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gnbpyfs\Finanzas\Contabilidad\Intervencion_Gral\0000 - INFORMES\SIV - Super Intendencia de Valores\2024\09 SET\"/>
    </mc:Choice>
  </mc:AlternateContent>
  <xr:revisionPtr revIDLastSave="0" documentId="13_ncr:1_{A64412CE-DE4C-4EBB-A192-1189DF9043EC}" xr6:coauthVersionLast="47" xr6:coauthVersionMax="47" xr10:uidLastSave="{00000000-0000-0000-0000-000000000000}"/>
  <bookViews>
    <workbookView xWindow="-120" yWindow="-120" windowWidth="20730" windowHeight="11160" activeTab="1" xr2:uid="{CCB8946D-92FD-4762-9DD5-96A36B5D1A73}"/>
  </bookViews>
  <sheets>
    <sheet name="BALANCES" sheetId="1" r:id="rId1"/>
    <sheet name="NOTAS A LOS EE.CC" sheetId="2" r:id="rId2"/>
  </sheets>
  <externalReferences>
    <externalReference r:id="rId3"/>
    <externalReference r:id="rId4"/>
    <externalReference r:id="rId5"/>
  </externalReferences>
  <definedNames>
    <definedName name="ACTIVO_TOTAL_2">'[1]Comparativo BG'!$H$5</definedName>
    <definedName name="APORTES_1">#REF!</definedName>
    <definedName name="APSUMMARY" localSheetId="1">#REF!</definedName>
    <definedName name="APSUMMARY">#REF!</definedName>
    <definedName name="_xlnm.Print_Area" localSheetId="0">BALANCES!#REF!</definedName>
    <definedName name="_xlnm.Print_Area" localSheetId="1">'NOTAS A LOS EE.CC'!#REF!</definedName>
    <definedName name="BuiltIn_Print_Area___0___0___0___0___0___0">'[2]PPC Provis.Varias'!$C$8:$D$35</definedName>
    <definedName name="BuiltIn_Print_Area___0___0___0___0___0___0___0___0" localSheetId="1">#REF!</definedName>
    <definedName name="BuiltIn_Print_Area___0___0___0___0___0___0___0___0">#REF!</definedName>
    <definedName name="CAPITAL_MINIMO_BCP">#REF!</definedName>
    <definedName name="CAPITAL_SOCIAL_1">#REF!</definedName>
    <definedName name="Company">#REF!</definedName>
    <definedName name="cons_previsiones_1">#REF!</definedName>
    <definedName name="cons_previsiones_2">'[1]Comparativo ER'!$H$64</definedName>
    <definedName name="DEPOSITOS_SF_1">#REF!</definedName>
    <definedName name="DEPOSITOS_SF_2">#REF!</definedName>
    <definedName name="DEPOSITOS_SNF_1">#REF!</definedName>
    <definedName name="DEPOSITOS_SNF_2">#REF!</definedName>
    <definedName name="Difference">#REF!</definedName>
    <definedName name="Disaggregations">#REF!</definedName>
    <definedName name="DISPONIBLE_1">#REF!</definedName>
    <definedName name="DISPONIBLE_2">#REF!</definedName>
    <definedName name="efecto_neto_prev_1">#REF!</definedName>
    <definedName name="efecto_neto_prev_2">#REF!</definedName>
    <definedName name="Expected_balance">#REF!</definedName>
    <definedName name="INGRESOS_FINANCIEROS_NETOS_1">#REF!</definedName>
    <definedName name="Monetary_Precision">#REF!</definedName>
    <definedName name="MostRecentPeriod">#REF!</definedName>
    <definedName name="PATRIMONIO_NETO_1">'[1]Comparativo BG'!$F$140</definedName>
    <definedName name="PATRIMONIO_NETO_2">#REF!</definedName>
    <definedName name="PRESTAMOS_SF_1">#REF!</definedName>
    <definedName name="PRESTAMOS_SF_2">#REF!</definedName>
    <definedName name="PRESTAMOS_SNF_1">#REF!</definedName>
    <definedName name="PRESTAMOS_SNF_2">#REF!</definedName>
    <definedName name="PRESTAMOS_VENCIDOS_1">#REF!</definedName>
    <definedName name="PRESTAMOS_VENCIDOS_2">#REF!</definedName>
    <definedName name="R_Factor">#REF!</definedName>
    <definedName name="RES_ANTES_DE_IMPUESTOS_2">#REF!</definedName>
    <definedName name="RES_ANTES_IMPUESTOS_1">#REF!</definedName>
    <definedName name="Residual_difference">#REF!</definedName>
    <definedName name="RESULTADO_DEL_EJERCICIO_1">#REF!</definedName>
    <definedName name="RESULTADO_OPERATIVO_1">#REF!</definedName>
    <definedName name="SPWS_WBID">"D5577805-D33D-4BC8-80F3-98B1615277DB"</definedName>
    <definedName name="TABLA">#REF!</definedName>
    <definedName name="TextRefCopy1">#REF!</definedName>
    <definedName name="TextRefCopy12">#REF!</definedName>
    <definedName name="TextRefCopy13">#REF!</definedName>
    <definedName name="TextRefCopy19">#REF!</definedName>
    <definedName name="TextRefCopy2">#REF!</definedName>
    <definedName name="TextRefCopy20">#REF!</definedName>
    <definedName name="TextRefCopy23">#REF!</definedName>
    <definedName name="TextRefCopy24">#REF!</definedName>
    <definedName name="TextRefCopy25" localSheetId="1">#REF!</definedName>
    <definedName name="TextRefCopy25">#REF!</definedName>
    <definedName name="TextRefCopy26" localSheetId="1">#REF!</definedName>
    <definedName name="TextRefCopy26">#REF!</definedName>
    <definedName name="TextRefCopy29">#REF!</definedName>
    <definedName name="TextRefCopy3">[3]Sheet1!#REF!</definedName>
    <definedName name="TextRefCopy4" localSheetId="1">#REF!</definedName>
    <definedName name="TextRefCopy4">#REF!</definedName>
    <definedName name="TextRefCopy8">#REF!</definedName>
    <definedName name="TextRefCopyRangeCount" hidden="1">3</definedName>
    <definedName name="Threshold">#REF!</definedName>
    <definedName name="XRefColumnsCount" hidden="1">4</definedName>
    <definedName name="XRefCopy10Row" localSheetId="1" hidden="1">#REF!</definedName>
    <definedName name="XRefCopy10Row" hidden="1">#REF!</definedName>
    <definedName name="XRefCopy11Row" hidden="1">#REF!</definedName>
    <definedName name="XRefCopy12Row" hidden="1">#REF!</definedName>
    <definedName name="XRefCopy13" hidden="1">#REF!</definedName>
    <definedName name="XRefCopy13Row" localSheetId="1" hidden="1">#REF!</definedName>
    <definedName name="XRefCopy13Row" hidden="1">#REF!</definedName>
    <definedName name="XRefCopy14" hidden="1">#REF!</definedName>
    <definedName name="XRefCopy14Row" localSheetId="1" hidden="1">#REF!</definedName>
    <definedName name="XRefCopy14Row" hidden="1">#REF!</definedName>
    <definedName name="XRefCopy15" hidden="1">#REF!</definedName>
    <definedName name="XRefCopy15Row" localSheetId="1" hidden="1">#REF!</definedName>
    <definedName name="XRefCopy15Row" hidden="1">#REF!</definedName>
    <definedName name="XRefCopy16" hidden="1">#REF!</definedName>
    <definedName name="XRefCopy16Row" localSheetId="1" hidden="1">#REF!</definedName>
    <definedName name="XRefCopy16Row" hidden="1">#REF!</definedName>
    <definedName name="XRefCopy17Row" localSheetId="1" hidden="1">#REF!</definedName>
    <definedName name="XRefCopy17Row" hidden="1">#REF!</definedName>
    <definedName name="XRefCopy18Row" localSheetId="1" hidden="1">#REF!</definedName>
    <definedName name="XRefCopy18Row" hidden="1">#REF!</definedName>
    <definedName name="XRefCopy19" localSheetId="1" hidden="1">#REF!</definedName>
    <definedName name="XRefCopy19" hidden="1">#REF!</definedName>
    <definedName name="XRefCopy1Row" localSheetId="1" hidden="1">#REF!</definedName>
    <definedName name="XRefCopy1Row" hidden="1">#REF!</definedName>
    <definedName name="XRefCopy2" hidden="1">#REF!</definedName>
    <definedName name="XRefCopy21" localSheetId="1" hidden="1">#REF!</definedName>
    <definedName name="XRefCopy21" hidden="1">#REF!</definedName>
    <definedName name="XRefCopy22" localSheetId="1" hidden="1">#REF!</definedName>
    <definedName name="XRefCopy22" hidden="1">#REF!</definedName>
    <definedName name="XRefCopy24" hidden="1">#REF!</definedName>
    <definedName name="XRefCopy24Row" localSheetId="1" hidden="1">#REF!</definedName>
    <definedName name="XRefCopy24Row" hidden="1">#REF!</definedName>
    <definedName name="XRefCopy25" hidden="1">#REF!</definedName>
    <definedName name="XRefCopy25Row" localSheetId="1" hidden="1">#REF!</definedName>
    <definedName name="XRefCopy25Row" hidden="1">#REF!</definedName>
    <definedName name="XRefCopy26" hidden="1">#REF!</definedName>
    <definedName name="XRefCopy26Row" localSheetId="1" hidden="1">#REF!</definedName>
    <definedName name="XRefCopy26Row" hidden="1">#REF!</definedName>
    <definedName name="XRefCopy27" hidden="1">#REF!</definedName>
    <definedName name="XRefCopy27Row" localSheetId="1" hidden="1">#REF!</definedName>
    <definedName name="XRefCopy27Row" hidden="1">#REF!</definedName>
    <definedName name="XRefCopy28" hidden="1">#REF!</definedName>
    <definedName name="XRefCopy28Row" localSheetId="1" hidden="1">#REF!</definedName>
    <definedName name="XRefCopy28Row" hidden="1">#REF!</definedName>
    <definedName name="XRefCopy29" hidden="1">#REF!</definedName>
    <definedName name="XRefCopy29Row" localSheetId="1" hidden="1">#REF!</definedName>
    <definedName name="XRefCopy29Row" hidden="1">#REF!</definedName>
    <definedName name="XRefCopy2Row" localSheetId="1" hidden="1">#REF!</definedName>
    <definedName name="XRefCopy2Row" hidden="1">#REF!</definedName>
    <definedName name="XRefCopy3" hidden="1">#REF!</definedName>
    <definedName name="XRefCopy30" hidden="1">#REF!</definedName>
    <definedName name="XRefCopy30Row" localSheetId="1" hidden="1">#REF!</definedName>
    <definedName name="XRefCopy30Row" hidden="1">#REF!</definedName>
    <definedName name="XRefCopy31" hidden="1">#REF!</definedName>
    <definedName name="XRefCopy31Row" localSheetId="1" hidden="1">#REF!</definedName>
    <definedName name="XRefCopy31Row" hidden="1">#REF!</definedName>
    <definedName name="XRefCopy32" hidden="1">#REF!</definedName>
    <definedName name="XRefCopy32Row" localSheetId="1" hidden="1">#REF!</definedName>
    <definedName name="XRefCopy32Row" hidden="1">#REF!</definedName>
    <definedName name="XRefCopy33" hidden="1">#REF!</definedName>
    <definedName name="XRefCopy33Row" localSheetId="1" hidden="1">#REF!</definedName>
    <definedName name="XRefCopy33Row" hidden="1">#REF!</definedName>
    <definedName name="XRefCopy34" hidden="1">#REF!</definedName>
    <definedName name="XRefCopy34Row" localSheetId="1" hidden="1">#REF!</definedName>
    <definedName name="XRefCopy34Row" hidden="1">#REF!</definedName>
    <definedName name="XRefCopy35" hidden="1">#REF!</definedName>
    <definedName name="XRefCopy35Row" localSheetId="1" hidden="1">#REF!</definedName>
    <definedName name="XRefCopy35Row" hidden="1">#REF!</definedName>
    <definedName name="XRefCopy36" hidden="1">#REF!</definedName>
    <definedName name="XRefCopy36Row" localSheetId="1" hidden="1">#REF!</definedName>
    <definedName name="XRefCopy36Row" hidden="1">#REF!</definedName>
    <definedName name="XRefCopy37" hidden="1">#REF!</definedName>
    <definedName name="XRefCopy37Row" localSheetId="1" hidden="1">#REF!</definedName>
    <definedName name="XRefCopy37Row" hidden="1">#REF!</definedName>
    <definedName name="XRefCopy38" hidden="1">#REF!</definedName>
    <definedName name="XRefCopy38Row" localSheetId="1" hidden="1">#REF!</definedName>
    <definedName name="XRefCopy38Row" hidden="1">#REF!</definedName>
    <definedName name="XRefCopy39" hidden="1">#REF!</definedName>
    <definedName name="XRefCopy39Row" localSheetId="1" hidden="1">#REF!</definedName>
    <definedName name="XRefCopy39Row" hidden="1">#REF!</definedName>
    <definedName name="XRefCopy3Row" localSheetId="1" hidden="1">#REF!</definedName>
    <definedName name="XRefCopy3Row" hidden="1">#REF!</definedName>
    <definedName name="XRefCopy4" hidden="1">#REF!</definedName>
    <definedName name="XRefCopy40" hidden="1">#REF!</definedName>
    <definedName name="XRefCopy40Row" localSheetId="1" hidden="1">#REF!</definedName>
    <definedName name="XRefCopy40Row" hidden="1">#REF!</definedName>
    <definedName name="XRefCopy41" hidden="1">#REF!</definedName>
    <definedName name="XRefCopy41Row" localSheetId="1" hidden="1">#REF!</definedName>
    <definedName name="XRefCopy41Row" hidden="1">#REF!</definedName>
    <definedName name="XRefCopy42" hidden="1">#REF!</definedName>
    <definedName name="XRefCopy42Row" localSheetId="1" hidden="1">#REF!</definedName>
    <definedName name="XRefCopy42Row" hidden="1">#REF!</definedName>
    <definedName name="XRefCopy43" hidden="1">#REF!</definedName>
    <definedName name="XRefCopy43Row" localSheetId="1" hidden="1">#REF!</definedName>
    <definedName name="XRefCopy43Row" hidden="1">#REF!</definedName>
    <definedName name="XRefCopy44" hidden="1">#REF!</definedName>
    <definedName name="XRefCopy44Row" localSheetId="1" hidden="1">#REF!</definedName>
    <definedName name="XRefCopy44Row" hidden="1">#REF!</definedName>
    <definedName name="XRefCopy45" hidden="1">#REF!</definedName>
    <definedName name="XRefCopy45Row" localSheetId="1" hidden="1">#REF!</definedName>
    <definedName name="XRefCopy45Row" hidden="1">#REF!</definedName>
    <definedName name="XRefCopy46" hidden="1">#REF!</definedName>
    <definedName name="XRefCopy46Row" localSheetId="1" hidden="1">#REF!</definedName>
    <definedName name="XRefCopy46Row" hidden="1">#REF!</definedName>
    <definedName name="XRefCopy47" hidden="1">#REF!</definedName>
    <definedName name="XRefCopy47Row" localSheetId="1" hidden="1">#REF!</definedName>
    <definedName name="XRefCopy47Row" hidden="1">#REF!</definedName>
    <definedName name="XRefCopy48" hidden="1">#REF!</definedName>
    <definedName name="XRefCopy48Row" localSheetId="1" hidden="1">#REF!</definedName>
    <definedName name="XRefCopy48Row" hidden="1">#REF!</definedName>
    <definedName name="XRefCopy49" hidden="1">#REF!</definedName>
    <definedName name="XRefCopy49Row" localSheetId="1" hidden="1">#REF!</definedName>
    <definedName name="XRefCopy49Row" hidden="1">#REF!</definedName>
    <definedName name="XRefCopy4Row" localSheetId="1" hidden="1">#REF!</definedName>
    <definedName name="XRefCopy4Row" hidden="1">#REF!</definedName>
    <definedName name="XRefCopy5" hidden="1">#REF!</definedName>
    <definedName name="XRefCopy50" hidden="1">#REF!</definedName>
    <definedName name="XRefCopy50Row" localSheetId="1" hidden="1">#REF!</definedName>
    <definedName name="XRefCopy50Row" hidden="1">#REF!</definedName>
    <definedName name="XRefCopy51" hidden="1">#REF!</definedName>
    <definedName name="XRefCopy51Row" localSheetId="1" hidden="1">#REF!</definedName>
    <definedName name="XRefCopy51Row" hidden="1">#REF!</definedName>
    <definedName name="XRefCopy52" hidden="1">#REF!</definedName>
    <definedName name="XRefCopy52Row" localSheetId="1" hidden="1">#REF!</definedName>
    <definedName name="XRefCopy52Row" hidden="1">#REF!</definedName>
    <definedName name="XRefCopy5Row" localSheetId="1" hidden="1">#REF!</definedName>
    <definedName name="XRefCopy5Row" hidden="1">#REF!</definedName>
    <definedName name="XRefCopy6" hidden="1">#REF!</definedName>
    <definedName name="XRefCopy6Row" localSheetId="1" hidden="1">#REF!</definedName>
    <definedName name="XRefCopy6Row" hidden="1">#REF!</definedName>
    <definedName name="XRefCopy7Row" localSheetId="1" hidden="1">#REF!</definedName>
    <definedName name="XRefCopy7Row" hidden="1">#REF!</definedName>
    <definedName name="XRefCopy8Row" localSheetId="1" hidden="1">#REF!</definedName>
    <definedName name="XRefCopy8Row" hidden="1">#REF!</definedName>
    <definedName name="XRefCopy9Row" hidden="1">#REF!</definedName>
    <definedName name="XRefCopyRangeCount" hidden="1">12</definedName>
    <definedName name="XRefPaste1" hidden="1">#REF!</definedName>
    <definedName name="XRefPaste10Row" localSheetId="1" hidden="1">#REF!</definedName>
    <definedName name="XRefPaste10Row" hidden="1">#REF!</definedName>
    <definedName name="XRefPaste11Row" localSheetId="1" hidden="1">#REF!</definedName>
    <definedName name="XRefPaste11Row" hidden="1">#REF!</definedName>
    <definedName name="XRefPaste12Row" localSheetId="1" hidden="1">#REF!</definedName>
    <definedName name="XRefPaste12Row" hidden="1">#REF!</definedName>
    <definedName name="XRefPaste13Row" localSheetId="1" hidden="1">#REF!</definedName>
    <definedName name="XRefPaste13Row" hidden="1">#REF!</definedName>
    <definedName name="XRefPaste14Row" localSheetId="1" hidden="1">#REF!</definedName>
    <definedName name="XRefPaste14Row" hidden="1">#REF!</definedName>
    <definedName name="XRefPaste16Row" localSheetId="1" hidden="1">#REF!</definedName>
    <definedName name="XRefPaste16Row" hidden="1">#REF!</definedName>
    <definedName name="XRefPaste1Row" localSheetId="1" hidden="1">#REF!</definedName>
    <definedName name="XRefPaste1Row" hidden="1">#REF!</definedName>
    <definedName name="XRefPaste2Row" localSheetId="1" hidden="1">#REF!</definedName>
    <definedName name="XRefPaste2Row" hidden="1">#REF!</definedName>
    <definedName name="XRefPaste3Row" localSheetId="1" hidden="1">#REF!</definedName>
    <definedName name="XRefPaste3Row" hidden="1">#REF!</definedName>
    <definedName name="XRefPaste4" hidden="1">#REF!</definedName>
    <definedName name="XRefPaste4Row" localSheetId="1" hidden="1">#REF!</definedName>
    <definedName name="XRefPaste4Row" hidden="1">#REF!</definedName>
    <definedName name="XRefPaste5Row" hidden="1">#REF!</definedName>
    <definedName name="XRefPaste6Row" localSheetId="1" hidden="1">#REF!</definedName>
    <definedName name="XRefPaste6Row" hidden="1">#REF!</definedName>
    <definedName name="XRefPaste7Row" localSheetId="1" hidden="1">#REF!</definedName>
    <definedName name="XRefPaste7Row" hidden="1">#REF!</definedName>
    <definedName name="XRefPaste8Row" localSheetId="1" hidden="1">#REF!</definedName>
    <definedName name="XRefPaste8Row" hidden="1">#REF!</definedName>
    <definedName name="XRefPaste9Row" localSheetId="1" hidden="1">#REF!</definedName>
    <definedName name="XRefPaste9Row" hidden="1">#REF!</definedName>
    <definedName name="XRefPasteRangeCount" hidden="1">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2" i="2" l="1"/>
  <c r="H31" i="2"/>
  <c r="H30" i="2"/>
  <c r="H29" i="2"/>
  <c r="H28" i="2"/>
  <c r="H27" i="2"/>
  <c r="G33" i="2"/>
  <c r="F33" i="2"/>
  <c r="E33" i="2"/>
  <c r="F39" i="2" l="1"/>
  <c r="H26" i="2"/>
  <c r="H33" i="2" s="1"/>
  <c r="I33" i="2" s="1"/>
  <c r="G39" i="2" l="1"/>
  <c r="I39" i="2" l="1"/>
  <c r="H39" i="2"/>
</calcChain>
</file>

<file path=xl/sharedStrings.xml><?xml version="1.0" encoding="utf-8"?>
<sst xmlns="http://schemas.openxmlformats.org/spreadsheetml/2006/main" count="142" uniqueCount="117">
  <si>
    <t>ESTADO DE SITUACION PATRIMONIAL AL 30 DE SEPTIEMBRE DE 2024</t>
  </si>
  <si>
    <t xml:space="preserve"> </t>
  </si>
  <si>
    <t>ACTIVO</t>
  </si>
  <si>
    <t>Guaranies</t>
  </si>
  <si>
    <t>PASIVO</t>
  </si>
  <si>
    <t>DISPONIBLE</t>
  </si>
  <si>
    <t>OBLIGACIONES INTERM. FINANC. - SECTOR FINANCIERO</t>
  </si>
  <si>
    <t>VALORES PUBLICOS Y PRIVADOS</t>
  </si>
  <si>
    <t>OBLIGACIONES INTERM. FINANC. - SECTOR NO FINANCIERO</t>
  </si>
  <si>
    <t>CREDITOS VIGENTES INTERM. FINANC. - SECTOR  FINANCIERO</t>
  </si>
  <si>
    <t>OBLIGACIONES DIVERSAS</t>
  </si>
  <si>
    <t>CREDITOS VIGENTES INTERM. FINANC. - SECTOR  NO FINANCIERO</t>
  </si>
  <si>
    <t xml:space="preserve">PROVISIONES  Y PREVISIONES </t>
  </si>
  <si>
    <t>CREDITOS DIVERSOS</t>
  </si>
  <si>
    <t>TOTAL DE PASIVO</t>
  </si>
  <si>
    <t>CREDITOS VENCIDOS POR INTERMEDIACION FINANCIERA</t>
  </si>
  <si>
    <t>PATRIMONIO</t>
  </si>
  <si>
    <t>INVERSIONES</t>
  </si>
  <si>
    <t>CAPITAL INTEGRADO</t>
  </si>
  <si>
    <t>CAPITAL SECUNDARIO</t>
  </si>
  <si>
    <t>BIENES DE USO</t>
  </si>
  <si>
    <t>APORTES NO CAPITALIZADOS</t>
  </si>
  <si>
    <t>AJUSTES AL PATRIMONIO</t>
  </si>
  <si>
    <t>CARGOS DIFERIDOS E INTANGIBLES</t>
  </si>
  <si>
    <t>RESERVAS</t>
  </si>
  <si>
    <t>RESULTADOS ACUMULADOS</t>
  </si>
  <si>
    <t>UTILIDAD DEL PERIODO</t>
  </si>
  <si>
    <t>TOTAL DE PATRIMONIO</t>
  </si>
  <si>
    <t>TOTAL DE ACTIVO</t>
  </si>
  <si>
    <t>TOTAL DE PASIVO Y PATRIMONIO</t>
  </si>
  <si>
    <t>TOTAL DE CUENTAS DE CONTINGENCIAS</t>
  </si>
  <si>
    <t>TOTAL DE CUENTAS DE ORDEN</t>
  </si>
  <si>
    <t xml:space="preserve">               ESTADO DE RESULTADOS </t>
  </si>
  <si>
    <t>Correspondiente al periodo intermedio comprendido entre el 1 de Enero y el 30 de Septiembre de 2023</t>
  </si>
  <si>
    <t>PERDIDAS</t>
  </si>
  <si>
    <t>GANANCIAS</t>
  </si>
  <si>
    <t>PERDIDAS POR OBLIG. POR INTERM.FINANC.- SECTOR FINANCIERO</t>
  </si>
  <si>
    <t>GANANCIAS POR CRED. VIGEN. POR INTERM. FIN. - SECTOR FINANCIERO</t>
  </si>
  <si>
    <t>PERDIDAS POR OBLIG. POR INTERM.FINANC.- SECTOR  NO FINANCIERO</t>
  </si>
  <si>
    <t>GANANCIAS POR CRED. VIGEN. POR INTERM. FIN. - SECTOR  NO FINANCIERO</t>
  </si>
  <si>
    <t>PERDIDAS POR VALUACION</t>
  </si>
  <si>
    <t>GANANCIAS POR CRED. VENC. POR INTERM. FIN. - SECTOR  NO FINANCIERO</t>
  </si>
  <si>
    <t>PERDIDAS POR INCOBRABILIDAD</t>
  </si>
  <si>
    <t>GANANCIAS POR VALUACION</t>
  </si>
  <si>
    <t>PERDIDAS POR SERVICIOS</t>
  </si>
  <si>
    <t xml:space="preserve">RENTAS Y DIFERENCIAS DE COTIZACION DE VALORES PUBLICOS </t>
  </si>
  <si>
    <t>DESAFECTACION DE PREVISIONES</t>
  </si>
  <si>
    <t>OTRAS PERDIDAS OPERATIVAS</t>
  </si>
  <si>
    <t>GANANCIAS POR SERVICIOS</t>
  </si>
  <si>
    <t>PERDIDAS EXTRAORDINARIAS</t>
  </si>
  <si>
    <t>OTRAS GANANCIAS OPERATIVAS</t>
  </si>
  <si>
    <t>AJUSTE DE RESULTADOS DE EJERCICIOS ANTERIORES</t>
  </si>
  <si>
    <t>GANANCIAS EXTRAORDINARIAS</t>
  </si>
  <si>
    <t>GANANCIA DEL PERIODO</t>
  </si>
  <si>
    <t>TOTAL PERDIDAS</t>
  </si>
  <si>
    <t>TOTAL GANANCIAS</t>
  </si>
  <si>
    <t>CARTERA CLASIFICADA</t>
  </si>
  <si>
    <t>Total Cartera de Préstamos</t>
  </si>
  <si>
    <t>Categorias de Clasificación</t>
  </si>
  <si>
    <t>1a</t>
  </si>
  <si>
    <t>1b</t>
  </si>
  <si>
    <t>Total de Riesgos (*)</t>
  </si>
  <si>
    <t>Riesgos netos afecto a previsiones</t>
  </si>
  <si>
    <t>Previsiones mínimas exigidas</t>
  </si>
  <si>
    <t>Previsiones existentes</t>
  </si>
  <si>
    <t>Previsiones Genericas</t>
  </si>
  <si>
    <t>Superavit de previsiones</t>
  </si>
  <si>
    <t>(*) Incluyen las deudas efectivas (capital e intereses devengados a la fecha de clasificacion) y los créditos contingentes</t>
  </si>
  <si>
    <t>(**) El valor computable de las garantías, no podrá ser superior al saldo de la deuda garantizada.</t>
  </si>
  <si>
    <t>Concepto</t>
  </si>
  <si>
    <t>Saldo al 31.12.23</t>
  </si>
  <si>
    <t>Aumento</t>
  </si>
  <si>
    <t>Disminucion</t>
  </si>
  <si>
    <t>Saldo al 30.09.24</t>
  </si>
  <si>
    <t>Capital Integrado</t>
  </si>
  <si>
    <t>Capital Secundario</t>
  </si>
  <si>
    <t>Aportes no Capitalizados</t>
  </si>
  <si>
    <t>Ajustes al patrimonio</t>
  </si>
  <si>
    <t>Reservas</t>
  </si>
  <si>
    <t>Resultados acumulados</t>
  </si>
  <si>
    <t>Resultados del ejercicio</t>
  </si>
  <si>
    <t>Total</t>
  </si>
  <si>
    <t xml:space="preserve">        RESULTADO DEL EJERCICIO</t>
  </si>
  <si>
    <t xml:space="preserve"> Informacion referente a los resultados</t>
  </si>
  <si>
    <t>A continuación se presenta la relación porcentual entre el resultado del periodo y el patrimonio neto del banco:</t>
  </si>
  <si>
    <t>31.12.23</t>
  </si>
  <si>
    <t>30.09.24</t>
  </si>
  <si>
    <t>31.12.24 (*)</t>
  </si>
  <si>
    <t>Resultado del Ejercicio</t>
  </si>
  <si>
    <t>Patrimonio Neto</t>
  </si>
  <si>
    <t>(*) Porcentaje estimado al cierre del ejercicio</t>
  </si>
  <si>
    <t>Conforme a la Resolución Nº 2 de fecha 17 de agosto de 2010 del Banco Central del Paraguay y a la Circular DIR N° 008/2014</t>
  </si>
  <si>
    <t>de fecha 22 de mayo de 2014 de la Comisión Nacional de Valores, se informa lo siguiente:</t>
  </si>
  <si>
    <t>Ricardo Brugada 196 esquina Brasilia y Luis Morales, Asunción, Paraguay</t>
  </si>
  <si>
    <t>(+595) 21 203 030 / alejandro.piera@ghp.com.py</t>
  </si>
  <si>
    <t>Entidad</t>
  </si>
  <si>
    <t>Calificación Local</t>
  </si>
  <si>
    <t>BANCO GNB Paraguay S.A.E.C.A.</t>
  </si>
  <si>
    <t>Solvencia</t>
  </si>
  <si>
    <t>AA(+)py</t>
  </si>
  <si>
    <t>Tendencia</t>
  </si>
  <si>
    <t>mantener un determinado valor o realizar una inversión, ni un aval o garantía de una inversión y su emisor</t>
  </si>
  <si>
    <t>Mayor información sobre esta calificación en: www.bancognb.com.py // alejandro.piera@ghp.com.py</t>
  </si>
  <si>
    <t>HECTOR DANIEL BENGOA</t>
  </si>
  <si>
    <t>OSVALDO DANIEL SERAFINI</t>
  </si>
  <si>
    <t>Contador General</t>
  </si>
  <si>
    <t>Matricula N° 437</t>
  </si>
  <si>
    <t>Patente Prof.: 010-00334557</t>
  </si>
  <si>
    <t>Evolución del patrimonio al 30.09.2024</t>
  </si>
  <si>
    <t xml:space="preserve">Gerente General </t>
  </si>
  <si>
    <t>Estable</t>
  </si>
  <si>
    <r>
      <t>Fecha de publicación:</t>
    </r>
    <r>
      <rPr>
        <sz val="9"/>
        <rFont val="Arial"/>
        <family val="2"/>
      </rPr>
      <t xml:space="preserve">  10 de octubre de 2024</t>
    </r>
  </si>
  <si>
    <r>
      <t>Calificadora:</t>
    </r>
    <r>
      <rPr>
        <sz val="9"/>
        <rFont val="Arial"/>
        <family val="2"/>
      </rPr>
      <t xml:space="preserve"> FIX SCR S.A. AGENTE DE CALIFICACION DE RIESGOS (afiliada de FIX Ratings)</t>
    </r>
  </si>
  <si>
    <r>
      <rPr>
        <b/>
        <sz val="9"/>
        <rFont val="Arial"/>
        <family val="2"/>
      </rPr>
      <t>Representante Legal:</t>
    </r>
    <r>
      <rPr>
        <sz val="9"/>
        <rFont val="Arial"/>
        <family val="2"/>
      </rPr>
      <t xml:space="preserve"> Dr. Alejandro Piera</t>
    </r>
  </si>
  <si>
    <r>
      <t xml:space="preserve">NOTA: </t>
    </r>
    <r>
      <rPr>
        <i/>
        <sz val="10"/>
        <rFont val="Arial"/>
        <family val="2"/>
      </rPr>
      <t>La calificación de riesgo no constituye una sugerencia o recomendación para comprar, vender,</t>
    </r>
  </si>
  <si>
    <t>Garantías computables para previsiones: Cobertura s/riesgos (**)</t>
  </si>
  <si>
    <r>
      <t>Fecha de calificación:</t>
    </r>
    <r>
      <rPr>
        <sz val="9"/>
        <rFont val="Arial"/>
        <family val="2"/>
      </rPr>
      <t xml:space="preserve"> octubre de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</si>
</sst>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164" formatCode="#,##0_);#,##0\-"/>
    <numFmt numFmtId="165" formatCode="_(* #,##0.00_);_(* \(#,##0.00\);_(* &quot;-&quot;??_);_(@_)"/>
    <numFmt numFmtId="166" formatCode="_(* #,##0_);_(* \(#,##0\);_(* &quot;-&quot;??_);_(@_)"/>
    <numFmt numFmtId="167" formatCode="#,##0.00_);#,##0.00\-"/>
    <numFmt numFmtId="168" formatCode="_ * #,##0_ ;_ * \-#,##0_ ;_ * &quot;-&quot;??_ ;_ @_ "/>
    <numFmt numFmtId="169" formatCode="_(* #,##0_);_(* \(#,##0\);_(* &quot;-&quot;_);_(@_)"/>
    <numFmt numFmtId="170" formatCode="_-* #,##0_-;\-* #,##0_-;_-* &quot;-&quot;??_-;_-@_-"/>
  </numFmts>
  <fonts count="23">
    <font>
      <sz val="10"/>
      <name val="Arial"/>
    </font>
    <font>
      <sz val="11"/>
      <color theme="1"/>
      <name val="Aptos Narrow"/>
      <family val="2"/>
      <scheme val="minor"/>
    </font>
    <font>
      <sz val="10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indexed="10"/>
      <name val="Times New Roman"/>
      <family val="1"/>
    </font>
    <font>
      <sz val="10"/>
      <name val="Arial"/>
      <family val="2"/>
    </font>
    <font>
      <sz val="10"/>
      <name val="Arial Unicode MS"/>
      <family val="2"/>
    </font>
    <font>
      <b/>
      <sz val="10"/>
      <name val="Arial Unicode MS"/>
      <family val="2"/>
    </font>
    <font>
      <sz val="8"/>
      <name val="Arial Unicode MS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b/>
      <sz val="8"/>
      <name val="Arial Unicode MS"/>
      <family val="2"/>
    </font>
    <font>
      <b/>
      <sz val="9"/>
      <name val="Arial"/>
      <family val="2"/>
    </font>
    <font>
      <u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D9FA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6">
    <xf numFmtId="0" fontId="0" fillId="0" borderId="0"/>
    <xf numFmtId="165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</cellStyleXfs>
  <cellXfs count="175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/>
    <xf numFmtId="0" fontId="5" fillId="0" borderId="0" xfId="0" applyFont="1"/>
    <xf numFmtId="0" fontId="3" fillId="0" borderId="0" xfId="0" quotePrefix="1" applyFont="1" applyAlignment="1">
      <alignment horizontal="left"/>
    </xf>
    <xf numFmtId="3" fontId="5" fillId="0" borderId="0" xfId="0" applyNumberFormat="1" applyFont="1"/>
    <xf numFmtId="0" fontId="5" fillId="0" borderId="1" xfId="0" applyFont="1" applyBorder="1"/>
    <xf numFmtId="3" fontId="3" fillId="0" borderId="1" xfId="0" applyNumberFormat="1" applyFont="1" applyBorder="1" applyAlignment="1">
      <alignment horizontal="right"/>
    </xf>
    <xf numFmtId="3" fontId="5" fillId="0" borderId="1" xfId="0" applyNumberFormat="1" applyFont="1" applyBorder="1" applyAlignment="1">
      <alignment horizontal="right"/>
    </xf>
    <xf numFmtId="3" fontId="5" fillId="0" borderId="1" xfId="0" applyNumberFormat="1" applyFont="1" applyBorder="1"/>
    <xf numFmtId="3" fontId="2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3" fontId="4" fillId="0" borderId="0" xfId="0" applyNumberFormat="1" applyFont="1"/>
    <xf numFmtId="3" fontId="2" fillId="0" borderId="0" xfId="0" applyNumberFormat="1" applyFont="1"/>
    <xf numFmtId="164" fontId="4" fillId="0" borderId="0" xfId="0" applyNumberFormat="1" applyFont="1"/>
    <xf numFmtId="0" fontId="4" fillId="0" borderId="0" xfId="0" quotePrefix="1" applyFont="1" applyAlignment="1">
      <alignment horizontal="left"/>
    </xf>
    <xf numFmtId="0" fontId="5" fillId="0" borderId="0" xfId="0" quotePrefix="1" applyFont="1" applyAlignment="1">
      <alignment horizontal="left"/>
    </xf>
    <xf numFmtId="164" fontId="5" fillId="0" borderId="0" xfId="0" applyNumberFormat="1" applyFont="1"/>
    <xf numFmtId="0" fontId="6" fillId="0" borderId="0" xfId="0" applyFont="1"/>
    <xf numFmtId="0" fontId="7" fillId="0" borderId="0" xfId="0" applyFont="1"/>
    <xf numFmtId="3" fontId="3" fillId="0" borderId="0" xfId="0" applyNumberFormat="1" applyFont="1"/>
    <xf numFmtId="41" fontId="4" fillId="0" borderId="0" xfId="2" applyFont="1" applyAlignment="1">
      <alignment horizontal="right"/>
    </xf>
    <xf numFmtId="166" fontId="5" fillId="0" borderId="0" xfId="1" applyNumberFormat="1" applyFont="1" applyAlignment="1"/>
    <xf numFmtId="0" fontId="5" fillId="0" borderId="2" xfId="0" applyFont="1" applyBorder="1"/>
    <xf numFmtId="0" fontId="4" fillId="0" borderId="2" xfId="0" applyFont="1" applyBorder="1"/>
    <xf numFmtId="3" fontId="2" fillId="0" borderId="2" xfId="0" applyNumberFormat="1" applyFont="1" applyBorder="1"/>
    <xf numFmtId="164" fontId="5" fillId="0" borderId="2" xfId="0" applyNumberFormat="1" applyFont="1" applyBorder="1"/>
    <xf numFmtId="3" fontId="4" fillId="0" borderId="2" xfId="0" applyNumberFormat="1" applyFont="1" applyBorder="1"/>
    <xf numFmtId="3" fontId="5" fillId="0" borderId="2" xfId="0" applyNumberFormat="1" applyFont="1" applyBorder="1"/>
    <xf numFmtId="164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166" fontId="5" fillId="0" borderId="0" xfId="1" applyNumberFormat="1" applyFont="1" applyAlignment="1">
      <alignment horizontal="right"/>
    </xf>
    <xf numFmtId="3" fontId="5" fillId="0" borderId="0" xfId="0" quotePrefix="1" applyNumberFormat="1" applyFont="1" applyAlignment="1">
      <alignment horizontal="left"/>
    </xf>
    <xf numFmtId="0" fontId="2" fillId="0" borderId="0" xfId="0" quotePrefix="1" applyFont="1" applyAlignment="1">
      <alignment horizontal="left"/>
    </xf>
    <xf numFmtId="3" fontId="3" fillId="0" borderId="1" xfId="0" applyNumberFormat="1" applyFont="1" applyBorder="1"/>
    <xf numFmtId="3" fontId="4" fillId="0" borderId="0" xfId="0" applyNumberFormat="1" applyFont="1" applyAlignment="1">
      <alignment horizontal="right"/>
    </xf>
    <xf numFmtId="3" fontId="2" fillId="0" borderId="0" xfId="0" quotePrefix="1" applyNumberFormat="1" applyFont="1" applyAlignment="1">
      <alignment horizontal="right"/>
    </xf>
    <xf numFmtId="41" fontId="4" fillId="0" borderId="0" xfId="2" applyFont="1"/>
    <xf numFmtId="3" fontId="3" fillId="0" borderId="2" xfId="0" applyNumberFormat="1" applyFont="1" applyBorder="1"/>
    <xf numFmtId="41" fontId="5" fillId="0" borderId="2" xfId="2" applyFont="1" applyBorder="1"/>
    <xf numFmtId="41" fontId="5" fillId="0" borderId="0" xfId="2" applyFont="1" applyBorder="1"/>
    <xf numFmtId="0" fontId="9" fillId="2" borderId="0" xfId="0" applyFont="1" applyFill="1"/>
    <xf numFmtId="3" fontId="10" fillId="2" borderId="0" xfId="0" quotePrefix="1" applyNumberFormat="1" applyFont="1" applyFill="1" applyAlignment="1">
      <alignment horizontal="left"/>
    </xf>
    <xf numFmtId="3" fontId="9" fillId="2" borderId="0" xfId="0" applyNumberFormat="1" applyFont="1" applyFill="1"/>
    <xf numFmtId="0" fontId="9" fillId="2" borderId="0" xfId="3" applyFont="1" applyFill="1"/>
    <xf numFmtId="170" fontId="11" fillId="2" borderId="0" xfId="4" applyNumberFormat="1" applyFont="1" applyFill="1" applyBorder="1"/>
    <xf numFmtId="3" fontId="5" fillId="0" borderId="0" xfId="3" quotePrefix="1" applyNumberFormat="1" applyFont="1" applyAlignment="1">
      <alignment horizontal="left"/>
    </xf>
    <xf numFmtId="0" fontId="5" fillId="0" borderId="0" xfId="3" applyFont="1" applyAlignment="1">
      <alignment horizontal="center"/>
    </xf>
    <xf numFmtId="0" fontId="12" fillId="0" borderId="0" xfId="3" applyFont="1"/>
    <xf numFmtId="3" fontId="13" fillId="0" borderId="33" xfId="3" applyNumberFormat="1" applyFont="1" applyBorder="1"/>
    <xf numFmtId="0" fontId="13" fillId="0" borderId="25" xfId="3" applyFont="1" applyBorder="1"/>
    <xf numFmtId="3" fontId="13" fillId="0" borderId="26" xfId="3" applyNumberFormat="1" applyFont="1" applyBorder="1" applyAlignment="1">
      <alignment horizontal="center"/>
    </xf>
    <xf numFmtId="3" fontId="12" fillId="0" borderId="33" xfId="3" applyNumberFormat="1" applyFont="1" applyBorder="1"/>
    <xf numFmtId="0" fontId="12" fillId="0" borderId="25" xfId="3" applyFont="1" applyBorder="1"/>
    <xf numFmtId="3" fontId="12" fillId="0" borderId="26" xfId="3" applyNumberFormat="1" applyFont="1" applyBorder="1"/>
    <xf numFmtId="41" fontId="12" fillId="4" borderId="27" xfId="2" applyFont="1" applyFill="1" applyBorder="1"/>
    <xf numFmtId="41" fontId="12" fillId="4" borderId="27" xfId="2" quotePrefix="1" applyFont="1" applyFill="1" applyBorder="1" applyAlignment="1">
      <alignment horizontal="right"/>
    </xf>
    <xf numFmtId="0" fontId="5" fillId="0" borderId="34" xfId="3" applyFont="1" applyBorder="1" applyAlignment="1">
      <alignment horizontal="center"/>
    </xf>
    <xf numFmtId="0" fontId="5" fillId="0" borderId="35" xfId="3" applyFont="1" applyBorder="1" applyAlignment="1">
      <alignment horizontal="center"/>
    </xf>
    <xf numFmtId="0" fontId="14" fillId="0" borderId="36" xfId="3" applyFont="1" applyBorder="1"/>
    <xf numFmtId="10" fontId="15" fillId="4" borderId="37" xfId="3" quotePrefix="1" applyNumberFormat="1" applyFont="1" applyFill="1" applyBorder="1" applyAlignment="1">
      <alignment horizontal="center"/>
    </xf>
    <xf numFmtId="10" fontId="15" fillId="0" borderId="37" xfId="3" quotePrefix="1" applyNumberFormat="1" applyFont="1" applyBorder="1" applyAlignment="1">
      <alignment horizontal="center"/>
    </xf>
    <xf numFmtId="0" fontId="15" fillId="0" borderId="38" xfId="3" applyFont="1" applyBorder="1"/>
    <xf numFmtId="0" fontId="15" fillId="0" borderId="0" xfId="3" quotePrefix="1" applyFont="1" applyAlignment="1">
      <alignment horizontal="left"/>
    </xf>
    <xf numFmtId="0" fontId="17" fillId="0" borderId="0" xfId="0" applyFont="1"/>
    <xf numFmtId="0" fontId="17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41" fontId="2" fillId="0" borderId="0" xfId="2" applyFont="1" applyFill="1"/>
    <xf numFmtId="0" fontId="11" fillId="2" borderId="19" xfId="0" applyFont="1" applyFill="1" applyBorder="1"/>
    <xf numFmtId="0" fontId="9" fillId="2" borderId="20" xfId="0" applyFont="1" applyFill="1" applyBorder="1"/>
    <xf numFmtId="0" fontId="10" fillId="2" borderId="21" xfId="0" applyFont="1" applyFill="1" applyBorder="1" applyAlignment="1">
      <alignment horizontal="center"/>
    </xf>
    <xf numFmtId="168" fontId="11" fillId="2" borderId="22" xfId="1" applyNumberFormat="1" applyFont="1" applyFill="1" applyBorder="1"/>
    <xf numFmtId="168" fontId="11" fillId="0" borderId="22" xfId="1" applyNumberFormat="1" applyFont="1" applyFill="1" applyBorder="1"/>
    <xf numFmtId="168" fontId="11" fillId="0" borderId="23" xfId="1" applyNumberFormat="1" applyFont="1" applyFill="1" applyBorder="1"/>
    <xf numFmtId="168" fontId="11" fillId="2" borderId="27" xfId="1" applyNumberFormat="1" applyFont="1" applyFill="1" applyBorder="1"/>
    <xf numFmtId="168" fontId="11" fillId="0" borderId="27" xfId="1" applyNumberFormat="1" applyFont="1" applyFill="1" applyBorder="1"/>
    <xf numFmtId="0" fontId="11" fillId="2" borderId="24" xfId="0" applyFont="1" applyFill="1" applyBorder="1"/>
    <xf numFmtId="0" fontId="9" fillId="2" borderId="25" xfId="0" applyFont="1" applyFill="1" applyBorder="1"/>
    <xf numFmtId="0" fontId="10" fillId="2" borderId="26" xfId="0" applyFont="1" applyFill="1" applyBorder="1" applyAlignment="1">
      <alignment horizontal="center"/>
    </xf>
    <xf numFmtId="0" fontId="11" fillId="2" borderId="28" xfId="0" applyFont="1" applyFill="1" applyBorder="1"/>
    <xf numFmtId="0" fontId="9" fillId="2" borderId="29" xfId="0" applyFont="1" applyFill="1" applyBorder="1"/>
    <xf numFmtId="0" fontId="10" fillId="2" borderId="30" xfId="0" applyFont="1" applyFill="1" applyBorder="1" applyAlignment="1">
      <alignment horizontal="center"/>
    </xf>
    <xf numFmtId="169" fontId="11" fillId="0" borderId="32" xfId="1" applyNumberFormat="1" applyFont="1" applyFill="1" applyBorder="1"/>
    <xf numFmtId="0" fontId="9" fillId="2" borderId="0" xfId="0" applyFont="1" applyFill="1" applyAlignment="1">
      <alignment vertical="top"/>
    </xf>
    <xf numFmtId="41" fontId="11" fillId="2" borderId="31" xfId="2" applyFont="1" applyFill="1" applyBorder="1" applyAlignment="1">
      <alignment horizontal="right"/>
    </xf>
    <xf numFmtId="41" fontId="11" fillId="2" borderId="27" xfId="2" applyFont="1" applyFill="1" applyBorder="1"/>
    <xf numFmtId="41" fontId="11" fillId="2" borderId="27" xfId="2" applyFont="1" applyFill="1" applyBorder="1" applyAlignment="1">
      <alignment horizontal="right"/>
    </xf>
    <xf numFmtId="41" fontId="11" fillId="0" borderId="27" xfId="2" applyFont="1" applyFill="1" applyBorder="1" applyAlignment="1">
      <alignment horizontal="right"/>
    </xf>
    <xf numFmtId="41" fontId="11" fillId="0" borderId="31" xfId="2" applyFont="1" applyBorder="1" applyAlignment="1">
      <alignment horizontal="right"/>
    </xf>
    <xf numFmtId="168" fontId="5" fillId="0" borderId="0" xfId="0" applyNumberFormat="1" applyFont="1"/>
    <xf numFmtId="41" fontId="5" fillId="0" borderId="0" xfId="2" applyFont="1"/>
    <xf numFmtId="0" fontId="3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3" fontId="13" fillId="0" borderId="0" xfId="3" applyNumberFormat="1" applyFont="1" applyAlignment="1">
      <alignment horizontal="center"/>
    </xf>
    <xf numFmtId="0" fontId="11" fillId="2" borderId="24" xfId="0" applyFont="1" applyFill="1" applyBorder="1" applyAlignment="1">
      <alignment horizontal="left" vertical="center" wrapText="1"/>
    </xf>
    <xf numFmtId="0" fontId="11" fillId="2" borderId="25" xfId="0" applyFont="1" applyFill="1" applyBorder="1" applyAlignment="1">
      <alignment horizontal="left" vertical="center" wrapText="1"/>
    </xf>
    <xf numFmtId="0" fontId="11" fillId="2" borderId="26" xfId="0" applyFont="1" applyFill="1" applyBorder="1" applyAlignment="1">
      <alignment horizontal="left" vertical="center" wrapText="1"/>
    </xf>
    <xf numFmtId="0" fontId="8" fillId="0" borderId="0" xfId="0" applyFont="1"/>
    <xf numFmtId="3" fontId="8" fillId="0" borderId="0" xfId="0" applyNumberFormat="1" applyFont="1"/>
    <xf numFmtId="0" fontId="8" fillId="0" borderId="0" xfId="0" quotePrefix="1" applyFont="1" applyAlignment="1">
      <alignment horizontal="left"/>
    </xf>
    <xf numFmtId="0" fontId="9" fillId="0" borderId="0" xfId="0" applyFont="1"/>
    <xf numFmtId="3" fontId="9" fillId="0" borderId="0" xfId="0" applyNumberFormat="1" applyFont="1"/>
    <xf numFmtId="168" fontId="9" fillId="2" borderId="0" xfId="0" applyNumberFormat="1" applyFont="1" applyFill="1"/>
    <xf numFmtId="0" fontId="11" fillId="2" borderId="0" xfId="0" applyFont="1" applyFill="1"/>
    <xf numFmtId="0" fontId="10" fillId="2" borderId="0" xfId="0" applyFont="1" applyFill="1" applyAlignment="1">
      <alignment horizontal="center"/>
    </xf>
    <xf numFmtId="168" fontId="11" fillId="2" borderId="0" xfId="0" applyNumberFormat="1" applyFont="1" applyFill="1"/>
    <xf numFmtId="168" fontId="11" fillId="0" borderId="0" xfId="0" applyNumberFormat="1" applyFont="1"/>
    <xf numFmtId="168" fontId="9" fillId="0" borderId="0" xfId="0" applyNumberFormat="1" applyFont="1"/>
    <xf numFmtId="170" fontId="11" fillId="2" borderId="0" xfId="1" applyNumberFormat="1" applyFont="1" applyFill="1" applyBorder="1"/>
    <xf numFmtId="170" fontId="11" fillId="0" borderId="0" xfId="1" applyNumberFormat="1" applyFont="1" applyFill="1" applyBorder="1"/>
    <xf numFmtId="0" fontId="8" fillId="0" borderId="0" xfId="3" applyFont="1"/>
    <xf numFmtId="3" fontId="8" fillId="0" borderId="0" xfId="3" applyNumberFormat="1" applyFont="1"/>
    <xf numFmtId="3" fontId="13" fillId="3" borderId="27" xfId="3" applyNumberFormat="1" applyFont="1" applyFill="1" applyBorder="1" applyAlignment="1">
      <alignment horizontal="center"/>
    </xf>
    <xf numFmtId="3" fontId="13" fillId="3" borderId="27" xfId="3" quotePrefix="1" applyNumberFormat="1" applyFont="1" applyFill="1" applyBorder="1" applyAlignment="1">
      <alignment horizontal="center"/>
    </xf>
    <xf numFmtId="3" fontId="13" fillId="3" borderId="27" xfId="3" quotePrefix="1" applyNumberFormat="1" applyFont="1" applyFill="1" applyBorder="1" applyAlignment="1">
      <alignment horizontal="center"/>
    </xf>
    <xf numFmtId="3" fontId="13" fillId="3" borderId="25" xfId="3" applyNumberFormat="1" applyFont="1" applyFill="1" applyBorder="1" applyAlignment="1">
      <alignment horizontal="center"/>
    </xf>
    <xf numFmtId="3" fontId="13" fillId="3" borderId="27" xfId="3" applyNumberFormat="1" applyFont="1" applyFill="1" applyBorder="1" applyAlignment="1">
      <alignment horizontal="center"/>
    </xf>
    <xf numFmtId="41" fontId="8" fillId="0" borderId="0" xfId="3" applyNumberFormat="1" applyFont="1"/>
    <xf numFmtId="3" fontId="13" fillId="3" borderId="33" xfId="3" applyNumberFormat="1" applyFont="1" applyFill="1" applyBorder="1"/>
    <xf numFmtId="0" fontId="13" fillId="3" borderId="25" xfId="3" applyFont="1" applyFill="1" applyBorder="1"/>
    <xf numFmtId="3" fontId="13" fillId="3" borderId="26" xfId="3" applyNumberFormat="1" applyFont="1" applyFill="1" applyBorder="1"/>
    <xf numFmtId="41" fontId="13" fillId="3" borderId="33" xfId="2" applyFont="1" applyFill="1" applyBorder="1"/>
    <xf numFmtId="41" fontId="13" fillId="3" borderId="27" xfId="2" applyFont="1" applyFill="1" applyBorder="1"/>
    <xf numFmtId="0" fontId="8" fillId="0" borderId="0" xfId="3" quotePrefix="1" applyFont="1" applyAlignment="1">
      <alignment horizontal="left"/>
    </xf>
    <xf numFmtId="3" fontId="8" fillId="0" borderId="1" xfId="3" applyNumberFormat="1" applyFont="1" applyBorder="1"/>
    <xf numFmtId="0" fontId="13" fillId="3" borderId="27" xfId="3" quotePrefix="1" applyFont="1" applyFill="1" applyBorder="1" applyAlignment="1">
      <alignment horizontal="center"/>
    </xf>
    <xf numFmtId="0" fontId="13" fillId="3" borderId="27" xfId="3" applyFont="1" applyFill="1" applyBorder="1" applyAlignment="1">
      <alignment horizontal="center"/>
    </xf>
    <xf numFmtId="0" fontId="8" fillId="0" borderId="1" xfId="3" applyFont="1" applyBorder="1"/>
    <xf numFmtId="3" fontId="8" fillId="0" borderId="39" xfId="3" applyNumberFormat="1" applyFont="1" applyBorder="1"/>
    <xf numFmtId="3" fontId="8" fillId="0" borderId="40" xfId="3" applyNumberFormat="1" applyFont="1" applyBorder="1"/>
    <xf numFmtId="3" fontId="8" fillId="0" borderId="39" xfId="3" applyNumberFormat="1" applyFont="1" applyBorder="1" applyAlignment="1">
      <alignment horizontal="center"/>
    </xf>
    <xf numFmtId="10" fontId="8" fillId="0" borderId="0" xfId="3" applyNumberFormat="1" applyFont="1"/>
    <xf numFmtId="0" fontId="19" fillId="0" borderId="0" xfId="0" applyFont="1"/>
    <xf numFmtId="0" fontId="20" fillId="0" borderId="0" xfId="5" applyFont="1" applyAlignment="1" applyProtection="1"/>
    <xf numFmtId="0" fontId="21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1" fillId="0" borderId="5" xfId="0" applyFont="1" applyBorder="1" applyAlignment="1">
      <alignment horizontal="center" vertical="center"/>
    </xf>
    <xf numFmtId="0" fontId="21" fillId="0" borderId="41" xfId="0" applyFont="1" applyBorder="1" applyAlignment="1">
      <alignment horizontal="center" vertical="center"/>
    </xf>
    <xf numFmtId="0" fontId="21" fillId="0" borderId="42" xfId="0" applyFont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21" fillId="0" borderId="0" xfId="0" applyFont="1" applyAlignment="1">
      <alignment horizontal="center" vertical="center"/>
    </xf>
    <xf numFmtId="0" fontId="21" fillId="0" borderId="43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21" fillId="0" borderId="0" xfId="0" applyFont="1"/>
    <xf numFmtId="0" fontId="22" fillId="0" borderId="0" xfId="0" applyFont="1"/>
    <xf numFmtId="0" fontId="20" fillId="0" borderId="0" xfId="5" applyFont="1" applyBorder="1" applyAlignment="1" applyProtection="1"/>
    <xf numFmtId="3" fontId="8" fillId="0" borderId="0" xfId="0" applyNumberFormat="1" applyFont="1" applyAlignment="1">
      <alignment horizontal="center"/>
    </xf>
    <xf numFmtId="3" fontId="13" fillId="5" borderId="44" xfId="3" quotePrefix="1" applyNumberFormat="1" applyFont="1" applyFill="1" applyBorder="1" applyAlignment="1">
      <alignment horizontal="center"/>
    </xf>
    <xf numFmtId="3" fontId="13" fillId="5" borderId="29" xfId="3" quotePrefix="1" applyNumberFormat="1" applyFont="1" applyFill="1" applyBorder="1" applyAlignment="1">
      <alignment horizontal="center"/>
    </xf>
    <xf numFmtId="3" fontId="13" fillId="5" borderId="30" xfId="3" quotePrefix="1" applyNumberFormat="1" applyFont="1" applyFill="1" applyBorder="1" applyAlignment="1">
      <alignment horizontal="center"/>
    </xf>
    <xf numFmtId="0" fontId="9" fillId="5" borderId="4" xfId="0" applyFont="1" applyFill="1" applyBorder="1"/>
    <xf numFmtId="0" fontId="9" fillId="5" borderId="5" xfId="0" applyFont="1" applyFill="1" applyBorder="1"/>
    <xf numFmtId="0" fontId="9" fillId="5" borderId="6" xfId="0" applyFont="1" applyFill="1" applyBorder="1"/>
    <xf numFmtId="3" fontId="10" fillId="5" borderId="5" xfId="0" quotePrefix="1" applyNumberFormat="1" applyFont="1" applyFill="1" applyBorder="1" applyAlignment="1">
      <alignment horizontal="left"/>
    </xf>
    <xf numFmtId="3" fontId="9" fillId="5" borderId="5" xfId="0" applyNumberFormat="1" applyFont="1" applyFill="1" applyBorder="1"/>
    <xf numFmtId="0" fontId="18" fillId="5" borderId="7" xfId="0" applyFont="1" applyFill="1" applyBorder="1" applyAlignment="1">
      <alignment horizontal="center" vertical="center" wrapText="1"/>
    </xf>
    <xf numFmtId="0" fontId="9" fillId="5" borderId="8" xfId="0" applyFont="1" applyFill="1" applyBorder="1"/>
    <xf numFmtId="0" fontId="9" fillId="5" borderId="0" xfId="0" applyFont="1" applyFill="1"/>
    <xf numFmtId="0" fontId="10" fillId="5" borderId="9" xfId="0" applyFont="1" applyFill="1" applyBorder="1"/>
    <xf numFmtId="0" fontId="18" fillId="5" borderId="10" xfId="0" applyFont="1" applyFill="1" applyBorder="1" applyAlignment="1">
      <alignment horizontal="center"/>
    </xf>
    <xf numFmtId="0" fontId="18" fillId="5" borderId="11" xfId="0" applyFont="1" applyFill="1" applyBorder="1" applyAlignment="1">
      <alignment horizontal="center"/>
    </xf>
    <xf numFmtId="0" fontId="9" fillId="5" borderId="11" xfId="0" applyFont="1" applyFill="1" applyBorder="1"/>
    <xf numFmtId="0" fontId="18" fillId="5" borderId="12" xfId="0" applyFont="1" applyFill="1" applyBorder="1" applyAlignment="1">
      <alignment horizontal="center" vertical="center" wrapText="1"/>
    </xf>
    <xf numFmtId="0" fontId="9" fillId="5" borderId="10" xfId="0" applyFont="1" applyFill="1" applyBorder="1"/>
    <xf numFmtId="0" fontId="10" fillId="5" borderId="13" xfId="0" applyFont="1" applyFill="1" applyBorder="1" applyAlignment="1">
      <alignment horizontal="center"/>
    </xf>
    <xf numFmtId="0" fontId="18" fillId="5" borderId="14" xfId="0" applyFont="1" applyFill="1" applyBorder="1" applyAlignment="1">
      <alignment horizontal="center" vertical="center" wrapText="1"/>
    </xf>
    <xf numFmtId="0" fontId="18" fillId="5" borderId="15" xfId="0" applyFont="1" applyFill="1" applyBorder="1" applyAlignment="1">
      <alignment horizontal="center" vertical="center" wrapText="1"/>
    </xf>
    <xf numFmtId="0" fontId="18" fillId="5" borderId="16" xfId="0" applyFont="1" applyFill="1" applyBorder="1" applyAlignment="1">
      <alignment horizontal="center" vertical="center" wrapText="1"/>
    </xf>
    <xf numFmtId="0" fontId="18" fillId="5" borderId="17" xfId="0" applyFont="1" applyFill="1" applyBorder="1" applyAlignment="1">
      <alignment horizontal="center" vertical="center" wrapText="1"/>
    </xf>
    <xf numFmtId="0" fontId="18" fillId="5" borderId="18" xfId="0" applyFont="1" applyFill="1" applyBorder="1" applyAlignment="1">
      <alignment horizontal="center" vertical="center" wrapText="1"/>
    </xf>
    <xf numFmtId="0" fontId="9" fillId="5" borderId="3" xfId="0" applyFont="1" applyFill="1" applyBorder="1"/>
    <xf numFmtId="3" fontId="8" fillId="0" borderId="0" xfId="3" applyNumberFormat="1" applyFont="1" applyAlignment="1">
      <alignment horizontal="center"/>
    </xf>
    <xf numFmtId="0" fontId="8" fillId="0" borderId="0" xfId="0" applyFont="1" applyAlignment="1">
      <alignment horizontal="center"/>
    </xf>
  </cellXfs>
  <cellStyles count="6">
    <cellStyle name="Hipervínculo 2" xfId="5" xr:uid="{F4ED6E15-F342-45D7-8BA9-4E134E0F8959}"/>
    <cellStyle name="Millares" xfId="1" builtinId="3"/>
    <cellStyle name="Millares [0]" xfId="2" builtinId="6"/>
    <cellStyle name="Millares 2 2" xfId="4" xr:uid="{BF0134A5-7817-41F4-9035-3710AC42F4C7}"/>
    <cellStyle name="Normal" xfId="0" builtinId="0"/>
    <cellStyle name="Normal 2 2 2" xfId="3" xr:uid="{7F57A919-F423-47B9-84E2-A874DA5E2F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611%20Revisi&#243;n%20Anal&#237;tica%20al%2031%2012%2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130%20Resumen%20de%20las%20Confirmaciones%20de%20Cuentas%20por%20Pagar%20(06-05)%20%20S%20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7132.2%20Evoluci&#243;n%20del%20Patrimonio%20Neto%20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omparativo BG"/>
      <sheetName val="Comparativo ER"/>
      <sheetName val="Ratios"/>
      <sheetName val="BG al 31.12.07"/>
      <sheetName val="Armado 31.08.07"/>
      <sheetName val="Tickmarks"/>
    </sheetNames>
    <sheetDataSet>
      <sheetData sheetId="0"/>
      <sheetData sheetId="1">
        <row r="5">
          <cell r="F5">
            <v>767673763384</v>
          </cell>
          <cell r="H5">
            <v>582354767863</v>
          </cell>
        </row>
        <row r="140">
          <cell r="F140">
            <v>-71140171481</v>
          </cell>
        </row>
      </sheetData>
      <sheetData sheetId="2">
        <row r="20">
          <cell r="F20">
            <v>-27989557956</v>
          </cell>
        </row>
        <row r="64">
          <cell r="H64">
            <v>19577703841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álisis Ctas. por Pagar"/>
      <sheetName val="Ref. proveedores"/>
      <sheetName val="Prov.Exter."/>
      <sheetName val="Acreed.Vrios"/>
      <sheetName val="PPC Provis.Varias"/>
      <sheetName val="Resumen de Cuentas por Pagar"/>
      <sheetName val="Tickmarks"/>
      <sheetName val="#REF"/>
    </sheetNames>
    <sheetDataSet>
      <sheetData sheetId="0"/>
      <sheetData sheetId="1"/>
      <sheetData sheetId="2"/>
      <sheetData sheetId="3"/>
      <sheetData sheetId="4">
        <row r="14">
          <cell r="C14" t="str">
            <v>DESCRIPCION</v>
          </cell>
          <cell r="D14" t="str">
            <v>MONTO</v>
          </cell>
        </row>
        <row r="16">
          <cell r="C16" t="str">
            <v>J.E. IMPORT/EXPORT DESP. 497</v>
          </cell>
          <cell r="D16">
            <v>53838150</v>
          </cell>
        </row>
        <row r="17">
          <cell r="C17" t="str">
            <v>TRANSPRODUCT DESP. 497</v>
          </cell>
          <cell r="D17">
            <v>22021500</v>
          </cell>
        </row>
        <row r="18">
          <cell r="C18" t="str">
            <v>TRANSPRODUCT DESP. 497</v>
          </cell>
          <cell r="D18">
            <v>26500000</v>
          </cell>
        </row>
        <row r="19">
          <cell r="C19" t="str">
            <v>TRANSERV DES 497</v>
          </cell>
          <cell r="D19">
            <v>90750000</v>
          </cell>
        </row>
        <row r="20">
          <cell r="C20" t="str">
            <v>A.J.V.  DESP. 497</v>
          </cell>
          <cell r="D20">
            <v>43035947</v>
          </cell>
        </row>
        <row r="21">
          <cell r="C21" t="str">
            <v>TRANSPRODUCT DESP. 497</v>
          </cell>
          <cell r="D21">
            <v>3975000</v>
          </cell>
        </row>
        <row r="22">
          <cell r="C22" t="str">
            <v>TRANSPRODUCT DESP. 497</v>
          </cell>
          <cell r="D22">
            <v>3303225</v>
          </cell>
        </row>
        <row r="23">
          <cell r="C23" t="str">
            <v>A.J.V.  DESP. 497</v>
          </cell>
          <cell r="D23">
            <v>5645700</v>
          </cell>
        </row>
        <row r="24">
          <cell r="C24" t="str">
            <v>TRANSERV DES 497</v>
          </cell>
          <cell r="D24">
            <v>6031085</v>
          </cell>
        </row>
        <row r="25">
          <cell r="C25" t="str">
            <v>CARYMAR S.R.L. DESP. 455</v>
          </cell>
          <cell r="D25">
            <v>255360000</v>
          </cell>
        </row>
        <row r="26">
          <cell r="C26" t="str">
            <v>CARYMAR S.R.L. DESP. 455</v>
          </cell>
          <cell r="D26">
            <v>188730964</v>
          </cell>
        </row>
        <row r="27">
          <cell r="C27" t="str">
            <v>SALDO LIQ. DESPACHANTE (DESP. 455)</v>
          </cell>
          <cell r="D27">
            <v>4830873</v>
          </cell>
        </row>
        <row r="29">
          <cell r="C29" t="str">
            <v xml:space="preserve"> </v>
          </cell>
        </row>
        <row r="31">
          <cell r="C31" t="str">
            <v>Totales</v>
          </cell>
          <cell r="D31">
            <v>704022444</v>
          </cell>
        </row>
      </sheetData>
      <sheetData sheetId="5"/>
      <sheetData sheetId="6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.R."/>
      <sheetName val="Análisis Evol. PN y Resutados"/>
      <sheetName val="Sheet1"/>
      <sheetName val="XREF"/>
      <sheetName val="Tickmarks"/>
      <sheetName val="rd flat"/>
      <sheetName val="#REF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alejandro.piera@ghp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9C3DE-1F99-418B-A159-A68BFFDBF8D1}">
  <sheetPr>
    <pageSetUpPr fitToPage="1"/>
  </sheetPr>
  <dimension ref="A1:W66"/>
  <sheetViews>
    <sheetView showGridLines="0" topLeftCell="A34" zoomScale="80" zoomScaleNormal="80" workbookViewId="0">
      <selection activeCell="Q64" sqref="Q64"/>
    </sheetView>
  </sheetViews>
  <sheetFormatPr baseColWidth="10" defaultColWidth="9.140625" defaultRowHeight="12.75"/>
  <cols>
    <col min="1" max="1" width="9.140625" style="1"/>
    <col min="2" max="8" width="9.140625" style="2"/>
    <col min="9" max="9" width="9.140625" style="1"/>
    <col min="10" max="10" width="41" style="2" bestFit="1" customWidth="1"/>
    <col min="11" max="11" width="3.7109375" style="2" customWidth="1"/>
    <col min="12" max="15" width="9.140625" style="2"/>
    <col min="16" max="16" width="23" style="2" bestFit="1" customWidth="1"/>
    <col min="17" max="19" width="9.140625" style="2"/>
    <col min="20" max="20" width="22" style="2" bestFit="1" customWidth="1"/>
    <col min="21" max="23" width="9.140625" style="1"/>
    <col min="24" max="16384" width="9.140625" style="2"/>
  </cols>
  <sheetData>
    <row r="1" spans="1:23"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</row>
    <row r="2" spans="1:23" s="4" customFormat="1">
      <c r="A2" s="3"/>
      <c r="B2" s="94" t="s">
        <v>0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3"/>
      <c r="V2" s="3"/>
      <c r="W2" s="3"/>
    </row>
    <row r="3" spans="1:23" s="4" customFormat="1">
      <c r="A3" s="3"/>
      <c r="I3" s="5"/>
      <c r="J3" s="6"/>
      <c r="K3" s="6"/>
      <c r="L3" s="6"/>
      <c r="P3" s="6"/>
      <c r="S3" s="6"/>
      <c r="T3" s="6"/>
      <c r="U3" s="3"/>
      <c r="V3" s="3"/>
      <c r="W3" s="3"/>
    </row>
    <row r="4" spans="1:23" s="4" customFormat="1">
      <c r="A4" s="3"/>
      <c r="I4" s="5"/>
      <c r="J4" s="6"/>
      <c r="K4" s="6"/>
      <c r="L4" s="6"/>
      <c r="P4" s="6"/>
      <c r="S4" s="6"/>
      <c r="T4" s="6"/>
      <c r="U4" s="3"/>
      <c r="V4" s="3"/>
      <c r="W4" s="3"/>
    </row>
    <row r="5" spans="1:23" s="4" customFormat="1">
      <c r="A5" s="3"/>
      <c r="B5" s="7" t="s">
        <v>1</v>
      </c>
      <c r="C5" s="7" t="s">
        <v>1</v>
      </c>
      <c r="D5" s="7" t="s">
        <v>1</v>
      </c>
      <c r="E5" s="7" t="s">
        <v>2</v>
      </c>
      <c r="F5" s="7"/>
      <c r="G5" s="7"/>
      <c r="H5" s="7"/>
      <c r="I5" s="8" t="s">
        <v>1</v>
      </c>
      <c r="J5" s="9" t="s">
        <v>3</v>
      </c>
      <c r="K5" s="9"/>
      <c r="L5" s="10"/>
      <c r="M5" s="7"/>
      <c r="N5" s="7"/>
      <c r="O5" s="7"/>
      <c r="P5" s="10" t="s">
        <v>4</v>
      </c>
      <c r="Q5" s="7"/>
      <c r="R5" s="7"/>
      <c r="S5" s="10"/>
      <c r="T5" s="9" t="s">
        <v>3</v>
      </c>
      <c r="U5" s="3"/>
      <c r="V5" s="3"/>
      <c r="W5" s="3"/>
    </row>
    <row r="6" spans="1:23">
      <c r="B6" s="2" t="s">
        <v>5</v>
      </c>
      <c r="I6" s="11" t="s">
        <v>1</v>
      </c>
      <c r="J6" s="12">
        <v>4193175314296</v>
      </c>
      <c r="K6" s="12"/>
      <c r="L6" s="14"/>
      <c r="M6" s="2" t="s">
        <v>6</v>
      </c>
      <c r="P6" s="13"/>
      <c r="S6" s="13"/>
      <c r="T6" s="12">
        <v>2010881014343</v>
      </c>
    </row>
    <row r="7" spans="1:23">
      <c r="I7" s="14"/>
      <c r="J7" s="15"/>
      <c r="K7" s="15"/>
      <c r="L7" s="14"/>
      <c r="P7" s="13"/>
      <c r="S7" s="13"/>
      <c r="T7" s="15"/>
    </row>
    <row r="8" spans="1:23">
      <c r="B8" s="2" t="s">
        <v>7</v>
      </c>
      <c r="I8" s="14"/>
      <c r="J8" s="12">
        <v>905554715514</v>
      </c>
      <c r="K8" s="12"/>
      <c r="L8" s="14"/>
      <c r="M8" s="2" t="s">
        <v>8</v>
      </c>
      <c r="P8" s="13"/>
      <c r="S8" s="13"/>
      <c r="T8" s="12">
        <v>18031712250362</v>
      </c>
    </row>
    <row r="9" spans="1:23">
      <c r="I9" s="14"/>
      <c r="J9" s="12" t="s">
        <v>1</v>
      </c>
      <c r="K9" s="12"/>
      <c r="L9" s="14"/>
      <c r="P9" s="13"/>
      <c r="S9" s="13"/>
      <c r="T9" s="12"/>
    </row>
    <row r="10" spans="1:23">
      <c r="B10" s="16" t="s">
        <v>9</v>
      </c>
      <c r="I10" s="14"/>
      <c r="J10" s="12">
        <v>998013287318</v>
      </c>
      <c r="K10" s="12"/>
      <c r="L10" s="14"/>
      <c r="M10" s="2" t="s">
        <v>10</v>
      </c>
      <c r="P10" s="13"/>
      <c r="S10" s="13"/>
      <c r="T10" s="12">
        <v>91204841529</v>
      </c>
    </row>
    <row r="11" spans="1:23">
      <c r="I11" s="14"/>
      <c r="J11" s="12"/>
      <c r="K11" s="12"/>
      <c r="L11" s="14"/>
      <c r="P11" s="13"/>
      <c r="S11" s="13"/>
      <c r="T11" s="12"/>
    </row>
    <row r="12" spans="1:23">
      <c r="B12" s="16" t="s">
        <v>11</v>
      </c>
      <c r="I12" s="14"/>
      <c r="J12" s="12">
        <v>15902944942164</v>
      </c>
      <c r="K12" s="12"/>
      <c r="L12" s="14"/>
      <c r="M12" s="2" t="s">
        <v>12</v>
      </c>
      <c r="P12" s="13"/>
      <c r="S12" s="13"/>
      <c r="T12" s="12">
        <v>133390078791</v>
      </c>
    </row>
    <row r="13" spans="1:23">
      <c r="I13" s="14"/>
      <c r="J13" s="12"/>
      <c r="K13" s="12"/>
      <c r="L13" s="14"/>
      <c r="P13" s="13"/>
      <c r="S13" s="13"/>
      <c r="T13" s="15"/>
    </row>
    <row r="14" spans="1:23">
      <c r="B14" s="2" t="s">
        <v>13</v>
      </c>
      <c r="I14" s="14"/>
      <c r="J14" s="12">
        <v>154073752178</v>
      </c>
      <c r="K14" s="12"/>
      <c r="L14" s="14"/>
      <c r="M14" s="17" t="s">
        <v>14</v>
      </c>
      <c r="P14" s="13"/>
      <c r="S14" s="13"/>
      <c r="T14" s="18">
        <v>20267188185025</v>
      </c>
    </row>
    <row r="15" spans="1:23">
      <c r="I15" s="14"/>
      <c r="J15" s="12"/>
      <c r="K15" s="12"/>
      <c r="L15" s="14"/>
      <c r="P15" s="13"/>
      <c r="S15" s="13"/>
      <c r="T15" s="15" t="s">
        <v>1</v>
      </c>
    </row>
    <row r="16" spans="1:23">
      <c r="B16" s="16" t="s">
        <v>15</v>
      </c>
      <c r="I16" s="14"/>
      <c r="J16" s="12">
        <v>175542527275</v>
      </c>
      <c r="K16" s="12"/>
      <c r="L16" s="14"/>
      <c r="P16" s="6" t="s">
        <v>16</v>
      </c>
      <c r="S16" s="13"/>
      <c r="T16" s="12" t="s">
        <v>1</v>
      </c>
    </row>
    <row r="17" spans="1:23">
      <c r="I17" s="14"/>
      <c r="J17" s="12"/>
      <c r="K17" s="12"/>
      <c r="L17" s="14"/>
      <c r="P17" s="13"/>
      <c r="S17" s="13"/>
      <c r="T17" s="13"/>
    </row>
    <row r="18" spans="1:23">
      <c r="B18" s="2" t="s">
        <v>17</v>
      </c>
      <c r="I18" s="14"/>
      <c r="J18" s="12">
        <v>715161812750</v>
      </c>
      <c r="K18" s="12"/>
      <c r="L18" s="14"/>
      <c r="M18" s="2" t="s">
        <v>18</v>
      </c>
      <c r="P18" s="13"/>
      <c r="S18" s="13"/>
      <c r="T18" s="12">
        <v>1751406377751</v>
      </c>
    </row>
    <row r="19" spans="1:23">
      <c r="I19" s="14"/>
      <c r="J19" s="12"/>
      <c r="K19" s="12"/>
      <c r="L19" s="14"/>
      <c r="M19" s="2" t="s">
        <v>19</v>
      </c>
      <c r="P19" s="13"/>
      <c r="S19" s="13"/>
      <c r="T19" s="12">
        <v>17280221234</v>
      </c>
    </row>
    <row r="20" spans="1:23">
      <c r="B20" s="2" t="s">
        <v>20</v>
      </c>
      <c r="C20" s="19"/>
      <c r="D20" s="20"/>
      <c r="E20" s="20"/>
      <c r="F20" s="20"/>
      <c r="G20" s="20"/>
      <c r="H20" s="20"/>
      <c r="I20" s="21"/>
      <c r="J20" s="12">
        <v>104578825266</v>
      </c>
      <c r="K20" s="12"/>
      <c r="L20" s="14"/>
      <c r="M20" s="2" t="s">
        <v>21</v>
      </c>
      <c r="P20" s="13"/>
      <c r="S20" s="13"/>
      <c r="T20" s="12">
        <v>638093959120</v>
      </c>
    </row>
    <row r="21" spans="1:23">
      <c r="B21" s="2" t="s">
        <v>1</v>
      </c>
      <c r="I21" s="14"/>
      <c r="J21" s="12"/>
      <c r="K21" s="12"/>
      <c r="L21" s="14"/>
      <c r="M21" s="2" t="s">
        <v>22</v>
      </c>
      <c r="P21" s="13"/>
      <c r="S21" s="13"/>
      <c r="T21" s="12">
        <v>11339267115</v>
      </c>
    </row>
    <row r="22" spans="1:23">
      <c r="B22" s="2" t="s">
        <v>23</v>
      </c>
      <c r="I22" s="14" t="s">
        <v>1</v>
      </c>
      <c r="J22" s="12">
        <v>523879573705</v>
      </c>
      <c r="K22" s="12"/>
      <c r="L22" s="14"/>
      <c r="M22" s="2" t="s">
        <v>24</v>
      </c>
      <c r="P22" s="13"/>
      <c r="S22" s="13"/>
      <c r="T22" s="12">
        <v>412820280861</v>
      </c>
    </row>
    <row r="23" spans="1:23">
      <c r="I23" s="14"/>
      <c r="J23" s="12"/>
      <c r="K23" s="12"/>
      <c r="L23" s="14"/>
      <c r="M23" s="2" t="s">
        <v>25</v>
      </c>
      <c r="P23" s="13"/>
      <c r="S23" s="13"/>
      <c r="T23" s="22">
        <v>307606975686</v>
      </c>
    </row>
    <row r="24" spans="1:23">
      <c r="I24" s="14"/>
      <c r="J24" s="15"/>
      <c r="K24" s="15"/>
      <c r="L24" s="14"/>
      <c r="M24" s="2" t="s">
        <v>26</v>
      </c>
      <c r="P24" s="13"/>
      <c r="S24" s="13"/>
      <c r="T24" s="12">
        <v>267189483674</v>
      </c>
      <c r="U24" s="69">
        <v>0</v>
      </c>
    </row>
    <row r="25" spans="1:23">
      <c r="I25" s="14"/>
      <c r="J25" s="15"/>
      <c r="K25" s="15"/>
      <c r="L25" s="14"/>
      <c r="M25" s="4" t="s">
        <v>27</v>
      </c>
      <c r="P25" s="13"/>
      <c r="S25" s="13"/>
      <c r="T25" s="23">
        <v>3405736565441</v>
      </c>
    </row>
    <row r="26" spans="1:23">
      <c r="I26" s="14"/>
      <c r="J26" s="15"/>
      <c r="K26" s="15"/>
      <c r="L26" s="14"/>
      <c r="M26" s="4"/>
      <c r="P26" s="13"/>
      <c r="S26" s="13"/>
      <c r="T26" s="23"/>
    </row>
    <row r="27" spans="1:23" ht="13.5" thickBot="1">
      <c r="B27" s="24" t="s">
        <v>28</v>
      </c>
      <c r="C27" s="25"/>
      <c r="D27" s="25"/>
      <c r="E27" s="25"/>
      <c r="F27" s="25"/>
      <c r="G27" s="25"/>
      <c r="H27" s="25"/>
      <c r="I27" s="26"/>
      <c r="J27" s="27">
        <v>23672924750466</v>
      </c>
      <c r="K27" s="18"/>
      <c r="L27" s="14"/>
      <c r="M27" s="24" t="s">
        <v>29</v>
      </c>
      <c r="N27" s="25"/>
      <c r="O27" s="25"/>
      <c r="P27" s="28"/>
      <c r="Q27" s="25"/>
      <c r="R27" s="25"/>
      <c r="S27" s="28"/>
      <c r="T27" s="29">
        <v>23672924750466</v>
      </c>
      <c r="U27" s="69">
        <v>0</v>
      </c>
    </row>
    <row r="28" spans="1:23" ht="13.5" thickTop="1">
      <c r="I28" s="14" t="s">
        <v>1</v>
      </c>
      <c r="J28" s="30"/>
      <c r="K28" s="30"/>
      <c r="L28" s="14"/>
      <c r="M28" s="4"/>
      <c r="P28" s="13"/>
      <c r="S28" s="13"/>
      <c r="T28" s="31"/>
    </row>
    <row r="29" spans="1:23" s="4" customFormat="1">
      <c r="A29" s="3"/>
      <c r="G29" s="1"/>
      <c r="H29" s="4" t="s">
        <v>30</v>
      </c>
      <c r="I29" s="21"/>
      <c r="J29" s="6"/>
      <c r="K29" s="6"/>
      <c r="L29" s="21"/>
      <c r="P29" s="32">
        <v>1345786813814</v>
      </c>
      <c r="S29" s="6"/>
      <c r="T29" s="6"/>
      <c r="U29" s="3"/>
      <c r="V29" s="3"/>
      <c r="W29" s="3"/>
    </row>
    <row r="30" spans="1:23" s="4" customFormat="1">
      <c r="A30" s="3"/>
      <c r="G30" s="1"/>
      <c r="I30" s="21"/>
      <c r="J30" s="6"/>
      <c r="K30" s="6"/>
      <c r="L30" s="21"/>
      <c r="P30" s="6"/>
      <c r="S30" s="6"/>
      <c r="T30" s="6"/>
      <c r="U30" s="3"/>
      <c r="V30" s="3"/>
      <c r="W30" s="3"/>
    </row>
    <row r="31" spans="1:23" s="4" customFormat="1">
      <c r="A31" s="3"/>
      <c r="G31" s="1"/>
      <c r="H31" s="17" t="s">
        <v>31</v>
      </c>
      <c r="I31" s="21"/>
      <c r="J31" s="6"/>
      <c r="K31" s="6"/>
      <c r="L31" s="21"/>
      <c r="P31" s="32">
        <v>115361355758818</v>
      </c>
      <c r="S31" s="6"/>
      <c r="T31" s="6"/>
      <c r="U31" s="3"/>
      <c r="V31" s="3"/>
      <c r="W31" s="3"/>
    </row>
    <row r="32" spans="1:23">
      <c r="G32" s="1"/>
      <c r="I32" s="14"/>
      <c r="J32" s="13"/>
      <c r="K32" s="13"/>
      <c r="L32" s="14"/>
      <c r="P32" s="13"/>
      <c r="S32" s="13"/>
      <c r="T32" s="13"/>
    </row>
    <row r="33" spans="1:23">
      <c r="I33" s="14"/>
      <c r="J33" s="33" t="s">
        <v>32</v>
      </c>
      <c r="K33" s="33"/>
      <c r="L33" s="14"/>
      <c r="P33" s="13"/>
      <c r="S33" s="13"/>
      <c r="T33" s="13"/>
    </row>
    <row r="34" spans="1:23">
      <c r="I34" s="34" t="s">
        <v>33</v>
      </c>
      <c r="J34" s="13"/>
      <c r="K34" s="13"/>
      <c r="L34" s="14"/>
      <c r="P34" s="13"/>
      <c r="S34" s="13"/>
      <c r="T34" s="13"/>
    </row>
    <row r="35" spans="1:23" s="4" customFormat="1">
      <c r="A35" s="3"/>
      <c r="B35" s="7"/>
      <c r="C35" s="7"/>
      <c r="D35" s="7" t="s">
        <v>34</v>
      </c>
      <c r="E35" s="7"/>
      <c r="F35" s="7"/>
      <c r="G35" s="7"/>
      <c r="H35" s="7"/>
      <c r="I35" s="35"/>
      <c r="J35" s="9" t="s">
        <v>3</v>
      </c>
      <c r="K35" s="9"/>
      <c r="L35" s="35"/>
      <c r="M35" s="7"/>
      <c r="N35" s="7"/>
      <c r="O35" s="7" t="s">
        <v>35</v>
      </c>
      <c r="P35" s="10"/>
      <c r="Q35" s="7"/>
      <c r="R35" s="7"/>
      <c r="S35" s="10"/>
      <c r="T35" s="9" t="s">
        <v>3</v>
      </c>
      <c r="U35" s="3"/>
      <c r="V35" s="3"/>
      <c r="W35" s="3"/>
    </row>
    <row r="36" spans="1:23">
      <c r="B36" s="2" t="s">
        <v>36</v>
      </c>
      <c r="I36" s="14"/>
      <c r="J36" s="13">
        <v>84095613782</v>
      </c>
      <c r="K36" s="13"/>
      <c r="L36" s="14"/>
      <c r="M36" s="2" t="s">
        <v>37</v>
      </c>
      <c r="T36" s="12">
        <v>107718645415</v>
      </c>
    </row>
    <row r="37" spans="1:23">
      <c r="I37" s="14"/>
      <c r="J37" s="13"/>
      <c r="K37" s="13"/>
      <c r="L37" s="14"/>
      <c r="P37" s="13"/>
      <c r="S37" s="13"/>
      <c r="T37" s="15"/>
    </row>
    <row r="38" spans="1:23">
      <c r="B38" s="16" t="s">
        <v>38</v>
      </c>
      <c r="I38" s="14"/>
      <c r="J38" s="13">
        <v>366388855868</v>
      </c>
      <c r="K38" s="13"/>
      <c r="L38" s="14"/>
      <c r="M38" s="16" t="s">
        <v>39</v>
      </c>
      <c r="T38" s="12">
        <v>1008331198661</v>
      </c>
    </row>
    <row r="39" spans="1:23">
      <c r="I39" s="14"/>
      <c r="J39" s="13"/>
      <c r="K39" s="13"/>
      <c r="L39" s="14"/>
      <c r="M39" s="16"/>
      <c r="T39" s="13"/>
    </row>
    <row r="40" spans="1:23">
      <c r="B40" s="2" t="s">
        <v>40</v>
      </c>
      <c r="I40" s="14"/>
      <c r="J40" s="13">
        <v>2025331365434</v>
      </c>
      <c r="K40" s="13"/>
      <c r="L40" s="14"/>
      <c r="M40" s="16" t="s">
        <v>41</v>
      </c>
      <c r="T40" s="12">
        <v>24096929383</v>
      </c>
    </row>
    <row r="41" spans="1:23">
      <c r="I41" s="14"/>
      <c r="J41" s="13"/>
      <c r="K41" s="13"/>
      <c r="L41" s="14"/>
      <c r="P41" s="13"/>
      <c r="S41" s="13"/>
      <c r="T41" s="13"/>
    </row>
    <row r="42" spans="1:23">
      <c r="B42" s="2" t="s">
        <v>42</v>
      </c>
      <c r="I42" s="14"/>
      <c r="J42" s="13">
        <v>1823828438994</v>
      </c>
      <c r="K42" s="13"/>
      <c r="L42" s="14"/>
      <c r="M42" s="16" t="s">
        <v>43</v>
      </c>
      <c r="T42" s="12">
        <v>2071402762908</v>
      </c>
    </row>
    <row r="43" spans="1:23">
      <c r="I43" s="14"/>
      <c r="J43" s="13"/>
      <c r="K43" s="13"/>
      <c r="L43" s="14"/>
      <c r="M43" s="16"/>
      <c r="T43" s="13"/>
    </row>
    <row r="44" spans="1:23">
      <c r="B44" s="2" t="s">
        <v>44</v>
      </c>
      <c r="I44" s="14"/>
      <c r="J44" s="13">
        <v>92780092799</v>
      </c>
      <c r="L44" s="14"/>
      <c r="M44" s="16" t="s">
        <v>45</v>
      </c>
      <c r="T44" s="36">
        <v>92240560744</v>
      </c>
    </row>
    <row r="45" spans="1:23">
      <c r="I45" s="14"/>
      <c r="J45" s="13"/>
      <c r="K45" s="13"/>
      <c r="L45" s="14"/>
      <c r="M45" s="16"/>
      <c r="T45" s="13"/>
    </row>
    <row r="46" spans="1:23">
      <c r="A46" s="37"/>
      <c r="J46" s="38"/>
      <c r="K46" s="13"/>
      <c r="L46" s="14"/>
      <c r="M46" s="16" t="s">
        <v>46</v>
      </c>
      <c r="T46" s="12">
        <v>1539478021122</v>
      </c>
    </row>
    <row r="47" spans="1:23">
      <c r="K47" s="13"/>
      <c r="L47" s="14"/>
      <c r="M47" s="16"/>
      <c r="T47" s="13"/>
    </row>
    <row r="48" spans="1:23">
      <c r="B48" s="2" t="s">
        <v>47</v>
      </c>
      <c r="I48" s="14"/>
      <c r="J48" s="13">
        <v>625989617458</v>
      </c>
      <c r="K48" s="13"/>
      <c r="L48" s="14"/>
      <c r="M48" s="16" t="s">
        <v>48</v>
      </c>
      <c r="T48" s="12">
        <v>172149557746</v>
      </c>
    </row>
    <row r="49" spans="2:21">
      <c r="I49" s="14"/>
      <c r="J49" s="13"/>
      <c r="K49" s="13"/>
      <c r="L49" s="14"/>
      <c r="M49" s="16"/>
      <c r="T49" s="15"/>
    </row>
    <row r="50" spans="2:21">
      <c r="B50" s="2" t="s">
        <v>49</v>
      </c>
      <c r="I50" s="14"/>
      <c r="J50" s="13">
        <v>504946079</v>
      </c>
      <c r="K50" s="13"/>
      <c r="L50" s="14"/>
      <c r="M50" s="16" t="s">
        <v>50</v>
      </c>
      <c r="T50" s="12">
        <v>251631072083</v>
      </c>
    </row>
    <row r="51" spans="2:21">
      <c r="I51" s="14"/>
      <c r="J51" s="13"/>
      <c r="K51" s="13"/>
      <c r="L51" s="14"/>
      <c r="M51" s="16"/>
      <c r="T51" s="15"/>
    </row>
    <row r="52" spans="2:21">
      <c r="B52" s="2" t="s">
        <v>51</v>
      </c>
      <c r="I52" s="14"/>
      <c r="J52" s="13">
        <v>1096727410</v>
      </c>
      <c r="K52" s="13"/>
      <c r="L52" s="14"/>
      <c r="M52" s="16" t="s">
        <v>52</v>
      </c>
      <c r="T52" s="12">
        <v>18171493453</v>
      </c>
    </row>
    <row r="53" spans="2:21">
      <c r="I53" s="14"/>
      <c r="J53" s="13"/>
      <c r="K53" s="13"/>
      <c r="L53" s="14"/>
      <c r="M53" s="16"/>
      <c r="T53" s="15"/>
    </row>
    <row r="54" spans="2:21">
      <c r="B54" s="2" t="s">
        <v>53</v>
      </c>
      <c r="I54" s="14"/>
      <c r="J54" s="13">
        <v>267189483674</v>
      </c>
      <c r="K54" s="13"/>
      <c r="L54" s="14"/>
      <c r="M54" s="16" t="s">
        <v>51</v>
      </c>
      <c r="T54" s="12">
        <v>1984899983</v>
      </c>
    </row>
    <row r="55" spans="2:21">
      <c r="I55" s="14"/>
      <c r="J55" s="13"/>
      <c r="K55" s="13"/>
      <c r="L55" s="13"/>
      <c r="M55" s="16"/>
      <c r="T55" s="15"/>
    </row>
    <row r="56" spans="2:21">
      <c r="I56" s="14"/>
      <c r="J56" s="13"/>
      <c r="K56" s="13"/>
      <c r="L56" s="13"/>
      <c r="M56" s="16"/>
      <c r="T56" s="15"/>
    </row>
    <row r="57" spans="2:21" ht="13.5" thickBot="1">
      <c r="B57" s="24" t="s">
        <v>54</v>
      </c>
      <c r="C57" s="24"/>
      <c r="D57" s="24"/>
      <c r="E57" s="24"/>
      <c r="F57" s="24"/>
      <c r="G57" s="24"/>
      <c r="H57" s="24"/>
      <c r="I57" s="39"/>
      <c r="J57" s="40">
        <v>5287205141498</v>
      </c>
      <c r="K57" s="41"/>
      <c r="L57" s="13"/>
      <c r="M57" s="24" t="s">
        <v>55</v>
      </c>
      <c r="N57" s="24"/>
      <c r="O57" s="24"/>
      <c r="P57" s="29"/>
      <c r="Q57" s="24"/>
      <c r="R57" s="24"/>
      <c r="S57" s="29"/>
      <c r="T57" s="29">
        <v>5287205141498</v>
      </c>
      <c r="U57" s="69">
        <v>0</v>
      </c>
    </row>
    <row r="58" spans="2:21" ht="13.5" thickTop="1"/>
    <row r="63" spans="2:21">
      <c r="D63" s="66"/>
      <c r="E63" s="66" t="s">
        <v>103</v>
      </c>
      <c r="F63" s="66"/>
      <c r="G63" s="66"/>
      <c r="H63" s="173"/>
      <c r="Q63" s="66" t="s">
        <v>104</v>
      </c>
    </row>
    <row r="64" spans="2:21">
      <c r="D64" s="68"/>
      <c r="E64" s="68" t="s">
        <v>105</v>
      </c>
      <c r="F64" s="68"/>
      <c r="G64" s="68"/>
      <c r="H64" s="173"/>
      <c r="Q64" s="68" t="s">
        <v>109</v>
      </c>
    </row>
    <row r="65" spans="4:9">
      <c r="D65" s="68"/>
      <c r="E65" s="68" t="s">
        <v>106</v>
      </c>
      <c r="F65" s="148"/>
      <c r="G65" s="148"/>
      <c r="H65" s="174"/>
      <c r="I65" s="174"/>
    </row>
    <row r="66" spans="4:9">
      <c r="D66" s="68"/>
      <c r="E66" s="68" t="s">
        <v>107</v>
      </c>
      <c r="F66" s="148"/>
      <c r="G66" s="148"/>
      <c r="H66" s="174"/>
      <c r="I66" s="174"/>
    </row>
  </sheetData>
  <mergeCells count="2">
    <mergeCell ref="B1:T1"/>
    <mergeCell ref="B2:T2"/>
  </mergeCells>
  <printOptions horizontalCentered="1" verticalCentered="1" gridLinesSet="0"/>
  <pageMargins left="0.55118110236220474" right="0" top="0.62992125984251968" bottom="0.39370078740157483" header="0.55118110236220474" footer="0.51181102362204722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8151B-3518-43AC-B4A7-EFAEBF60247E}">
  <sheetPr>
    <pageSetUpPr fitToPage="1"/>
  </sheetPr>
  <dimension ref="A1:W70"/>
  <sheetViews>
    <sheetView showGridLines="0" tabSelected="1" zoomScale="106" zoomScaleNormal="100" workbookViewId="0">
      <selection activeCell="B46" sqref="B46"/>
    </sheetView>
  </sheetViews>
  <sheetFormatPr baseColWidth="10" defaultColWidth="9.140625" defaultRowHeight="12.75" outlineLevelRow="1"/>
  <cols>
    <col min="1" max="1" width="9.140625" style="112"/>
    <col min="2" max="2" width="15.42578125" style="112" customWidth="1"/>
    <col min="3" max="3" width="23" style="112" customWidth="1"/>
    <col min="4" max="4" width="18.42578125" style="112" customWidth="1"/>
    <col min="5" max="5" width="16" style="113" customWidth="1"/>
    <col min="6" max="6" width="14.7109375" style="113" customWidth="1"/>
    <col min="7" max="7" width="14.85546875" style="113" customWidth="1"/>
    <col min="8" max="8" width="27.140625" style="112" bestFit="1" customWidth="1"/>
    <col min="9" max="9" width="17.7109375" style="112" bestFit="1" customWidth="1"/>
    <col min="10" max="11" width="12.5703125" style="112" bestFit="1" customWidth="1"/>
    <col min="12" max="12" width="13.42578125" style="112" bestFit="1" customWidth="1"/>
    <col min="13" max="13" width="15.5703125" style="112" bestFit="1" customWidth="1"/>
    <col min="14" max="14" width="18.5703125" style="112" bestFit="1" customWidth="1"/>
    <col min="15" max="16" width="17.5703125" style="112" bestFit="1" customWidth="1"/>
    <col min="17" max="18" width="15.85546875" style="112" bestFit="1" customWidth="1"/>
    <col min="19" max="20" width="14.85546875" style="112" bestFit="1" customWidth="1"/>
    <col min="21" max="21" width="15.85546875" style="112" bestFit="1" customWidth="1"/>
    <col min="22" max="22" width="17.7109375" style="112" bestFit="1" customWidth="1"/>
    <col min="23" max="23" width="15.7109375" style="112" bestFit="1" customWidth="1"/>
    <col min="24" max="238" width="9.140625" style="112"/>
    <col min="239" max="239" width="8.28515625" style="112" customWidth="1"/>
    <col min="240" max="240" width="9.140625" style="112"/>
    <col min="241" max="241" width="15.42578125" style="112" customWidth="1"/>
    <col min="242" max="242" width="23" style="112" customWidth="1"/>
    <col min="243" max="243" width="18.42578125" style="112" customWidth="1"/>
    <col min="244" max="244" width="16" style="112" customWidth="1"/>
    <col min="245" max="245" width="14.7109375" style="112" customWidth="1"/>
    <col min="246" max="246" width="14.85546875" style="112" customWidth="1"/>
    <col min="247" max="247" width="15.42578125" style="112" customWidth="1"/>
    <col min="248" max="248" width="14.85546875" style="112" customWidth="1"/>
    <col min="249" max="249" width="18.42578125" style="112" customWidth="1"/>
    <col min="250" max="250" width="17.42578125" style="112" customWidth="1"/>
    <col min="251" max="251" width="12.5703125" style="112" bestFit="1" customWidth="1"/>
    <col min="252" max="252" width="24.28515625" style="112" bestFit="1" customWidth="1"/>
    <col min="253" max="253" width="19.5703125" style="112" customWidth="1"/>
    <col min="254" max="254" width="12" style="112" customWidth="1"/>
    <col min="255" max="494" width="9.140625" style="112"/>
    <col min="495" max="495" width="8.28515625" style="112" customWidth="1"/>
    <col min="496" max="496" width="9.140625" style="112"/>
    <col min="497" max="497" width="15.42578125" style="112" customWidth="1"/>
    <col min="498" max="498" width="23" style="112" customWidth="1"/>
    <col min="499" max="499" width="18.42578125" style="112" customWidth="1"/>
    <col min="500" max="500" width="16" style="112" customWidth="1"/>
    <col min="501" max="501" width="14.7109375" style="112" customWidth="1"/>
    <col min="502" max="502" width="14.85546875" style="112" customWidth="1"/>
    <col min="503" max="503" width="15.42578125" style="112" customWidth="1"/>
    <col min="504" max="504" width="14.85546875" style="112" customWidth="1"/>
    <col min="505" max="505" width="18.42578125" style="112" customWidth="1"/>
    <col min="506" max="506" width="17.42578125" style="112" customWidth="1"/>
    <col min="507" max="507" width="12.5703125" style="112" bestFit="1" customWidth="1"/>
    <col min="508" max="508" width="24.28515625" style="112" bestFit="1" customWidth="1"/>
    <col min="509" max="509" width="19.5703125" style="112" customWidth="1"/>
    <col min="510" max="510" width="12" style="112" customWidth="1"/>
    <col min="511" max="750" width="9.140625" style="112"/>
    <col min="751" max="751" width="8.28515625" style="112" customWidth="1"/>
    <col min="752" max="752" width="9.140625" style="112"/>
    <col min="753" max="753" width="15.42578125" style="112" customWidth="1"/>
    <col min="754" max="754" width="23" style="112" customWidth="1"/>
    <col min="755" max="755" width="18.42578125" style="112" customWidth="1"/>
    <col min="756" max="756" width="16" style="112" customWidth="1"/>
    <col min="757" max="757" width="14.7109375" style="112" customWidth="1"/>
    <col min="758" max="758" width="14.85546875" style="112" customWidth="1"/>
    <col min="759" max="759" width="15.42578125" style="112" customWidth="1"/>
    <col min="760" max="760" width="14.85546875" style="112" customWidth="1"/>
    <col min="761" max="761" width="18.42578125" style="112" customWidth="1"/>
    <col min="762" max="762" width="17.42578125" style="112" customWidth="1"/>
    <col min="763" max="763" width="12.5703125" style="112" bestFit="1" customWidth="1"/>
    <col min="764" max="764" width="24.28515625" style="112" bestFit="1" customWidth="1"/>
    <col min="765" max="765" width="19.5703125" style="112" customWidth="1"/>
    <col min="766" max="766" width="12" style="112" customWidth="1"/>
    <col min="767" max="1006" width="9.140625" style="112"/>
    <col min="1007" max="1007" width="8.28515625" style="112" customWidth="1"/>
    <col min="1008" max="1008" width="9.140625" style="112"/>
    <col min="1009" max="1009" width="15.42578125" style="112" customWidth="1"/>
    <col min="1010" max="1010" width="23" style="112" customWidth="1"/>
    <col min="1011" max="1011" width="18.42578125" style="112" customWidth="1"/>
    <col min="1012" max="1012" width="16" style="112" customWidth="1"/>
    <col min="1013" max="1013" width="14.7109375" style="112" customWidth="1"/>
    <col min="1014" max="1014" width="14.85546875" style="112" customWidth="1"/>
    <col min="1015" max="1015" width="15.42578125" style="112" customWidth="1"/>
    <col min="1016" max="1016" width="14.85546875" style="112" customWidth="1"/>
    <col min="1017" max="1017" width="18.42578125" style="112" customWidth="1"/>
    <col min="1018" max="1018" width="17.42578125" style="112" customWidth="1"/>
    <col min="1019" max="1019" width="12.5703125" style="112" bestFit="1" customWidth="1"/>
    <col min="1020" max="1020" width="24.28515625" style="112" bestFit="1" customWidth="1"/>
    <col min="1021" max="1021" width="19.5703125" style="112" customWidth="1"/>
    <col min="1022" max="1022" width="12" style="112" customWidth="1"/>
    <col min="1023" max="1262" width="9.140625" style="112"/>
    <col min="1263" max="1263" width="8.28515625" style="112" customWidth="1"/>
    <col min="1264" max="1264" width="9.140625" style="112"/>
    <col min="1265" max="1265" width="15.42578125" style="112" customWidth="1"/>
    <col min="1266" max="1266" width="23" style="112" customWidth="1"/>
    <col min="1267" max="1267" width="18.42578125" style="112" customWidth="1"/>
    <col min="1268" max="1268" width="16" style="112" customWidth="1"/>
    <col min="1269" max="1269" width="14.7109375" style="112" customWidth="1"/>
    <col min="1270" max="1270" width="14.85546875" style="112" customWidth="1"/>
    <col min="1271" max="1271" width="15.42578125" style="112" customWidth="1"/>
    <col min="1272" max="1272" width="14.85546875" style="112" customWidth="1"/>
    <col min="1273" max="1273" width="18.42578125" style="112" customWidth="1"/>
    <col min="1274" max="1274" width="17.42578125" style="112" customWidth="1"/>
    <col min="1275" max="1275" width="12.5703125" style="112" bestFit="1" customWidth="1"/>
    <col min="1276" max="1276" width="24.28515625" style="112" bestFit="1" customWidth="1"/>
    <col min="1277" max="1277" width="19.5703125" style="112" customWidth="1"/>
    <col min="1278" max="1278" width="12" style="112" customWidth="1"/>
    <col min="1279" max="1518" width="9.140625" style="112"/>
    <col min="1519" max="1519" width="8.28515625" style="112" customWidth="1"/>
    <col min="1520" max="1520" width="9.140625" style="112"/>
    <col min="1521" max="1521" width="15.42578125" style="112" customWidth="1"/>
    <col min="1522" max="1522" width="23" style="112" customWidth="1"/>
    <col min="1523" max="1523" width="18.42578125" style="112" customWidth="1"/>
    <col min="1524" max="1524" width="16" style="112" customWidth="1"/>
    <col min="1525" max="1525" width="14.7109375" style="112" customWidth="1"/>
    <col min="1526" max="1526" width="14.85546875" style="112" customWidth="1"/>
    <col min="1527" max="1527" width="15.42578125" style="112" customWidth="1"/>
    <col min="1528" max="1528" width="14.85546875" style="112" customWidth="1"/>
    <col min="1529" max="1529" width="18.42578125" style="112" customWidth="1"/>
    <col min="1530" max="1530" width="17.42578125" style="112" customWidth="1"/>
    <col min="1531" max="1531" width="12.5703125" style="112" bestFit="1" customWidth="1"/>
    <col min="1532" max="1532" width="24.28515625" style="112" bestFit="1" customWidth="1"/>
    <col min="1533" max="1533" width="19.5703125" style="112" customWidth="1"/>
    <col min="1534" max="1534" width="12" style="112" customWidth="1"/>
    <col min="1535" max="1774" width="9.140625" style="112"/>
    <col min="1775" max="1775" width="8.28515625" style="112" customWidth="1"/>
    <col min="1776" max="1776" width="9.140625" style="112"/>
    <col min="1777" max="1777" width="15.42578125" style="112" customWidth="1"/>
    <col min="1778" max="1778" width="23" style="112" customWidth="1"/>
    <col min="1779" max="1779" width="18.42578125" style="112" customWidth="1"/>
    <col min="1780" max="1780" width="16" style="112" customWidth="1"/>
    <col min="1781" max="1781" width="14.7109375" style="112" customWidth="1"/>
    <col min="1782" max="1782" width="14.85546875" style="112" customWidth="1"/>
    <col min="1783" max="1783" width="15.42578125" style="112" customWidth="1"/>
    <col min="1784" max="1784" width="14.85546875" style="112" customWidth="1"/>
    <col min="1785" max="1785" width="18.42578125" style="112" customWidth="1"/>
    <col min="1786" max="1786" width="17.42578125" style="112" customWidth="1"/>
    <col min="1787" max="1787" width="12.5703125" style="112" bestFit="1" customWidth="1"/>
    <col min="1788" max="1788" width="24.28515625" style="112" bestFit="1" customWidth="1"/>
    <col min="1789" max="1789" width="19.5703125" style="112" customWidth="1"/>
    <col min="1790" max="1790" width="12" style="112" customWidth="1"/>
    <col min="1791" max="2030" width="9.140625" style="112"/>
    <col min="2031" max="2031" width="8.28515625" style="112" customWidth="1"/>
    <col min="2032" max="2032" width="9.140625" style="112"/>
    <col min="2033" max="2033" width="15.42578125" style="112" customWidth="1"/>
    <col min="2034" max="2034" width="23" style="112" customWidth="1"/>
    <col min="2035" max="2035" width="18.42578125" style="112" customWidth="1"/>
    <col min="2036" max="2036" width="16" style="112" customWidth="1"/>
    <col min="2037" max="2037" width="14.7109375" style="112" customWidth="1"/>
    <col min="2038" max="2038" width="14.85546875" style="112" customWidth="1"/>
    <col min="2039" max="2039" width="15.42578125" style="112" customWidth="1"/>
    <col min="2040" max="2040" width="14.85546875" style="112" customWidth="1"/>
    <col min="2041" max="2041" width="18.42578125" style="112" customWidth="1"/>
    <col min="2042" max="2042" width="17.42578125" style="112" customWidth="1"/>
    <col min="2043" max="2043" width="12.5703125" style="112" bestFit="1" customWidth="1"/>
    <col min="2044" max="2044" width="24.28515625" style="112" bestFit="1" customWidth="1"/>
    <col min="2045" max="2045" width="19.5703125" style="112" customWidth="1"/>
    <col min="2046" max="2046" width="12" style="112" customWidth="1"/>
    <col min="2047" max="2286" width="9.140625" style="112"/>
    <col min="2287" max="2287" width="8.28515625" style="112" customWidth="1"/>
    <col min="2288" max="2288" width="9.140625" style="112"/>
    <col min="2289" max="2289" width="15.42578125" style="112" customWidth="1"/>
    <col min="2290" max="2290" width="23" style="112" customWidth="1"/>
    <col min="2291" max="2291" width="18.42578125" style="112" customWidth="1"/>
    <col min="2292" max="2292" width="16" style="112" customWidth="1"/>
    <col min="2293" max="2293" width="14.7109375" style="112" customWidth="1"/>
    <col min="2294" max="2294" width="14.85546875" style="112" customWidth="1"/>
    <col min="2295" max="2295" width="15.42578125" style="112" customWidth="1"/>
    <col min="2296" max="2296" width="14.85546875" style="112" customWidth="1"/>
    <col min="2297" max="2297" width="18.42578125" style="112" customWidth="1"/>
    <col min="2298" max="2298" width="17.42578125" style="112" customWidth="1"/>
    <col min="2299" max="2299" width="12.5703125" style="112" bestFit="1" customWidth="1"/>
    <col min="2300" max="2300" width="24.28515625" style="112" bestFit="1" customWidth="1"/>
    <col min="2301" max="2301" width="19.5703125" style="112" customWidth="1"/>
    <col min="2302" max="2302" width="12" style="112" customWidth="1"/>
    <col min="2303" max="2542" width="9.140625" style="112"/>
    <col min="2543" max="2543" width="8.28515625" style="112" customWidth="1"/>
    <col min="2544" max="2544" width="9.140625" style="112"/>
    <col min="2545" max="2545" width="15.42578125" style="112" customWidth="1"/>
    <col min="2546" max="2546" width="23" style="112" customWidth="1"/>
    <col min="2547" max="2547" width="18.42578125" style="112" customWidth="1"/>
    <col min="2548" max="2548" width="16" style="112" customWidth="1"/>
    <col min="2549" max="2549" width="14.7109375" style="112" customWidth="1"/>
    <col min="2550" max="2550" width="14.85546875" style="112" customWidth="1"/>
    <col min="2551" max="2551" width="15.42578125" style="112" customWidth="1"/>
    <col min="2552" max="2552" width="14.85546875" style="112" customWidth="1"/>
    <col min="2553" max="2553" width="18.42578125" style="112" customWidth="1"/>
    <col min="2554" max="2554" width="17.42578125" style="112" customWidth="1"/>
    <col min="2555" max="2555" width="12.5703125" style="112" bestFit="1" customWidth="1"/>
    <col min="2556" max="2556" width="24.28515625" style="112" bestFit="1" customWidth="1"/>
    <col min="2557" max="2557" width="19.5703125" style="112" customWidth="1"/>
    <col min="2558" max="2558" width="12" style="112" customWidth="1"/>
    <col min="2559" max="2798" width="9.140625" style="112"/>
    <col min="2799" max="2799" width="8.28515625" style="112" customWidth="1"/>
    <col min="2800" max="2800" width="9.140625" style="112"/>
    <col min="2801" max="2801" width="15.42578125" style="112" customWidth="1"/>
    <col min="2802" max="2802" width="23" style="112" customWidth="1"/>
    <col min="2803" max="2803" width="18.42578125" style="112" customWidth="1"/>
    <col min="2804" max="2804" width="16" style="112" customWidth="1"/>
    <col min="2805" max="2805" width="14.7109375" style="112" customWidth="1"/>
    <col min="2806" max="2806" width="14.85546875" style="112" customWidth="1"/>
    <col min="2807" max="2807" width="15.42578125" style="112" customWidth="1"/>
    <col min="2808" max="2808" width="14.85546875" style="112" customWidth="1"/>
    <col min="2809" max="2809" width="18.42578125" style="112" customWidth="1"/>
    <col min="2810" max="2810" width="17.42578125" style="112" customWidth="1"/>
    <col min="2811" max="2811" width="12.5703125" style="112" bestFit="1" customWidth="1"/>
    <col min="2812" max="2812" width="24.28515625" style="112" bestFit="1" customWidth="1"/>
    <col min="2813" max="2813" width="19.5703125" style="112" customWidth="1"/>
    <col min="2814" max="2814" width="12" style="112" customWidth="1"/>
    <col min="2815" max="3054" width="9.140625" style="112"/>
    <col min="3055" max="3055" width="8.28515625" style="112" customWidth="1"/>
    <col min="3056" max="3056" width="9.140625" style="112"/>
    <col min="3057" max="3057" width="15.42578125" style="112" customWidth="1"/>
    <col min="3058" max="3058" width="23" style="112" customWidth="1"/>
    <col min="3059" max="3059" width="18.42578125" style="112" customWidth="1"/>
    <col min="3060" max="3060" width="16" style="112" customWidth="1"/>
    <col min="3061" max="3061" width="14.7109375" style="112" customWidth="1"/>
    <col min="3062" max="3062" width="14.85546875" style="112" customWidth="1"/>
    <col min="3063" max="3063" width="15.42578125" style="112" customWidth="1"/>
    <col min="3064" max="3064" width="14.85546875" style="112" customWidth="1"/>
    <col min="3065" max="3065" width="18.42578125" style="112" customWidth="1"/>
    <col min="3066" max="3066" width="17.42578125" style="112" customWidth="1"/>
    <col min="3067" max="3067" width="12.5703125" style="112" bestFit="1" customWidth="1"/>
    <col min="3068" max="3068" width="24.28515625" style="112" bestFit="1" customWidth="1"/>
    <col min="3069" max="3069" width="19.5703125" style="112" customWidth="1"/>
    <col min="3070" max="3070" width="12" style="112" customWidth="1"/>
    <col min="3071" max="3310" width="9.140625" style="112"/>
    <col min="3311" max="3311" width="8.28515625" style="112" customWidth="1"/>
    <col min="3312" max="3312" width="9.140625" style="112"/>
    <col min="3313" max="3313" width="15.42578125" style="112" customWidth="1"/>
    <col min="3314" max="3314" width="23" style="112" customWidth="1"/>
    <col min="3315" max="3315" width="18.42578125" style="112" customWidth="1"/>
    <col min="3316" max="3316" width="16" style="112" customWidth="1"/>
    <col min="3317" max="3317" width="14.7109375" style="112" customWidth="1"/>
    <col min="3318" max="3318" width="14.85546875" style="112" customWidth="1"/>
    <col min="3319" max="3319" width="15.42578125" style="112" customWidth="1"/>
    <col min="3320" max="3320" width="14.85546875" style="112" customWidth="1"/>
    <col min="3321" max="3321" width="18.42578125" style="112" customWidth="1"/>
    <col min="3322" max="3322" width="17.42578125" style="112" customWidth="1"/>
    <col min="3323" max="3323" width="12.5703125" style="112" bestFit="1" customWidth="1"/>
    <col min="3324" max="3324" width="24.28515625" style="112" bestFit="1" customWidth="1"/>
    <col min="3325" max="3325" width="19.5703125" style="112" customWidth="1"/>
    <col min="3326" max="3326" width="12" style="112" customWidth="1"/>
    <col min="3327" max="3566" width="9.140625" style="112"/>
    <col min="3567" max="3567" width="8.28515625" style="112" customWidth="1"/>
    <col min="3568" max="3568" width="9.140625" style="112"/>
    <col min="3569" max="3569" width="15.42578125" style="112" customWidth="1"/>
    <col min="3570" max="3570" width="23" style="112" customWidth="1"/>
    <col min="3571" max="3571" width="18.42578125" style="112" customWidth="1"/>
    <col min="3572" max="3572" width="16" style="112" customWidth="1"/>
    <col min="3573" max="3573" width="14.7109375" style="112" customWidth="1"/>
    <col min="3574" max="3574" width="14.85546875" style="112" customWidth="1"/>
    <col min="3575" max="3575" width="15.42578125" style="112" customWidth="1"/>
    <col min="3576" max="3576" width="14.85546875" style="112" customWidth="1"/>
    <col min="3577" max="3577" width="18.42578125" style="112" customWidth="1"/>
    <col min="3578" max="3578" width="17.42578125" style="112" customWidth="1"/>
    <col min="3579" max="3579" width="12.5703125" style="112" bestFit="1" customWidth="1"/>
    <col min="3580" max="3580" width="24.28515625" style="112" bestFit="1" customWidth="1"/>
    <col min="3581" max="3581" width="19.5703125" style="112" customWidth="1"/>
    <col min="3582" max="3582" width="12" style="112" customWidth="1"/>
    <col min="3583" max="3822" width="9.140625" style="112"/>
    <col min="3823" max="3823" width="8.28515625" style="112" customWidth="1"/>
    <col min="3824" max="3824" width="9.140625" style="112"/>
    <col min="3825" max="3825" width="15.42578125" style="112" customWidth="1"/>
    <col min="3826" max="3826" width="23" style="112" customWidth="1"/>
    <col min="3827" max="3827" width="18.42578125" style="112" customWidth="1"/>
    <col min="3828" max="3828" width="16" style="112" customWidth="1"/>
    <col min="3829" max="3829" width="14.7109375" style="112" customWidth="1"/>
    <col min="3830" max="3830" width="14.85546875" style="112" customWidth="1"/>
    <col min="3831" max="3831" width="15.42578125" style="112" customWidth="1"/>
    <col min="3832" max="3832" width="14.85546875" style="112" customWidth="1"/>
    <col min="3833" max="3833" width="18.42578125" style="112" customWidth="1"/>
    <col min="3834" max="3834" width="17.42578125" style="112" customWidth="1"/>
    <col min="3835" max="3835" width="12.5703125" style="112" bestFit="1" customWidth="1"/>
    <col min="3836" max="3836" width="24.28515625" style="112" bestFit="1" customWidth="1"/>
    <col min="3837" max="3837" width="19.5703125" style="112" customWidth="1"/>
    <col min="3838" max="3838" width="12" style="112" customWidth="1"/>
    <col min="3839" max="4078" width="9.140625" style="112"/>
    <col min="4079" max="4079" width="8.28515625" style="112" customWidth="1"/>
    <col min="4080" max="4080" width="9.140625" style="112"/>
    <col min="4081" max="4081" width="15.42578125" style="112" customWidth="1"/>
    <col min="4082" max="4082" width="23" style="112" customWidth="1"/>
    <col min="4083" max="4083" width="18.42578125" style="112" customWidth="1"/>
    <col min="4084" max="4084" width="16" style="112" customWidth="1"/>
    <col min="4085" max="4085" width="14.7109375" style="112" customWidth="1"/>
    <col min="4086" max="4086" width="14.85546875" style="112" customWidth="1"/>
    <col min="4087" max="4087" width="15.42578125" style="112" customWidth="1"/>
    <col min="4088" max="4088" width="14.85546875" style="112" customWidth="1"/>
    <col min="4089" max="4089" width="18.42578125" style="112" customWidth="1"/>
    <col min="4090" max="4090" width="17.42578125" style="112" customWidth="1"/>
    <col min="4091" max="4091" width="12.5703125" style="112" bestFit="1" customWidth="1"/>
    <col min="4092" max="4092" width="24.28515625" style="112" bestFit="1" customWidth="1"/>
    <col min="4093" max="4093" width="19.5703125" style="112" customWidth="1"/>
    <col min="4094" max="4094" width="12" style="112" customWidth="1"/>
    <col min="4095" max="4334" width="9.140625" style="112"/>
    <col min="4335" max="4335" width="8.28515625" style="112" customWidth="1"/>
    <col min="4336" max="4336" width="9.140625" style="112"/>
    <col min="4337" max="4337" width="15.42578125" style="112" customWidth="1"/>
    <col min="4338" max="4338" width="23" style="112" customWidth="1"/>
    <col min="4339" max="4339" width="18.42578125" style="112" customWidth="1"/>
    <col min="4340" max="4340" width="16" style="112" customWidth="1"/>
    <col min="4341" max="4341" width="14.7109375" style="112" customWidth="1"/>
    <col min="4342" max="4342" width="14.85546875" style="112" customWidth="1"/>
    <col min="4343" max="4343" width="15.42578125" style="112" customWidth="1"/>
    <col min="4344" max="4344" width="14.85546875" style="112" customWidth="1"/>
    <col min="4345" max="4345" width="18.42578125" style="112" customWidth="1"/>
    <col min="4346" max="4346" width="17.42578125" style="112" customWidth="1"/>
    <col min="4347" max="4347" width="12.5703125" style="112" bestFit="1" customWidth="1"/>
    <col min="4348" max="4348" width="24.28515625" style="112" bestFit="1" customWidth="1"/>
    <col min="4349" max="4349" width="19.5703125" style="112" customWidth="1"/>
    <col min="4350" max="4350" width="12" style="112" customWidth="1"/>
    <col min="4351" max="4590" width="9.140625" style="112"/>
    <col min="4591" max="4591" width="8.28515625" style="112" customWidth="1"/>
    <col min="4592" max="4592" width="9.140625" style="112"/>
    <col min="4593" max="4593" width="15.42578125" style="112" customWidth="1"/>
    <col min="4594" max="4594" width="23" style="112" customWidth="1"/>
    <col min="4595" max="4595" width="18.42578125" style="112" customWidth="1"/>
    <col min="4596" max="4596" width="16" style="112" customWidth="1"/>
    <col min="4597" max="4597" width="14.7109375" style="112" customWidth="1"/>
    <col min="4598" max="4598" width="14.85546875" style="112" customWidth="1"/>
    <col min="4599" max="4599" width="15.42578125" style="112" customWidth="1"/>
    <col min="4600" max="4600" width="14.85546875" style="112" customWidth="1"/>
    <col min="4601" max="4601" width="18.42578125" style="112" customWidth="1"/>
    <col min="4602" max="4602" width="17.42578125" style="112" customWidth="1"/>
    <col min="4603" max="4603" width="12.5703125" style="112" bestFit="1" customWidth="1"/>
    <col min="4604" max="4604" width="24.28515625" style="112" bestFit="1" customWidth="1"/>
    <col min="4605" max="4605" width="19.5703125" style="112" customWidth="1"/>
    <col min="4606" max="4606" width="12" style="112" customWidth="1"/>
    <col min="4607" max="4846" width="9.140625" style="112"/>
    <col min="4847" max="4847" width="8.28515625" style="112" customWidth="1"/>
    <col min="4848" max="4848" width="9.140625" style="112"/>
    <col min="4849" max="4849" width="15.42578125" style="112" customWidth="1"/>
    <col min="4850" max="4850" width="23" style="112" customWidth="1"/>
    <col min="4851" max="4851" width="18.42578125" style="112" customWidth="1"/>
    <col min="4852" max="4852" width="16" style="112" customWidth="1"/>
    <col min="4853" max="4853" width="14.7109375" style="112" customWidth="1"/>
    <col min="4854" max="4854" width="14.85546875" style="112" customWidth="1"/>
    <col min="4855" max="4855" width="15.42578125" style="112" customWidth="1"/>
    <col min="4856" max="4856" width="14.85546875" style="112" customWidth="1"/>
    <col min="4857" max="4857" width="18.42578125" style="112" customWidth="1"/>
    <col min="4858" max="4858" width="17.42578125" style="112" customWidth="1"/>
    <col min="4859" max="4859" width="12.5703125" style="112" bestFit="1" customWidth="1"/>
    <col min="4860" max="4860" width="24.28515625" style="112" bestFit="1" customWidth="1"/>
    <col min="4861" max="4861" width="19.5703125" style="112" customWidth="1"/>
    <col min="4862" max="4862" width="12" style="112" customWidth="1"/>
    <col min="4863" max="5102" width="9.140625" style="112"/>
    <col min="5103" max="5103" width="8.28515625" style="112" customWidth="1"/>
    <col min="5104" max="5104" width="9.140625" style="112"/>
    <col min="5105" max="5105" width="15.42578125" style="112" customWidth="1"/>
    <col min="5106" max="5106" width="23" style="112" customWidth="1"/>
    <col min="5107" max="5107" width="18.42578125" style="112" customWidth="1"/>
    <col min="5108" max="5108" width="16" style="112" customWidth="1"/>
    <col min="5109" max="5109" width="14.7109375" style="112" customWidth="1"/>
    <col min="5110" max="5110" width="14.85546875" style="112" customWidth="1"/>
    <col min="5111" max="5111" width="15.42578125" style="112" customWidth="1"/>
    <col min="5112" max="5112" width="14.85546875" style="112" customWidth="1"/>
    <col min="5113" max="5113" width="18.42578125" style="112" customWidth="1"/>
    <col min="5114" max="5114" width="17.42578125" style="112" customWidth="1"/>
    <col min="5115" max="5115" width="12.5703125" style="112" bestFit="1" customWidth="1"/>
    <col min="5116" max="5116" width="24.28515625" style="112" bestFit="1" customWidth="1"/>
    <col min="5117" max="5117" width="19.5703125" style="112" customWidth="1"/>
    <col min="5118" max="5118" width="12" style="112" customWidth="1"/>
    <col min="5119" max="5358" width="9.140625" style="112"/>
    <col min="5359" max="5359" width="8.28515625" style="112" customWidth="1"/>
    <col min="5360" max="5360" width="9.140625" style="112"/>
    <col min="5361" max="5361" width="15.42578125" style="112" customWidth="1"/>
    <col min="5362" max="5362" width="23" style="112" customWidth="1"/>
    <col min="5363" max="5363" width="18.42578125" style="112" customWidth="1"/>
    <col min="5364" max="5364" width="16" style="112" customWidth="1"/>
    <col min="5365" max="5365" width="14.7109375" style="112" customWidth="1"/>
    <col min="5366" max="5366" width="14.85546875" style="112" customWidth="1"/>
    <col min="5367" max="5367" width="15.42578125" style="112" customWidth="1"/>
    <col min="5368" max="5368" width="14.85546875" style="112" customWidth="1"/>
    <col min="5369" max="5369" width="18.42578125" style="112" customWidth="1"/>
    <col min="5370" max="5370" width="17.42578125" style="112" customWidth="1"/>
    <col min="5371" max="5371" width="12.5703125" style="112" bestFit="1" customWidth="1"/>
    <col min="5372" max="5372" width="24.28515625" style="112" bestFit="1" customWidth="1"/>
    <col min="5373" max="5373" width="19.5703125" style="112" customWidth="1"/>
    <col min="5374" max="5374" width="12" style="112" customWidth="1"/>
    <col min="5375" max="5614" width="9.140625" style="112"/>
    <col min="5615" max="5615" width="8.28515625" style="112" customWidth="1"/>
    <col min="5616" max="5616" width="9.140625" style="112"/>
    <col min="5617" max="5617" width="15.42578125" style="112" customWidth="1"/>
    <col min="5618" max="5618" width="23" style="112" customWidth="1"/>
    <col min="5619" max="5619" width="18.42578125" style="112" customWidth="1"/>
    <col min="5620" max="5620" width="16" style="112" customWidth="1"/>
    <col min="5621" max="5621" width="14.7109375" style="112" customWidth="1"/>
    <col min="5622" max="5622" width="14.85546875" style="112" customWidth="1"/>
    <col min="5623" max="5623" width="15.42578125" style="112" customWidth="1"/>
    <col min="5624" max="5624" width="14.85546875" style="112" customWidth="1"/>
    <col min="5625" max="5625" width="18.42578125" style="112" customWidth="1"/>
    <col min="5626" max="5626" width="17.42578125" style="112" customWidth="1"/>
    <col min="5627" max="5627" width="12.5703125" style="112" bestFit="1" customWidth="1"/>
    <col min="5628" max="5628" width="24.28515625" style="112" bestFit="1" customWidth="1"/>
    <col min="5629" max="5629" width="19.5703125" style="112" customWidth="1"/>
    <col min="5630" max="5630" width="12" style="112" customWidth="1"/>
    <col min="5631" max="5870" width="9.140625" style="112"/>
    <col min="5871" max="5871" width="8.28515625" style="112" customWidth="1"/>
    <col min="5872" max="5872" width="9.140625" style="112"/>
    <col min="5873" max="5873" width="15.42578125" style="112" customWidth="1"/>
    <col min="5874" max="5874" width="23" style="112" customWidth="1"/>
    <col min="5875" max="5875" width="18.42578125" style="112" customWidth="1"/>
    <col min="5876" max="5876" width="16" style="112" customWidth="1"/>
    <col min="5877" max="5877" width="14.7109375" style="112" customWidth="1"/>
    <col min="5878" max="5878" width="14.85546875" style="112" customWidth="1"/>
    <col min="5879" max="5879" width="15.42578125" style="112" customWidth="1"/>
    <col min="5880" max="5880" width="14.85546875" style="112" customWidth="1"/>
    <col min="5881" max="5881" width="18.42578125" style="112" customWidth="1"/>
    <col min="5882" max="5882" width="17.42578125" style="112" customWidth="1"/>
    <col min="5883" max="5883" width="12.5703125" style="112" bestFit="1" customWidth="1"/>
    <col min="5884" max="5884" width="24.28515625" style="112" bestFit="1" customWidth="1"/>
    <col min="5885" max="5885" width="19.5703125" style="112" customWidth="1"/>
    <col min="5886" max="5886" width="12" style="112" customWidth="1"/>
    <col min="5887" max="6126" width="9.140625" style="112"/>
    <col min="6127" max="6127" width="8.28515625" style="112" customWidth="1"/>
    <col min="6128" max="6128" width="9.140625" style="112"/>
    <col min="6129" max="6129" width="15.42578125" style="112" customWidth="1"/>
    <col min="6130" max="6130" width="23" style="112" customWidth="1"/>
    <col min="6131" max="6131" width="18.42578125" style="112" customWidth="1"/>
    <col min="6132" max="6132" width="16" style="112" customWidth="1"/>
    <col min="6133" max="6133" width="14.7109375" style="112" customWidth="1"/>
    <col min="6134" max="6134" width="14.85546875" style="112" customWidth="1"/>
    <col min="6135" max="6135" width="15.42578125" style="112" customWidth="1"/>
    <col min="6136" max="6136" width="14.85546875" style="112" customWidth="1"/>
    <col min="6137" max="6137" width="18.42578125" style="112" customWidth="1"/>
    <col min="6138" max="6138" width="17.42578125" style="112" customWidth="1"/>
    <col min="6139" max="6139" width="12.5703125" style="112" bestFit="1" customWidth="1"/>
    <col min="6140" max="6140" width="24.28515625" style="112" bestFit="1" customWidth="1"/>
    <col min="6141" max="6141" width="19.5703125" style="112" customWidth="1"/>
    <col min="6142" max="6142" width="12" style="112" customWidth="1"/>
    <col min="6143" max="6382" width="9.140625" style="112"/>
    <col min="6383" max="6383" width="8.28515625" style="112" customWidth="1"/>
    <col min="6384" max="6384" width="9.140625" style="112"/>
    <col min="6385" max="6385" width="15.42578125" style="112" customWidth="1"/>
    <col min="6386" max="6386" width="23" style="112" customWidth="1"/>
    <col min="6387" max="6387" width="18.42578125" style="112" customWidth="1"/>
    <col min="6388" max="6388" width="16" style="112" customWidth="1"/>
    <col min="6389" max="6389" width="14.7109375" style="112" customWidth="1"/>
    <col min="6390" max="6390" width="14.85546875" style="112" customWidth="1"/>
    <col min="6391" max="6391" width="15.42578125" style="112" customWidth="1"/>
    <col min="6392" max="6392" width="14.85546875" style="112" customWidth="1"/>
    <col min="6393" max="6393" width="18.42578125" style="112" customWidth="1"/>
    <col min="6394" max="6394" width="17.42578125" style="112" customWidth="1"/>
    <col min="6395" max="6395" width="12.5703125" style="112" bestFit="1" customWidth="1"/>
    <col min="6396" max="6396" width="24.28515625" style="112" bestFit="1" customWidth="1"/>
    <col min="6397" max="6397" width="19.5703125" style="112" customWidth="1"/>
    <col min="6398" max="6398" width="12" style="112" customWidth="1"/>
    <col min="6399" max="6638" width="9.140625" style="112"/>
    <col min="6639" max="6639" width="8.28515625" style="112" customWidth="1"/>
    <col min="6640" max="6640" width="9.140625" style="112"/>
    <col min="6641" max="6641" width="15.42578125" style="112" customWidth="1"/>
    <col min="6642" max="6642" width="23" style="112" customWidth="1"/>
    <col min="6643" max="6643" width="18.42578125" style="112" customWidth="1"/>
    <col min="6644" max="6644" width="16" style="112" customWidth="1"/>
    <col min="6645" max="6645" width="14.7109375" style="112" customWidth="1"/>
    <col min="6646" max="6646" width="14.85546875" style="112" customWidth="1"/>
    <col min="6647" max="6647" width="15.42578125" style="112" customWidth="1"/>
    <col min="6648" max="6648" width="14.85546875" style="112" customWidth="1"/>
    <col min="6649" max="6649" width="18.42578125" style="112" customWidth="1"/>
    <col min="6650" max="6650" width="17.42578125" style="112" customWidth="1"/>
    <col min="6651" max="6651" width="12.5703125" style="112" bestFit="1" customWidth="1"/>
    <col min="6652" max="6652" width="24.28515625" style="112" bestFit="1" customWidth="1"/>
    <col min="6653" max="6653" width="19.5703125" style="112" customWidth="1"/>
    <col min="6654" max="6654" width="12" style="112" customWidth="1"/>
    <col min="6655" max="6894" width="9.140625" style="112"/>
    <col min="6895" max="6895" width="8.28515625" style="112" customWidth="1"/>
    <col min="6896" max="6896" width="9.140625" style="112"/>
    <col min="6897" max="6897" width="15.42578125" style="112" customWidth="1"/>
    <col min="6898" max="6898" width="23" style="112" customWidth="1"/>
    <col min="6899" max="6899" width="18.42578125" style="112" customWidth="1"/>
    <col min="6900" max="6900" width="16" style="112" customWidth="1"/>
    <col min="6901" max="6901" width="14.7109375" style="112" customWidth="1"/>
    <col min="6902" max="6902" width="14.85546875" style="112" customWidth="1"/>
    <col min="6903" max="6903" width="15.42578125" style="112" customWidth="1"/>
    <col min="6904" max="6904" width="14.85546875" style="112" customWidth="1"/>
    <col min="6905" max="6905" width="18.42578125" style="112" customWidth="1"/>
    <col min="6906" max="6906" width="17.42578125" style="112" customWidth="1"/>
    <col min="6907" max="6907" width="12.5703125" style="112" bestFit="1" customWidth="1"/>
    <col min="6908" max="6908" width="24.28515625" style="112" bestFit="1" customWidth="1"/>
    <col min="6909" max="6909" width="19.5703125" style="112" customWidth="1"/>
    <col min="6910" max="6910" width="12" style="112" customWidth="1"/>
    <col min="6911" max="7150" width="9.140625" style="112"/>
    <col min="7151" max="7151" width="8.28515625" style="112" customWidth="1"/>
    <col min="7152" max="7152" width="9.140625" style="112"/>
    <col min="7153" max="7153" width="15.42578125" style="112" customWidth="1"/>
    <col min="7154" max="7154" width="23" style="112" customWidth="1"/>
    <col min="7155" max="7155" width="18.42578125" style="112" customWidth="1"/>
    <col min="7156" max="7156" width="16" style="112" customWidth="1"/>
    <col min="7157" max="7157" width="14.7109375" style="112" customWidth="1"/>
    <col min="7158" max="7158" width="14.85546875" style="112" customWidth="1"/>
    <col min="7159" max="7159" width="15.42578125" style="112" customWidth="1"/>
    <col min="7160" max="7160" width="14.85546875" style="112" customWidth="1"/>
    <col min="7161" max="7161" width="18.42578125" style="112" customWidth="1"/>
    <col min="7162" max="7162" width="17.42578125" style="112" customWidth="1"/>
    <col min="7163" max="7163" width="12.5703125" style="112" bestFit="1" customWidth="1"/>
    <col min="7164" max="7164" width="24.28515625" style="112" bestFit="1" customWidth="1"/>
    <col min="7165" max="7165" width="19.5703125" style="112" customWidth="1"/>
    <col min="7166" max="7166" width="12" style="112" customWidth="1"/>
    <col min="7167" max="7406" width="9.140625" style="112"/>
    <col min="7407" max="7407" width="8.28515625" style="112" customWidth="1"/>
    <col min="7408" max="7408" width="9.140625" style="112"/>
    <col min="7409" max="7409" width="15.42578125" style="112" customWidth="1"/>
    <col min="7410" max="7410" width="23" style="112" customWidth="1"/>
    <col min="7411" max="7411" width="18.42578125" style="112" customWidth="1"/>
    <col min="7412" max="7412" width="16" style="112" customWidth="1"/>
    <col min="7413" max="7413" width="14.7109375" style="112" customWidth="1"/>
    <col min="7414" max="7414" width="14.85546875" style="112" customWidth="1"/>
    <col min="7415" max="7415" width="15.42578125" style="112" customWidth="1"/>
    <col min="7416" max="7416" width="14.85546875" style="112" customWidth="1"/>
    <col min="7417" max="7417" width="18.42578125" style="112" customWidth="1"/>
    <col min="7418" max="7418" width="17.42578125" style="112" customWidth="1"/>
    <col min="7419" max="7419" width="12.5703125" style="112" bestFit="1" customWidth="1"/>
    <col min="7420" max="7420" width="24.28515625" style="112" bestFit="1" customWidth="1"/>
    <col min="7421" max="7421" width="19.5703125" style="112" customWidth="1"/>
    <col min="7422" max="7422" width="12" style="112" customWidth="1"/>
    <col min="7423" max="7662" width="9.140625" style="112"/>
    <col min="7663" max="7663" width="8.28515625" style="112" customWidth="1"/>
    <col min="7664" max="7664" width="9.140625" style="112"/>
    <col min="7665" max="7665" width="15.42578125" style="112" customWidth="1"/>
    <col min="7666" max="7666" width="23" style="112" customWidth="1"/>
    <col min="7667" max="7667" width="18.42578125" style="112" customWidth="1"/>
    <col min="7668" max="7668" width="16" style="112" customWidth="1"/>
    <col min="7669" max="7669" width="14.7109375" style="112" customWidth="1"/>
    <col min="7670" max="7670" width="14.85546875" style="112" customWidth="1"/>
    <col min="7671" max="7671" width="15.42578125" style="112" customWidth="1"/>
    <col min="7672" max="7672" width="14.85546875" style="112" customWidth="1"/>
    <col min="7673" max="7673" width="18.42578125" style="112" customWidth="1"/>
    <col min="7674" max="7674" width="17.42578125" style="112" customWidth="1"/>
    <col min="7675" max="7675" width="12.5703125" style="112" bestFit="1" customWidth="1"/>
    <col min="7676" max="7676" width="24.28515625" style="112" bestFit="1" customWidth="1"/>
    <col min="7677" max="7677" width="19.5703125" style="112" customWidth="1"/>
    <col min="7678" max="7678" width="12" style="112" customWidth="1"/>
    <col min="7679" max="7918" width="9.140625" style="112"/>
    <col min="7919" max="7919" width="8.28515625" style="112" customWidth="1"/>
    <col min="7920" max="7920" width="9.140625" style="112"/>
    <col min="7921" max="7921" width="15.42578125" style="112" customWidth="1"/>
    <col min="7922" max="7922" width="23" style="112" customWidth="1"/>
    <col min="7923" max="7923" width="18.42578125" style="112" customWidth="1"/>
    <col min="7924" max="7924" width="16" style="112" customWidth="1"/>
    <col min="7925" max="7925" width="14.7109375" style="112" customWidth="1"/>
    <col min="7926" max="7926" width="14.85546875" style="112" customWidth="1"/>
    <col min="7927" max="7927" width="15.42578125" style="112" customWidth="1"/>
    <col min="7928" max="7928" width="14.85546875" style="112" customWidth="1"/>
    <col min="7929" max="7929" width="18.42578125" style="112" customWidth="1"/>
    <col min="7930" max="7930" width="17.42578125" style="112" customWidth="1"/>
    <col min="7931" max="7931" width="12.5703125" style="112" bestFit="1" customWidth="1"/>
    <col min="7932" max="7932" width="24.28515625" style="112" bestFit="1" customWidth="1"/>
    <col min="7933" max="7933" width="19.5703125" style="112" customWidth="1"/>
    <col min="7934" max="7934" width="12" style="112" customWidth="1"/>
    <col min="7935" max="8174" width="9.140625" style="112"/>
    <col min="8175" max="8175" width="8.28515625" style="112" customWidth="1"/>
    <col min="8176" max="8176" width="9.140625" style="112"/>
    <col min="8177" max="8177" width="15.42578125" style="112" customWidth="1"/>
    <col min="8178" max="8178" width="23" style="112" customWidth="1"/>
    <col min="8179" max="8179" width="18.42578125" style="112" customWidth="1"/>
    <col min="8180" max="8180" width="16" style="112" customWidth="1"/>
    <col min="8181" max="8181" width="14.7109375" style="112" customWidth="1"/>
    <col min="8182" max="8182" width="14.85546875" style="112" customWidth="1"/>
    <col min="8183" max="8183" width="15.42578125" style="112" customWidth="1"/>
    <col min="8184" max="8184" width="14.85546875" style="112" customWidth="1"/>
    <col min="8185" max="8185" width="18.42578125" style="112" customWidth="1"/>
    <col min="8186" max="8186" width="17.42578125" style="112" customWidth="1"/>
    <col min="8187" max="8187" width="12.5703125" style="112" bestFit="1" customWidth="1"/>
    <col min="8188" max="8188" width="24.28515625" style="112" bestFit="1" customWidth="1"/>
    <col min="8189" max="8189" width="19.5703125" style="112" customWidth="1"/>
    <col min="8190" max="8190" width="12" style="112" customWidth="1"/>
    <col min="8191" max="8430" width="9.140625" style="112"/>
    <col min="8431" max="8431" width="8.28515625" style="112" customWidth="1"/>
    <col min="8432" max="8432" width="9.140625" style="112"/>
    <col min="8433" max="8433" width="15.42578125" style="112" customWidth="1"/>
    <col min="8434" max="8434" width="23" style="112" customWidth="1"/>
    <col min="8435" max="8435" width="18.42578125" style="112" customWidth="1"/>
    <col min="8436" max="8436" width="16" style="112" customWidth="1"/>
    <col min="8437" max="8437" width="14.7109375" style="112" customWidth="1"/>
    <col min="8438" max="8438" width="14.85546875" style="112" customWidth="1"/>
    <col min="8439" max="8439" width="15.42578125" style="112" customWidth="1"/>
    <col min="8440" max="8440" width="14.85546875" style="112" customWidth="1"/>
    <col min="8441" max="8441" width="18.42578125" style="112" customWidth="1"/>
    <col min="8442" max="8442" width="17.42578125" style="112" customWidth="1"/>
    <col min="8443" max="8443" width="12.5703125" style="112" bestFit="1" customWidth="1"/>
    <col min="8444" max="8444" width="24.28515625" style="112" bestFit="1" customWidth="1"/>
    <col min="8445" max="8445" width="19.5703125" style="112" customWidth="1"/>
    <col min="8446" max="8446" width="12" style="112" customWidth="1"/>
    <col min="8447" max="8686" width="9.140625" style="112"/>
    <col min="8687" max="8687" width="8.28515625" style="112" customWidth="1"/>
    <col min="8688" max="8688" width="9.140625" style="112"/>
    <col min="8689" max="8689" width="15.42578125" style="112" customWidth="1"/>
    <col min="8690" max="8690" width="23" style="112" customWidth="1"/>
    <col min="8691" max="8691" width="18.42578125" style="112" customWidth="1"/>
    <col min="8692" max="8692" width="16" style="112" customWidth="1"/>
    <col min="8693" max="8693" width="14.7109375" style="112" customWidth="1"/>
    <col min="8694" max="8694" width="14.85546875" style="112" customWidth="1"/>
    <col min="8695" max="8695" width="15.42578125" style="112" customWidth="1"/>
    <col min="8696" max="8696" width="14.85546875" style="112" customWidth="1"/>
    <col min="8697" max="8697" width="18.42578125" style="112" customWidth="1"/>
    <col min="8698" max="8698" width="17.42578125" style="112" customWidth="1"/>
    <col min="8699" max="8699" width="12.5703125" style="112" bestFit="1" customWidth="1"/>
    <col min="8700" max="8700" width="24.28515625" style="112" bestFit="1" customWidth="1"/>
    <col min="8701" max="8701" width="19.5703125" style="112" customWidth="1"/>
    <col min="8702" max="8702" width="12" style="112" customWidth="1"/>
    <col min="8703" max="8942" width="9.140625" style="112"/>
    <col min="8943" max="8943" width="8.28515625" style="112" customWidth="1"/>
    <col min="8944" max="8944" width="9.140625" style="112"/>
    <col min="8945" max="8945" width="15.42578125" style="112" customWidth="1"/>
    <col min="8946" max="8946" width="23" style="112" customWidth="1"/>
    <col min="8947" max="8947" width="18.42578125" style="112" customWidth="1"/>
    <col min="8948" max="8948" width="16" style="112" customWidth="1"/>
    <col min="8949" max="8949" width="14.7109375" style="112" customWidth="1"/>
    <col min="8950" max="8950" width="14.85546875" style="112" customWidth="1"/>
    <col min="8951" max="8951" width="15.42578125" style="112" customWidth="1"/>
    <col min="8952" max="8952" width="14.85546875" style="112" customWidth="1"/>
    <col min="8953" max="8953" width="18.42578125" style="112" customWidth="1"/>
    <col min="8954" max="8954" width="17.42578125" style="112" customWidth="1"/>
    <col min="8955" max="8955" width="12.5703125" style="112" bestFit="1" customWidth="1"/>
    <col min="8956" max="8956" width="24.28515625" style="112" bestFit="1" customWidth="1"/>
    <col min="8957" max="8957" width="19.5703125" style="112" customWidth="1"/>
    <col min="8958" max="8958" width="12" style="112" customWidth="1"/>
    <col min="8959" max="9198" width="9.140625" style="112"/>
    <col min="9199" max="9199" width="8.28515625" style="112" customWidth="1"/>
    <col min="9200" max="9200" width="9.140625" style="112"/>
    <col min="9201" max="9201" width="15.42578125" style="112" customWidth="1"/>
    <col min="9202" max="9202" width="23" style="112" customWidth="1"/>
    <col min="9203" max="9203" width="18.42578125" style="112" customWidth="1"/>
    <col min="9204" max="9204" width="16" style="112" customWidth="1"/>
    <col min="9205" max="9205" width="14.7109375" style="112" customWidth="1"/>
    <col min="9206" max="9206" width="14.85546875" style="112" customWidth="1"/>
    <col min="9207" max="9207" width="15.42578125" style="112" customWidth="1"/>
    <col min="9208" max="9208" width="14.85546875" style="112" customWidth="1"/>
    <col min="9209" max="9209" width="18.42578125" style="112" customWidth="1"/>
    <col min="9210" max="9210" width="17.42578125" style="112" customWidth="1"/>
    <col min="9211" max="9211" width="12.5703125" style="112" bestFit="1" customWidth="1"/>
    <col min="9212" max="9212" width="24.28515625" style="112" bestFit="1" customWidth="1"/>
    <col min="9213" max="9213" width="19.5703125" style="112" customWidth="1"/>
    <col min="9214" max="9214" width="12" style="112" customWidth="1"/>
    <col min="9215" max="9454" width="9.140625" style="112"/>
    <col min="9455" max="9455" width="8.28515625" style="112" customWidth="1"/>
    <col min="9456" max="9456" width="9.140625" style="112"/>
    <col min="9457" max="9457" width="15.42578125" style="112" customWidth="1"/>
    <col min="9458" max="9458" width="23" style="112" customWidth="1"/>
    <col min="9459" max="9459" width="18.42578125" style="112" customWidth="1"/>
    <col min="9460" max="9460" width="16" style="112" customWidth="1"/>
    <col min="9461" max="9461" width="14.7109375" style="112" customWidth="1"/>
    <col min="9462" max="9462" width="14.85546875" style="112" customWidth="1"/>
    <col min="9463" max="9463" width="15.42578125" style="112" customWidth="1"/>
    <col min="9464" max="9464" width="14.85546875" style="112" customWidth="1"/>
    <col min="9465" max="9465" width="18.42578125" style="112" customWidth="1"/>
    <col min="9466" max="9466" width="17.42578125" style="112" customWidth="1"/>
    <col min="9467" max="9467" width="12.5703125" style="112" bestFit="1" customWidth="1"/>
    <col min="9468" max="9468" width="24.28515625" style="112" bestFit="1" customWidth="1"/>
    <col min="9469" max="9469" width="19.5703125" style="112" customWidth="1"/>
    <col min="9470" max="9470" width="12" style="112" customWidth="1"/>
    <col min="9471" max="9710" width="9.140625" style="112"/>
    <col min="9711" max="9711" width="8.28515625" style="112" customWidth="1"/>
    <col min="9712" max="9712" width="9.140625" style="112"/>
    <col min="9713" max="9713" width="15.42578125" style="112" customWidth="1"/>
    <col min="9714" max="9714" width="23" style="112" customWidth="1"/>
    <col min="9715" max="9715" width="18.42578125" style="112" customWidth="1"/>
    <col min="9716" max="9716" width="16" style="112" customWidth="1"/>
    <col min="9717" max="9717" width="14.7109375" style="112" customWidth="1"/>
    <col min="9718" max="9718" width="14.85546875" style="112" customWidth="1"/>
    <col min="9719" max="9719" width="15.42578125" style="112" customWidth="1"/>
    <col min="9720" max="9720" width="14.85546875" style="112" customWidth="1"/>
    <col min="9721" max="9721" width="18.42578125" style="112" customWidth="1"/>
    <col min="9722" max="9722" width="17.42578125" style="112" customWidth="1"/>
    <col min="9723" max="9723" width="12.5703125" style="112" bestFit="1" customWidth="1"/>
    <col min="9724" max="9724" width="24.28515625" style="112" bestFit="1" customWidth="1"/>
    <col min="9725" max="9725" width="19.5703125" style="112" customWidth="1"/>
    <col min="9726" max="9726" width="12" style="112" customWidth="1"/>
    <col min="9727" max="9966" width="9.140625" style="112"/>
    <col min="9967" max="9967" width="8.28515625" style="112" customWidth="1"/>
    <col min="9968" max="9968" width="9.140625" style="112"/>
    <col min="9969" max="9969" width="15.42578125" style="112" customWidth="1"/>
    <col min="9970" max="9970" width="23" style="112" customWidth="1"/>
    <col min="9971" max="9971" width="18.42578125" style="112" customWidth="1"/>
    <col min="9972" max="9972" width="16" style="112" customWidth="1"/>
    <col min="9973" max="9973" width="14.7109375" style="112" customWidth="1"/>
    <col min="9974" max="9974" width="14.85546875" style="112" customWidth="1"/>
    <col min="9975" max="9975" width="15.42578125" style="112" customWidth="1"/>
    <col min="9976" max="9976" width="14.85546875" style="112" customWidth="1"/>
    <col min="9977" max="9977" width="18.42578125" style="112" customWidth="1"/>
    <col min="9978" max="9978" width="17.42578125" style="112" customWidth="1"/>
    <col min="9979" max="9979" width="12.5703125" style="112" bestFit="1" customWidth="1"/>
    <col min="9980" max="9980" width="24.28515625" style="112" bestFit="1" customWidth="1"/>
    <col min="9981" max="9981" width="19.5703125" style="112" customWidth="1"/>
    <col min="9982" max="9982" width="12" style="112" customWidth="1"/>
    <col min="9983" max="10222" width="9.140625" style="112"/>
    <col min="10223" max="10223" width="8.28515625" style="112" customWidth="1"/>
    <col min="10224" max="10224" width="9.140625" style="112"/>
    <col min="10225" max="10225" width="15.42578125" style="112" customWidth="1"/>
    <col min="10226" max="10226" width="23" style="112" customWidth="1"/>
    <col min="10227" max="10227" width="18.42578125" style="112" customWidth="1"/>
    <col min="10228" max="10228" width="16" style="112" customWidth="1"/>
    <col min="10229" max="10229" width="14.7109375" style="112" customWidth="1"/>
    <col min="10230" max="10230" width="14.85546875" style="112" customWidth="1"/>
    <col min="10231" max="10231" width="15.42578125" style="112" customWidth="1"/>
    <col min="10232" max="10232" width="14.85546875" style="112" customWidth="1"/>
    <col min="10233" max="10233" width="18.42578125" style="112" customWidth="1"/>
    <col min="10234" max="10234" width="17.42578125" style="112" customWidth="1"/>
    <col min="10235" max="10235" width="12.5703125" style="112" bestFit="1" customWidth="1"/>
    <col min="10236" max="10236" width="24.28515625" style="112" bestFit="1" customWidth="1"/>
    <col min="10237" max="10237" width="19.5703125" style="112" customWidth="1"/>
    <col min="10238" max="10238" width="12" style="112" customWidth="1"/>
    <col min="10239" max="10478" width="9.140625" style="112"/>
    <col min="10479" max="10479" width="8.28515625" style="112" customWidth="1"/>
    <col min="10480" max="10480" width="9.140625" style="112"/>
    <col min="10481" max="10481" width="15.42578125" style="112" customWidth="1"/>
    <col min="10482" max="10482" width="23" style="112" customWidth="1"/>
    <col min="10483" max="10483" width="18.42578125" style="112" customWidth="1"/>
    <col min="10484" max="10484" width="16" style="112" customWidth="1"/>
    <col min="10485" max="10485" width="14.7109375" style="112" customWidth="1"/>
    <col min="10486" max="10486" width="14.85546875" style="112" customWidth="1"/>
    <col min="10487" max="10487" width="15.42578125" style="112" customWidth="1"/>
    <col min="10488" max="10488" width="14.85546875" style="112" customWidth="1"/>
    <col min="10489" max="10489" width="18.42578125" style="112" customWidth="1"/>
    <col min="10490" max="10490" width="17.42578125" style="112" customWidth="1"/>
    <col min="10491" max="10491" width="12.5703125" style="112" bestFit="1" customWidth="1"/>
    <col min="10492" max="10492" width="24.28515625" style="112" bestFit="1" customWidth="1"/>
    <col min="10493" max="10493" width="19.5703125" style="112" customWidth="1"/>
    <col min="10494" max="10494" width="12" style="112" customWidth="1"/>
    <col min="10495" max="10734" width="9.140625" style="112"/>
    <col min="10735" max="10735" width="8.28515625" style="112" customWidth="1"/>
    <col min="10736" max="10736" width="9.140625" style="112"/>
    <col min="10737" max="10737" width="15.42578125" style="112" customWidth="1"/>
    <col min="10738" max="10738" width="23" style="112" customWidth="1"/>
    <col min="10739" max="10739" width="18.42578125" style="112" customWidth="1"/>
    <col min="10740" max="10740" width="16" style="112" customWidth="1"/>
    <col min="10741" max="10741" width="14.7109375" style="112" customWidth="1"/>
    <col min="10742" max="10742" width="14.85546875" style="112" customWidth="1"/>
    <col min="10743" max="10743" width="15.42578125" style="112" customWidth="1"/>
    <col min="10744" max="10744" width="14.85546875" style="112" customWidth="1"/>
    <col min="10745" max="10745" width="18.42578125" style="112" customWidth="1"/>
    <col min="10746" max="10746" width="17.42578125" style="112" customWidth="1"/>
    <col min="10747" max="10747" width="12.5703125" style="112" bestFit="1" customWidth="1"/>
    <col min="10748" max="10748" width="24.28515625" style="112" bestFit="1" customWidth="1"/>
    <col min="10749" max="10749" width="19.5703125" style="112" customWidth="1"/>
    <col min="10750" max="10750" width="12" style="112" customWidth="1"/>
    <col min="10751" max="10990" width="9.140625" style="112"/>
    <col min="10991" max="10991" width="8.28515625" style="112" customWidth="1"/>
    <col min="10992" max="10992" width="9.140625" style="112"/>
    <col min="10993" max="10993" width="15.42578125" style="112" customWidth="1"/>
    <col min="10994" max="10994" width="23" style="112" customWidth="1"/>
    <col min="10995" max="10995" width="18.42578125" style="112" customWidth="1"/>
    <col min="10996" max="10996" width="16" style="112" customWidth="1"/>
    <col min="10997" max="10997" width="14.7109375" style="112" customWidth="1"/>
    <col min="10998" max="10998" width="14.85546875" style="112" customWidth="1"/>
    <col min="10999" max="10999" width="15.42578125" style="112" customWidth="1"/>
    <col min="11000" max="11000" width="14.85546875" style="112" customWidth="1"/>
    <col min="11001" max="11001" width="18.42578125" style="112" customWidth="1"/>
    <col min="11002" max="11002" width="17.42578125" style="112" customWidth="1"/>
    <col min="11003" max="11003" width="12.5703125" style="112" bestFit="1" customWidth="1"/>
    <col min="11004" max="11004" width="24.28515625" style="112" bestFit="1" customWidth="1"/>
    <col min="11005" max="11005" width="19.5703125" style="112" customWidth="1"/>
    <col min="11006" max="11006" width="12" style="112" customWidth="1"/>
    <col min="11007" max="11246" width="9.140625" style="112"/>
    <col min="11247" max="11247" width="8.28515625" style="112" customWidth="1"/>
    <col min="11248" max="11248" width="9.140625" style="112"/>
    <col min="11249" max="11249" width="15.42578125" style="112" customWidth="1"/>
    <col min="11250" max="11250" width="23" style="112" customWidth="1"/>
    <col min="11251" max="11251" width="18.42578125" style="112" customWidth="1"/>
    <col min="11252" max="11252" width="16" style="112" customWidth="1"/>
    <col min="11253" max="11253" width="14.7109375" style="112" customWidth="1"/>
    <col min="11254" max="11254" width="14.85546875" style="112" customWidth="1"/>
    <col min="11255" max="11255" width="15.42578125" style="112" customWidth="1"/>
    <col min="11256" max="11256" width="14.85546875" style="112" customWidth="1"/>
    <col min="11257" max="11257" width="18.42578125" style="112" customWidth="1"/>
    <col min="11258" max="11258" width="17.42578125" style="112" customWidth="1"/>
    <col min="11259" max="11259" width="12.5703125" style="112" bestFit="1" customWidth="1"/>
    <col min="11260" max="11260" width="24.28515625" style="112" bestFit="1" customWidth="1"/>
    <col min="11261" max="11261" width="19.5703125" style="112" customWidth="1"/>
    <col min="11262" max="11262" width="12" style="112" customWidth="1"/>
    <col min="11263" max="11502" width="9.140625" style="112"/>
    <col min="11503" max="11503" width="8.28515625" style="112" customWidth="1"/>
    <col min="11504" max="11504" width="9.140625" style="112"/>
    <col min="11505" max="11505" width="15.42578125" style="112" customWidth="1"/>
    <col min="11506" max="11506" width="23" style="112" customWidth="1"/>
    <col min="11507" max="11507" width="18.42578125" style="112" customWidth="1"/>
    <col min="11508" max="11508" width="16" style="112" customWidth="1"/>
    <col min="11509" max="11509" width="14.7109375" style="112" customWidth="1"/>
    <col min="11510" max="11510" width="14.85546875" style="112" customWidth="1"/>
    <col min="11511" max="11511" width="15.42578125" style="112" customWidth="1"/>
    <col min="11512" max="11512" width="14.85546875" style="112" customWidth="1"/>
    <col min="11513" max="11513" width="18.42578125" style="112" customWidth="1"/>
    <col min="11514" max="11514" width="17.42578125" style="112" customWidth="1"/>
    <col min="11515" max="11515" width="12.5703125" style="112" bestFit="1" customWidth="1"/>
    <col min="11516" max="11516" width="24.28515625" style="112" bestFit="1" customWidth="1"/>
    <col min="11517" max="11517" width="19.5703125" style="112" customWidth="1"/>
    <col min="11518" max="11518" width="12" style="112" customWidth="1"/>
    <col min="11519" max="11758" width="9.140625" style="112"/>
    <col min="11759" max="11759" width="8.28515625" style="112" customWidth="1"/>
    <col min="11760" max="11760" width="9.140625" style="112"/>
    <col min="11761" max="11761" width="15.42578125" style="112" customWidth="1"/>
    <col min="11762" max="11762" width="23" style="112" customWidth="1"/>
    <col min="11763" max="11763" width="18.42578125" style="112" customWidth="1"/>
    <col min="11764" max="11764" width="16" style="112" customWidth="1"/>
    <col min="11765" max="11765" width="14.7109375" style="112" customWidth="1"/>
    <col min="11766" max="11766" width="14.85546875" style="112" customWidth="1"/>
    <col min="11767" max="11767" width="15.42578125" style="112" customWidth="1"/>
    <col min="11768" max="11768" width="14.85546875" style="112" customWidth="1"/>
    <col min="11769" max="11769" width="18.42578125" style="112" customWidth="1"/>
    <col min="11770" max="11770" width="17.42578125" style="112" customWidth="1"/>
    <col min="11771" max="11771" width="12.5703125" style="112" bestFit="1" customWidth="1"/>
    <col min="11772" max="11772" width="24.28515625" style="112" bestFit="1" customWidth="1"/>
    <col min="11773" max="11773" width="19.5703125" style="112" customWidth="1"/>
    <col min="11774" max="11774" width="12" style="112" customWidth="1"/>
    <col min="11775" max="12014" width="9.140625" style="112"/>
    <col min="12015" max="12015" width="8.28515625" style="112" customWidth="1"/>
    <col min="12016" max="12016" width="9.140625" style="112"/>
    <col min="12017" max="12017" width="15.42578125" style="112" customWidth="1"/>
    <col min="12018" max="12018" width="23" style="112" customWidth="1"/>
    <col min="12019" max="12019" width="18.42578125" style="112" customWidth="1"/>
    <col min="12020" max="12020" width="16" style="112" customWidth="1"/>
    <col min="12021" max="12021" width="14.7109375" style="112" customWidth="1"/>
    <col min="12022" max="12022" width="14.85546875" style="112" customWidth="1"/>
    <col min="12023" max="12023" width="15.42578125" style="112" customWidth="1"/>
    <col min="12024" max="12024" width="14.85546875" style="112" customWidth="1"/>
    <col min="12025" max="12025" width="18.42578125" style="112" customWidth="1"/>
    <col min="12026" max="12026" width="17.42578125" style="112" customWidth="1"/>
    <col min="12027" max="12027" width="12.5703125" style="112" bestFit="1" customWidth="1"/>
    <col min="12028" max="12028" width="24.28515625" style="112" bestFit="1" customWidth="1"/>
    <col min="12029" max="12029" width="19.5703125" style="112" customWidth="1"/>
    <col min="12030" max="12030" width="12" style="112" customWidth="1"/>
    <col min="12031" max="12270" width="9.140625" style="112"/>
    <col min="12271" max="12271" width="8.28515625" style="112" customWidth="1"/>
    <col min="12272" max="12272" width="9.140625" style="112"/>
    <col min="12273" max="12273" width="15.42578125" style="112" customWidth="1"/>
    <col min="12274" max="12274" width="23" style="112" customWidth="1"/>
    <col min="12275" max="12275" width="18.42578125" style="112" customWidth="1"/>
    <col min="12276" max="12276" width="16" style="112" customWidth="1"/>
    <col min="12277" max="12277" width="14.7109375" style="112" customWidth="1"/>
    <col min="12278" max="12278" width="14.85546875" style="112" customWidth="1"/>
    <col min="12279" max="12279" width="15.42578125" style="112" customWidth="1"/>
    <col min="12280" max="12280" width="14.85546875" style="112" customWidth="1"/>
    <col min="12281" max="12281" width="18.42578125" style="112" customWidth="1"/>
    <col min="12282" max="12282" width="17.42578125" style="112" customWidth="1"/>
    <col min="12283" max="12283" width="12.5703125" style="112" bestFit="1" customWidth="1"/>
    <col min="12284" max="12284" width="24.28515625" style="112" bestFit="1" customWidth="1"/>
    <col min="12285" max="12285" width="19.5703125" style="112" customWidth="1"/>
    <col min="12286" max="12286" width="12" style="112" customWidth="1"/>
    <col min="12287" max="12526" width="9.140625" style="112"/>
    <col min="12527" max="12527" width="8.28515625" style="112" customWidth="1"/>
    <col min="12528" max="12528" width="9.140625" style="112"/>
    <col min="12529" max="12529" width="15.42578125" style="112" customWidth="1"/>
    <col min="12530" max="12530" width="23" style="112" customWidth="1"/>
    <col min="12531" max="12531" width="18.42578125" style="112" customWidth="1"/>
    <col min="12532" max="12532" width="16" style="112" customWidth="1"/>
    <col min="12533" max="12533" width="14.7109375" style="112" customWidth="1"/>
    <col min="12534" max="12534" width="14.85546875" style="112" customWidth="1"/>
    <col min="12535" max="12535" width="15.42578125" style="112" customWidth="1"/>
    <col min="12536" max="12536" width="14.85546875" style="112" customWidth="1"/>
    <col min="12537" max="12537" width="18.42578125" style="112" customWidth="1"/>
    <col min="12538" max="12538" width="17.42578125" style="112" customWidth="1"/>
    <col min="12539" max="12539" width="12.5703125" style="112" bestFit="1" customWidth="1"/>
    <col min="12540" max="12540" width="24.28515625" style="112" bestFit="1" customWidth="1"/>
    <col min="12541" max="12541" width="19.5703125" style="112" customWidth="1"/>
    <col min="12542" max="12542" width="12" style="112" customWidth="1"/>
    <col min="12543" max="12782" width="9.140625" style="112"/>
    <col min="12783" max="12783" width="8.28515625" style="112" customWidth="1"/>
    <col min="12784" max="12784" width="9.140625" style="112"/>
    <col min="12785" max="12785" width="15.42578125" style="112" customWidth="1"/>
    <col min="12786" max="12786" width="23" style="112" customWidth="1"/>
    <col min="12787" max="12787" width="18.42578125" style="112" customWidth="1"/>
    <col min="12788" max="12788" width="16" style="112" customWidth="1"/>
    <col min="12789" max="12789" width="14.7109375" style="112" customWidth="1"/>
    <col min="12790" max="12790" width="14.85546875" style="112" customWidth="1"/>
    <col min="12791" max="12791" width="15.42578125" style="112" customWidth="1"/>
    <col min="12792" max="12792" width="14.85546875" style="112" customWidth="1"/>
    <col min="12793" max="12793" width="18.42578125" style="112" customWidth="1"/>
    <col min="12794" max="12794" width="17.42578125" style="112" customWidth="1"/>
    <col min="12795" max="12795" width="12.5703125" style="112" bestFit="1" customWidth="1"/>
    <col min="12796" max="12796" width="24.28515625" style="112" bestFit="1" customWidth="1"/>
    <col min="12797" max="12797" width="19.5703125" style="112" customWidth="1"/>
    <col min="12798" max="12798" width="12" style="112" customWidth="1"/>
    <col min="12799" max="13038" width="9.140625" style="112"/>
    <col min="13039" max="13039" width="8.28515625" style="112" customWidth="1"/>
    <col min="13040" max="13040" width="9.140625" style="112"/>
    <col min="13041" max="13041" width="15.42578125" style="112" customWidth="1"/>
    <col min="13042" max="13042" width="23" style="112" customWidth="1"/>
    <col min="13043" max="13043" width="18.42578125" style="112" customWidth="1"/>
    <col min="13044" max="13044" width="16" style="112" customWidth="1"/>
    <col min="13045" max="13045" width="14.7109375" style="112" customWidth="1"/>
    <col min="13046" max="13046" width="14.85546875" style="112" customWidth="1"/>
    <col min="13047" max="13047" width="15.42578125" style="112" customWidth="1"/>
    <col min="13048" max="13048" width="14.85546875" style="112" customWidth="1"/>
    <col min="13049" max="13049" width="18.42578125" style="112" customWidth="1"/>
    <col min="13050" max="13050" width="17.42578125" style="112" customWidth="1"/>
    <col min="13051" max="13051" width="12.5703125" style="112" bestFit="1" customWidth="1"/>
    <col min="13052" max="13052" width="24.28515625" style="112" bestFit="1" customWidth="1"/>
    <col min="13053" max="13053" width="19.5703125" style="112" customWidth="1"/>
    <col min="13054" max="13054" width="12" style="112" customWidth="1"/>
    <col min="13055" max="13294" width="9.140625" style="112"/>
    <col min="13295" max="13295" width="8.28515625" style="112" customWidth="1"/>
    <col min="13296" max="13296" width="9.140625" style="112"/>
    <col min="13297" max="13297" width="15.42578125" style="112" customWidth="1"/>
    <col min="13298" max="13298" width="23" style="112" customWidth="1"/>
    <col min="13299" max="13299" width="18.42578125" style="112" customWidth="1"/>
    <col min="13300" max="13300" width="16" style="112" customWidth="1"/>
    <col min="13301" max="13301" width="14.7109375" style="112" customWidth="1"/>
    <col min="13302" max="13302" width="14.85546875" style="112" customWidth="1"/>
    <col min="13303" max="13303" width="15.42578125" style="112" customWidth="1"/>
    <col min="13304" max="13304" width="14.85546875" style="112" customWidth="1"/>
    <col min="13305" max="13305" width="18.42578125" style="112" customWidth="1"/>
    <col min="13306" max="13306" width="17.42578125" style="112" customWidth="1"/>
    <col min="13307" max="13307" width="12.5703125" style="112" bestFit="1" customWidth="1"/>
    <col min="13308" max="13308" width="24.28515625" style="112" bestFit="1" customWidth="1"/>
    <col min="13309" max="13309" width="19.5703125" style="112" customWidth="1"/>
    <col min="13310" max="13310" width="12" style="112" customWidth="1"/>
    <col min="13311" max="13550" width="9.140625" style="112"/>
    <col min="13551" max="13551" width="8.28515625" style="112" customWidth="1"/>
    <col min="13552" max="13552" width="9.140625" style="112"/>
    <col min="13553" max="13553" width="15.42578125" style="112" customWidth="1"/>
    <col min="13554" max="13554" width="23" style="112" customWidth="1"/>
    <col min="13555" max="13555" width="18.42578125" style="112" customWidth="1"/>
    <col min="13556" max="13556" width="16" style="112" customWidth="1"/>
    <col min="13557" max="13557" width="14.7109375" style="112" customWidth="1"/>
    <col min="13558" max="13558" width="14.85546875" style="112" customWidth="1"/>
    <col min="13559" max="13559" width="15.42578125" style="112" customWidth="1"/>
    <col min="13560" max="13560" width="14.85546875" style="112" customWidth="1"/>
    <col min="13561" max="13561" width="18.42578125" style="112" customWidth="1"/>
    <col min="13562" max="13562" width="17.42578125" style="112" customWidth="1"/>
    <col min="13563" max="13563" width="12.5703125" style="112" bestFit="1" customWidth="1"/>
    <col min="13564" max="13564" width="24.28515625" style="112" bestFit="1" customWidth="1"/>
    <col min="13565" max="13565" width="19.5703125" style="112" customWidth="1"/>
    <col min="13566" max="13566" width="12" style="112" customWidth="1"/>
    <col min="13567" max="13806" width="9.140625" style="112"/>
    <col min="13807" max="13807" width="8.28515625" style="112" customWidth="1"/>
    <col min="13808" max="13808" width="9.140625" style="112"/>
    <col min="13809" max="13809" width="15.42578125" style="112" customWidth="1"/>
    <col min="13810" max="13810" width="23" style="112" customWidth="1"/>
    <col min="13811" max="13811" width="18.42578125" style="112" customWidth="1"/>
    <col min="13812" max="13812" width="16" style="112" customWidth="1"/>
    <col min="13813" max="13813" width="14.7109375" style="112" customWidth="1"/>
    <col min="13814" max="13814" width="14.85546875" style="112" customWidth="1"/>
    <col min="13815" max="13815" width="15.42578125" style="112" customWidth="1"/>
    <col min="13816" max="13816" width="14.85546875" style="112" customWidth="1"/>
    <col min="13817" max="13817" width="18.42578125" style="112" customWidth="1"/>
    <col min="13818" max="13818" width="17.42578125" style="112" customWidth="1"/>
    <col min="13819" max="13819" width="12.5703125" style="112" bestFit="1" customWidth="1"/>
    <col min="13820" max="13820" width="24.28515625" style="112" bestFit="1" customWidth="1"/>
    <col min="13821" max="13821" width="19.5703125" style="112" customWidth="1"/>
    <col min="13822" max="13822" width="12" style="112" customWidth="1"/>
    <col min="13823" max="14062" width="9.140625" style="112"/>
    <col min="14063" max="14063" width="8.28515625" style="112" customWidth="1"/>
    <col min="14064" max="14064" width="9.140625" style="112"/>
    <col min="14065" max="14065" width="15.42578125" style="112" customWidth="1"/>
    <col min="14066" max="14066" width="23" style="112" customWidth="1"/>
    <col min="14067" max="14067" width="18.42578125" style="112" customWidth="1"/>
    <col min="14068" max="14068" width="16" style="112" customWidth="1"/>
    <col min="14069" max="14069" width="14.7109375" style="112" customWidth="1"/>
    <col min="14070" max="14070" width="14.85546875" style="112" customWidth="1"/>
    <col min="14071" max="14071" width="15.42578125" style="112" customWidth="1"/>
    <col min="14072" max="14072" width="14.85546875" style="112" customWidth="1"/>
    <col min="14073" max="14073" width="18.42578125" style="112" customWidth="1"/>
    <col min="14074" max="14074" width="17.42578125" style="112" customWidth="1"/>
    <col min="14075" max="14075" width="12.5703125" style="112" bestFit="1" customWidth="1"/>
    <col min="14076" max="14076" width="24.28515625" style="112" bestFit="1" customWidth="1"/>
    <col min="14077" max="14077" width="19.5703125" style="112" customWidth="1"/>
    <col min="14078" max="14078" width="12" style="112" customWidth="1"/>
    <col min="14079" max="14318" width="9.140625" style="112"/>
    <col min="14319" max="14319" width="8.28515625" style="112" customWidth="1"/>
    <col min="14320" max="14320" width="9.140625" style="112"/>
    <col min="14321" max="14321" width="15.42578125" style="112" customWidth="1"/>
    <col min="14322" max="14322" width="23" style="112" customWidth="1"/>
    <col min="14323" max="14323" width="18.42578125" style="112" customWidth="1"/>
    <col min="14324" max="14324" width="16" style="112" customWidth="1"/>
    <col min="14325" max="14325" width="14.7109375" style="112" customWidth="1"/>
    <col min="14326" max="14326" width="14.85546875" style="112" customWidth="1"/>
    <col min="14327" max="14327" width="15.42578125" style="112" customWidth="1"/>
    <col min="14328" max="14328" width="14.85546875" style="112" customWidth="1"/>
    <col min="14329" max="14329" width="18.42578125" style="112" customWidth="1"/>
    <col min="14330" max="14330" width="17.42578125" style="112" customWidth="1"/>
    <col min="14331" max="14331" width="12.5703125" style="112" bestFit="1" customWidth="1"/>
    <col min="14332" max="14332" width="24.28515625" style="112" bestFit="1" customWidth="1"/>
    <col min="14333" max="14333" width="19.5703125" style="112" customWidth="1"/>
    <col min="14334" max="14334" width="12" style="112" customWidth="1"/>
    <col min="14335" max="14574" width="9.140625" style="112"/>
    <col min="14575" max="14575" width="8.28515625" style="112" customWidth="1"/>
    <col min="14576" max="14576" width="9.140625" style="112"/>
    <col min="14577" max="14577" width="15.42578125" style="112" customWidth="1"/>
    <col min="14578" max="14578" width="23" style="112" customWidth="1"/>
    <col min="14579" max="14579" width="18.42578125" style="112" customWidth="1"/>
    <col min="14580" max="14580" width="16" style="112" customWidth="1"/>
    <col min="14581" max="14581" width="14.7109375" style="112" customWidth="1"/>
    <col min="14582" max="14582" width="14.85546875" style="112" customWidth="1"/>
    <col min="14583" max="14583" width="15.42578125" style="112" customWidth="1"/>
    <col min="14584" max="14584" width="14.85546875" style="112" customWidth="1"/>
    <col min="14585" max="14585" width="18.42578125" style="112" customWidth="1"/>
    <col min="14586" max="14586" width="17.42578125" style="112" customWidth="1"/>
    <col min="14587" max="14587" width="12.5703125" style="112" bestFit="1" customWidth="1"/>
    <col min="14588" max="14588" width="24.28515625" style="112" bestFit="1" customWidth="1"/>
    <col min="14589" max="14589" width="19.5703125" style="112" customWidth="1"/>
    <col min="14590" max="14590" width="12" style="112" customWidth="1"/>
    <col min="14591" max="14830" width="9.140625" style="112"/>
    <col min="14831" max="14831" width="8.28515625" style="112" customWidth="1"/>
    <col min="14832" max="14832" width="9.140625" style="112"/>
    <col min="14833" max="14833" width="15.42578125" style="112" customWidth="1"/>
    <col min="14834" max="14834" width="23" style="112" customWidth="1"/>
    <col min="14835" max="14835" width="18.42578125" style="112" customWidth="1"/>
    <col min="14836" max="14836" width="16" style="112" customWidth="1"/>
    <col min="14837" max="14837" width="14.7109375" style="112" customWidth="1"/>
    <col min="14838" max="14838" width="14.85546875" style="112" customWidth="1"/>
    <col min="14839" max="14839" width="15.42578125" style="112" customWidth="1"/>
    <col min="14840" max="14840" width="14.85546875" style="112" customWidth="1"/>
    <col min="14841" max="14841" width="18.42578125" style="112" customWidth="1"/>
    <col min="14842" max="14842" width="17.42578125" style="112" customWidth="1"/>
    <col min="14843" max="14843" width="12.5703125" style="112" bestFit="1" customWidth="1"/>
    <col min="14844" max="14844" width="24.28515625" style="112" bestFit="1" customWidth="1"/>
    <col min="14845" max="14845" width="19.5703125" style="112" customWidth="1"/>
    <col min="14846" max="14846" width="12" style="112" customWidth="1"/>
    <col min="14847" max="15086" width="9.140625" style="112"/>
    <col min="15087" max="15087" width="8.28515625" style="112" customWidth="1"/>
    <col min="15088" max="15088" width="9.140625" style="112"/>
    <col min="15089" max="15089" width="15.42578125" style="112" customWidth="1"/>
    <col min="15090" max="15090" width="23" style="112" customWidth="1"/>
    <col min="15091" max="15091" width="18.42578125" style="112" customWidth="1"/>
    <col min="15092" max="15092" width="16" style="112" customWidth="1"/>
    <col min="15093" max="15093" width="14.7109375" style="112" customWidth="1"/>
    <col min="15094" max="15094" width="14.85546875" style="112" customWidth="1"/>
    <col min="15095" max="15095" width="15.42578125" style="112" customWidth="1"/>
    <col min="15096" max="15096" width="14.85546875" style="112" customWidth="1"/>
    <col min="15097" max="15097" width="18.42578125" style="112" customWidth="1"/>
    <col min="15098" max="15098" width="17.42578125" style="112" customWidth="1"/>
    <col min="15099" max="15099" width="12.5703125" style="112" bestFit="1" customWidth="1"/>
    <col min="15100" max="15100" width="24.28515625" style="112" bestFit="1" customWidth="1"/>
    <col min="15101" max="15101" width="19.5703125" style="112" customWidth="1"/>
    <col min="15102" max="15102" width="12" style="112" customWidth="1"/>
    <col min="15103" max="15342" width="9.140625" style="112"/>
    <col min="15343" max="15343" width="8.28515625" style="112" customWidth="1"/>
    <col min="15344" max="15344" width="9.140625" style="112"/>
    <col min="15345" max="15345" width="15.42578125" style="112" customWidth="1"/>
    <col min="15346" max="15346" width="23" style="112" customWidth="1"/>
    <col min="15347" max="15347" width="18.42578125" style="112" customWidth="1"/>
    <col min="15348" max="15348" width="16" style="112" customWidth="1"/>
    <col min="15349" max="15349" width="14.7109375" style="112" customWidth="1"/>
    <col min="15350" max="15350" width="14.85546875" style="112" customWidth="1"/>
    <col min="15351" max="15351" width="15.42578125" style="112" customWidth="1"/>
    <col min="15352" max="15352" width="14.85546875" style="112" customWidth="1"/>
    <col min="15353" max="15353" width="18.42578125" style="112" customWidth="1"/>
    <col min="15354" max="15354" width="17.42578125" style="112" customWidth="1"/>
    <col min="15355" max="15355" width="12.5703125" style="112" bestFit="1" customWidth="1"/>
    <col min="15356" max="15356" width="24.28515625" style="112" bestFit="1" customWidth="1"/>
    <col min="15357" max="15357" width="19.5703125" style="112" customWidth="1"/>
    <col min="15358" max="15358" width="12" style="112" customWidth="1"/>
    <col min="15359" max="15598" width="9.140625" style="112"/>
    <col min="15599" max="15599" width="8.28515625" style="112" customWidth="1"/>
    <col min="15600" max="15600" width="9.140625" style="112"/>
    <col min="15601" max="15601" width="15.42578125" style="112" customWidth="1"/>
    <col min="15602" max="15602" width="23" style="112" customWidth="1"/>
    <col min="15603" max="15603" width="18.42578125" style="112" customWidth="1"/>
    <col min="15604" max="15604" width="16" style="112" customWidth="1"/>
    <col min="15605" max="15605" width="14.7109375" style="112" customWidth="1"/>
    <col min="15606" max="15606" width="14.85546875" style="112" customWidth="1"/>
    <col min="15607" max="15607" width="15.42578125" style="112" customWidth="1"/>
    <col min="15608" max="15608" width="14.85546875" style="112" customWidth="1"/>
    <col min="15609" max="15609" width="18.42578125" style="112" customWidth="1"/>
    <col min="15610" max="15610" width="17.42578125" style="112" customWidth="1"/>
    <col min="15611" max="15611" width="12.5703125" style="112" bestFit="1" customWidth="1"/>
    <col min="15612" max="15612" width="24.28515625" style="112" bestFit="1" customWidth="1"/>
    <col min="15613" max="15613" width="19.5703125" style="112" customWidth="1"/>
    <col min="15614" max="15614" width="12" style="112" customWidth="1"/>
    <col min="15615" max="15854" width="9.140625" style="112"/>
    <col min="15855" max="15855" width="8.28515625" style="112" customWidth="1"/>
    <col min="15856" max="15856" width="9.140625" style="112"/>
    <col min="15857" max="15857" width="15.42578125" style="112" customWidth="1"/>
    <col min="15858" max="15858" width="23" style="112" customWidth="1"/>
    <col min="15859" max="15859" width="18.42578125" style="112" customWidth="1"/>
    <col min="15860" max="15860" width="16" style="112" customWidth="1"/>
    <col min="15861" max="15861" width="14.7109375" style="112" customWidth="1"/>
    <col min="15862" max="15862" width="14.85546875" style="112" customWidth="1"/>
    <col min="15863" max="15863" width="15.42578125" style="112" customWidth="1"/>
    <col min="15864" max="15864" width="14.85546875" style="112" customWidth="1"/>
    <col min="15865" max="15865" width="18.42578125" style="112" customWidth="1"/>
    <col min="15866" max="15866" width="17.42578125" style="112" customWidth="1"/>
    <col min="15867" max="15867" width="12.5703125" style="112" bestFit="1" customWidth="1"/>
    <col min="15868" max="15868" width="24.28515625" style="112" bestFit="1" customWidth="1"/>
    <col min="15869" max="15869" width="19.5703125" style="112" customWidth="1"/>
    <col min="15870" max="15870" width="12" style="112" customWidth="1"/>
    <col min="15871" max="16110" width="9.140625" style="112"/>
    <col min="16111" max="16111" width="8.28515625" style="112" customWidth="1"/>
    <col min="16112" max="16112" width="9.140625" style="112"/>
    <col min="16113" max="16113" width="15.42578125" style="112" customWidth="1"/>
    <col min="16114" max="16114" width="23" style="112" customWidth="1"/>
    <col min="16115" max="16115" width="18.42578125" style="112" customWidth="1"/>
    <col min="16116" max="16116" width="16" style="112" customWidth="1"/>
    <col min="16117" max="16117" width="14.7109375" style="112" customWidth="1"/>
    <col min="16118" max="16118" width="14.85546875" style="112" customWidth="1"/>
    <col min="16119" max="16119" width="15.42578125" style="112" customWidth="1"/>
    <col min="16120" max="16120" width="14.85546875" style="112" customWidth="1"/>
    <col min="16121" max="16121" width="18.42578125" style="112" customWidth="1"/>
    <col min="16122" max="16122" width="17.42578125" style="112" customWidth="1"/>
    <col min="16123" max="16123" width="12.5703125" style="112" bestFit="1" customWidth="1"/>
    <col min="16124" max="16124" width="24.28515625" style="112" bestFit="1" customWidth="1"/>
    <col min="16125" max="16125" width="19.5703125" style="112" customWidth="1"/>
    <col min="16126" max="16126" width="12" style="112" customWidth="1"/>
    <col min="16127" max="16384" width="9.140625" style="112"/>
  </cols>
  <sheetData>
    <row r="1" spans="1:23" s="99" customFormat="1" outlineLevel="1">
      <c r="G1" s="33"/>
      <c r="H1" s="100"/>
      <c r="I1" s="100"/>
      <c r="M1" s="100"/>
    </row>
    <row r="2" spans="1:23" s="99" customFormat="1" outlineLevel="1">
      <c r="A2" s="101"/>
      <c r="D2" s="42"/>
      <c r="E2" s="42"/>
      <c r="F2" s="42"/>
      <c r="G2" s="42"/>
      <c r="H2" s="42"/>
      <c r="I2" s="102"/>
      <c r="J2" s="43"/>
      <c r="K2" s="44"/>
      <c r="L2" s="44"/>
      <c r="M2" s="42"/>
      <c r="N2" s="42"/>
      <c r="O2" s="42"/>
      <c r="P2" s="42"/>
    </row>
    <row r="3" spans="1:23" s="99" customFormat="1" ht="13.5" outlineLevel="1" thickBot="1">
      <c r="B3" s="42"/>
      <c r="C3" s="42"/>
      <c r="D3" s="42"/>
      <c r="E3" s="42"/>
      <c r="F3" s="42"/>
      <c r="G3" s="42"/>
      <c r="H3" s="43"/>
      <c r="I3" s="103"/>
      <c r="J3" s="44"/>
      <c r="K3" s="42"/>
      <c r="L3" s="42"/>
      <c r="M3" s="42"/>
      <c r="N3" s="42"/>
    </row>
    <row r="4" spans="1:23" s="99" customFormat="1" ht="13.5" outlineLevel="1" thickBot="1">
      <c r="B4" s="149" t="s">
        <v>56</v>
      </c>
      <c r="C4" s="150"/>
      <c r="D4" s="150"/>
      <c r="E4" s="150"/>
      <c r="F4" s="150"/>
      <c r="G4" s="150"/>
      <c r="H4" s="150"/>
      <c r="I4" s="150"/>
      <c r="J4" s="150"/>
      <c r="K4" s="150"/>
      <c r="L4" s="151"/>
      <c r="M4" s="172"/>
      <c r="N4" s="42"/>
    </row>
    <row r="5" spans="1:23" s="99" customFormat="1" ht="15" customHeight="1" outlineLevel="1">
      <c r="B5" s="152"/>
      <c r="C5" s="153"/>
      <c r="D5" s="154"/>
      <c r="E5" s="152"/>
      <c r="F5" s="153"/>
      <c r="G5" s="153"/>
      <c r="H5" s="155"/>
      <c r="I5" s="155"/>
      <c r="J5" s="156"/>
      <c r="K5" s="153"/>
      <c r="L5" s="153"/>
      <c r="M5" s="157" t="s">
        <v>57</v>
      </c>
      <c r="N5" s="42"/>
    </row>
    <row r="6" spans="1:23" s="99" customFormat="1" ht="13.5" outlineLevel="1" thickBot="1">
      <c r="B6" s="158"/>
      <c r="C6" s="159"/>
      <c r="D6" s="160"/>
      <c r="E6" s="161" t="s">
        <v>58</v>
      </c>
      <c r="F6" s="162"/>
      <c r="G6" s="162"/>
      <c r="H6" s="162"/>
      <c r="I6" s="162"/>
      <c r="J6" s="162"/>
      <c r="K6" s="162"/>
      <c r="L6" s="163"/>
      <c r="M6" s="164"/>
      <c r="N6" s="42"/>
    </row>
    <row r="7" spans="1:23" s="99" customFormat="1" ht="13.5" outlineLevel="1" thickBot="1">
      <c r="B7" s="165"/>
      <c r="C7" s="163"/>
      <c r="D7" s="166"/>
      <c r="E7" s="167">
        <v>1</v>
      </c>
      <c r="F7" s="168" t="s">
        <v>59</v>
      </c>
      <c r="G7" s="168" t="s">
        <v>60</v>
      </c>
      <c r="H7" s="169">
        <v>2</v>
      </c>
      <c r="I7" s="169">
        <v>3</v>
      </c>
      <c r="J7" s="169">
        <v>4</v>
      </c>
      <c r="K7" s="169">
        <v>5</v>
      </c>
      <c r="L7" s="170">
        <v>6</v>
      </c>
      <c r="M7" s="171"/>
      <c r="N7" s="42"/>
    </row>
    <row r="8" spans="1:23" s="4" customFormat="1" outlineLevel="1">
      <c r="B8" s="70" t="s">
        <v>61</v>
      </c>
      <c r="C8" s="71"/>
      <c r="D8" s="72"/>
      <c r="E8" s="73">
        <v>13717249208398</v>
      </c>
      <c r="F8" s="73">
        <v>3532421263579</v>
      </c>
      <c r="G8" s="73">
        <v>1061898154511</v>
      </c>
      <c r="H8" s="73">
        <v>327677091130</v>
      </c>
      <c r="I8" s="74">
        <v>130651003171</v>
      </c>
      <c r="J8" s="73">
        <v>45791022640</v>
      </c>
      <c r="K8" s="73">
        <v>39991471013</v>
      </c>
      <c r="L8" s="73">
        <v>288563915568</v>
      </c>
      <c r="M8" s="75">
        <v>19144243130010</v>
      </c>
      <c r="N8" s="104"/>
      <c r="O8" s="104"/>
      <c r="P8" s="104"/>
      <c r="Q8" s="104"/>
      <c r="R8" s="104"/>
      <c r="S8" s="104"/>
      <c r="T8" s="104"/>
      <c r="U8" s="104"/>
      <c r="V8" s="91"/>
      <c r="W8" s="92"/>
    </row>
    <row r="9" spans="1:23" s="99" customFormat="1" outlineLevel="1">
      <c r="B9" s="96" t="s">
        <v>115</v>
      </c>
      <c r="C9" s="97"/>
      <c r="D9" s="98"/>
      <c r="E9" s="76">
        <v>1987124616840</v>
      </c>
      <c r="F9" s="76">
        <v>1067480660026</v>
      </c>
      <c r="G9" s="76">
        <v>162839283108</v>
      </c>
      <c r="H9" s="76">
        <v>185620588957</v>
      </c>
      <c r="I9" s="77">
        <v>35366906919</v>
      </c>
      <c r="J9" s="76">
        <v>8545482255</v>
      </c>
      <c r="K9" s="76">
        <v>1407134809</v>
      </c>
      <c r="L9" s="76">
        <v>30024214341</v>
      </c>
      <c r="M9" s="75">
        <v>3478408887255</v>
      </c>
      <c r="N9" s="104"/>
      <c r="O9" s="104"/>
      <c r="P9" s="104"/>
      <c r="Q9" s="104"/>
      <c r="R9" s="104"/>
      <c r="S9" s="104"/>
      <c r="T9" s="104"/>
      <c r="U9" s="104"/>
      <c r="V9" s="91"/>
      <c r="W9" s="92"/>
    </row>
    <row r="10" spans="1:23" s="99" customFormat="1" outlineLevel="1">
      <c r="B10" s="78" t="s">
        <v>62</v>
      </c>
      <c r="C10" s="79"/>
      <c r="D10" s="80"/>
      <c r="E10" s="76">
        <v>11730124591558</v>
      </c>
      <c r="F10" s="76">
        <v>2464940603553</v>
      </c>
      <c r="G10" s="76">
        <v>899058871403</v>
      </c>
      <c r="H10" s="76">
        <v>142056502173</v>
      </c>
      <c r="I10" s="77">
        <v>95284096252</v>
      </c>
      <c r="J10" s="76">
        <v>37245540385</v>
      </c>
      <c r="K10" s="76">
        <v>38584336204</v>
      </c>
      <c r="L10" s="76">
        <v>258539701227</v>
      </c>
      <c r="M10" s="75">
        <v>15665834242755</v>
      </c>
      <c r="N10" s="104"/>
      <c r="O10" s="104"/>
      <c r="P10" s="104"/>
      <c r="Q10" s="104"/>
      <c r="R10" s="104"/>
      <c r="S10" s="104"/>
      <c r="T10" s="104"/>
      <c r="U10" s="104"/>
      <c r="V10" s="91"/>
      <c r="W10" s="92"/>
    </row>
    <row r="11" spans="1:23" s="99" customFormat="1" outlineLevel="1">
      <c r="B11" s="78" t="s">
        <v>63</v>
      </c>
      <c r="C11" s="79"/>
      <c r="D11" s="80"/>
      <c r="E11" s="87">
        <v>0</v>
      </c>
      <c r="F11" s="76">
        <v>2331762788</v>
      </c>
      <c r="G11" s="76">
        <v>7839516504</v>
      </c>
      <c r="H11" s="76">
        <v>12774917975</v>
      </c>
      <c r="I11" s="77">
        <v>30522042760</v>
      </c>
      <c r="J11" s="76">
        <v>21289518430</v>
      </c>
      <c r="K11" s="76">
        <v>29478080534</v>
      </c>
      <c r="L11" s="76">
        <v>258539701230</v>
      </c>
      <c r="M11" s="75">
        <v>362775540221</v>
      </c>
      <c r="N11" s="104"/>
      <c r="O11" s="104"/>
      <c r="P11" s="104"/>
      <c r="Q11" s="104"/>
      <c r="R11" s="104"/>
      <c r="S11" s="104"/>
      <c r="T11" s="104"/>
      <c r="U11" s="104"/>
      <c r="V11" s="91"/>
      <c r="W11" s="92"/>
    </row>
    <row r="12" spans="1:23" s="99" customFormat="1" outlineLevel="1">
      <c r="B12" s="78" t="s">
        <v>64</v>
      </c>
      <c r="C12" s="79"/>
      <c r="D12" s="80"/>
      <c r="E12" s="87">
        <v>0</v>
      </c>
      <c r="F12" s="88">
        <v>0</v>
      </c>
      <c r="G12" s="88">
        <v>0</v>
      </c>
      <c r="H12" s="88">
        <v>0</v>
      </c>
      <c r="I12" s="89">
        <v>0</v>
      </c>
      <c r="J12" s="88">
        <v>0</v>
      </c>
      <c r="K12" s="88">
        <v>0</v>
      </c>
      <c r="L12" s="88">
        <v>0</v>
      </c>
      <c r="M12" s="75">
        <v>651340756286</v>
      </c>
      <c r="N12" s="104"/>
      <c r="O12" s="104"/>
      <c r="P12" s="104"/>
      <c r="Q12" s="104"/>
      <c r="R12" s="104"/>
      <c r="S12" s="104"/>
      <c r="T12" s="104"/>
      <c r="U12" s="104"/>
      <c r="V12" s="91"/>
      <c r="W12" s="92"/>
    </row>
    <row r="13" spans="1:23" s="99" customFormat="1" outlineLevel="1">
      <c r="B13" s="78" t="s">
        <v>65</v>
      </c>
      <c r="C13" s="79"/>
      <c r="D13" s="80"/>
      <c r="E13" s="87">
        <v>0</v>
      </c>
      <c r="F13" s="88">
        <v>0</v>
      </c>
      <c r="G13" s="88">
        <v>0</v>
      </c>
      <c r="H13" s="88">
        <v>0</v>
      </c>
      <c r="I13" s="89">
        <v>0</v>
      </c>
      <c r="J13" s="88">
        <v>0</v>
      </c>
      <c r="K13" s="88">
        <v>0</v>
      </c>
      <c r="L13" s="88">
        <v>0</v>
      </c>
      <c r="M13" s="75">
        <v>81846595147</v>
      </c>
      <c r="N13" s="104"/>
      <c r="O13" s="104"/>
      <c r="P13" s="104"/>
      <c r="Q13" s="104"/>
      <c r="R13" s="104"/>
      <c r="S13" s="104"/>
      <c r="T13" s="104"/>
      <c r="U13" s="104"/>
      <c r="V13" s="91"/>
      <c r="W13" s="92"/>
    </row>
    <row r="14" spans="1:23" s="99" customFormat="1" ht="13.5" outlineLevel="1" thickBot="1">
      <c r="B14" s="81" t="s">
        <v>66</v>
      </c>
      <c r="C14" s="82"/>
      <c r="D14" s="83"/>
      <c r="E14" s="86">
        <v>0</v>
      </c>
      <c r="F14" s="86">
        <v>0</v>
      </c>
      <c r="G14" s="86">
        <v>0</v>
      </c>
      <c r="H14" s="86">
        <v>0</v>
      </c>
      <c r="I14" s="90">
        <v>0</v>
      </c>
      <c r="J14" s="86">
        <v>0</v>
      </c>
      <c r="K14" s="86">
        <v>0</v>
      </c>
      <c r="L14" s="86">
        <v>0</v>
      </c>
      <c r="M14" s="84">
        <v>206718620918</v>
      </c>
      <c r="N14" s="104"/>
      <c r="O14" s="104"/>
      <c r="P14" s="104"/>
      <c r="Q14" s="104"/>
      <c r="R14" s="104"/>
      <c r="S14" s="104"/>
      <c r="T14" s="104"/>
      <c r="U14" s="104"/>
      <c r="V14" s="91"/>
      <c r="W14" s="92"/>
    </row>
    <row r="15" spans="1:23" s="99" customFormat="1" outlineLevel="1">
      <c r="B15" s="105"/>
      <c r="C15" s="42"/>
      <c r="D15" s="106"/>
      <c r="E15" s="107"/>
      <c r="F15" s="107"/>
      <c r="G15" s="107"/>
      <c r="H15" s="107"/>
      <c r="I15" s="108"/>
      <c r="J15" s="107"/>
      <c r="K15" s="107"/>
      <c r="L15" s="107"/>
      <c r="M15" s="107"/>
      <c r="N15" s="42"/>
    </row>
    <row r="16" spans="1:23" s="99" customFormat="1" outlineLevel="1">
      <c r="B16" s="42"/>
      <c r="C16" s="42"/>
      <c r="D16" s="42"/>
      <c r="E16" s="104"/>
      <c r="F16" s="104"/>
      <c r="G16" s="104"/>
      <c r="H16" s="104"/>
      <c r="I16" s="109"/>
      <c r="J16" s="104"/>
      <c r="K16" s="104"/>
      <c r="L16" s="104"/>
      <c r="M16" s="104"/>
      <c r="N16" s="42"/>
    </row>
    <row r="17" spans="1:14" s="99" customFormat="1" outlineLevel="1">
      <c r="B17" s="85" t="s">
        <v>67</v>
      </c>
      <c r="C17" s="42"/>
      <c r="D17" s="42"/>
      <c r="E17" s="42"/>
      <c r="F17" s="42"/>
      <c r="G17" s="42"/>
      <c r="H17" s="110"/>
      <c r="I17" s="111"/>
      <c r="J17" s="110"/>
      <c r="K17" s="110"/>
      <c r="L17" s="42"/>
      <c r="M17" s="42"/>
      <c r="N17" s="42"/>
    </row>
    <row r="18" spans="1:14" s="99" customFormat="1" outlineLevel="1">
      <c r="B18" s="42" t="s">
        <v>68</v>
      </c>
      <c r="C18" s="42"/>
      <c r="D18" s="42"/>
      <c r="E18" s="42"/>
      <c r="F18" s="42"/>
      <c r="G18" s="42"/>
      <c r="H18" s="110"/>
      <c r="I18" s="111"/>
      <c r="J18" s="110"/>
      <c r="K18" s="110"/>
      <c r="L18" s="42"/>
      <c r="M18" s="104"/>
      <c r="N18" s="42"/>
    </row>
    <row r="19" spans="1:14" outlineLevel="1">
      <c r="B19" s="45"/>
      <c r="C19" s="45"/>
      <c r="D19" s="45"/>
      <c r="E19" s="45"/>
      <c r="F19" s="45"/>
      <c r="G19" s="45"/>
      <c r="H19" s="46"/>
    </row>
    <row r="20" spans="1:14">
      <c r="E20" s="47"/>
    </row>
    <row r="21" spans="1:14" s="48" customFormat="1">
      <c r="B21" s="112"/>
      <c r="C21" s="112"/>
      <c r="D21" s="112"/>
      <c r="E21" s="47"/>
      <c r="F21" s="113"/>
      <c r="G21" s="113"/>
      <c r="H21" s="112"/>
    </row>
    <row r="23" spans="1:14">
      <c r="B23" s="49"/>
      <c r="C23" s="49"/>
      <c r="D23" s="49"/>
      <c r="E23" s="114" t="s">
        <v>16</v>
      </c>
      <c r="F23" s="115"/>
      <c r="G23" s="115"/>
      <c r="H23" s="115"/>
    </row>
    <row r="24" spans="1:14">
      <c r="B24" s="49"/>
      <c r="C24" s="49"/>
      <c r="D24" s="49"/>
      <c r="E24" s="114" t="s">
        <v>108</v>
      </c>
      <c r="F24" s="115"/>
      <c r="G24" s="115"/>
      <c r="H24" s="115"/>
    </row>
    <row r="25" spans="1:14">
      <c r="B25" s="50" t="s">
        <v>69</v>
      </c>
      <c r="C25" s="51"/>
      <c r="D25" s="52"/>
      <c r="E25" s="116" t="s">
        <v>70</v>
      </c>
      <c r="F25" s="117" t="s">
        <v>71</v>
      </c>
      <c r="G25" s="118" t="s">
        <v>72</v>
      </c>
      <c r="H25" s="116" t="s">
        <v>73</v>
      </c>
    </row>
    <row r="26" spans="1:14">
      <c r="A26" s="49">
        <v>14</v>
      </c>
      <c r="B26" s="53" t="s">
        <v>74</v>
      </c>
      <c r="C26" s="54"/>
      <c r="D26" s="55"/>
      <c r="E26" s="56">
        <v>1751406377751</v>
      </c>
      <c r="F26" s="56">
        <v>0</v>
      </c>
      <c r="G26" s="56">
        <v>0</v>
      </c>
      <c r="H26" s="56">
        <f t="shared" ref="H26:H32" si="0">+E26+F26-G26</f>
        <v>1751406377751</v>
      </c>
    </row>
    <row r="27" spans="1:14">
      <c r="A27" s="49">
        <v>15</v>
      </c>
      <c r="B27" s="53" t="s">
        <v>75</v>
      </c>
      <c r="C27" s="54"/>
      <c r="D27" s="55"/>
      <c r="E27" s="56">
        <v>17280221234</v>
      </c>
      <c r="F27" s="56">
        <v>0</v>
      </c>
      <c r="G27" s="56">
        <v>0</v>
      </c>
      <c r="H27" s="56">
        <f t="shared" si="0"/>
        <v>17280221234</v>
      </c>
    </row>
    <row r="28" spans="1:14">
      <c r="A28" s="49">
        <v>16</v>
      </c>
      <c r="B28" s="53" t="s">
        <v>76</v>
      </c>
      <c r="C28" s="54"/>
      <c r="D28" s="55"/>
      <c r="E28" s="57">
        <v>638093959120</v>
      </c>
      <c r="F28" s="57">
        <v>0</v>
      </c>
      <c r="G28" s="56">
        <v>0</v>
      </c>
      <c r="H28" s="56">
        <f t="shared" si="0"/>
        <v>638093959120</v>
      </c>
    </row>
    <row r="29" spans="1:14">
      <c r="A29" s="49">
        <v>17</v>
      </c>
      <c r="B29" s="53" t="s">
        <v>77</v>
      </c>
      <c r="C29" s="54"/>
      <c r="D29" s="55"/>
      <c r="E29" s="56">
        <v>11339267115</v>
      </c>
      <c r="F29" s="56">
        <v>0</v>
      </c>
      <c r="G29" s="56">
        <v>0</v>
      </c>
      <c r="H29" s="56">
        <f t="shared" si="0"/>
        <v>11339267115</v>
      </c>
    </row>
    <row r="30" spans="1:14">
      <c r="A30" s="49">
        <v>18</v>
      </c>
      <c r="B30" s="53" t="s">
        <v>78</v>
      </c>
      <c r="C30" s="54"/>
      <c r="D30" s="55"/>
      <c r="E30" s="56">
        <v>335918536939</v>
      </c>
      <c r="F30" s="56">
        <v>76901743922</v>
      </c>
      <c r="G30" s="56">
        <v>0</v>
      </c>
      <c r="H30" s="56">
        <f t="shared" si="0"/>
        <v>412820280861</v>
      </c>
    </row>
    <row r="31" spans="1:14">
      <c r="A31" s="49">
        <v>19</v>
      </c>
      <c r="B31" s="53" t="s">
        <v>79</v>
      </c>
      <c r="C31" s="54"/>
      <c r="D31" s="55"/>
      <c r="E31" s="56">
        <v>0</v>
      </c>
      <c r="F31" s="56">
        <v>384508719608</v>
      </c>
      <c r="G31" s="56">
        <v>76901743922</v>
      </c>
      <c r="H31" s="56">
        <f t="shared" si="0"/>
        <v>307606975686</v>
      </c>
      <c r="I31" s="119"/>
    </row>
    <row r="32" spans="1:14">
      <c r="A32" s="49">
        <v>20</v>
      </c>
      <c r="B32" s="53" t="s">
        <v>80</v>
      </c>
      <c r="C32" s="54"/>
      <c r="D32" s="55"/>
      <c r="E32" s="56">
        <v>384508719608</v>
      </c>
      <c r="F32" s="56">
        <v>267189483674</v>
      </c>
      <c r="G32" s="56">
        <v>384508719608</v>
      </c>
      <c r="H32" s="56">
        <f t="shared" si="0"/>
        <v>267189483674</v>
      </c>
    </row>
    <row r="33" spans="2:9">
      <c r="B33" s="120" t="s">
        <v>81</v>
      </c>
      <c r="C33" s="121"/>
      <c r="D33" s="122"/>
      <c r="E33" s="123">
        <f>SUM(E26:E32)</f>
        <v>3138547081767</v>
      </c>
      <c r="F33" s="123">
        <f>SUM(F26:F32)</f>
        <v>728599947204</v>
      </c>
      <c r="G33" s="123">
        <f>SUM(G26:G32)</f>
        <v>461410463530</v>
      </c>
      <c r="H33" s="124">
        <f>SUM(H26:H32)</f>
        <v>3405736565441</v>
      </c>
      <c r="I33" s="119">
        <f>+H33-BALANCES!T25</f>
        <v>0</v>
      </c>
    </row>
    <row r="34" spans="2:9">
      <c r="G34" s="113" t="s">
        <v>1</v>
      </c>
      <c r="H34" s="113"/>
    </row>
    <row r="35" spans="2:9">
      <c r="C35" s="95" t="s">
        <v>82</v>
      </c>
      <c r="D35" s="95"/>
      <c r="E35" s="95"/>
      <c r="F35" s="95"/>
      <c r="G35" s="95"/>
      <c r="H35" s="95"/>
    </row>
    <row r="36" spans="2:9">
      <c r="C36" s="95" t="s">
        <v>83</v>
      </c>
      <c r="D36" s="95"/>
      <c r="E36" s="95"/>
      <c r="F36" s="95"/>
      <c r="G36" s="95"/>
      <c r="H36" s="95"/>
    </row>
    <row r="37" spans="2:9">
      <c r="C37" s="125" t="s">
        <v>84</v>
      </c>
      <c r="D37" s="113"/>
      <c r="E37" s="126"/>
      <c r="F37" s="112"/>
      <c r="G37" s="112"/>
    </row>
    <row r="38" spans="2:9">
      <c r="C38" s="58"/>
      <c r="D38" s="59"/>
      <c r="E38" s="48"/>
      <c r="F38" s="127" t="s">
        <v>85</v>
      </c>
      <c r="G38" s="128" t="s">
        <v>86</v>
      </c>
      <c r="H38" s="127" t="s">
        <v>87</v>
      </c>
    </row>
    <row r="39" spans="2:9">
      <c r="C39" s="60" t="s">
        <v>88</v>
      </c>
      <c r="F39" s="61">
        <f>+E32/(E33-E32)</f>
        <v>0.13961632666095775</v>
      </c>
      <c r="G39" s="62">
        <f>+H32/(H33-H32)</f>
        <v>8.5131583727452803E-2</v>
      </c>
      <c r="H39" s="62">
        <f>G39*12/MID(G38,4,2)</f>
        <v>0.11350877830327041</v>
      </c>
      <c r="I39" s="112">
        <f>+G39*12</f>
        <v>1.0215790047294337</v>
      </c>
    </row>
    <row r="40" spans="2:9">
      <c r="C40" s="63" t="s">
        <v>89</v>
      </c>
      <c r="D40" s="129"/>
      <c r="E40" s="130"/>
      <c r="F40" s="131" t="s">
        <v>1</v>
      </c>
      <c r="G40" s="131" t="s">
        <v>1</v>
      </c>
      <c r="H40" s="132"/>
    </row>
    <row r="41" spans="2:9">
      <c r="C41" s="64" t="s">
        <v>90</v>
      </c>
      <c r="E41" s="112"/>
      <c r="F41" s="133" t="s">
        <v>1</v>
      </c>
    </row>
    <row r="42" spans="2:9">
      <c r="C42" s="64"/>
      <c r="E42" s="112"/>
      <c r="F42" s="133"/>
    </row>
    <row r="43" spans="2:9">
      <c r="B43" s="99" t="s">
        <v>91</v>
      </c>
      <c r="C43" s="65"/>
      <c r="D43" s="65"/>
      <c r="E43" s="65"/>
      <c r="F43" s="65"/>
      <c r="G43" s="65"/>
      <c r="H43" s="65"/>
    </row>
    <row r="44" spans="2:9">
      <c r="B44" s="99" t="s">
        <v>92</v>
      </c>
      <c r="C44" s="65"/>
      <c r="D44" s="65"/>
      <c r="E44" s="65"/>
      <c r="F44" s="65"/>
      <c r="G44" s="65"/>
      <c r="H44" s="65"/>
    </row>
    <row r="45" spans="2:9">
      <c r="B45" s="134" t="s">
        <v>116</v>
      </c>
      <c r="C45" s="99"/>
      <c r="D45" s="99"/>
      <c r="E45" s="100"/>
      <c r="F45" s="100"/>
      <c r="G45" s="99"/>
      <c r="H45" s="99"/>
    </row>
    <row r="46" spans="2:9">
      <c r="B46" s="134" t="s">
        <v>111</v>
      </c>
      <c r="C46" s="99"/>
      <c r="D46" s="99"/>
      <c r="E46" s="100"/>
      <c r="F46" s="100"/>
      <c r="G46" s="99"/>
      <c r="H46" s="99"/>
    </row>
    <row r="47" spans="2:9">
      <c r="B47" s="134" t="s">
        <v>112</v>
      </c>
      <c r="C47" s="99"/>
      <c r="D47" s="99"/>
      <c r="E47" s="99"/>
      <c r="F47" s="100"/>
      <c r="G47" s="99"/>
      <c r="H47" s="99"/>
    </row>
    <row r="48" spans="2:9">
      <c r="B48" s="67" t="s">
        <v>113</v>
      </c>
      <c r="C48" s="99"/>
      <c r="D48" s="99"/>
      <c r="E48" s="99"/>
      <c r="F48" s="100"/>
      <c r="G48" s="99"/>
      <c r="H48" s="99"/>
    </row>
    <row r="49" spans="2:8">
      <c r="B49" s="67" t="s">
        <v>93</v>
      </c>
      <c r="C49" s="99"/>
      <c r="D49" s="99"/>
      <c r="E49" s="99"/>
      <c r="F49" s="100"/>
      <c r="G49" s="99"/>
      <c r="H49" s="99"/>
    </row>
    <row r="50" spans="2:8">
      <c r="B50" s="135" t="s">
        <v>94</v>
      </c>
      <c r="C50" s="99"/>
      <c r="D50" s="99"/>
      <c r="E50" s="100"/>
      <c r="F50" s="100"/>
      <c r="G50" s="99"/>
      <c r="H50" s="99"/>
    </row>
    <row r="51" spans="2:8">
      <c r="B51" s="99"/>
      <c r="C51" s="99"/>
      <c r="D51" s="99"/>
      <c r="E51" s="100"/>
      <c r="F51" s="100"/>
      <c r="G51" s="99"/>
      <c r="H51" s="99"/>
    </row>
    <row r="52" spans="2:8" ht="13.5" thickBot="1">
      <c r="B52" s="99"/>
      <c r="C52" s="136" t="s">
        <v>95</v>
      </c>
      <c r="D52" s="136"/>
      <c r="E52" s="136"/>
      <c r="F52" s="137" t="s">
        <v>96</v>
      </c>
      <c r="G52" s="137"/>
      <c r="H52" s="99"/>
    </row>
    <row r="53" spans="2:8" ht="13.5" thickBot="1">
      <c r="B53" s="99"/>
      <c r="C53" s="138" t="s">
        <v>97</v>
      </c>
      <c r="D53" s="138"/>
      <c r="E53" s="139"/>
      <c r="F53" s="140" t="s">
        <v>98</v>
      </c>
      <c r="G53" s="141" t="s">
        <v>99</v>
      </c>
      <c r="H53" s="99"/>
    </row>
    <row r="54" spans="2:8">
      <c r="B54" s="99"/>
      <c r="C54" s="142"/>
      <c r="D54" s="142"/>
      <c r="E54" s="142"/>
      <c r="F54" s="143" t="s">
        <v>100</v>
      </c>
      <c r="G54" s="144" t="s">
        <v>110</v>
      </c>
      <c r="H54" s="99"/>
    </row>
    <row r="55" spans="2:8">
      <c r="B55" s="99"/>
      <c r="C55" s="99"/>
      <c r="D55" s="100"/>
      <c r="E55" s="100"/>
      <c r="F55" s="100"/>
      <c r="G55" s="99"/>
      <c r="H55" s="99"/>
    </row>
    <row r="56" spans="2:8">
      <c r="B56" s="99"/>
      <c r="C56" s="99"/>
      <c r="D56" s="99"/>
      <c r="E56" s="100"/>
      <c r="F56" s="100"/>
      <c r="G56" s="99"/>
      <c r="H56" s="99"/>
    </row>
    <row r="57" spans="2:8">
      <c r="B57" s="145" t="s">
        <v>114</v>
      </c>
      <c r="C57" s="99"/>
      <c r="D57" s="99"/>
      <c r="E57" s="100"/>
      <c r="F57" s="100"/>
      <c r="G57" s="99"/>
      <c r="H57" s="99"/>
    </row>
    <row r="58" spans="2:8">
      <c r="B58" s="146" t="s">
        <v>101</v>
      </c>
      <c r="C58" s="99"/>
      <c r="D58" s="99"/>
      <c r="E58" s="100"/>
      <c r="F58" s="100"/>
      <c r="G58" s="99"/>
      <c r="H58" s="99"/>
    </row>
    <row r="59" spans="2:8">
      <c r="B59" s="99"/>
      <c r="C59" s="99"/>
      <c r="D59" s="99"/>
      <c r="E59" s="100"/>
      <c r="F59" s="100"/>
      <c r="G59" s="99"/>
      <c r="H59" s="99"/>
    </row>
    <row r="60" spans="2:8">
      <c r="B60" s="99" t="s">
        <v>102</v>
      </c>
      <c r="C60" s="99"/>
      <c r="D60" s="99"/>
      <c r="E60" s="100"/>
      <c r="F60" s="100"/>
      <c r="G60" s="99"/>
      <c r="H60" s="99"/>
    </row>
    <row r="61" spans="2:8">
      <c r="E61" s="112"/>
    </row>
    <row r="62" spans="2:8">
      <c r="C62" s="147"/>
      <c r="E62" s="112"/>
    </row>
    <row r="63" spans="2:8">
      <c r="C63" s="147"/>
      <c r="E63" s="112"/>
    </row>
    <row r="64" spans="2:8">
      <c r="E64" s="112"/>
    </row>
    <row r="65" spans="2:16">
      <c r="E65" s="112"/>
    </row>
    <row r="67" spans="2:16" s="99" customFormat="1">
      <c r="B67" s="66" t="s">
        <v>103</v>
      </c>
      <c r="C67" s="66"/>
      <c r="D67" s="66"/>
      <c r="E67" s="66"/>
      <c r="F67" s="66"/>
      <c r="G67" s="173"/>
      <c r="H67" s="66" t="s">
        <v>104</v>
      </c>
      <c r="I67" s="66"/>
      <c r="J67" s="66"/>
      <c r="O67" s="112"/>
      <c r="P67" s="112"/>
    </row>
    <row r="68" spans="2:16" s="99" customFormat="1">
      <c r="B68" s="68" t="s">
        <v>105</v>
      </c>
      <c r="C68" s="68"/>
      <c r="D68" s="68"/>
      <c r="E68" s="68"/>
      <c r="F68" s="68"/>
      <c r="G68" s="173"/>
      <c r="H68" s="68" t="s">
        <v>109</v>
      </c>
      <c r="I68" s="68"/>
      <c r="J68" s="68"/>
      <c r="O68" s="112"/>
      <c r="P68" s="112"/>
    </row>
    <row r="69" spans="2:16" s="99" customFormat="1">
      <c r="B69" s="68" t="s">
        <v>106</v>
      </c>
      <c r="C69" s="68"/>
      <c r="D69" s="148"/>
      <c r="E69" s="148"/>
      <c r="F69" s="148"/>
      <c r="G69" s="174"/>
      <c r="H69" s="174"/>
      <c r="J69" s="100"/>
      <c r="O69" s="112"/>
      <c r="P69" s="112"/>
    </row>
    <row r="70" spans="2:16" s="99" customFormat="1">
      <c r="B70" s="68" t="s">
        <v>107</v>
      </c>
      <c r="C70" s="68"/>
      <c r="D70" s="148"/>
      <c r="E70" s="148"/>
      <c r="F70" s="148"/>
      <c r="G70" s="174"/>
      <c r="H70" s="174"/>
      <c r="J70" s="100"/>
      <c r="O70" s="112"/>
      <c r="P70" s="112"/>
    </row>
  </sheetData>
  <mergeCells count="11">
    <mergeCell ref="E24:H24"/>
    <mergeCell ref="B4:L4"/>
    <mergeCell ref="M5:M7"/>
    <mergeCell ref="E6:K6"/>
    <mergeCell ref="B9:D9"/>
    <mergeCell ref="E23:H23"/>
    <mergeCell ref="C35:H35"/>
    <mergeCell ref="C36:H36"/>
    <mergeCell ref="C52:E52"/>
    <mergeCell ref="F52:G52"/>
    <mergeCell ref="C53:E53"/>
  </mergeCells>
  <hyperlinks>
    <hyperlink ref="B50" r:id="rId1" display="mailto:alejandro.piera@ghp.com.py" xr:uid="{4E202079-1ED0-44C3-8432-41E348D2677A}"/>
  </hyperlinks>
  <pageMargins left="0.75" right="0.75" top="1" bottom="1" header="0.5" footer="0.5"/>
  <pageSetup paperSize="9" scale="47" orientation="landscape" r:id="rId2"/>
  <headerFooter alignWithMargins="0"/>
</worksheet>
</file>

<file path=_xmlsignatures/_rels/origin1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1.xml"/><Relationship Id="rId1" Type="http://schemas.openxmlformats.org/package/2006/relationships/digital-signature/signature" Target="sig2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7jVFUN7DayIW/yG70Bix1mNLHMdyNFIdQGz4wWmTz04=</DigestValue>
    </Reference>
    <Reference Type="http://www.w3.org/2000/09/xmldsig#Object" URI="#idOfficeObject">
      <DigestMethod Algorithm="http://www.w3.org/2001/04/xmlenc#sha256"/>
      <DigestValue>ZBstgWaBbi9LF+n/O8+zT1IN1t1FSJo1sJJAQUb18lU=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lUh1cI3r+mBPDO+umXJD2c8NrspoholYJ2CTklhTFwE=</DigestValue>
    </Reference>
  </SignedInfo>
  <SignatureValue>qOAqxMUA5uWXiTp4R06MjZ4chCCohcihRN8S7kKHvPNLin1HlV5AMR1WQZNSTe3d2cGSs1poHtOo
XsVe/gxjxcW1skN+YGCwOFLTBCO7afSHgiV8sWWfRnvl54JIq/FZy8q+K1uiFE9V1GaUkci+jxam
8A7nF5hJGMpmHIBBwWEWipdd86+mub4NR2V5oU6cMt16RagDSLLmSd3W486HsJZepzs5ll+KDOld
ZZtbHcXB+1ki2u99GmqhWCEh0dk21Oh7GagEX7ay1u76lEXsnBOutGK6DUce/0R46KYzOqOYLa5s
9UkFM+gbWd7x4ctCkRQFy51QOc6FWtKGNFWMxw==</SignatureValue>
  <KeyInfo>
    <X509Data>
      <X509Certificate>MIIHujCCBaKgAwIBAgIQc2W4YneRJ5RHv+qf8eyo9DANBgkqhkiG9w0BAQsFADCBhTELMAkGA1UEBhMCUFkxDTALBgNVBAoTBElDUFAxODA2BgNVBAsTL1ByZXN0YWRvciBDdWFsaWZpY2FkbyBkZSBTZXJ2aWNpb3MgZGUgQ29uZmlhbnphMRUwEwYDVQQDEwxDT0RFMTAwIFMuQS4xFjAUBgNVBAUTDVJVQzgwMDgwNjEwLTcwHhcNMjMwNDI2MTkzMTA1WhcNMjUwNDI2MTkzMTA1WjCBzzELMAkGA1UEBhMCUFkxNjA0BgNVBAoMLUNFUlRJRklDQURPIENVQUxJRklDQURPIERFIEZJUk1BIEVMRUNUUsOTTklDQTELMAkGA1UECxMCRjIxIDAeBgNVBAQTF0JFTkdPQSBWRVJPTiBERSBBU1RSQURBMRYwFAYDVQQqEw1IRUNUT1IgREFOSUVMMS4wLAYDVQQDEyVIRUNUT1IgREFOSUVMIEJFTkdPQSBWRVJPTiBERSBBU1RSQURBMREwDwYDVQQFEwhDSTk5NTc1NzCCASIwDQYJKoZIhvcNAQEBBQADggEPADCCAQoCggEBAMCCqCr5asFx7hOOrN94yLqm7TBbp5c58KduMExrv1J5F+NZIYYk3K7n4zd53tVRt5hKvCwM504POUi49PRDHU85fhRn8OXsWJpX+nCGN44C0VBdvNIiEavrK0pj5lk3e0tTMtTRe8SM5A7G527JXK3cA30I8wcTxp/r0/Dm9elQF5/oGV9NX+IxBkY5hoPrwuudgQsWsbJcJ0usnZeqjIIuOEa6bwKfGoLc48j7hLJnb32ffJoddUSGF6EA7SjrOPVA8wYwTtg5AWRdmJ+rt0Dyp4SlqcQPrA9j2MW1mjnS6LtNada8aBzZq1lzvqAjAoAxiNPydhN/nAfghTq/CwcCAwEAAaOCAtgwggLUMAwGA1UdEwEB/wQCMAAwHQYDVR0OBBYEFFf4+b0MPo+ZoWLy8KdTGPLV1gmbMB8GA1UdIwQYMBaAFL41VGJoYOcm0zHBX5ex4vZkzgf1MA4GA1UdDwEB/wQEAwIF4DBPBgNVHREESDBGgRdIQkVOR09BQEJBTkNPR05C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sFAAOCAgEAkHOfwhZcVBj3vzbvfV6q6FDReOUXM8WLbntk7eO1QnytGnQEtIgnL/yeYZ3jrl+UfSSvibp8ODidWW9PxgtIehjt3zi/6wG2FRiqZeFWkeACqbKC6Br0hnR93zDU0mLthrP/De/Jaqee3jg0jLflOT3cYzImdqml/7WoJNcIfzQDUHktn0/nyxKlzw0aHUDg118gmXaFzhmFgH/ClwB2nRyf+NXjgmAYjIGm1ilhINZhYOb6ibYx79XJh79/7174yKHHy9TvLrtkRc9Q/1atgF2IVbR9bpz5KsF1D1T9FarLDQSco/KD//9uftBNRuSxk+UA26ZEGeaIUlwEiGuCqkiVmZV6cXOs5y+RJ3FP1aLaZRsVKKYxHSwAMgElYRkHJDQiIAvdfuioBgv+YKO5e3AIqAIEehO1hrqYMDxug9rcJ6ul1TJmpZPipN96UuKoeVwPQyAGqIMm5W3rnG5J46I+uHFDlpeYNDeC0xvtnd9wj+PCdW1qGZBiK7OH0xiPzho/X16HWNO16HduFx+wQaiG+tH8LSO9wBY4puV8zffLQbPb2oWv731BpSGOkx7KVZk49jmD1PXsBLtRZfSVugubXB+mlPM2+tXb42nraIRWCLwoeY8yRB/Q8VE7kSZaOnkK1m2DEKOdN+gA65W2YhuYSNznyNSIccypKV5/PK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tyUbP/zM9W0w0LK52RXmt3OuYY8Yus3/Wp5zbnrajvw=</DigestValue>
      </Reference>
      <Reference URI="/xl/calcChain.xml?ContentType=application/vnd.openxmlformats-officedocument.spreadsheetml.calcChain+xml">
        <DigestMethod Algorithm="http://www.w3.org/2001/04/xmlenc#sha256"/>
        <DigestValue>BGcoTJyBbSUpz09loZyyJ2B3t6omZj3Dj79mct2+Vjw=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wq4V51K/HxpSjHFMksc8eUxnuU3mCBufJexyPDeKns8=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xb/gSGH9yliE9zAocS6zBW20QK3m36I+IvCcepWYLzg=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Tgd8T7MuenTTcOrGP/FuDYre6qkZx76/OBAmUkfir2c=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XtQcmuc/iGizekdC6TcD3UNixTSW/zbKDcJDfmM/MAE=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ISrI2pEcecBvryDdgkIIqE1ES4C2y4zGDqpNLwkPkQI=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Dn14i1swuNSLRPWuetcTVVYn7SVhGIw21YxKp+CqUXg=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nLfLnbClTildF0A0F11CnUmPJW8DkU3duOLhn7GjYgU=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uL0aUcZffLaNoSwsFDybpEEGNa/+tLEJXF7Vlse3ouo=</DigestValue>
      </Reference>
      <Reference URI="/xl/sharedStrings.xml?ContentType=application/vnd.openxmlformats-officedocument.spreadsheetml.sharedStrings+xml">
        <DigestMethod Algorithm="http://www.w3.org/2001/04/xmlenc#sha256"/>
        <DigestValue>M6j0vJPROxMKiUaLznVgOhChfqB5cdlHRhV/87ehhXs=</DigestValue>
      </Reference>
      <Reference URI="/xl/styles.xml?ContentType=application/vnd.openxmlformats-officedocument.spreadsheetml.styles+xml">
        <DigestMethod Algorithm="http://www.w3.org/2001/04/xmlenc#sha256"/>
        <DigestValue>yR5gkQb/dOtE1Fgvp1HkaBSao9mlfcChv8HY0srhTNA=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Tl0JmUllhGqAjjLCUC+S+r8Cx0Px1J0nieoW2BUVoZk=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+tjeOq1gRJpmi8mii0EhpvXQDPuT0WSjtQO6B38Kgsg=</DigestValue>
      </Reference>
      <Reference URI="/xl/worksheets/sheet1.xml?ContentType=application/vnd.openxmlformats-officedocument.spreadsheetml.worksheet+xml">
        <DigestMethod Algorithm="http://www.w3.org/2001/04/xmlenc#sha256"/>
        <DigestValue>w1BgtUr4egHe58+hCHDJs1croDpIDRYnJWxUr83u35c=</DigestValue>
      </Reference>
      <Reference URI="/xl/worksheets/sheet2.xml?ContentType=application/vnd.openxmlformats-officedocument.spreadsheetml.worksheet+xml">
        <DigestMethod Algorithm="http://www.w3.org/2001/04/xmlenc#sha256"/>
        <DigestValue>ShBV8PopaHcL+PDmrZaEXzst9xlnQf/dqUUY+iaVprc=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2024-11-14T02:00:00Z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16.0.17231/26</OfficeVersion>
          <ApplicationVersion>16.0.17231</ApplicationVersion>
          <Monitors>1</Monitors>
          <HorizontalResolution>1280</HorizontalResolution>
          <VerticalResolution>800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2024-11-14T02:00:00Z</xd:SigningTime>
          <xd:SigningCertificate>
            <xd:Cert>
              <xd:CertDigest>
                <DigestMethod Algorithm="http://www.w3.org/2001/04/xmlenc#sha256"/>
                <DigestValue>gCveqKGX+rBvixT603XR5R9hm/17TidS2QDOKnWszSs=</DigestValue>
              </xd:CertDigest>
              <xd:IssuerSerial>
                <X509IssuerName>SERIALNUMBER=RUC80080610-7, CN=CODE100 S.A., OU=Prestador Cualificado de Servicios de Confianza, O=ICPP, C=PY</X509IssuerName>
                <X509SerialNumber>153389381262708538599847730626717067508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GgFFQmRk9p3vWLB2D9m4/+H91R+pXzp38GWgM2WA5Io=</DigestValue>
    </Reference>
    <Reference Type="http://www.w3.org/2000/09/xmldsig#Object" URI="#idOfficeObject">
      <DigestMethod Algorithm="http://www.w3.org/2001/04/xmlenc#sha256"/>
      <DigestValue>fEltF7nwzFD4IOS+p6IOJ6A11X0/NVvFocQRxu2rMFM=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dF9IXhP3av1MN5Hn9wVZ8A9lYHW6NG3wAoAJzNolE9M=</DigestValue>
    </Reference>
  </SignedInfo>
  <SignatureValue>W7mETUGUWqRew0kg/XyZ7GXpqYpeaDvII2cX3n3A1dFUVkiXBiE7BLF1E3NvSo4Iiui/NtsIheRA
0up93d6DTMtA/nsdvHt+fdwBxH5nAD40rIz53Fp/HIV1t3yhvIoCIFxjYjE47UWvQMrHut4L00HH
uwU3/me6syVzJNWs441R2nncy+zT9ysai3klGtHEFSwacFXnWRUVd50YpaqWXmQc2gBVcbkiLMHn
hRFZ/TC5DyuWhAnL/wyYxeyvNNQMY1Sqly7W2l4P4U3n9DzTas1aaCOJU4VAbImWUAAie68PLPDS
WBSKWnDTEftnxuYCjJJxcLEtmpncsfCxvVb6vQ==</SignatureValue>
  <KeyInfo>
    <X509Data>
      <X509Certificate>MIIInDCCBoSgAwIBAgIQVPQ7hdCQGPZkCLCZrxVL5DANBgkqhkiG9w0BAQsFADCBgTEWMBQGA1UEBRMNUlVDODAwODAwOTktMDERMA8GA1UEAxMIVklUIFMuQS4xODA2BgNVBAsML1ByZXN0YWRvciBDdWFsaWZpY2FkbyBkZSBTZXJ2aWNpb3MgZGUgQ29uZmlhbnphMQ0wCwYDVQQKDARJQ1BQMQswCQYDVQQGEwJQWTAeFw0yMzAzMDgxNTU4MTdaFw0yNTAzMDgxNTU4MTdaMIG/MRcwFQYDVQQqDA5PU1ZBTERPIERBTklFTDEXMBUGA1UEBAwOU0VSQUZJTkkgR0lVQkkxEjAQBgNVBAUTCUNJMTcxMzYxMDEmMCQGA1UEAwwdT1NWQUxETyBEQU5JRUwgU0VSQUZJTkkgR0lVQkkxCzAJBgNVBAsMAkYyMTUwMwYDVQQKDCxDRVJUSUZJQ0FETyBDVUFMSUZJQ0FETyBERSBGSVJNQSBFTEVDVFJPTklDQTELMAkGA1UEBhMCUFkwggEiMA0GCSqGSIb3DQEBAQUAA4IBDwAwggEKAoIBAQDFhwRYotbb8OjNTMlgf2z09qUZ3luJGZsRzLRWA4+gJ2FnoDjVdId5rEvt27h0vOKpwd1ZAUkR9CoqPHCvkyXFQ5OEehrbxbOWj2SuWRQeHET0+xp0ldmTtE8aZciJ+fXxgy70ywjOSj2z3J6zYhlvJfOoSgq5EjzCOFJagop6CLEbcZEt7MmJ4kw1Qt2KptXkmw6XnY06a40dzx7ffpVlI5P060TbLP4boWjvYMqj2MAGCpi6XrbauTh7dTIa260zIZlt/MQhBIWzZ41IKEIWRDkEDN+ambTzX0Hl/qQuCBYqVoKtTMCHV7KguJsHw3zCnuGZo2QbqOIKeXA597tdAgMBAAGjggPOMIIDyjAMBgNVHRMBAf8EAjAAMA4GA1UdDwEB/wQEAwIF4DAsBgNVHSUBAf8EIjAgBggrBgEFBQcDBAYIKwYBBQUHAwIGCisGAQQBgjcUAgIwHQYDVR0OBBYEFKqYyYg3pXSqdPSdIJM1x1P0YJ2o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cGA1UdEQRQME6BIE9TVkFMRE8uU0VSQUZJTklAQkFOQ09HTk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FBS7nJiU41oP+r4CtsQ3MyHTaAsaaSaHFNDFspyqMi7jzqlwFNRl1/JGlVopc8p5PQxrLndwpquPSVLeI2Zpb6aQgPH18KYuHdnMn/bAlFZvJM3rRFPmywPB7MCdl7Fq+XmBaZHOqw+9m6JS1MVMqAgceg7IgfQuw9JZHKjnadcQMQgkc1lACPYjoryNmC3XCn86SmrWrj1lUVIiLKLpLWe0sJP+p0RkaVNuWJfphUZ/dGWXukR8YSHIACEFd18A0m+Cv53qaE589enFtGngYAAkj6HSS6Q4moa0qsHx1Oos0kvd2fkD4jkEetNveUreGG/IdcdRec/IzHlu/tKTYn1PG9KZzFbaMMHLN1mFtTFNzLA+CQ9zHqelkYwiVKpfcuhSTbWYcnU+xIypQ69e7apXKBQGpK6LTpc+K+yXxSBaH+fy3jDzSlJgtDveQCfkoFhHMD1FQ9YlL8rNiqIVppy3ZyJRJtKA3OGBb9tI+POq4Nj39GLbFcFahk2C6TQl2bICArdVCLRBX0VQKJMYE8nr2RTrvO4p8E9e8wvr9UAlXmxCHIr1TTZBtXTL+QGhQ6gFDhVJZIWZppZBYNS60zZXNadKO2pDob55VVqWxqnR6JDkuplyDwNR6o+Q+CjztKYWsrX9co+uyPPf5Lk4WB7EvyTrRe5N4BT8lBT4bd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tyUbP/zM9W0w0LK52RXmt3OuYY8Yus3/Wp5zbnrajvw=</DigestValue>
      </Reference>
      <Reference URI="/xl/calcChain.xml?ContentType=application/vnd.openxmlformats-officedocument.spreadsheetml.calcChain+xml">
        <DigestMethod Algorithm="http://www.w3.org/2001/04/xmlenc#sha256"/>
        <DigestValue>BGcoTJyBbSUpz09loZyyJ2B3t6omZj3Dj79mct2+Vjw=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wq4V51K/HxpSjHFMksc8eUxnuU3mCBufJexyPDeKns8=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xb/gSGH9yliE9zAocS6zBW20QK3m36I+IvCcepWYLzg=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Tgd8T7MuenTTcOrGP/FuDYre6qkZx76/OBAmUkfir2c=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XtQcmuc/iGizekdC6TcD3UNixTSW/zbKDcJDfmM/MAE=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ISrI2pEcecBvryDdgkIIqE1ES4C2y4zGDqpNLwkPkQI=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Dn14i1swuNSLRPWuetcTVVYn7SVhGIw21YxKp+CqUXg=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nLfLnbClTildF0A0F11CnUmPJW8DkU3duOLhn7GjYgU=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uL0aUcZffLaNoSwsFDybpEEGNa/+tLEJXF7Vlse3ouo=</DigestValue>
      </Reference>
      <Reference URI="/xl/sharedStrings.xml?ContentType=application/vnd.openxmlformats-officedocument.spreadsheetml.sharedStrings+xml">
        <DigestMethod Algorithm="http://www.w3.org/2001/04/xmlenc#sha256"/>
        <DigestValue>M6j0vJPROxMKiUaLznVgOhChfqB5cdlHRhV/87ehhXs=</DigestValue>
      </Reference>
      <Reference URI="/xl/styles.xml?ContentType=application/vnd.openxmlformats-officedocument.spreadsheetml.styles+xml">
        <DigestMethod Algorithm="http://www.w3.org/2001/04/xmlenc#sha256"/>
        <DigestValue>yR5gkQb/dOtE1Fgvp1HkaBSao9mlfcChv8HY0srhTNA=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Tl0JmUllhGqAjjLCUC+S+r8Cx0Px1J0nieoW2BUVoZk=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+tjeOq1gRJpmi8mii0EhpvXQDPuT0WSjtQO6B38Kgsg=</DigestValue>
      </Reference>
      <Reference URI="/xl/worksheets/sheet1.xml?ContentType=application/vnd.openxmlformats-officedocument.spreadsheetml.worksheet+xml">
        <DigestMethod Algorithm="http://www.w3.org/2001/04/xmlenc#sha256"/>
        <DigestValue>w1BgtUr4egHe58+hCHDJs1croDpIDRYnJWxUr83u35c=</DigestValue>
      </Reference>
      <Reference URI="/xl/worksheets/sheet2.xml?ContentType=application/vnd.openxmlformats-officedocument.spreadsheetml.worksheet+xml">
        <DigestMethod Algorithm="http://www.w3.org/2001/04/xmlenc#sha256"/>
        <DigestValue>ShBV8PopaHcL+PDmrZaEXzst9xlnQf/dqUUY+iaVprc=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2024-11-13T17:30:43Z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2024-11-13T17:30:43Z</xd:SigningTime>
          <xd:SigningCertificate>
            <xd:Cert>
              <xd:CertDigest>
                <DigestMethod Algorithm="http://www.w3.org/2001/04/xmlenc#sha256"/>
                <DigestValue>CzP/kwDiBIkhnFNOTma8kkMYlBInfHbAHVvBkT9fpwU=</DigestValue>
              </xd:CertDigest>
              <xd:IssuerSerial>
                <X509IssuerName>C=PY, O=ICPP, OU=Prestador Cualificado de Servicios de Confianza, CN=VIT S.A., SERIALNUMBER=RUC80080099-0</X509IssuerName>
                <X509SerialNumber>112923279343474746353760264274717264868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BALANCES</vt:lpstr>
      <vt:lpstr>NOTAS A LOS EE.CC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Analia Landa</dc:creator>
  <cp:lastModifiedBy>Analia Landa</cp:lastModifiedBy>
  <dcterms:created xsi:type="dcterms:W3CDTF">2024-10-02T16:48:52Z</dcterms:created>
  <dcterms:modified xsi:type="dcterms:W3CDTF">2024-11-06T17:24:46Z</dcterms:modified>
</cp:coreProperties>
</file>