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1\Desktop\CONAUDIT\KATUETE 2024\EE.FF. SETIEMBRE 2024\KATUETE SRL FORMATO SIV\"/>
    </mc:Choice>
  </mc:AlternateContent>
  <xr:revisionPtr revIDLastSave="0" documentId="13_ncr:201_{53809683-716A-4C31-B4AA-5678170B803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4" i="2" l="1"/>
  <c r="E43" i="2"/>
  <c r="E42" i="2"/>
  <c r="E44" i="2" l="1"/>
  <c r="F43" i="2" s="1"/>
  <c r="F42" i="2" l="1"/>
</calcChain>
</file>

<file path=xl/sharedStrings.xml><?xml version="1.0" encoding="utf-8"?>
<sst xmlns="http://schemas.openxmlformats.org/spreadsheetml/2006/main" count="49" uniqueCount="45">
  <si>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</si>
  <si>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</si>
  <si>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</si>
  <si>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</si>
  <si>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</si>
  <si>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</si>
  <si>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</si>
  <si>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</si>
  <si>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</si>
  <si>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</si>
  <si>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</si>
  <si>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</si>
  <si>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</si>
  <si>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</si>
  <si>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</si>
  <si>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</si>
  <si>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</si>
  <si>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</si>
  <si>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</si>
  <si>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</si>
  <si>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</si>
  <si>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</si>
  <si>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</si>
  <si>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</si>
  <si>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</si>
  <si>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</si>
  <si>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</si>
  <si>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</si>
  <si>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</si>
  <si>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</si>
  <si>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</si>
  <si>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</si>
  <si>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</si>
  <si>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</si>
  <si>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t>Paulo Adrián Soria Pedrozo</t>
  </si>
  <si>
    <t>Capital Suscripto e integrado: 29.300.000.000.-</t>
  </si>
  <si>
    <t>Presidente - Socio Gerente</t>
  </si>
  <si>
    <t>Director Titular - Socio Gerente</t>
  </si>
  <si>
    <t>Eugenia Pedrozo</t>
  </si>
  <si>
    <t>Emmanuel Britez Rettori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</si>
  <si>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</si>
  <si>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t xml:space="preserve">No aplicable </t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</si>
  <si>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020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</si>
  <si>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CONAUDIT - CONTADORES &amp; AUDITORES ASOCIADOS</t>
    </r>
  </si>
  <si>
    <t>Información al 30 de setiembre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</si>
</sst>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vertical="center" wrapText="1"/>
    </xf>
    <xf numFmtId="0" fontId="14" fillId="0" borderId="0" xfId="0" applyFont="1"/>
    <xf numFmtId="0" fontId="6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4" name="Imagen 1" descr="Katuete SRL | Asunción">
          <a:extLst>
            <a:ext uri="{FF2B5EF4-FFF2-40B4-BE49-F238E27FC236}">
              <a16:creationId xmlns:a16="http://schemas.microsoft.com/office/drawing/2014/main" id="{3542D49C-FFF4-433A-BD97-362B8E386E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33500" cy="952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6:K61"/>
  <sheetViews>
    <sheetView tabSelected="1" topLeftCell="A64" workbookViewId="0">
      <selection activeCell="E9" sqref="E9"/>
    </sheetView>
  </sheetViews>
  <sheetFormatPr baseColWidth="10" defaultRowHeight="15" x14ac:dyDescent="0.25"/>
  <cols>
    <col min="2" max="2" width="26.85546875" customWidth="1"/>
    <col min="3" max="3" width="26.42578125" customWidth="1"/>
    <col min="4" max="4" width="15.7109375" customWidth="1"/>
    <col min="5" max="5" width="14.42578125" customWidth="1"/>
    <col min="6" max="11" width="11.140625" customWidth="1"/>
  </cols>
  <sheetData>
    <row r="6" spans="1:4" ht="18" x14ac:dyDescent="0.25">
      <c r="D6" s="4" t="s">
        <v>5</v>
      </c>
    </row>
    <row r="7" spans="1:4" x14ac:dyDescent="0.25">
      <c r="D7" s="5" t="s">
        <v>44</v>
      </c>
    </row>
    <row r="9" spans="1:4" x14ac:dyDescent="0.25">
      <c r="A9" s="6" t="s">
        <v>6</v>
      </c>
    </row>
    <row r="11" spans="1:4" x14ac:dyDescent="0.25">
      <c r="A11" s="6" t="s">
        <v>24</v>
      </c>
    </row>
    <row r="12" spans="1:4" x14ac:dyDescent="0.25">
      <c r="A12" s="6" t="s">
        <v>33</v>
      </c>
    </row>
    <row r="13" spans="1:4" x14ac:dyDescent="0.25">
      <c r="A13" s="6" t="s">
        <v>32</v>
      </c>
    </row>
    <row r="14" spans="1:4" x14ac:dyDescent="0.25">
      <c r="A14" s="6" t="s">
        <v>25</v>
      </c>
    </row>
    <row r="15" spans="1:4" ht="14.25" customHeight="1" x14ac:dyDescent="0.25">
      <c r="A15" s="6" t="s">
        <v>40</v>
      </c>
      <c r="B15" s="6"/>
      <c r="C15" s="6"/>
      <c r="D15" s="6"/>
    </row>
    <row r="16" spans="1:4" x14ac:dyDescent="0.25">
      <c r="A16" s="6" t="s">
        <v>26</v>
      </c>
    </row>
    <row r="17" spans="1:11" x14ac:dyDescent="0.25">
      <c r="A17" s="6" t="s">
        <v>27</v>
      </c>
    </row>
    <row r="18" spans="1:11" x14ac:dyDescent="0.25">
      <c r="A18" s="6" t="s">
        <v>28</v>
      </c>
    </row>
    <row r="20" spans="1:11" x14ac:dyDescent="0.25">
      <c r="A20" s="6" t="s">
        <v>7</v>
      </c>
    </row>
    <row r="22" spans="1:11" x14ac:dyDescent="0.25">
      <c r="A22" s="6" t="s">
        <v>29</v>
      </c>
    </row>
    <row r="23" spans="1:11" x14ac:dyDescent="0.25">
      <c r="A23" s="6" t="s">
        <v>30</v>
      </c>
    </row>
    <row r="24" spans="1:11" ht="219" customHeight="1" x14ac:dyDescent="0.25">
      <c r="A24" s="27" t="s">
        <v>31</v>
      </c>
      <c r="B24" s="27"/>
      <c r="C24" s="27"/>
      <c r="D24" s="27"/>
      <c r="E24" s="25"/>
      <c r="F24" s="25"/>
      <c r="G24" s="25"/>
      <c r="H24" s="25"/>
      <c r="I24" s="25"/>
      <c r="J24" s="25"/>
      <c r="K24" s="25"/>
    </row>
    <row r="26" spans="1:11" x14ac:dyDescent="0.25">
      <c r="A26" s="7" t="s">
        <v>8</v>
      </c>
    </row>
    <row r="27" spans="1:11" x14ac:dyDescent="0.25">
      <c r="A27" s="7"/>
    </row>
    <row r="28" spans="1:11" x14ac:dyDescent="0.25">
      <c r="B28" s="8" t="s">
        <v>9</v>
      </c>
      <c r="C28" s="9" t="s">
        <v>10</v>
      </c>
    </row>
    <row r="29" spans="1:11" x14ac:dyDescent="0.25">
      <c r="B29" s="8" t="s">
        <v>11</v>
      </c>
      <c r="C29" s="10" t="s">
        <v>34</v>
      </c>
    </row>
    <row r="30" spans="1:11" x14ac:dyDescent="0.25">
      <c r="B30" s="8" t="s">
        <v>36</v>
      </c>
      <c r="C30" s="10" t="s">
        <v>34</v>
      </c>
    </row>
    <row r="31" spans="1:11" x14ac:dyDescent="0.25">
      <c r="B31" s="8" t="s">
        <v>37</v>
      </c>
      <c r="C31" s="10" t="s">
        <v>38</v>
      </c>
    </row>
    <row r="32" spans="1:11" x14ac:dyDescent="0.25">
      <c r="B32" s="8" t="s">
        <v>12</v>
      </c>
      <c r="C32" s="10" t="s">
        <v>41</v>
      </c>
    </row>
    <row r="33" spans="1:8" x14ac:dyDescent="0.25">
      <c r="B33" s="8" t="s">
        <v>13</v>
      </c>
      <c r="C33" s="11"/>
    </row>
    <row r="34" spans="1:8" x14ac:dyDescent="0.25">
      <c r="B34" s="8" t="s">
        <v>14</v>
      </c>
      <c r="C34" s="10" t="s">
        <v>39</v>
      </c>
    </row>
    <row r="36" spans="1:8" x14ac:dyDescent="0.25">
      <c r="A36" s="7" t="s">
        <v>15</v>
      </c>
    </row>
    <row r="38" spans="1:8" x14ac:dyDescent="0.25">
      <c r="A38" s="24" t="s">
        <v>35</v>
      </c>
    </row>
    <row r="39" spans="1:8" x14ac:dyDescent="0.25">
      <c r="A39" s="12"/>
    </row>
    <row r="40" spans="1:8" ht="27" customHeight="1" x14ac:dyDescent="0.25">
      <c r="A40" s="3"/>
      <c r="B40" s="28" t="s">
        <v>0</v>
      </c>
      <c r="C40" s="30" t="s">
        <v>23</v>
      </c>
      <c r="D40" s="29" t="s">
        <v>1</v>
      </c>
      <c r="E40" s="28" t="s">
        <v>2</v>
      </c>
      <c r="F40" s="28" t="s">
        <v>3</v>
      </c>
      <c r="G40" s="1"/>
    </row>
    <row r="41" spans="1:8" x14ac:dyDescent="0.25">
      <c r="A41" s="3"/>
      <c r="B41" s="28"/>
      <c r="C41" s="31"/>
      <c r="D41" s="29"/>
      <c r="E41" s="28"/>
      <c r="F41" s="28"/>
      <c r="G41" s="1"/>
    </row>
    <row r="42" spans="1:8" x14ac:dyDescent="0.25">
      <c r="A42" s="3"/>
      <c r="B42" s="13" t="s">
        <v>34</v>
      </c>
      <c r="C42" s="14">
        <v>220</v>
      </c>
      <c r="D42" s="15">
        <v>100000000</v>
      </c>
      <c r="E42" s="15">
        <f>+C42*D42</f>
        <v>22000000000</v>
      </c>
      <c r="F42" s="16">
        <f>+E42/E44</f>
        <v>0.75085324232081907</v>
      </c>
      <c r="G42" s="1"/>
      <c r="H42" s="17"/>
    </row>
    <row r="43" spans="1:8" x14ac:dyDescent="0.25">
      <c r="A43" s="3"/>
      <c r="B43" s="13" t="s">
        <v>38</v>
      </c>
      <c r="C43" s="14">
        <v>73</v>
      </c>
      <c r="D43" s="15">
        <v>100000000</v>
      </c>
      <c r="E43" s="15">
        <f>+C43*D43</f>
        <v>7300000000</v>
      </c>
      <c r="F43" s="16">
        <f>+E43/E44</f>
        <v>0.24914675767918087</v>
      </c>
      <c r="G43" s="1"/>
      <c r="H43" s="17"/>
    </row>
    <row r="44" spans="1:8" x14ac:dyDescent="0.25">
      <c r="A44" s="2"/>
      <c r="B44" s="18" t="s">
        <v>4</v>
      </c>
      <c r="C44" s="23">
        <f>+C42+C43</f>
        <v>293</v>
      </c>
      <c r="D44" s="19"/>
      <c r="E44" s="20">
        <f>+E42+E43</f>
        <v>29300000000</v>
      </c>
      <c r="F44" s="21">
        <v>1</v>
      </c>
      <c r="G44" s="1"/>
      <c r="H44" s="17"/>
    </row>
    <row r="46" spans="1:8" x14ac:dyDescent="0.25">
      <c r="A46" s="7" t="s">
        <v>16</v>
      </c>
    </row>
    <row r="48" spans="1:8" x14ac:dyDescent="0.25">
      <c r="A48" s="7" t="s">
        <v>43</v>
      </c>
    </row>
    <row r="49" spans="1:5" x14ac:dyDescent="0.25">
      <c r="A49" s="7" t="s">
        <v>42</v>
      </c>
    </row>
    <row r="51" spans="1:5" x14ac:dyDescent="0.25">
      <c r="A51" s="7" t="s">
        <v>17</v>
      </c>
    </row>
    <row r="53" spans="1:5" x14ac:dyDescent="0.25">
      <c r="A53" s="7" t="s">
        <v>18</v>
      </c>
    </row>
    <row r="55" spans="1:5" x14ac:dyDescent="0.25">
      <c r="A55" s="7" t="s">
        <v>19</v>
      </c>
    </row>
    <row r="56" spans="1:5" x14ac:dyDescent="0.25">
      <c r="A56" s="22" t="s">
        <v>34</v>
      </c>
    </row>
    <row r="57" spans="1:5" x14ac:dyDescent="0.25">
      <c r="A57" s="22"/>
    </row>
    <row r="58" spans="1:5" x14ac:dyDescent="0.25">
      <c r="A58" s="7" t="s">
        <v>20</v>
      </c>
    </row>
    <row r="59" spans="1:5" x14ac:dyDescent="0.25">
      <c r="A59" s="22" t="s">
        <v>21</v>
      </c>
    </row>
    <row r="61" spans="1:5" x14ac:dyDescent="0.25">
      <c r="A61" s="24" t="s">
        <v>22</v>
      </c>
      <c r="B61" s="26"/>
      <c r="C61" s="26"/>
      <c r="D61" s="26"/>
      <c r="E61" s="26"/>
    </row>
  </sheetData>
  <mergeCells count="6">
    <mergeCell ref="A24:D24"/>
    <mergeCell ref="B40:B41"/>
    <mergeCell ref="D40:D41"/>
    <mergeCell ref="E40:E41"/>
    <mergeCell ref="F40:F41"/>
    <mergeCell ref="C40:C41"/>
  </mergeCells>
  <hyperlinks>
    <hyperlink ref="A17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4s22++1CjKqCmfZAJGMko+76fHwFPJOooConHKq8NWoamXEB/UgbBWoV/EfQ9Y8iKhbGrq7b4TZd
wgASkJKk5g==</DigestValue>
    </Reference>
    <Reference Type="http://www.w3.org/2000/09/xmldsig#Object" URI="#idOfficeObject">
      <DigestMethod Algorithm="http://www.w3.org/2001/04/xmlenc#sha512"/>
      <DigestValue>KU7WgPWkuf0SWDV8uHcXs0qTSEmoYPbhQxVamOPkBR1u3udbQIRwll+FpASIBACdxnmGjD1dqa4S
5eK0/ewWNg==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k08D0z6TI1prbk6LvzTa6GTtxLbKTm93m1343vXlyMweosEkkw4bnFZO8oPK5ZkpS+DUzcv8GkhL
DslQWd20Fw==</DigestValue>
    </Reference>
    <Reference Type="http://www.w3.org/2000/09/xmldsig#Object" URI="#idValidSigLnImg">
      <DigestMethod Algorithm="http://www.w3.org/2001/04/xmlenc#sha512"/>
      <DigestValue>d7n/hqjeSDzzuL5MXNj5NeER+exQZb7MgWSvmgmVRp5EjczK7oTYBHOI8XYDED6Tdvl3UlWH39FZ
pK7l59h8Kw==</DigestValue>
    </Reference>
    <Reference Type="http://www.w3.org/2000/09/xmldsig#Object" URI="#idInvalidSigLnImg">
      <DigestMethod Algorithm="http://www.w3.org/2001/04/xmlenc#sha512"/>
      <DigestValue>TCOowmOkhmRAWOT0JaSQsVWX48xAckutdodGNTtvfWLf0CNBwwBhT0/WNvO6Jpf8I9FOs+uPhjT1
L+1vD8PT4w==</DigestValue>
    </Reference>
  </SignedInfo>
  <SignatureValue>T22jRhZ86P50XlEzwSrOtosW/pnt51mO3KfXNKFwW/F6O60LiNaZwO2VtvVK3lV1BrdfYKDFxAB2
3oA38WYzvEOpnF9bUXGKJGJAtPMl06mlAtHA8u11+VZXXViEVjkwJVQgYkkGlEHei9ut3prxXAxy
3fySjQK/kwXRj8Y/8+QcPycntJv/poYjm6tlOpzhu7P66cOxxu64GvVSjdhUjyOfRISSmrdVlfnQ
QI/nrL0qg/MaznfzCYxOZ3IF5fWa/Fh7HBJEWVkVKBoXg7AHZg7QGuDAjL98qKWhtVt4EO0+wfVH
tNnfLZ6Wg4o0xe00oL0ZCu0Lbha3lU0u2jMb1Q==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Vr1QtGpK1lDITFkh//vlUaFzLMtz64jryWVOL0xGdRj2IahQk362NTZQy2AQAHrzAHvbLSRR9xNvaOyBMc+jTQ==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/0XUEAcJtY8BUfpFacr0tj8396PbVcWmUTl7kRGMH7DWCWpRq3xvfjzIGee+DMNM+s3WqnQpACN6ra3UwMZ2Ag==</DigestValue>
      </Reference>
      <Reference URI="/xl/drawings/vmlDrawing1.vml?ContentType=application/vnd.openxmlformats-officedocument.vmlDrawing">
        <DigestMethod Algorithm="http://www.w3.org/2001/04/xmlenc#sha512"/>
        <DigestValue>W9hA1WWl7OjtAYts4RwoLxPIjJ/RR1Q2OBHyaNK6dLu4Qzt7O8v6d3rnBGCwy8XNuny7JUuzXbkyNs9deRFhyA==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qmN2IVm749nZqjowK1zY6D2yG561QSS4qX6ikDABoqK165TRZ+n3FyTCymGVaISG5fCjcUYmgm6XPYvncWuqCg==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bMtb/2/4nGbCBVMZSXk7Xp6IsMHAuQ+WKatN2fFghroc7/Z+r1fgDTuKRYOzvy5Q75T4Q201ffvTABt1PENgpg==</DigestValue>
      </Reference>
      <Reference URI="/xl/sharedStrings.xml?ContentType=application/vnd.openxmlformats-officedocument.spreadsheetml.sharedStrings+xml">
        <DigestMethod Algorithm="http://www.w3.org/2001/04/xmlenc#sha512"/>
        <DigestValue>2oUGVjMqycyM1qyWtxZ8RGyR+sM2KIxKHZfZPaa/OL6XU2XSVGxu4ETFdg6O7vOV6eWHcxYzFYvSCqOkIT4D+g==</DigestValue>
      </Reference>
      <Reference URI="/xl/styles.xml?ContentType=application/vnd.openxmlformats-officedocument.spreadsheetml.styles+xml">
        <DigestMethod Algorithm="http://www.w3.org/2001/04/xmlenc#sha512"/>
        <DigestValue>4DJIPGpOEJ0wpp/Pbff94FMOcmvxu/iBxtk4Xtvj9lieJpIGSNGXPBebLG1DVjsIpg8+Q6y9YnSRZkhLClD6pQ==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4C0QLDI2x7UJiJKoXfE9tDPjnZLZH1+7nJlXfcpylGfI3dNFpifj8fKglzLqM2Gq9F7jSmrT1M//dEJrwVHOMQ==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ie2/YwhbbLXTcXmvbDoa2u4q8JEEd9pTAYjbXt/Xbtt3TjyIe1WdZwT3DGhFXIgDQaWBXLVjmcK+9o1F5qujcA==</DigestValue>
      </Reference>
      <Reference URI="/xl/worksheets/sheet1.xml?ContentType=application/vnd.openxmlformats-officedocument.spreadsheetml.worksheet+xml">
        <DigestMethod Algorithm="http://www.w3.org/2001/04/xmlenc#sha512"/>
        <DigestValue>74R5LLvaxbJtP+GkbU4r1GsVD6WdMi6qLcU3EBWahQqdCphkDmElCFtrT6Lb/cxNywyEyUMFkjiK4Ia6YwvVhg==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2024-11-13T19:33:08Z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{9CAB381B-5809-48B9-AF26-E55E194ECBC3}</SetupID>
          <SignatureText>ADRIAN SORIA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2024-11-13T19:33:08Z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F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2AAAAVgAAADAAAAA7AAAAh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UAAAAMQAAADsAAAC1AAAAVgAAAAEAAABVVY9BhfaOQTEAAAA7AAAADAAAAEwAAAAAAAAAAAAAAAAAAAD//////////2QAAABBAEQAUgBJAEEATgAgAFMATwBSAEkAQQANAAAADgAAAAwAAAAFAAAADQAAAA8AAAAFAAAACwAAAA8AAAAMAAAABQ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8AAAAA8AAABhAAAA0gAAAHEAAAABAAAAVVWPQYX2jkEPAAAAYQAAABsAAABMAAAAAAAAAAAAAAAAAAAA//////////+EAAAAUABBAFUATABPACAAQQBEAFIASQBBAE4AIABTAE8AUgBJAEEAIABQAEUARABSAE8AWgBPACAAAAAHAAAACAAAAAkAAAAGAAAACgAAAAQAAAAIAAAACQAAAAgAAAADAAAACAAAAAoAAAAEAAAABwAAAAoAAAAIAAAAAwAAAAgAAAAEAAAABwAAAAcAAAAJAAAACAAAAAoAAAAHAAAACgAAAAQ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EAAAADwAAAHYAAACeAAAAhgAAAAEAAABVVY9BhfaOQQ8AAAB2AAAAFAAAAEwAAAAAAAAAAAAAAAAAAAD//////////3QAAABSAEUAUABSAEUAUwBFAE4AVABBAE4AVABFACAATABFAEcAQQBMACAACAAAAAcAAAAHAAAACAAAAAcAAAAHAAAABwAAAAoAAAAHAAAACAAAAAoAAAAHAAAABwAAAAQAAAAGAAAABwAAAAkAAAAIAAAABgAAAAQAAABLAAAAQAAAADAAAAAFAAAAIAAAAAEAAAABAAAAEAAAAAAAAAAAAAAAQAEAAKAAAAAAAAAAAAAAAEABAACgAAAAJQAAAAwAAAAC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AAAYAAAADAAAABQAAAAsAAAAHAAAACAAAAAgAAAAEAAAACAAAAAgAAAAFAAAAAwAAAAQAAAAHAAAACAAAAAkAAAAGAAAACgAAAAQAAAAIAAAACQAAAAgAAAADAAAACAAAAAoAAAAEAAAABwAAAAoAAAAIAAAAAwAAAAgAAAAEAAAABwAAAAcAAAAJAAAACAAAAAoAAAAHAAAACgAAABYAAAAMAAAAAAAAACUAAAAMAAAAAgAAAA4AAAAUAAAAAAAAABAAAAAUAAAA</Object>
  <Object Id="idInvalidSigLnImg">AQAAAGwAAAAAAAAAAAAAAD8BAACfAAAAAAAAAAAAAABmFgAALAsAACBFTUYAAAEAg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SAAAAcQAAAAEAAABVVY9BhfaOQQ8AAABhAAAAGwAAAEwAAAAAAAAAAAAAAAAAAAD//////////4QAAABQAEEAVQBMAE8AIABBAEQAUgBJAEEATgAgAFMATwBSAEkAQQAgAFAARQBEAFIATwBaAE8AIAAAAAcAAAAIAAAACQAAAAYAAAAKAAAABAAAAAgAAAAJAAAACAAAAAMAAAAIAAAACgAAAAQAAAAHAAAACgAAAAgAAAADAAAACAAAAAQAAAAHAAAABwAAAAkAAAAIAAAACgAAAAcAAAAK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J4AAACGAAAAAQAAAFVVj0GF9o5BDwAAAHYAAAAUAAAATAAAAAAAAAAAAAAAAAAAAP//////////dAAAAFIARQBQAFIARQBTAEUATgBUAEEATgBUAEUAIABMAEUARwBBAEwAIAAIAAAABwAAAAcAAAAIAAAABwAAAAcAAAAHAAAACgAAAAcAAAAIAAAACgAAAAcAAAAHAAAABAAAAAYAAAAHAAAACQAAAAgAAAAG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MAIDA CARIBAUX</cp:lastModifiedBy>
  <dcterms:created xsi:type="dcterms:W3CDTF">2015-06-05T18:19:34Z</dcterms:created>
  <dcterms:modified xsi:type="dcterms:W3CDTF">2024-11-11T18:22:03Z</dcterms:modified>
</cp:coreProperties>
</file>