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1\Desktop\CONAUDIT\KATUETE 2024\EE.FF. SETIEMBRE 2024\KATUETE SRL FORMATO SIV\"/>
    </mc:Choice>
  </mc:AlternateContent>
  <xr:revisionPtr revIDLastSave="0" documentId="13_ncr:201_{E3DE4BF4-D616-4284-967A-0AB0D595C44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D" sheetId="1" r:id="rId1"/>
  </sheets>
  <externalReferences>
    <externalReference r:id="rId2"/>
  </externalReferences>
  <definedNames>
    <definedName name="_xlnm.Print_Area" localSheetId="0">ID!$A$1:$O$33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1" i="1" l="1"/>
  <c r="M6" i="1"/>
  <c r="M15" i="1"/>
  <c r="M14" i="1"/>
  <c r="M13" i="1"/>
  <c r="M12" i="1"/>
  <c r="M11" i="1"/>
  <c r="M10" i="1"/>
  <c r="M9" i="1"/>
  <c r="M8" i="1"/>
  <c r="M7" i="1"/>
  <c r="M18" i="1" s="1"/>
  <c r="M17" i="1" l="1"/>
  <c r="M19" i="1" s="1"/>
</calcChain>
</file>

<file path=xl/sharedStrings.xml><?xml version="1.0" encoding="utf-8"?>
<sst xmlns="http://schemas.openxmlformats.org/spreadsheetml/2006/main" count="143" uniqueCount="57">
  <si>
    <t>Actualizado</t>
  </si>
  <si>
    <t>KATUETE SRL</t>
  </si>
  <si>
    <t>Deudas en el Sistema Financiero (Bco - Finan)</t>
  </si>
  <si>
    <t>Institución</t>
  </si>
  <si>
    <t>BNF</t>
  </si>
  <si>
    <t>ITAU</t>
  </si>
  <si>
    <t>Tipo de Operación</t>
  </si>
  <si>
    <t>CO</t>
  </si>
  <si>
    <t>HIPOTECA</t>
  </si>
  <si>
    <t>Garantia</t>
  </si>
  <si>
    <t>SF</t>
  </si>
  <si>
    <t>Capital</t>
  </si>
  <si>
    <t>Moneda</t>
  </si>
  <si>
    <t>Gs.</t>
  </si>
  <si>
    <t>Plazo - Años</t>
  </si>
  <si>
    <t>Monto de Cuota</t>
  </si>
  <si>
    <t>Saldo</t>
  </si>
  <si>
    <t>Vencimiento final</t>
  </si>
  <si>
    <t>Fecha Concesion</t>
  </si>
  <si>
    <t>Forma de pago</t>
  </si>
  <si>
    <t>SUDAMERIS</t>
  </si>
  <si>
    <t>SEMESTRAL</t>
  </si>
  <si>
    <t>MENSUAL</t>
  </si>
  <si>
    <t>80018714-8</t>
  </si>
  <si>
    <t>tasa</t>
  </si>
  <si>
    <t>Calificacion</t>
  </si>
  <si>
    <t>HP</t>
  </si>
  <si>
    <t>Manifiesto:</t>
  </si>
  <si>
    <t>En carácter de DECLARACION JURADA, que la información proporcionada en este documento es verdadera y exacta.</t>
  </si>
  <si>
    <t xml:space="preserve">Tipo deuda </t>
  </si>
  <si>
    <t>NO CORRIENTE</t>
  </si>
  <si>
    <t xml:space="preserve">Privilegadia </t>
  </si>
  <si>
    <t>NO</t>
  </si>
  <si>
    <t>SI</t>
  </si>
  <si>
    <t>CORRIENTE</t>
  </si>
  <si>
    <t>CHEQUE DIFERIDO</t>
  </si>
  <si>
    <t>GS</t>
  </si>
  <si>
    <t>PAGO UNICO</t>
  </si>
  <si>
    <t>Plazo MAXIMO</t>
  </si>
  <si>
    <t>120 DIAS</t>
  </si>
  <si>
    <t>FIDUCIA</t>
  </si>
  <si>
    <t>FD</t>
  </si>
  <si>
    <t>CONTINENTAL</t>
  </si>
  <si>
    <t>BASA</t>
  </si>
  <si>
    <t>AL VENC DE LOS CHEQUES</t>
  </si>
  <si>
    <t>Codeudorias (CHEQUES DIFERIDOS ENTREGADOS A PROVEEDORES DESCONTADOS EN ENTIDADES BANCARIAS)</t>
  </si>
  <si>
    <t>TRIMESTRAL</t>
  </si>
  <si>
    <t>TOTALES CORRIENTE</t>
  </si>
  <si>
    <t>TOTALES NO CORRIENTE</t>
  </si>
  <si>
    <t>A SOLA FIRMA</t>
  </si>
  <si>
    <t>GNB</t>
  </si>
  <si>
    <t xml:space="preserve">SUDAMERIS   </t>
  </si>
  <si>
    <t>FAMILIAR</t>
  </si>
  <si>
    <t>Dólar</t>
  </si>
  <si>
    <t>121 DIAS</t>
  </si>
  <si>
    <t xml:space="preserve">TOTAL </t>
  </si>
  <si>
    <t xml:space="preserve"> Cuota:  23.276.000 capital al vencimiento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</si>
</sst>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 * #,##0_ ;_ * \-#,##0_ ;_ * &quot;-&quot;_ ;_ @_ "/>
    <numFmt numFmtId="43" formatCode="_ * #,##0.00_ ;_ * \-#,##0.00_ ;_ * &quot;-&quot;??_ ;_ @_ "/>
    <numFmt numFmtId="164" formatCode="_ * #,##0_ ;_ * \-#,##0_ ;_ * &quot;-&quot;??_ ;_ 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1">
    <xf numFmtId="0" fontId="0" fillId="0" borderId="0" xfId="0"/>
    <xf numFmtId="41" fontId="0" fillId="0" borderId="0" xfId="1" applyFont="1"/>
    <xf numFmtId="0" fontId="2" fillId="2" borderId="0" xfId="0" applyFont="1" applyFill="1"/>
    <xf numFmtId="0" fontId="0" fillId="2" borderId="0" xfId="0" applyFill="1"/>
    <xf numFmtId="41" fontId="3" fillId="2" borderId="0" xfId="0" applyNumberFormat="1" applyFont="1" applyFill="1"/>
    <xf numFmtId="41" fontId="3" fillId="2" borderId="0" xfId="1" applyFont="1" applyFill="1"/>
    <xf numFmtId="41" fontId="0" fillId="0" borderId="0" xfId="0" applyNumberFormat="1"/>
    <xf numFmtId="9" fontId="0" fillId="0" borderId="0" xfId="2" applyFont="1"/>
    <xf numFmtId="3" fontId="0" fillId="0" borderId="0" xfId="0" applyNumberFormat="1"/>
    <xf numFmtId="0" fontId="4" fillId="0" borderId="0" xfId="0" applyFont="1"/>
    <xf numFmtId="14" fontId="4" fillId="0" borderId="0" xfId="0" applyNumberFormat="1" applyFont="1"/>
    <xf numFmtId="0" fontId="0" fillId="0" borderId="0" xfId="0" applyFill="1"/>
    <xf numFmtId="0" fontId="2" fillId="0" borderId="0" xfId="0" applyFont="1" applyFill="1"/>
    <xf numFmtId="41" fontId="3" fillId="0" borderId="0" xfId="0" applyNumberFormat="1" applyFont="1" applyFill="1"/>
    <xf numFmtId="41" fontId="3" fillId="0" borderId="0" xfId="1" applyFont="1" applyFill="1"/>
    <xf numFmtId="0" fontId="3" fillId="0" borderId="0" xfId="0" applyFont="1" applyFill="1"/>
    <xf numFmtId="0" fontId="3" fillId="2" borderId="0" xfId="0" applyFont="1" applyFill="1"/>
    <xf numFmtId="0" fontId="2" fillId="3" borderId="0" xfId="0" applyFont="1" applyFill="1"/>
    <xf numFmtId="41" fontId="3" fillId="3" borderId="0" xfId="0" applyNumberFormat="1" applyFont="1" applyFill="1"/>
    <xf numFmtId="41" fontId="3" fillId="3" borderId="0" xfId="1" applyFont="1" applyFill="1"/>
    <xf numFmtId="164" fontId="0" fillId="0" borderId="0" xfId="3" applyNumberFormat="1" applyFont="1" applyFill="1"/>
    <xf numFmtId="3" fontId="0" fillId="0" borderId="0" xfId="0" applyNumberFormat="1" applyFont="1"/>
    <xf numFmtId="3" fontId="4" fillId="2" borderId="0" xfId="0" applyNumberFormat="1" applyFont="1" applyFill="1"/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41" fontId="0" fillId="0" borderId="0" xfId="1" applyFont="1" applyFill="1" applyAlignment="1">
      <alignment horizontal="left" vertical="center"/>
    </xf>
    <xf numFmtId="14" fontId="0" fillId="0" borderId="0" xfId="0" applyNumberFormat="1" applyFill="1" applyAlignment="1">
      <alignment horizontal="center" vertical="center"/>
    </xf>
    <xf numFmtId="41" fontId="1" fillId="0" borderId="0" xfId="1" applyFont="1" applyFill="1" applyAlignment="1">
      <alignment horizontal="center" vertical="center"/>
    </xf>
    <xf numFmtId="41" fontId="1" fillId="0" borderId="0" xfId="1" applyFont="1" applyFill="1" applyAlignment="1">
      <alignment horizontal="left" vertical="center"/>
    </xf>
  </cellXfs>
  <cellStyles count="4">
    <cellStyle name="Millares" xfId="3" builtinId="3"/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1/Desktop/CONAUDIT/KATUETE%202024/EE.FF.%20SETIEMBRE%202024/DETALLE%20DE%20PRINCIPALES%20CUENTAS%20AL%2009-24%20V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RECIACION "/>
      <sheetName val="MERCADERIA "/>
      <sheetName val="EXISTENCIA DE GANADO "/>
      <sheetName val="HIPOTECA"/>
      <sheetName val="DEUDORES POR VENTAS "/>
      <sheetName val="CLIENTE "/>
      <sheetName val="SEGUROS "/>
      <sheetName val="ARQUEO DE CAJA "/>
      <sheetName val="INVERSIONES "/>
      <sheetName val="MATERIALES Y SUMINISTROS "/>
      <sheetName val="INGRESOS DIFERIDOS "/>
      <sheetName val="ANTICIPO DE CLI"/>
      <sheetName val="PRESTAMOS "/>
      <sheetName val="PROVEEDORES Y ACREE"/>
      <sheetName val="RETENCIONES "/>
      <sheetName val="BANCO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">
          <cell r="D3">
            <v>0</v>
          </cell>
          <cell r="E3">
            <v>196536987</v>
          </cell>
        </row>
        <row r="4">
          <cell r="D4">
            <v>503333334</v>
          </cell>
          <cell r="E4">
            <v>101052785</v>
          </cell>
        </row>
        <row r="5">
          <cell r="E5">
            <v>62112329</v>
          </cell>
        </row>
        <row r="7">
          <cell r="D7">
            <v>3961291962</v>
          </cell>
          <cell r="E7">
            <v>364204075</v>
          </cell>
        </row>
        <row r="9">
          <cell r="E9">
            <v>76719574</v>
          </cell>
        </row>
        <row r="10">
          <cell r="D10">
            <v>90253268</v>
          </cell>
          <cell r="E10">
            <v>9795004</v>
          </cell>
        </row>
        <row r="15">
          <cell r="D15">
            <v>216480449</v>
          </cell>
        </row>
        <row r="16">
          <cell r="D16">
            <v>1015000000</v>
          </cell>
          <cell r="E16">
            <v>116965852</v>
          </cell>
        </row>
        <row r="17">
          <cell r="D17">
            <v>251666665</v>
          </cell>
          <cell r="E17">
            <v>20409132</v>
          </cell>
        </row>
        <row r="18">
          <cell r="D18">
            <v>500000000</v>
          </cell>
          <cell r="E18">
            <v>12476712</v>
          </cell>
        </row>
        <row r="20">
          <cell r="D20">
            <v>2335500000</v>
          </cell>
          <cell r="E20">
            <v>49973300</v>
          </cell>
        </row>
        <row r="21">
          <cell r="D21">
            <v>409746732</v>
          </cell>
          <cell r="E21">
            <v>59195893</v>
          </cell>
        </row>
      </sheetData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zoomScale="110" zoomScaleNormal="110" workbookViewId="0">
      <selection activeCell="A10" sqref="A10:A11"/>
    </sheetView>
  </sheetViews>
  <sheetFormatPr baseColWidth="10" defaultColWidth="11.5703125" defaultRowHeight="15" x14ac:dyDescent="0.25"/>
  <cols>
    <col min="1" max="1" width="15.7109375" customWidth="1"/>
    <col min="2" max="2" width="16.7109375" customWidth="1"/>
    <col min="3" max="3" width="5.7109375" customWidth="1"/>
    <col min="4" max="4" width="15.85546875" customWidth="1"/>
    <col min="5" max="5" width="11.7109375" customWidth="1"/>
    <col min="6" max="6" width="7.7109375" bestFit="1" customWidth="1"/>
    <col min="7" max="7" width="6.85546875" customWidth="1"/>
    <col min="8" max="8" width="10.28515625" customWidth="1"/>
    <col min="9" max="9" width="12.7109375" customWidth="1"/>
    <col min="10" max="10" width="6.7109375" customWidth="1"/>
    <col min="11" max="11" width="14.28515625" customWidth="1"/>
    <col min="12" max="12" width="29.85546875" customWidth="1"/>
    <col min="13" max="13" width="16.28515625" bestFit="1" customWidth="1"/>
    <col min="14" max="14" width="11.28515625" customWidth="1"/>
    <col min="15" max="15" width="23" bestFit="1" customWidth="1"/>
  </cols>
  <sheetData>
    <row r="1" spans="1:15" x14ac:dyDescent="0.25">
      <c r="A1" s="9" t="s">
        <v>1</v>
      </c>
      <c r="B1" s="9" t="s">
        <v>23</v>
      </c>
    </row>
    <row r="2" spans="1:15" x14ac:dyDescent="0.25">
      <c r="A2" s="9" t="s">
        <v>0</v>
      </c>
      <c r="B2" s="10">
        <v>45565</v>
      </c>
    </row>
    <row r="4" spans="1:15" x14ac:dyDescent="0.25">
      <c r="A4" t="s">
        <v>2</v>
      </c>
    </row>
    <row r="5" spans="1:15" x14ac:dyDescent="0.25">
      <c r="A5" s="3" t="s">
        <v>3</v>
      </c>
      <c r="B5" s="3" t="s">
        <v>6</v>
      </c>
      <c r="C5" s="3" t="s">
        <v>9</v>
      </c>
      <c r="D5" s="3" t="s">
        <v>11</v>
      </c>
      <c r="E5" s="3" t="s">
        <v>18</v>
      </c>
      <c r="F5" s="3" t="s">
        <v>12</v>
      </c>
      <c r="G5" s="3" t="s">
        <v>24</v>
      </c>
      <c r="H5" s="3" t="s">
        <v>19</v>
      </c>
      <c r="I5" s="3" t="s">
        <v>29</v>
      </c>
      <c r="J5" s="3" t="s">
        <v>14</v>
      </c>
      <c r="K5" s="3" t="s">
        <v>17</v>
      </c>
      <c r="L5" s="3" t="s">
        <v>15</v>
      </c>
      <c r="M5" s="3" t="s">
        <v>16</v>
      </c>
      <c r="N5" s="3" t="s">
        <v>25</v>
      </c>
      <c r="O5" s="3" t="s">
        <v>31</v>
      </c>
    </row>
    <row r="6" spans="1:15" x14ac:dyDescent="0.25">
      <c r="A6" s="23" t="s">
        <v>5</v>
      </c>
      <c r="B6" s="23" t="s">
        <v>40</v>
      </c>
      <c r="C6" s="23" t="s">
        <v>41</v>
      </c>
      <c r="D6" s="27">
        <v>4899152576.3999996</v>
      </c>
      <c r="E6" s="28">
        <v>45640</v>
      </c>
      <c r="F6" s="24" t="s">
        <v>13</v>
      </c>
      <c r="G6" s="24">
        <v>13</v>
      </c>
      <c r="H6" s="24" t="s">
        <v>22</v>
      </c>
      <c r="I6" t="s">
        <v>34</v>
      </c>
      <c r="J6" s="25">
        <v>1</v>
      </c>
      <c r="K6" s="26">
        <v>45640</v>
      </c>
      <c r="L6" s="29" t="s">
        <v>56</v>
      </c>
      <c r="M6" s="1">
        <f>+'[1]PRESTAMOS '!$D$7+'[1]PRESTAMOS '!$E$7+'[1]PRESTAMOS '!$E$9</f>
        <v>4402215611</v>
      </c>
      <c r="N6">
        <v>1</v>
      </c>
      <c r="O6" t="s">
        <v>33</v>
      </c>
    </row>
    <row r="7" spans="1:15" x14ac:dyDescent="0.25">
      <c r="A7" s="23"/>
      <c r="B7" s="23"/>
      <c r="C7" s="23"/>
      <c r="D7" s="27"/>
      <c r="E7" s="28"/>
      <c r="F7" s="24"/>
      <c r="G7" s="24"/>
      <c r="H7" s="24"/>
      <c r="I7" t="s">
        <v>30</v>
      </c>
      <c r="J7" s="25"/>
      <c r="K7" s="26"/>
      <c r="L7" s="29"/>
      <c r="M7" s="1">
        <f>+'[1]PRESTAMOS '!$D$20+'[1]PRESTAMOS '!$E$20</f>
        <v>2385473300</v>
      </c>
    </row>
    <row r="8" spans="1:15" x14ac:dyDescent="0.25">
      <c r="A8" s="23" t="s">
        <v>20</v>
      </c>
      <c r="B8" s="23" t="s">
        <v>8</v>
      </c>
      <c r="C8" s="23" t="s">
        <v>26</v>
      </c>
      <c r="D8" s="27">
        <v>1715000000</v>
      </c>
      <c r="E8" s="28">
        <v>44531</v>
      </c>
      <c r="F8" s="24" t="s">
        <v>13</v>
      </c>
      <c r="G8" s="24">
        <v>16</v>
      </c>
      <c r="H8" s="24" t="s">
        <v>21</v>
      </c>
      <c r="I8" t="s">
        <v>34</v>
      </c>
      <c r="J8" s="25">
        <v>7</v>
      </c>
      <c r="K8" s="26">
        <v>46908</v>
      </c>
      <c r="L8" s="29">
        <v>232653151</v>
      </c>
      <c r="M8" s="1">
        <f>+'[1]PRESTAMOS '!$D$3+'[1]PRESTAMOS '!$E$3</f>
        <v>196536987</v>
      </c>
      <c r="N8">
        <v>1</v>
      </c>
      <c r="O8" t="s">
        <v>33</v>
      </c>
    </row>
    <row r="9" spans="1:15" x14ac:dyDescent="0.25">
      <c r="A9" s="23"/>
      <c r="B9" s="23"/>
      <c r="C9" s="23"/>
      <c r="D9" s="27"/>
      <c r="E9" s="28"/>
      <c r="F9" s="24"/>
      <c r="G9" s="24"/>
      <c r="H9" s="24"/>
      <c r="I9" t="s">
        <v>30</v>
      </c>
      <c r="J9" s="25"/>
      <c r="K9" s="26"/>
      <c r="L9" s="29"/>
      <c r="M9" s="1">
        <f>+'[1]PRESTAMOS '!$D$15</f>
        <v>216480449</v>
      </c>
    </row>
    <row r="10" spans="1:15" x14ac:dyDescent="0.25">
      <c r="A10" s="23" t="s">
        <v>20</v>
      </c>
      <c r="B10" s="23" t="s">
        <v>8</v>
      </c>
      <c r="C10" s="23" t="s">
        <v>26</v>
      </c>
      <c r="D10" s="27">
        <v>1510000000</v>
      </c>
      <c r="E10" s="28">
        <v>44617</v>
      </c>
      <c r="F10" s="24" t="s">
        <v>13</v>
      </c>
      <c r="G10" s="24">
        <v>16</v>
      </c>
      <c r="H10" s="24" t="s">
        <v>21</v>
      </c>
      <c r="I10" t="s">
        <v>34</v>
      </c>
      <c r="J10" s="25">
        <v>3</v>
      </c>
      <c r="K10" s="26">
        <v>45704</v>
      </c>
      <c r="L10" s="29">
        <v>291823014</v>
      </c>
      <c r="M10" s="1">
        <f>+'[1]PRESTAMOS '!$D$4+'[1]PRESTAMOS '!$E$4</f>
        <v>604386119</v>
      </c>
      <c r="N10">
        <v>1</v>
      </c>
      <c r="O10" t="s">
        <v>33</v>
      </c>
    </row>
    <row r="11" spans="1:15" x14ac:dyDescent="0.25">
      <c r="A11" s="23"/>
      <c r="B11" s="23"/>
      <c r="C11" s="23"/>
      <c r="D11" s="27"/>
      <c r="E11" s="28"/>
      <c r="F11" s="24"/>
      <c r="G11" s="24"/>
      <c r="H11" s="24"/>
      <c r="I11" t="s">
        <v>30</v>
      </c>
      <c r="J11" s="25"/>
      <c r="K11" s="26"/>
      <c r="L11" s="29"/>
      <c r="M11" s="1">
        <f>+'[1]PRESTAMOS '!$D$16+'[1]PRESTAMOS '!$E$16+'[1]PRESTAMOS '!$D$17+'[1]PRESTAMOS '!$E$17</f>
        <v>1404041649</v>
      </c>
    </row>
    <row r="12" spans="1:15" x14ac:dyDescent="0.25">
      <c r="A12" s="23" t="s">
        <v>4</v>
      </c>
      <c r="B12" s="23" t="s">
        <v>7</v>
      </c>
      <c r="C12" s="23" t="s">
        <v>10</v>
      </c>
      <c r="D12" s="27">
        <v>1000000000</v>
      </c>
      <c r="E12" s="28">
        <v>44995</v>
      </c>
      <c r="F12" s="24" t="s">
        <v>13</v>
      </c>
      <c r="G12" s="24">
        <v>0.1</v>
      </c>
      <c r="H12" s="24" t="s">
        <v>46</v>
      </c>
      <c r="I12" t="s">
        <v>34</v>
      </c>
      <c r="J12" s="25">
        <v>2</v>
      </c>
      <c r="K12" s="26">
        <v>45667</v>
      </c>
      <c r="L12" s="29">
        <v>250000000</v>
      </c>
      <c r="M12" s="1">
        <f>+'[1]PRESTAMOS '!$E$5</f>
        <v>62112329</v>
      </c>
      <c r="N12">
        <v>1</v>
      </c>
      <c r="O12" t="s">
        <v>32</v>
      </c>
    </row>
    <row r="13" spans="1:15" x14ac:dyDescent="0.25">
      <c r="A13" s="23"/>
      <c r="B13" s="23"/>
      <c r="C13" s="23"/>
      <c r="D13" s="27"/>
      <c r="E13" s="28"/>
      <c r="F13" s="24"/>
      <c r="G13" s="24"/>
      <c r="H13" s="24"/>
      <c r="I13" t="s">
        <v>30</v>
      </c>
      <c r="J13" s="25"/>
      <c r="K13" s="26"/>
      <c r="L13" s="29"/>
      <c r="M13" s="1">
        <f>+'[1]PRESTAMOS '!$D$18+'[1]PRESTAMOS '!$E$18</f>
        <v>512476712</v>
      </c>
    </row>
    <row r="14" spans="1:15" ht="15.75" customHeight="1" x14ac:dyDescent="0.25">
      <c r="A14" s="23" t="s">
        <v>43</v>
      </c>
      <c r="B14" s="23" t="s">
        <v>49</v>
      </c>
      <c r="C14" s="23" t="s">
        <v>10</v>
      </c>
      <c r="D14" s="30">
        <v>500000000</v>
      </c>
      <c r="E14" s="28">
        <v>45636</v>
      </c>
      <c r="F14" s="24" t="s">
        <v>13</v>
      </c>
      <c r="G14" s="24">
        <v>0.1</v>
      </c>
      <c r="H14" s="24" t="s">
        <v>46</v>
      </c>
      <c r="I14" t="s">
        <v>34</v>
      </c>
      <c r="J14" s="25">
        <v>2</v>
      </c>
      <c r="K14" s="26">
        <v>46213</v>
      </c>
      <c r="L14" s="29">
        <v>24439470</v>
      </c>
      <c r="M14" s="1">
        <f>+'[1]PRESTAMOS '!$D$10+'[1]PRESTAMOS '!$E$10</f>
        <v>100048272</v>
      </c>
      <c r="N14">
        <v>1</v>
      </c>
      <c r="O14" t="s">
        <v>32</v>
      </c>
    </row>
    <row r="15" spans="1:15" x14ac:dyDescent="0.25">
      <c r="A15" s="23"/>
      <c r="B15" s="23"/>
      <c r="C15" s="23"/>
      <c r="D15" s="30"/>
      <c r="E15" s="28"/>
      <c r="F15" s="24"/>
      <c r="G15" s="24"/>
      <c r="H15" s="24"/>
      <c r="I15" t="s">
        <v>30</v>
      </c>
      <c r="J15" s="25"/>
      <c r="K15" s="26"/>
      <c r="L15" s="29"/>
      <c r="M15" s="1">
        <f>+'[1]PRESTAMOS '!$D$21+'[1]PRESTAMOS '!$E$21</f>
        <v>468942625</v>
      </c>
    </row>
    <row r="16" spans="1:15" x14ac:dyDescent="0.25">
      <c r="I16" s="8">
        <v>24439470</v>
      </c>
    </row>
    <row r="17" spans="1:15" x14ac:dyDescent="0.25">
      <c r="A17" s="17" t="s">
        <v>47</v>
      </c>
      <c r="B17" s="17"/>
      <c r="C17" s="17"/>
      <c r="D17" s="18"/>
      <c r="E17" s="17"/>
      <c r="F17" s="17"/>
      <c r="G17" s="17"/>
      <c r="H17" s="17"/>
      <c r="I17" s="17"/>
      <c r="J17" s="17"/>
      <c r="K17" s="19"/>
      <c r="L17" s="19"/>
      <c r="M17" s="19">
        <f>+M6+M8+M10+M12+M14</f>
        <v>5365299318</v>
      </c>
    </row>
    <row r="18" spans="1:15" x14ac:dyDescent="0.25">
      <c r="A18" s="17" t="s">
        <v>48</v>
      </c>
      <c r="B18" s="17"/>
      <c r="C18" s="17"/>
      <c r="D18" s="18"/>
      <c r="E18" s="17"/>
      <c r="F18" s="17"/>
      <c r="G18" s="17"/>
      <c r="H18" s="17"/>
      <c r="I18" s="17"/>
      <c r="J18" s="17"/>
      <c r="K18" s="19"/>
      <c r="L18" s="19"/>
      <c r="M18" s="19">
        <f>+M7+M9+M11+M13+M15</f>
        <v>4987414735</v>
      </c>
    </row>
    <row r="19" spans="1:15" s="11" customFormat="1" x14ac:dyDescent="0.25">
      <c r="A19" s="16" t="s">
        <v>55</v>
      </c>
      <c r="B19" s="2"/>
      <c r="C19" s="2"/>
      <c r="D19" s="4"/>
      <c r="E19" s="2"/>
      <c r="F19" s="2"/>
      <c r="G19" s="2"/>
      <c r="H19" s="2"/>
      <c r="I19" s="2"/>
      <c r="J19" s="2"/>
      <c r="K19" s="5"/>
      <c r="L19" s="5"/>
      <c r="M19" s="5">
        <f>+M17+M18</f>
        <v>10352714053</v>
      </c>
      <c r="O19" s="20"/>
    </row>
    <row r="20" spans="1:15" s="11" customFormat="1" x14ac:dyDescent="0.25">
      <c r="A20" s="15"/>
      <c r="B20" s="12"/>
      <c r="C20" s="12"/>
      <c r="D20" s="13"/>
      <c r="E20" s="12"/>
      <c r="F20" s="12"/>
      <c r="G20" s="12"/>
      <c r="H20" s="12"/>
      <c r="I20" s="12"/>
      <c r="J20" s="12"/>
      <c r="K20" s="14"/>
      <c r="L20" s="14"/>
      <c r="M20" s="14"/>
    </row>
    <row r="21" spans="1:15" x14ac:dyDescent="0.25">
      <c r="L21" s="8"/>
      <c r="M21" s="8"/>
    </row>
    <row r="22" spans="1:15" x14ac:dyDescent="0.25">
      <c r="A22" s="9" t="s">
        <v>45</v>
      </c>
      <c r="L22" s="8"/>
      <c r="M22" s="8"/>
    </row>
    <row r="23" spans="1:15" x14ac:dyDescent="0.25">
      <c r="A23" s="3" t="s">
        <v>3</v>
      </c>
      <c r="B23" s="3" t="s">
        <v>6</v>
      </c>
      <c r="C23" s="3" t="s">
        <v>9</v>
      </c>
      <c r="D23" s="3" t="s">
        <v>11</v>
      </c>
      <c r="E23" s="3" t="s">
        <v>12</v>
      </c>
      <c r="F23" s="3" t="s">
        <v>24</v>
      </c>
      <c r="G23" s="3" t="s">
        <v>19</v>
      </c>
      <c r="H23" s="3" t="s">
        <v>29</v>
      </c>
      <c r="I23" s="3" t="s">
        <v>38</v>
      </c>
      <c r="J23" s="3" t="s">
        <v>17</v>
      </c>
      <c r="K23" s="3"/>
      <c r="L23" s="3" t="s">
        <v>16</v>
      </c>
      <c r="M23" s="3" t="s">
        <v>25</v>
      </c>
      <c r="N23" s="3" t="s">
        <v>31</v>
      </c>
    </row>
    <row r="24" spans="1:15" x14ac:dyDescent="0.25">
      <c r="A24" t="s">
        <v>43</v>
      </c>
      <c r="B24" t="s">
        <v>35</v>
      </c>
      <c r="C24" t="s">
        <v>10</v>
      </c>
      <c r="D24" s="8">
        <v>377505546</v>
      </c>
      <c r="E24" t="s">
        <v>36</v>
      </c>
      <c r="F24">
        <v>0</v>
      </c>
      <c r="G24" t="s">
        <v>37</v>
      </c>
      <c r="H24" t="s">
        <v>34</v>
      </c>
      <c r="I24" t="s">
        <v>39</v>
      </c>
      <c r="J24" t="s">
        <v>44</v>
      </c>
      <c r="K24" s="8"/>
      <c r="L24" s="8">
        <v>377505546</v>
      </c>
      <c r="M24">
        <v>1</v>
      </c>
      <c r="N24" t="s">
        <v>32</v>
      </c>
    </row>
    <row r="25" spans="1:15" x14ac:dyDescent="0.25">
      <c r="A25" t="s">
        <v>43</v>
      </c>
      <c r="B25" t="s">
        <v>35</v>
      </c>
      <c r="C25" t="s">
        <v>10</v>
      </c>
      <c r="D25" s="8">
        <v>1169500947</v>
      </c>
      <c r="E25" t="s">
        <v>53</v>
      </c>
      <c r="F25">
        <v>0</v>
      </c>
      <c r="G25" t="s">
        <v>37</v>
      </c>
      <c r="H25" t="s">
        <v>34</v>
      </c>
      <c r="I25" t="s">
        <v>39</v>
      </c>
      <c r="J25" t="s">
        <v>44</v>
      </c>
      <c r="K25" s="8"/>
      <c r="L25" s="8">
        <v>1169500947</v>
      </c>
      <c r="M25">
        <v>1</v>
      </c>
      <c r="N25" t="s">
        <v>32</v>
      </c>
    </row>
    <row r="26" spans="1:15" x14ac:dyDescent="0.25">
      <c r="A26" t="s">
        <v>5</v>
      </c>
      <c r="B26" t="s">
        <v>35</v>
      </c>
      <c r="C26" t="s">
        <v>10</v>
      </c>
      <c r="D26" s="8">
        <v>2440676999</v>
      </c>
      <c r="E26" t="s">
        <v>36</v>
      </c>
      <c r="F26">
        <v>0</v>
      </c>
      <c r="G26" t="s">
        <v>37</v>
      </c>
      <c r="H26" t="s">
        <v>34</v>
      </c>
      <c r="I26" t="s">
        <v>39</v>
      </c>
      <c r="J26" t="s">
        <v>44</v>
      </c>
      <c r="K26" s="8"/>
      <c r="L26" s="8">
        <v>2440676999</v>
      </c>
      <c r="M26">
        <v>1</v>
      </c>
      <c r="N26" t="s">
        <v>32</v>
      </c>
    </row>
    <row r="27" spans="1:15" x14ac:dyDescent="0.25">
      <c r="A27" t="s">
        <v>50</v>
      </c>
      <c r="B27" t="s">
        <v>35</v>
      </c>
      <c r="C27" t="s">
        <v>10</v>
      </c>
      <c r="D27" s="8">
        <v>40000000</v>
      </c>
      <c r="E27" t="s">
        <v>36</v>
      </c>
      <c r="F27">
        <v>0</v>
      </c>
      <c r="G27" t="s">
        <v>37</v>
      </c>
      <c r="H27" t="s">
        <v>34</v>
      </c>
      <c r="I27" t="s">
        <v>39</v>
      </c>
      <c r="J27" t="s">
        <v>44</v>
      </c>
      <c r="K27" s="8"/>
      <c r="L27" s="8">
        <v>40000000</v>
      </c>
      <c r="M27">
        <v>1</v>
      </c>
      <c r="N27" t="s">
        <v>32</v>
      </c>
    </row>
    <row r="28" spans="1:15" x14ac:dyDescent="0.25">
      <c r="A28" t="s">
        <v>42</v>
      </c>
      <c r="B28" t="s">
        <v>35</v>
      </c>
      <c r="C28" t="s">
        <v>10</v>
      </c>
      <c r="D28" s="8">
        <v>1350000000</v>
      </c>
      <c r="E28" t="s">
        <v>36</v>
      </c>
      <c r="F28">
        <v>0</v>
      </c>
      <c r="G28" t="s">
        <v>37</v>
      </c>
      <c r="H28" t="s">
        <v>34</v>
      </c>
      <c r="I28" t="s">
        <v>39</v>
      </c>
      <c r="J28" t="s">
        <v>44</v>
      </c>
      <c r="K28" s="8"/>
      <c r="L28" s="8">
        <v>1350000000</v>
      </c>
      <c r="M28">
        <v>1</v>
      </c>
      <c r="N28" t="s">
        <v>32</v>
      </c>
    </row>
    <row r="29" spans="1:15" x14ac:dyDescent="0.25">
      <c r="A29" t="s">
        <v>51</v>
      </c>
      <c r="B29" t="s">
        <v>35</v>
      </c>
      <c r="C29" t="s">
        <v>10</v>
      </c>
      <c r="D29" s="8">
        <v>8750000</v>
      </c>
      <c r="E29" t="s">
        <v>36</v>
      </c>
      <c r="F29">
        <v>0</v>
      </c>
      <c r="G29" t="s">
        <v>37</v>
      </c>
      <c r="H29" t="s">
        <v>34</v>
      </c>
      <c r="I29" t="s">
        <v>39</v>
      </c>
      <c r="J29" t="s">
        <v>44</v>
      </c>
      <c r="K29" s="8"/>
      <c r="L29" s="8">
        <v>8750000</v>
      </c>
      <c r="M29">
        <v>1</v>
      </c>
      <c r="N29" t="s">
        <v>32</v>
      </c>
    </row>
    <row r="30" spans="1:15" x14ac:dyDescent="0.25">
      <c r="A30" t="s">
        <v>52</v>
      </c>
      <c r="B30" t="s">
        <v>35</v>
      </c>
      <c r="C30" t="s">
        <v>10</v>
      </c>
      <c r="D30" s="8">
        <v>25000000</v>
      </c>
      <c r="E30" t="s">
        <v>36</v>
      </c>
      <c r="F30">
        <v>0</v>
      </c>
      <c r="G30" t="s">
        <v>37</v>
      </c>
      <c r="H30" t="s">
        <v>34</v>
      </c>
      <c r="I30" t="s">
        <v>54</v>
      </c>
      <c r="J30" t="s">
        <v>44</v>
      </c>
      <c r="L30" s="21">
        <v>25000000</v>
      </c>
      <c r="M30">
        <v>1</v>
      </c>
      <c r="N30" t="s">
        <v>32</v>
      </c>
    </row>
    <row r="31" spans="1:15" x14ac:dyDescent="0.25">
      <c r="A31" s="16" t="s">
        <v>55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22">
        <f>SUM(L24:L30)</f>
        <v>5411433492</v>
      </c>
      <c r="M31" s="3"/>
      <c r="N31" s="3"/>
    </row>
    <row r="32" spans="1:15" x14ac:dyDescent="0.25">
      <c r="E32" t="s">
        <v>27</v>
      </c>
    </row>
    <row r="33" spans="5:14" x14ac:dyDescent="0.25">
      <c r="E33" t="s">
        <v>28</v>
      </c>
      <c r="M33" s="6"/>
      <c r="N33" s="7"/>
    </row>
  </sheetData>
  <mergeCells count="55">
    <mergeCell ref="F10:F11"/>
    <mergeCell ref="G10:G11"/>
    <mergeCell ref="H10:H11"/>
    <mergeCell ref="J10:J11"/>
    <mergeCell ref="K10:K11"/>
    <mergeCell ref="L10:L11"/>
    <mergeCell ref="G8:G9"/>
    <mergeCell ref="H8:H9"/>
    <mergeCell ref="J8:J9"/>
    <mergeCell ref="K8:K9"/>
    <mergeCell ref="L8:L9"/>
    <mergeCell ref="A10:A11"/>
    <mergeCell ref="B10:B11"/>
    <mergeCell ref="C10:C11"/>
    <mergeCell ref="D10:D11"/>
    <mergeCell ref="E10:E11"/>
    <mergeCell ref="F8:F9"/>
    <mergeCell ref="A8:A9"/>
    <mergeCell ref="B8:B9"/>
    <mergeCell ref="C8:C9"/>
    <mergeCell ref="D8:D9"/>
    <mergeCell ref="E8:E9"/>
    <mergeCell ref="K12:K13"/>
    <mergeCell ref="A12:A13"/>
    <mergeCell ref="B12:B13"/>
    <mergeCell ref="C12:C13"/>
    <mergeCell ref="D12:D13"/>
    <mergeCell ref="E12:E13"/>
    <mergeCell ref="L12:L13"/>
    <mergeCell ref="A6:A7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F12:F13"/>
    <mergeCell ref="G12:G13"/>
    <mergeCell ref="H12:H13"/>
    <mergeCell ref="J12:J13"/>
    <mergeCell ref="K14:K15"/>
    <mergeCell ref="A14:A15"/>
    <mergeCell ref="B14:B15"/>
    <mergeCell ref="C14:C15"/>
    <mergeCell ref="D14:D15"/>
    <mergeCell ref="E14:E15"/>
    <mergeCell ref="L14:L15"/>
    <mergeCell ref="F14:F15"/>
    <mergeCell ref="G14:G15"/>
    <mergeCell ref="H14:H15"/>
    <mergeCell ref="J14:J15"/>
  </mergeCells>
  <phoneticPr fontId="5" type="noConversion"/>
  <pageMargins left="0.7" right="0.7" top="0.75" bottom="0.75" header="0.3" footer="0.3"/>
  <pageSetup paperSize="9" orientation="landscape" horizontalDpi="4294967293" verticalDpi="0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8kHNe30R3zE1dQocVCVZ2/2WzWKvHfktgQTbnsZz3NSX2vTzMce1kNFRSmY82GclGAF5CBcIck+X
OcoaxiLhqA==</DigestValue>
    </Reference>
    <Reference Type="http://www.w3.org/2000/09/xmldsig#Object" URI="#idOfficeObject">
      <DigestMethod Algorithm="http://www.w3.org/2001/04/xmlenc#sha512"/>
      <DigestValue>Z3RCY2UiJQdlLPglw+M4MdI9W6oGXdmtGEADHTsgFmKwsJByKumVJhg6VgmNHNqnKona1nTsiQIB
aTSGyHbnnQ==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E0Jys3TpuRc/VLtX/73wASwpIH1fwdWdglaUxgRE1nkjJ1wdklMPMdLva6+Fo1fNK0cQfCFH4qVf
XO8bfJKPXA==</DigestValue>
    </Reference>
    <Reference Type="http://www.w3.org/2000/09/xmldsig#Object" URI="#idValidSigLnImg">
      <DigestMethod Algorithm="http://www.w3.org/2001/04/xmlenc#sha512"/>
      <DigestValue>0Da0TMvJNNDla8TeMszCxPubvUH8T9mXbjhJyJzlkJKziiVQJR4E6WwNC4VkJqxEgiR2N8TIYX8k
/DtrL+I7NA==</DigestValue>
    </Reference>
    <Reference Type="http://www.w3.org/2000/09/xmldsig#Object" URI="#idInvalidSigLnImg">
      <DigestMethod Algorithm="http://www.w3.org/2001/04/xmlenc#sha512"/>
      <DigestValue>pT0ZsKgi2S4KwdOkI4JX/9JMozK8gJd9mWbqGZuVZgFkiF6JuCUh2DNGK9oyaLz7AHePnZ8n/w8z
29uwzQn9UA==</DigestValue>
    </Reference>
  </SignedInfo>
  <SignatureValue>WaZ9WXug1ybc8bmSJDh6O8+0PdNV14tFVN0NL/b3+zqtvGZchOHueRzzPwFDpflXep5qRamo1oYA
V0NHQLmh2xFnmspqbDsZRuWiBiM/J3++5WcPW9Iec25jh9oMSY5rxz2J6X0jZmTiZzO8i6+gjSgh
YoDQtPOJVGT4DSo5bmZI2M36BrTOAy0MMPPFMmUjjCz0ztPDCvk/xqN66mntr5cPFL/NPja+rlVj
esDiCwpm/lXyMNXPSFqITQHN7Vcvtfor4y7fnjH7J4mWXa5rUacfIBQwefQpmHJchDi88Uun83ZC
u9da91EkoRfinzImmwrjnpQQ4FzF5tCqbsehaw==</SignatureValue>
  <KeyInfo>
    <X509Data>
      <X509Certificate>MIIHoDCCBYigAwIBAgIQLg94umbUB6RE4tbASiTGGjANBgkqhkiG9w0BAQ0FADCBhTELMAkGA1UEBhMCUFkxDTALBgNVBAoTBElDUFAxODA2BgNVBAsTL1ByZXN0YWRvciBDdWFsaWZpY2FkbyBkZSBTZXJ2aWNpb3MgZGUgQ29uZmlhbnphMRUwEwYDVQQDEwxDT0RFMTAwIFMuQS4xFjAUBgNVBAUTDVJVQzgwMDgwNjEwLTcwHhcNMjMxMDI3MTI0NDIwWhcNMjUxMDI3MTI0NDIwWjCBujELMAkGA1UEBhMCUFkxNjA0BgNVBAoMLUNFUlRJRklDQURPIENVQUxJRklDQURPIERFIEZJUk1BIEVMRUNUUsOTTklDQTELMAkGA1UECxMCRjIxFjAUBgNVBAQTDVNPUklBIFBFRFJPWk8xFTATBgNVBCoTDFBBVUxPIEFEUklBTjEjMCEGA1UEAxMaUEFVTE8gQURSSUFOIFNPUklBIFBFRFJPWk8xEjAQBgNVBAUTCUNJNDY5MjMwMDCCASIwDQYJKoZIhvcNAQEBBQADggEPADCCAQoCggEBAPCF1OUFXEE/kNq68sLAUTUHuoTxhU2aDWNxQmykpxUOGnodvt6BuObDcpc7lWFTwc/imzOvmrU+tFplc69uFAMf/OEHLclq/LaRR7KTJTGMucmrRSxVagUR1JBpfIKyqJymUXIFB31gvJr5ZogRYeRJYQ1TIq6mAdp15CqeYVHH5fCAqDXSxjxmNg4lluuM8voAAeJONvuhILtisKM3ZI02Kc9Iv6O66fsupOAMoQQbcQaRe/Er2O5fXlL1/8CTKAHKVB04Qarhop3WlxdMVBt4vazcsY4GjT9ZjQileOcG5Kx/3yIzjjY7EB5mmUSBG5M8zup6xiNflTRpXS7yU5cCAwEAAaOCAtMwggLPMAwGA1UdEwEB/wQCMAAwHQYDVR0OBBYEFPbeXm9ivsjq5DR8aIytZv1GTv+dMB8GA1UdIwQYMBaAFL41VGJoYOcm0zHBX5ex4vZkzgf1MA4GA1UdDwEB/wQEAwIF4DBKBgNVHREEQzBBgRJBVElTT1JJQU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/BBYwFAYIKwYBBQUHAwIGCCsGAQUFBwMEMIGJBggrBgEFBQcBAQR9MHswOQYIKwYBBQUHMAGGLWh0dHA6Ly9vY3NwLmNvZGUxMDAuY29tLnB5L29jc3AvY2EtY29kZTEwMC1zYTA+BggrBgEFBQcwAoYyaHR0cDovL3BjYTEuY29kZTEwMC5jb20ucHkvY2VydHMvY2EtY29kZTEwMC1zYS5jZXIwDQYJKoZIhvcNAQENBQADggIBADmhiBHsBGLOqNNDffuukLhSeAWngHb48fo+YetosAKgnzSEr4R0BH4Zwnft8iQ2J+cGux1baqxRWJS9Gvfo70E+US5iXFq2cRFbPFiNgFKnmGgYSOEe3tEIEa5tWf6VUEJKViI5JhnuoBh9TL+N+d9bpNFrF0FbWPFzWqUzPLj+/VIvZXsQtWzVUH83gsKk+C5cMgsY0dEPhxwcUOuL3mCDXJjyE2iIgcICqwHUW+btgjQTnO+eDVpD9amFqjLqq/C9ZCTqOxAdA3oSBTllg6zqNYJzGLYmafAT3M7VSXHAVFk6h0V319zNocVlCo+EIsqtFR2MQYFi1MOFEMe39u2nRbVoboaBMmcK/ebttLfe5dr7t4OB+GAnQ4kYOF10A7AJzketwsvjXQYZEs/yqJxaYvY3L6uRArukeZjd77VQVQYA2K5iAdR0uevaIFbtzciFaxCCxU8AGSbJv688DAqk+u2C1gQUBqwdHwowWjn56ezsjNj4e+YxVa67Ph51+RfuSUY8qInnQE1n8wJzIdhVoIouzrGJCh5JPWv4w6yRCiDwbW8QhA0v4ieScn8reUb8IQetWBpl2M8F+5YZn9fCGYBFKFtRjnC+OkprWCWdw4VT8lG0MZQm9PgkXgJ60SaO2Rb8KXFXtIPnxvjiO3XBxY5FDEQBqqWSzIAPBiv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512"/>
        <DigestValue>Bt/Gxt7KFhv1Z9lCYmZA6OR7gEcuHnVppyCBqR1v9ahPlhncgxnKWJ+xSYYD5yLVVVqPXjmn+TJ3nmFaT9bG3g==</DigestValue>
      </Reference>
      <Reference URI="/xl/calcChain.xml?ContentType=application/vnd.openxmlformats-officedocument.spreadsheetml.calcChain+xml">
        <DigestMethod Algorithm="http://www.w3.org/2001/04/xmlenc#sha512"/>
        <DigestValue>ZTRLuPh+F6Ip1IyrIsj0X4cgQFXu26D3numqwn9N/4M0F1E3wlkEAt6AEHGIIV6CyppUTal/ose8w3UmzHSZVQ==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jk+b3OKI4wFIkWSzSv1XEDabkwIkmJCDU0Rn+Y+mjoAifkcCyFW8mJAt4PtVXXbOzP/R2Lnct9H0zm5bZXV1mg==</DigestValue>
      </Reference>
      <Reference URI="/xl/drawings/vmlDrawing1.vml?ContentType=application/vnd.openxmlformats-officedocument.vmlDrawing">
        <DigestMethod Algorithm="http://www.w3.org/2001/04/xmlenc#sha512"/>
        <DigestValue>HkgeS7M5kiidjmVT2sFvtSFxbPbnTKQppQoILaPO1VBfwXIRhYt0YBi5OeGbSeqx4aq/8msuKP+QMh100r9plA==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acL7IjAkMnyb0yPefuUedVrZK+T3fpRcwb3hMIck4+2TjwZhb24tKITbFdaYZ5JVetkG0QIbXK1j2h4CH0AwMA==</DigestValue>
      </Reference>
      <Reference URI="/xl/externalLinks/externalLink1.xml?ContentType=application/vnd.openxmlformats-officedocument.spreadsheetml.externalLink+xml">
        <DigestMethod Algorithm="http://www.w3.org/2001/04/xmlenc#sha512"/>
        <DigestValue>x+HSaliu/bCCKlGdX3rK6gt/x8ecHxk2YHaRkj5k82F2tJW5h1wyzfGa6Gls/xoN+8VIsWfxx1GCZZtALcSZ8g==</DigestValue>
      </Reference>
      <Reference URI="/xl/media/image1.emf?ContentType=image/x-emf">
        <DigestMethod Algorithm="http://www.w3.org/2001/04/xmlenc#sha512"/>
        <DigestValue>uWV13RLEcCbpmaVYPkvPv3OmCP+rirAjRr7NC83pE3EWegX0zZ5T6WgaJNsWtYd0HR+9Kge32jFva4U8bmaikQ==</DigestValue>
      </Reference>
      <Reference URI="/xl/media/image2.emf?ContentType=image/x-emf">
        <DigestMethod Algorithm="http://www.w3.org/2001/04/xmlenc#sha512"/>
        <DigestValue>tFSEFH0jpoai0ZiXhsGShO6NurlaEAFYzKgOBGknGpGpmIzqFgS7/groy4S3rjWQcjmBrFwLu0bWF4vodAgBCQ==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zE+DY8qY0DELw/ZoDqDxaUrA+MKru8Duk2coUDiOI0AZMdf8XUSPHkUBT9ly2sCZ32AU8CMQbOBHIKS0/g+FdA==</DigestValue>
      </Reference>
      <Reference URI="/xl/sharedStrings.xml?ContentType=application/vnd.openxmlformats-officedocument.spreadsheetml.sharedStrings+xml">
        <DigestMethod Algorithm="http://www.w3.org/2001/04/xmlenc#sha512"/>
        <DigestValue>kjjXmkWClBxuGPXo8YrjzPafqEhUxKBfqnj/vbIpib3McPFqk1hFSZZE7bKU5wMDZkPyZqC40ERfkj8OCbsrEg==</DigestValue>
      </Reference>
      <Reference URI="/xl/styles.xml?ContentType=application/vnd.openxmlformats-officedocument.spreadsheetml.styles+xml">
        <DigestMethod Algorithm="http://www.w3.org/2001/04/xmlenc#sha512"/>
        <DigestValue>8uB88L9uSsY+QFKsRdpkRgRtyLIAZgyd0wfAICb8ftPckJXrdMuvHJuzfD7v3fcIQ7DNrOS3Jk3X5MCJe5ukJw==</DigestValue>
      </Reference>
      <Reference URI="/xl/theme/theme1.xml?ContentType=application/vnd.openxmlformats-officedocument.theme+xml">
        <DigestMethod Algorithm="http://www.w3.org/2001/04/xmlenc#sha512"/>
        <DigestValue>WNa26C6mLDnNoGl2W0MTROseMTfw29S4KmnzexORLbpFRgE68se+DZOM1p2wtsEiIHpZPcQMS1PwV/iloTUSCw==</DigestValue>
      </Reference>
      <Reference URI="/xl/workbook.xml?ContentType=application/vnd.openxmlformats-officedocument.spreadsheetml.sheet.main+xml">
        <DigestMethod Algorithm="http://www.w3.org/2001/04/xmlenc#sha512"/>
        <DigestValue>Ui++SwmQogrHR5IE7qSIQTghofW+D9LIhppW5UWwKU/ykUgrZSrmjJP08O+dFmbEcpxF/PdcwB1LLqzj/U4Uvw==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sheet1.xml?ContentType=application/vnd.openxmlformats-officedocument.spreadsheetml.worksheet+xml">
        <DigestMethod Algorithm="http://www.w3.org/2001/04/xmlenc#sha512"/>
        <DigestValue>GzwX2fRzRg0q9geCnQb/bdrXEgKVjGTbLh8JG8xv/damFjOz8VrEAurdbtkoQtICaBKw/ojybK6AcNsmg40Q5Q==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2024-11-13T19:31:17Z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{7A73D158-7EE1-4812-8DAF-6928DB61C003}</SetupID>
          <SignatureText>ADRIAN SORIA</SignatureText>
          <SignatureImage/>
          <SignatureComments/>
          <WindowsVersion>10.0</WindowsVersion>
          <OfficeVersion>16.0.18129/26</OfficeVersion>
          <ApplicationVersion>16.0.18129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2024-11-13T19:31:17Z</xd:SigningTime>
          <xd:SigningCertificate>
            <xd:Cert>
              <xd:CertDigest>
                <DigestMethod Algorithm="http://www.w3.org/2001/04/xmlenc#sha512"/>
                <DigestValue>vKyrsoPI3eZKfvaFPL5EETwA7T7PCnjsdQt2dgAMqGjy6W8V3mQ/AEVR8XotDQBfNVHk8/R4jO1S2LemW04s+g==</DigestValue>
              </xd:CertDigest>
              <xd:IssuerSerial>
                <X509IssuerName>SERIALNUMBER=RUC80080610-7, CN=CODE100 S.A., OU=Prestador Cualificado de Servicios de Confianza, O=ICPP, C=PY</X509IssuerName>
                <X509SerialNumber>61224820916398617783951420718693271066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YBoAAKI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CIoh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2AAAAVgAAADAAAAA7AAAAhw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3AAAAVwAAACUAAAAMAAAABAAAAFQAAACUAAAAMQAAADsAAAC1AAAAVgAAAAEAAABVVY9BhfaOQTEAAAA7AAAADAAAAEwAAAAAAAAAAAAAAAAAAAD//////////2QAAABBAEQAUgBJAEEATgAgAFMATwBSAEkAQQANAAAADgAAAAwAAAAFAAAADQAAAA8AAAAFAAAACwAAAA8AAAAMAAAABQAAAA0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lAAAAA8AAABhAAAAZAAAAHEAAAABAAAAVVWPQYX2jkEPAAAAYQAAAAwAAABMAAAAAAAAAAAAAAAAAAAA//////////9kAAAAQQBEAFIASQBBAE4AIABTAE8AUgBJAEEACAAAAAkAAAAIAAAAAwAAAAgAAAAKAAAABAAAAAcAAAAKAAAACAAAAAMAAAAI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nAAAAGAAAAAUAAAAAAAAA////AAAAAAAlAAAADAAAAAUAAABMAAAAZAAAAA4AAACLAAAAHwEAAJsAAAAOAAAAiwAAABIBAAARAAAAIQDwAAAAAAAAAAAAAACAPwAAAAAAAAAAAACAPwAAAAAAAAAAAAAAAAAAAAAAAAAAAAAAAAAAAAAAAAAAJQAAAAwAAAAAAACAKAAAAAwAAAAFAAAAJQAAAAwAAAABAAAAGAAAAAwAAAAAAAAAEgAAAAwAAAABAAAAFgAAAAwAAAAAAAAAVAAAADgBAAAPAAAAiwAAAB4BAACbAAAAAQAAAFVVj0GF9o5BDwAAAIsAAAAnAAAATAAAAAQAAAAOAAAAiwAAACABAACcAAAAnAAAAEYAaQByAG0AYQBkAG8AIABwAG8AcgA6ACAAUABBAFUATABPACAAQQBEAFIASQBBAE4AIABTAE8AUgBJAEEAIABQAEUARABSAE8AWgBPALpNBgAAAAMAAAAFAAAACwAAAAcAAAAIAAAACAAAAAQAAAAIAAAACAAAAAUAAAADAAAABAAAAAcAAAAIAAAACQAAAAYAAAAKAAAABAAAAAgAAAAJAAAACAAAAAMAAAAIAAAACgAAAAQAAAAHAAAACgAAAAgAAAADAAAACAAAAAQAAAAHAAAABwAAAAkAAAAIAAAACgAAAAcAAAAKAAAAFgAAAAwAAAAAAAAAJQAAAAwAAAACAAAADgAAABQAAAAAAAAAEAAAABQAAAA=</Object>
  <Object Id="idInvalidSigLnImg">AQAAAGwAAAAAAAAAAAAAAD8BAACfAAAAAAAAAAAAAABmFgAALAsAACBFTUYAAAEAzB8AAKk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KAEAAAQAAAABQAAAB8AAAAUAAAAEAAAAAUAAAAQAAAAEAAAAAAA/wEAAAAAAAAAAAAAgD8AAAAAAAAAAAAAgD8AAAAAAAAAAP///wAAAAAAbAAAADQAAACgAAAAAAQAABAAAAAQAAAAKAAAABAAAAAQAAAAAQAgAAMAAAAABAAAAAAAAAAAAAAAAAAAAAAAAAAA/wAA/wAA/wAAAAAAAAAAAAAAAAAAAAAAAAArLCzDCwsLMQAAAAAAAAAAAAAAAC0us8ETE0tRAAAAAAAAAAAAAAAAExNLUS0us8EAAAAAAAAAAAAAAAAAAAAAODo6/z5AQPkhIiKXCwsLMQYGBhwTE0tRNTfW5hMTS1EAAAAAExNLUTU31uYTE0tRAAAAAAAAAAAAAAAAAAAAADg6Ov/l5eX/dHZ2+Dg6Ov+DhITmHh4eHxMTS1E1N9bmHh93gDU31uYTE0tRAAAAAAAAAAAAAAAAAAAAAAAAAAA4Ojr/+vr6//r6+v/6+vr/+vr6/8HBwcUAAAAAHh93gDs97f8eH3eAAAAAAAAAAAAAAAAAAAAAAAAAAAAAAAAAODo6//r6+v/6+vr/+vr6/97e3uIeHh4fExNLUTU31uYeH3eANTfW5hMTS1EAAAAAAAAAAAAAAAAAAAAAAAAAADg6Ov/6+vr/+vr6/97e3uIeHh4fExNLUTU31uYTE0tRAAAAABMTS1E1N9bmExNLUQAAAAAAAAAAAAAAAAAAAAA4Ojr/+vr6//r6+v88PDw9AAAAAC0us8ETE0tRAAAAAAAAAAAAAAAAExNLUS0us8EAAAAAAAAAAAAAAAAAAAAAODo6/5GSkv9OUFD/VFZW+iEhITgAAAAABgYGHAAAAAAAAAAAAAAAAAAAAAAAAAAAAAAAAAAAAAAAAAAAAAAAADg6Ov9xcnL/1dXV//r6+v/MzMzlOzs7UkRGRukAAAAAAAAAAAAAAAAAAAAAAAAAAAAAAAAAAAAAAAAAAB4fH4poaWn3+vr6//r6+v/6+vr/+vr6//r6+v9oaWn3Hh8figAAAAAAAAAAAAAAAAAAAAAAAAAAAAAAAAAAAABCRETy1dXV//r6+v/6+vr/+vr6//r6+v/6+vr/1dXV/0JERPIAAAAAAAAAAAAAAAAAAAAAAAAAAAAAAAAAAAAAODo6//r6+v/6+vr/+vr6//r6+v/6+vr/+vr6//r6+v84Ojr/AAAAAAAAAAAAAAAAAAAAAAAAAAAAAAAAAAAAAERGRvTV1dX/+vr6//r6+v/6+vr/+vr6//r6+v/V1dX/REZG9AAAAAAAAAAAAAAAAAAAAAAAAAAAAAAAAAAAAAAsLS2Ybm9v/Pr6+v/6+vr/+vr6//r6+v/6+vr/bm9v/CwtLZgAAAAAAAAAAAAAAAAAAAAAAAAAAAAAAAAAAAAABgYGHERGRulub2/81dXV//r6+v/V1dX/bm9v/EdJSewGBgYcAAAAAAAAAAAAAAAAAAAAAAAAAAAAAAAAAAAAAAAAAAAGBgYcOjs7pkVHR/Y4Ojr/RUdH9jo7O6YGBgYcAAAAAAAAAAAAAAAAAAAAAAAAAAAnAAAAGAAAAAEAAAAAAAAA////AAAAAAAlAAAADAAAAAEAAABMAAAAZAAAADAAAAAFAAAAigAAABUAAAAwAAAABQAAAFs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//////////9sAAAARgBpAHIAbQBhACAAbgBvACAAdgDhAGwAaQBkAGEAAAAGAAAAAwAAAAUAAAALAAAABwAAAAQAAAAHAAAACAAAAAQAAAAGAAAABwAAAAMAAAADAAAACA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YAAABWAAAAMAAAADsAAACH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cAAABXAAAAJQAAAAwAAAAEAAAAVAAAAJQAAAAxAAAAOwAAALUAAABWAAAAAQAAAFVVj0GF9o5BMQAAADsAAAAMAAAATAAAAAAAAAAAAAAAAAAAAP//////////ZAAAAEEARABSAEkAQQBOACAAUwBPAFIASQBBAA0AAAAOAAAADAAAAAUAAAANAAAADwAAAAUAAAALAAAADwAAAAwAAAAFAAAAD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kAAAAcQAAAAEAAABVVY9BhfaOQQ8AAABhAAAADAAAAEwAAAAAAAAAAAAAAAAAAAD//////////2QAAABBAEQAUgBJAEEATgAgAFMATwBSAEkAQQAIAAAACQAAAAgAAAADAAAACAAAAAoAAAAEAAAABwAAAAoAAAAIAAAAAwAAAAg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cAAAAYAAAABQAAAAAAAAD///8AAAAAACUAAAAMAAAABQAAAEwAAABkAAAADgAAAIsAAAAfAQAAmwAAAA4AAACLAAAAEgEAABEAAAAhAPAAAAAAAAAAAAAAAIA/AAAAAAAAAAAAAIA/AAAAAAAAAAAAAAAAAAAAAAAAAAAAAAAAAAAAAAAAAAAlAAAADAAAAAAAAIAoAAAADAAAAAUAAAAlAAAADAAAAAEAAAAYAAAADAAAAAAAAAASAAAADAAAAAEAAAAWAAAADAAAAAAAAABUAAAAOAEAAA8AAACLAAAAHgEAAJsAAAABAAAAVVWPQYX2jkEPAAAAiwAAACcAAABMAAAABAAAAA4AAACLAAAAIAEAAJwAAACcAAAARgBpAHIAbQBhAGQAbwAgAHAAbwByADoAIABQAEEAVQBMAE8AIABBAEQAUgBJAEEATgAgAFMATwBSAEkAQQAgAFAARQBEAFIATwBaAE8AK/oGAAAAAwAAAAUAAAALAAAABwAAAAgAAAAIAAAABAAAAAgAAAAIAAAABQAAAAMAAAAEAAAABwAAAAgAAAAJAAAABgAAAAoAAAAEAAAACAAAAAkAAAAIAAAAAwAAAAgAAAAKAAAABAAAAAcAAAAKAAAACAAAAAMAAAAIAAAABAAAAAcAAAAHAAAACQAAAAgAAAAKAAAABw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ID</vt:lpstr>
      <vt:lpstr>ID!Área_de_impresión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MAIDA CARIBAUX</cp:lastModifiedBy>
  <cp:lastPrinted>2024-02-28T14:23:39Z</cp:lastPrinted>
  <dcterms:created xsi:type="dcterms:W3CDTF">2023-05-04T15:07:37Z</dcterms:created>
  <dcterms:modified xsi:type="dcterms:W3CDTF">2024-11-13T13:52:57Z</dcterms:modified>
</cp:coreProperties>
</file>