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calcChain.xml" ContentType="application/vnd.openxmlformats-officedocument.spreadsheetml.calcChain+xml"/>
  <Override PartName="/_xmlsignatures/sig3.xml" ContentType="application/vnd.openxmlformats-package.digital-signature-xmlsignature+xml"/>
  <Override PartName="/_xmlsignatures/sig2.xml" ContentType="application/vnd.openxmlformats-package.digital-signature-xmlsignature+xml"/>
  <Override PartName="/_xmlsignatures/sig6.xml" ContentType="application/vnd.openxmlformats-package.digital-signature-xmlsignature+xml"/>
  <Override PartName="/_xmlsignatures/sig5.xml" ContentType="application/vnd.openxmlformats-package.digital-signature-xmlsignature+xml"/>
  <Override PartName="/_xmlsignatures/sig4.xml" ContentType="application/vnd.openxmlformats-package.digital-signature-xmlsignature+xml"/>
  <Override PartName="/_xmlsignatures/sig1.xml" ContentType="application/vnd.openxmlformats-package.digital-signature-xmlsignature+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digital-signature/origin" Target="_xmlsignatures/origin.sigs"/><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ThisWorkbook" defaultThemeVersion="166925"/>
  <mc:AlternateContent xmlns:mc="http://schemas.openxmlformats.org/markup-compatibility/2006">
    <mc:Choice Requires="x15">
      <x15ac:absPath xmlns:x15ac="http://schemas.microsoft.com/office/spreadsheetml/2010/11/ac" url="C:\Users\Carolina\Documents\emsa\"/>
    </mc:Choice>
  </mc:AlternateContent>
  <xr:revisionPtr revIDLastSave="0" documentId="8_{D847D0D8-6ACD-4B25-97E1-6612182B99F0}" xr6:coauthVersionLast="47" xr6:coauthVersionMax="47" xr10:uidLastSave="{00000000-0000-0000-0000-000000000000}"/>
  <bookViews>
    <workbookView xWindow="-120" yWindow="-120" windowWidth="20730" windowHeight="11160" tabRatio="914" activeTab="1" xr2:uid="{00000000-000D-0000-FFFF-FFFF00000000}"/>
  </bookViews>
  <sheets>
    <sheet name="Indice" sheetId="16" r:id="rId1"/>
    <sheet name="BG" sheetId="25" r:id="rId2"/>
    <sheet name="ER" sheetId="19" r:id="rId3"/>
    <sheet name="EVPN" sheetId="24" r:id="rId4"/>
    <sheet name="EFE" sheetId="23" r:id="rId5"/>
    <sheet name="Nota1" sheetId="1" r:id="rId6"/>
    <sheet name="Nota 2" sheetId="2" r:id="rId7"/>
    <sheet name="Nota 3" sheetId="3" r:id="rId8"/>
    <sheet name="Nota 4" sheetId="38" r:id="rId9"/>
    <sheet name="Nota 5" sheetId="4" r:id="rId10"/>
    <sheet name="Nota 6" sheetId="5" r:id="rId11"/>
    <sheet name="Nota 7" sheetId="7" r:id="rId12"/>
    <sheet name="Nota 8" sheetId="67" r:id="rId13"/>
    <sheet name="Nota 9" sheetId="66" r:id="rId14"/>
    <sheet name="Nota 10" sheetId="9" r:id="rId15"/>
    <sheet name="Nota 11" sheetId="41" r:id="rId16"/>
    <sheet name="Nota 12" sheetId="42" r:id="rId17"/>
    <sheet name="Nota 13" sheetId="10" r:id="rId18"/>
    <sheet name="Nota 14" sheetId="8" r:id="rId19"/>
    <sheet name="Nota 15" sheetId="43" r:id="rId20"/>
    <sheet name="Nota 16" sheetId="44" r:id="rId21"/>
    <sheet name="Nota 17" sheetId="45" r:id="rId22"/>
    <sheet name="Nota 18" sheetId="46" r:id="rId23"/>
    <sheet name="Nota 19" sheetId="12" r:id="rId24"/>
    <sheet name="Nota 20" sheetId="14" r:id="rId25"/>
    <sheet name=" Nota 21" sheetId="47" r:id="rId26"/>
    <sheet name="Nota 22" sheetId="48" r:id="rId27"/>
    <sheet name="Nota 23" sheetId="49" r:id="rId28"/>
    <sheet name="Nota 24" sheetId="68" r:id="rId29"/>
    <sheet name="Nota 25" sheetId="50" r:id="rId30"/>
    <sheet name="Nota 26" sheetId="51" r:id="rId31"/>
    <sheet name="Nota 27" sheetId="65" r:id="rId32"/>
    <sheet name="Nota 28" sheetId="53" r:id="rId33"/>
    <sheet name="Nota 29" sheetId="52" r:id="rId34"/>
    <sheet name="Nota 30" sheetId="54" r:id="rId35"/>
    <sheet name="Nota 31" sheetId="55" r:id="rId36"/>
    <sheet name="Nota 32" sheetId="69" r:id="rId37"/>
    <sheet name="Nota 33" sheetId="56" r:id="rId38"/>
    <sheet name="Nota 34" sheetId="57" r:id="rId39"/>
    <sheet name="Nota 35" sheetId="64" r:id="rId40"/>
    <sheet name="Nota 37" sheetId="62" r:id="rId41"/>
    <sheet name="Nota 36" sheetId="60" r:id="rId42"/>
    <sheet name="Nota 38" sheetId="70" r:id="rId43"/>
    <sheet name="Nota 39" sheetId="63" r:id="rId44"/>
    <sheet name="Nota 40" sheetId="72" r:id="rId45"/>
    <sheet name="Base de Monedas" sheetId="71" r:id="rId46"/>
  </sheets>
  <definedNames>
    <definedName name="_Hlk15378568" localSheetId="6">'Nota 2'!#REF!</definedName>
    <definedName name="_xlnm.Print_Area" localSheetId="2">ER!$A$1:$D$47</definedName>
    <definedName name="OLE_LINK46" localSheetId="11">'Nota 7'!$A$5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3" i="72" l="1"/>
  <c r="E78" i="8" l="1"/>
  <c r="G12" i="4"/>
  <c r="G18" i="4" s="1"/>
  <c r="P28" i="24" l="1"/>
  <c r="N25" i="24"/>
  <c r="T17" i="24"/>
  <c r="T18" i="24"/>
  <c r="G58" i="25" l="1"/>
  <c r="D28" i="4" l="1"/>
  <c r="G39" i="65" l="1"/>
  <c r="G38" i="65"/>
  <c r="G37" i="65"/>
  <c r="G36" i="65"/>
  <c r="G35" i="65"/>
  <c r="G34" i="65"/>
  <c r="G33" i="65"/>
  <c r="G32" i="65"/>
  <c r="G31" i="65"/>
  <c r="G30" i="65"/>
  <c r="G29" i="65"/>
  <c r="G28" i="65"/>
  <c r="G27" i="65"/>
  <c r="G26" i="65"/>
  <c r="G25" i="65"/>
  <c r="G24" i="65"/>
  <c r="G23" i="65"/>
  <c r="G22" i="65"/>
  <c r="G21" i="65"/>
  <c r="G20" i="65"/>
  <c r="G19" i="65"/>
  <c r="G18" i="65"/>
  <c r="G17" i="65"/>
  <c r="G16" i="65"/>
  <c r="G15" i="65"/>
  <c r="F15" i="65"/>
  <c r="G14" i="65"/>
  <c r="G13" i="65"/>
  <c r="G41" i="65" s="1"/>
  <c r="C13" i="50"/>
  <c r="C10" i="41"/>
  <c r="D27" i="4"/>
  <c r="C41" i="65"/>
  <c r="F41" i="65"/>
  <c r="E41" i="65"/>
  <c r="B25" i="66"/>
  <c r="M25" i="66"/>
  <c r="J25" i="66"/>
  <c r="I25" i="66"/>
  <c r="G25" i="66"/>
  <c r="C25" i="66"/>
  <c r="C15" i="7"/>
  <c r="B15" i="7"/>
  <c r="D20" i="3"/>
  <c r="C41" i="23" l="1"/>
  <c r="C35" i="23"/>
  <c r="B29" i="23"/>
  <c r="C29" i="23"/>
  <c r="C20" i="23"/>
  <c r="G14" i="52" l="1"/>
  <c r="C21" i="12" l="1"/>
  <c r="B21" i="12" l="1"/>
  <c r="F7" i="1"/>
  <c r="E39" i="8" l="1"/>
  <c r="F19" i="66"/>
  <c r="F24" i="66"/>
  <c r="F23" i="66"/>
  <c r="F22" i="66"/>
  <c r="F20" i="66"/>
  <c r="F18" i="66"/>
  <c r="F17" i="66"/>
  <c r="H25" i="66" l="1"/>
  <c r="D52" i="8"/>
  <c r="D51" i="8"/>
  <c r="D50" i="8"/>
  <c r="D49" i="8"/>
  <c r="D48" i="8"/>
  <c r="C29" i="72" l="1"/>
  <c r="B41" i="65"/>
  <c r="C17" i="43"/>
  <c r="B17" i="43"/>
  <c r="D24" i="2" l="1"/>
  <c r="D22" i="2"/>
  <c r="T20" i="24"/>
  <c r="T23" i="24"/>
  <c r="T28" i="24"/>
  <c r="T27" i="24"/>
  <c r="T26" i="24" l="1"/>
  <c r="C16" i="24"/>
  <c r="F76" i="25" l="1"/>
  <c r="B29" i="72" l="1"/>
  <c r="C41" i="72" l="1"/>
  <c r="C22" i="72"/>
  <c r="C11" i="69" l="1"/>
  <c r="D27" i="19" s="1"/>
  <c r="B11" i="69"/>
  <c r="C27" i="19" s="1"/>
  <c r="B19" i="23" s="1"/>
  <c r="B21" i="51" l="1"/>
  <c r="B22" i="51" s="1"/>
  <c r="F40" i="25" l="1"/>
  <c r="K22" i="66" l="1"/>
  <c r="C18" i="9"/>
  <c r="G22" i="4"/>
  <c r="B41" i="72" l="1"/>
  <c r="B22" i="72"/>
  <c r="B35" i="23" l="1"/>
  <c r="F23" i="53" l="1"/>
  <c r="B33" i="5" l="1"/>
  <c r="C20" i="3"/>
  <c r="F13" i="25" s="1"/>
  <c r="D39" i="65" l="1"/>
  <c r="C21" i="51" l="1"/>
  <c r="K78" i="8" l="1"/>
  <c r="K39" i="8"/>
  <c r="K17" i="66" l="1"/>
  <c r="K20" i="66"/>
  <c r="K19" i="66"/>
  <c r="L17" i="66" l="1"/>
  <c r="D26" i="2" l="1"/>
  <c r="H26" i="2"/>
  <c r="F47" i="25"/>
  <c r="F67" i="25" l="1"/>
  <c r="T32" i="24"/>
  <c r="F32" i="25"/>
  <c r="T31" i="24" l="1"/>
  <c r="P16" i="24"/>
  <c r="P25" i="24" l="1"/>
  <c r="P33" i="24" s="1"/>
  <c r="B23" i="53"/>
  <c r="C18" i="19" s="1"/>
  <c r="D23" i="65"/>
  <c r="B11" i="14"/>
  <c r="P34" i="24" l="1"/>
  <c r="T33" i="24"/>
  <c r="J24" i="8"/>
  <c r="J23" i="8"/>
  <c r="J22" i="8"/>
  <c r="J21" i="8"/>
  <c r="J20" i="8"/>
  <c r="J19" i="8"/>
  <c r="J18" i="8"/>
  <c r="E13" i="10"/>
  <c r="H16" i="24" l="1"/>
  <c r="L16" i="24"/>
  <c r="L25" i="24" s="1"/>
  <c r="L33" i="24" s="1"/>
  <c r="T16" i="24" l="1"/>
  <c r="T25" i="24" s="1"/>
  <c r="H25" i="24"/>
  <c r="H33" i="24" s="1"/>
  <c r="F25" i="24"/>
  <c r="C25" i="24"/>
  <c r="D16" i="19" l="1"/>
  <c r="D17" i="19"/>
  <c r="C16" i="19" l="1"/>
  <c r="C14" i="19"/>
  <c r="B15" i="56"/>
  <c r="D35" i="65"/>
  <c r="D36" i="65"/>
  <c r="D37" i="65"/>
  <c r="D38" i="65"/>
  <c r="C17" i="19" l="1"/>
  <c r="G23" i="53"/>
  <c r="D14" i="19"/>
  <c r="B17" i="50"/>
  <c r="C13" i="19" s="1"/>
  <c r="C17" i="50"/>
  <c r="C11" i="14"/>
  <c r="G21" i="12"/>
  <c r="F21" i="12"/>
  <c r="F41" i="25" s="1"/>
  <c r="C15" i="19" l="1"/>
  <c r="C19" i="19" s="1"/>
  <c r="B14" i="23"/>
  <c r="B20" i="23" s="1"/>
  <c r="B37" i="23" s="1"/>
  <c r="B41" i="23" s="1"/>
  <c r="D13" i="10"/>
  <c r="E22" i="10"/>
  <c r="D22" i="10"/>
  <c r="E25" i="66" l="1"/>
  <c r="K18" i="66"/>
  <c r="K21" i="66"/>
  <c r="K23" i="66"/>
  <c r="K24" i="66"/>
  <c r="K25" i="66" l="1"/>
  <c r="L18" i="66"/>
  <c r="L19" i="66"/>
  <c r="L23" i="66"/>
  <c r="L24" i="66"/>
  <c r="L20" i="66"/>
  <c r="L22" i="66"/>
  <c r="C28" i="4" l="1"/>
  <c r="G9" i="4"/>
  <c r="C11" i="3" l="1"/>
  <c r="D1" i="19" l="1"/>
  <c r="A1" i="38" l="1"/>
  <c r="G20" i="2"/>
  <c r="C20" i="2"/>
  <c r="B25" i="72"/>
  <c r="B8" i="72"/>
  <c r="A11" i="62"/>
  <c r="B11" i="70"/>
  <c r="B7" i="57"/>
  <c r="A15" i="60"/>
  <c r="A8" i="60"/>
  <c r="A6" i="62"/>
  <c r="B7" i="56"/>
  <c r="B7" i="69"/>
  <c r="B8" i="55"/>
  <c r="B8" i="54"/>
  <c r="F8" i="52"/>
  <c r="B8" i="52"/>
  <c r="F8" i="53"/>
  <c r="B8" i="53"/>
  <c r="C11" i="65"/>
  <c r="B9" i="51"/>
  <c r="B9" i="50"/>
  <c r="B7" i="68"/>
  <c r="B7" i="49"/>
  <c r="B7" i="48"/>
  <c r="B7" i="47"/>
  <c r="B6" i="14"/>
  <c r="F6" i="12"/>
  <c r="B6" i="12"/>
  <c r="B7" i="46"/>
  <c r="D11" i="8"/>
  <c r="B8" i="45"/>
  <c r="B7" i="44"/>
  <c r="B8" i="43"/>
  <c r="D8" i="10"/>
  <c r="B7" i="42"/>
  <c r="B6" i="41"/>
  <c r="B7" i="9"/>
  <c r="L16" i="66"/>
  <c r="D11" i="67"/>
  <c r="B7" i="67"/>
  <c r="B8" i="7"/>
  <c r="C9" i="4"/>
  <c r="F10" i="5"/>
  <c r="B10" i="5"/>
  <c r="C33" i="4"/>
  <c r="B8" i="38"/>
  <c r="B11" i="23"/>
  <c r="H6" i="1"/>
  <c r="A6" i="23"/>
  <c r="A14" i="24"/>
  <c r="A25" i="24"/>
  <c r="A33" i="24"/>
  <c r="A8" i="19"/>
  <c r="C12" i="19"/>
  <c r="H5" i="24"/>
  <c r="F10" i="25"/>
  <c r="B7" i="64" s="1"/>
  <c r="A7" i="25"/>
  <c r="C25" i="72" l="1"/>
  <c r="C8" i="72"/>
  <c r="A1" i="72"/>
  <c r="D55" i="4" l="1"/>
  <c r="C55" i="4"/>
  <c r="F21" i="25" s="1"/>
  <c r="D33" i="4"/>
  <c r="A1" i="63"/>
  <c r="A1" i="70"/>
  <c r="A1" i="62"/>
  <c r="A1" i="60"/>
  <c r="A1" i="64"/>
  <c r="A1" i="57"/>
  <c r="A1" i="56"/>
  <c r="A1" i="69"/>
  <c r="A1" i="55"/>
  <c r="A1" i="54"/>
  <c r="A1" i="52"/>
  <c r="A1" i="53"/>
  <c r="A1" i="65"/>
  <c r="A1" i="51"/>
  <c r="A1" i="50"/>
  <c r="A1" i="68"/>
  <c r="A1" i="49"/>
  <c r="A1" i="48"/>
  <c r="A1" i="47"/>
  <c r="A1" i="14"/>
  <c r="A1" i="12"/>
  <c r="A1" i="46"/>
  <c r="A1" i="45"/>
  <c r="A1" i="44"/>
  <c r="A1" i="43"/>
  <c r="A1" i="10"/>
  <c r="A1" i="42"/>
  <c r="A1" i="41"/>
  <c r="A1" i="9"/>
  <c r="A1" i="66"/>
  <c r="A1" i="67"/>
  <c r="A1" i="7"/>
  <c r="A1" i="5"/>
  <c r="A1" i="4"/>
  <c r="A1" i="3"/>
  <c r="A1" i="2"/>
  <c r="A1" i="1"/>
  <c r="A1" i="23"/>
  <c r="A1" i="24"/>
  <c r="A1" i="19"/>
  <c r="C11" i="70" l="1"/>
  <c r="G6" i="12"/>
  <c r="C6" i="12"/>
  <c r="C7" i="46"/>
  <c r="D46" i="8"/>
  <c r="J46" i="8"/>
  <c r="E17" i="10"/>
  <c r="D17" i="10"/>
  <c r="E8" i="10"/>
  <c r="C7" i="42"/>
  <c r="C6" i="41"/>
  <c r="C7" i="9"/>
  <c r="M16" i="66"/>
  <c r="C8" i="38"/>
  <c r="G15" i="5"/>
  <c r="F15" i="5"/>
  <c r="D9" i="4" l="1"/>
  <c r="C10" i="5"/>
  <c r="G10" i="5"/>
  <c r="C8" i="7"/>
  <c r="C7" i="67"/>
  <c r="C11" i="23"/>
  <c r="D12" i="19"/>
  <c r="C12" i="57"/>
  <c r="D30" i="19" s="1"/>
  <c r="B12" i="57"/>
  <c r="C30" i="19" s="1"/>
  <c r="C7" i="57"/>
  <c r="C7" i="56"/>
  <c r="C7" i="69"/>
  <c r="C15" i="56"/>
  <c r="C8" i="55"/>
  <c r="C16" i="55"/>
  <c r="D25" i="19" s="1"/>
  <c r="B16" i="55"/>
  <c r="C25" i="19" s="1"/>
  <c r="C16" i="54"/>
  <c r="D23" i="19" s="1"/>
  <c r="B16" i="54"/>
  <c r="C23" i="19" s="1"/>
  <c r="C8" i="54"/>
  <c r="D21" i="19"/>
  <c r="F14" i="52"/>
  <c r="C21" i="19" s="1"/>
  <c r="B14" i="52"/>
  <c r="C20" i="19" s="1"/>
  <c r="C14" i="52"/>
  <c r="D20" i="19" s="1"/>
  <c r="G8" i="52"/>
  <c r="C8" i="52"/>
  <c r="G8" i="53"/>
  <c r="C8" i="53"/>
  <c r="F11" i="65"/>
  <c r="C23" i="53"/>
  <c r="D18" i="19" s="1"/>
  <c r="D34" i="65"/>
  <c r="D15" i="65"/>
  <c r="D16" i="65"/>
  <c r="D17" i="65"/>
  <c r="D18" i="65"/>
  <c r="D19" i="65"/>
  <c r="D20" i="65"/>
  <c r="D21" i="65"/>
  <c r="D22" i="65"/>
  <c r="D24" i="65"/>
  <c r="D25" i="65"/>
  <c r="D26" i="65"/>
  <c r="D27" i="65"/>
  <c r="D28" i="65"/>
  <c r="D29" i="65"/>
  <c r="D30" i="65"/>
  <c r="D31" i="65"/>
  <c r="D32" i="65"/>
  <c r="D33" i="65"/>
  <c r="D14" i="65"/>
  <c r="D13" i="65"/>
  <c r="C9" i="51"/>
  <c r="D13" i="19"/>
  <c r="C9" i="50"/>
  <c r="D41" i="65" l="1"/>
  <c r="C22" i="19"/>
  <c r="C24" i="19" s="1"/>
  <c r="C26" i="19" s="1"/>
  <c r="C28" i="19" s="1"/>
  <c r="J11" i="8"/>
  <c r="C31" i="19" l="1"/>
  <c r="C35" i="19"/>
  <c r="C38" i="19" s="1"/>
  <c r="F54" i="25"/>
  <c r="C7" i="68"/>
  <c r="C10" i="49"/>
  <c r="B10" i="49"/>
  <c r="F52" i="25" s="1"/>
  <c r="C7" i="49"/>
  <c r="F51" i="25"/>
  <c r="C7" i="48"/>
  <c r="C7" i="47"/>
  <c r="F50" i="25"/>
  <c r="F49" i="25"/>
  <c r="F48" i="25"/>
  <c r="C6" i="14"/>
  <c r="G10" i="25"/>
  <c r="F46" i="25"/>
  <c r="F33" i="25"/>
  <c r="C13" i="44"/>
  <c r="B13" i="44"/>
  <c r="F34" i="25" s="1"/>
  <c r="C14" i="45"/>
  <c r="B14" i="45"/>
  <c r="F35" i="25" s="1"/>
  <c r="C13" i="46"/>
  <c r="C8" i="43"/>
  <c r="C7" i="44"/>
  <c r="C8" i="45"/>
  <c r="D77" i="8"/>
  <c r="F53" i="25" l="1"/>
  <c r="J78" i="8"/>
  <c r="J79" i="8"/>
  <c r="D78" i="8"/>
  <c r="D71" i="8"/>
  <c r="D67" i="8"/>
  <c r="D66" i="8"/>
  <c r="D65" i="8"/>
  <c r="D58" i="8"/>
  <c r="D57" i="8"/>
  <c r="D56" i="8"/>
  <c r="D55" i="8"/>
  <c r="D54" i="8"/>
  <c r="D39" i="8"/>
  <c r="D38" i="8"/>
  <c r="D32" i="8"/>
  <c r="D24" i="8"/>
  <c r="D23" i="8"/>
  <c r="D59" i="8"/>
  <c r="D19" i="8"/>
  <c r="D18" i="8"/>
  <c r="C9" i="10"/>
  <c r="A1" i="8"/>
  <c r="D2" i="25"/>
  <c r="F55" i="25" l="1"/>
  <c r="U33" i="24"/>
  <c r="C21" i="10"/>
  <c r="C20" i="10"/>
  <c r="C19" i="10"/>
  <c r="C18" i="10"/>
  <c r="C12" i="10"/>
  <c r="C11" i="10"/>
  <c r="C10" i="10"/>
  <c r="F31" i="25"/>
  <c r="B8" i="67"/>
  <c r="F22" i="25" s="1"/>
  <c r="K13" i="67"/>
  <c r="L13" i="67"/>
  <c r="K14" i="67"/>
  <c r="K15" i="67"/>
  <c r="K16" i="67"/>
  <c r="K17" i="67"/>
  <c r="K18" i="67"/>
  <c r="L14" i="67"/>
  <c r="L15" i="67"/>
  <c r="L16" i="67"/>
  <c r="L17" i="67"/>
  <c r="L18" i="67"/>
  <c r="F20" i="25"/>
  <c r="C33" i="5"/>
  <c r="F16" i="25"/>
  <c r="F15" i="25"/>
  <c r="C18" i="38"/>
  <c r="B18" i="38"/>
  <c r="F14" i="25" s="1"/>
  <c r="B10" i="41" l="1"/>
  <c r="F25" i="25" s="1"/>
  <c r="D22" i="19" l="1"/>
  <c r="F42" i="25" l="1"/>
  <c r="C11" i="42"/>
  <c r="B11" i="42"/>
  <c r="F26" i="25" s="1"/>
  <c r="C14" i="9"/>
  <c r="C10" i="9"/>
  <c r="B18" i="9"/>
  <c r="B14" i="9"/>
  <c r="B10" i="9"/>
  <c r="C20" i="9" l="1"/>
  <c r="B20" i="9"/>
  <c r="F24" i="25" s="1"/>
  <c r="R25" i="24" l="1"/>
  <c r="R33" i="24" s="1"/>
  <c r="N33" i="24"/>
  <c r="J25" i="24"/>
  <c r="J33" i="24" s="1"/>
  <c r="F33" i="24"/>
  <c r="C33" i="24"/>
  <c r="B9" i="64" l="1"/>
  <c r="D15" i="19"/>
  <c r="D19" i="19" s="1"/>
  <c r="B10" i="64" l="1"/>
  <c r="C32" i="19" s="1"/>
  <c r="D24" i="19"/>
  <c r="D26" i="19" l="1"/>
  <c r="D28" i="19" s="1"/>
  <c r="D31" i="19" s="1"/>
  <c r="C9" i="64" s="1"/>
  <c r="C10" i="64" l="1"/>
  <c r="D32" i="19" s="1"/>
  <c r="G25" i="24"/>
  <c r="D25" i="24"/>
  <c r="D33" i="24" s="1"/>
  <c r="F37" i="25" l="1"/>
  <c r="F17" i="25"/>
  <c r="D35" i="19"/>
  <c r="F18" i="25" l="1"/>
  <c r="B13" i="46"/>
  <c r="F36" i="25" s="1"/>
  <c r="F38" i="25" s="1"/>
  <c r="F44" i="25" l="1"/>
  <c r="F21" i="66"/>
  <c r="F25" i="66" s="1"/>
  <c r="D25" i="66"/>
  <c r="F56" i="25" l="1"/>
  <c r="L21" i="66"/>
  <c r="L25" i="66" l="1"/>
  <c r="F23" i="25" l="1"/>
  <c r="F27" i="25" s="1"/>
  <c r="F28" i="25" s="1"/>
  <c r="F58" i="25" s="1"/>
</calcChain>
</file>

<file path=xl/sharedStrings.xml><?xml version="1.0" encoding="utf-8"?>
<sst xmlns="http://schemas.openxmlformats.org/spreadsheetml/2006/main" count="1511" uniqueCount="1047">
  <si>
    <t>NOTA 1 – DESCRIPCIÓN DE LA NATURALEZA Y DEL NEGOCIO DE LA COMPAÑÍA</t>
  </si>
  <si>
    <t>NOTA 2 - RESUMEN DE LAS PRINCIPALES POLÍTICAS CONTABLES</t>
  </si>
  <si>
    <t>Caja</t>
  </si>
  <si>
    <t>Total</t>
  </si>
  <si>
    <t>La composición de la cuenta es la siguiente:</t>
  </si>
  <si>
    <t>Concepto</t>
  </si>
  <si>
    <t>Recaudaciones a depositar</t>
  </si>
  <si>
    <t>Previsiones</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</si>
  <si>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</si>
  <si>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</si>
  <si>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</si>
  <si>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</si>
  <si>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</si>
  <si>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</si>
  <si>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</si>
  <si>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</si>
  <si>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Anticipo Impuesto a la Renta</t>
  </si>
  <si>
    <t xml:space="preserve">Total </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</si>
  <si>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</si>
  <si>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</si>
  <si>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</si>
  <si>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</si>
  <si>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</si>
  <si>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</si>
  <si>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</si>
  <si>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</si>
  <si>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</si>
  <si>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</si>
  <si>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</si>
  <si>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</si>
  <si>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</si>
  <si>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</si>
  <si>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</si>
  <si>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</si>
  <si>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</si>
  <si>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</si>
  <si>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</si>
  <si>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</si>
  <si>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</si>
  <si>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</si>
  <si>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</si>
  <si>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</si>
  <si>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</si>
  <si>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</si>
  <si>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</si>
  <si>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</si>
  <si>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</si>
  <si>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</si>
  <si>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</si>
  <si>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</si>
  <si>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</si>
  <si>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</si>
  <si>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</si>
  <si>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</si>
  <si>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</si>
  <si>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</si>
  <si>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</si>
  <si>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</si>
  <si>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</si>
  <si>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</si>
  <si>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</si>
  <si>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</si>
  <si>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</si>
  <si>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</si>
  <si>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</si>
  <si>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</si>
  <si>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</si>
  <si>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</si>
  <si>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</si>
  <si>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</si>
  <si>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</si>
  <si>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Saldo reestructurado</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</si>
  <si>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</si>
  <si>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</si>
  <si>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</si>
  <si>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</si>
  <si>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</si>
  <si>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</si>
  <si>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</si>
  <si>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</si>
  <si>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</si>
  <si>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</si>
  <si>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Desafectación de la reserva de revalúo técnico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</si>
  <si>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</si>
  <si>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</si>
  <si>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</si>
  <si>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</si>
  <si>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</si>
  <si>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</si>
  <si>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</si>
  <si>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</si>
  <si>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Productos terminados</t>
  </si>
  <si>
    <t>Productos en proceso</t>
  </si>
  <si>
    <t>Materia prima</t>
  </si>
  <si>
    <t>Composición Cartera Vencida</t>
  </si>
  <si>
    <t>Detallar cartera vencida y no vencida por clientes locales, extranjeros y partes relacionadas</t>
  </si>
  <si>
    <t>b.   Uso de estimaciones contables</t>
  </si>
  <si>
    <t>c.   Moneda extranjera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</si>
  <si>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</si>
  <si>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</si>
  <si>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</si>
  <si>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</si>
  <si>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</si>
  <si>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</si>
  <si>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</si>
  <si>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</si>
  <si>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</si>
  <si>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</si>
  <si>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</si>
  <si>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</si>
  <si>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</si>
  <si>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</si>
  <si>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</si>
  <si>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(incluir otras entidades)</t>
  </si>
  <si>
    <t>(Incluir programas de forma individual)</t>
  </si>
  <si>
    <t>Propiedad, planta y equipo</t>
  </si>
  <si>
    <t>Activos intangibles</t>
  </si>
  <si>
    <t>Inversiones</t>
  </si>
  <si>
    <t>(Detallar bienes de uso)</t>
  </si>
  <si>
    <t>(Detallar activos intangibles)</t>
  </si>
  <si>
    <t>Total general</t>
  </si>
  <si>
    <t>Goodwill</t>
  </si>
  <si>
    <t>BG</t>
  </si>
  <si>
    <t>Porción corriente de la deuda a largo plazo</t>
  </si>
  <si>
    <t>Préstamos bancarios</t>
  </si>
  <si>
    <t>Sueldo y otras remuneraciones a pagar</t>
  </si>
  <si>
    <t>Aportes y retenciones a pagar</t>
  </si>
  <si>
    <t>Remuneraciones al personal superior a pagar</t>
  </si>
  <si>
    <t>Impuesto a la renta a pagar</t>
  </si>
  <si>
    <t>Previsiones para contingencias/Indemnizaciones y despidos</t>
  </si>
  <si>
    <t>Otros ingresos diferidos</t>
  </si>
  <si>
    <t>ER</t>
  </si>
  <si>
    <t>a  Reserva de revalúo</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</si>
  <si>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</si>
  <si>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</si>
  <si>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</si>
  <si>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</si>
  <si>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</si>
  <si>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</si>
  <si>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</si>
  <si>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</si>
  <si>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</si>
  <si>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</si>
  <si>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</si>
  <si>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</si>
  <si>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</si>
  <si>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</si>
  <si>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</si>
  <si>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</si>
  <si>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</si>
  <si>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</si>
  <si>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</si>
  <si>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</si>
  <si>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</si>
  <si>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En caso de que la sociedad cuente con Fideicomisos vigentes, deberá exponer claramente en notas a los Estados Financieros, dentro del rubro correspondiente al cual pertenece el bien que ha sido objeto del fideicomiso, ya sea “Créditos/Inventarios u otros activos”, restando al valor del rubro perteneciente, al igual que en la constitución de Fideicomisos de Garantía.</t>
  </si>
  <si>
    <t>Deberá indicarse además los datos del contrato de fideicomiso, del fiduciario, monto, vencimiento. En caso de emisiones a través de un Patrimonio Autónomo, registradas en la CNV, deberán agregar los datos de registro, destino de los fondos, calificación de riesgo si lo tuviere.</t>
  </si>
  <si>
    <t>Seguidos en general para cuantificar, valuar y exponer los hechos y bienes económicos en los estados financieros y que fueran relevantes para el lector de los mismos.</t>
  </si>
  <si>
    <t>Simbología según ISO 4217</t>
  </si>
  <si>
    <t>Miles de G.</t>
  </si>
  <si>
    <t>Gastos administrativos</t>
  </si>
  <si>
    <t>Los siguientes bienes de propiedad de la Sociedad han sido hipotecados y prendados en garantía de obligaciones financieras.</t>
  </si>
  <si>
    <t>Tipo de Activo</t>
  </si>
  <si>
    <t>Datos  del activo gravado</t>
  </si>
  <si>
    <t>Importe (indicar   moneda)</t>
  </si>
  <si>
    <t>A favor de</t>
  </si>
  <si>
    <t xml:space="preserve">(Esta nota debería incluir un breve detalle de contratos con terceros, vigente a la fecha de cierre del ejercicio, cuyo incumplimiento o cláusula específica podrían generar obligaciones contingentes para el cliente). </t>
  </si>
  <si>
    <t>a)</t>
  </si>
  <si>
    <t>b)</t>
  </si>
  <si>
    <t>(En caso en que entre la fecha del cierre del ejercicio y la fecha de emisión de los estados financieros existan hechos posteriores significativos deberá evaluarse el tipo de hecho posterior del que se trate y modificar esta nota según corresponda).</t>
  </si>
  <si>
    <t xml:space="preserve">(Esta nota deberá ser incluida cuando en el estado de resultados se haga mención a una cuenta de carácter general o cuyo nombre no permita una adecuada identificación de la naturaleza del gasto y su importe sea significativo) </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</si>
  <si>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</si>
  <si>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</si>
  <si>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</si>
  <si>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</si>
  <si>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</si>
  <si>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</si>
  <si>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</si>
  <si>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</si>
  <si>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</si>
  <si>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</si>
  <si>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</si>
  <si>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</si>
  <si>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</si>
  <si>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</si>
  <si>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</si>
  <si>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</si>
  <si>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</si>
  <si>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</si>
  <si>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</si>
  <si>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</si>
  <si>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Intereses a bancos e instituciones financieras</t>
  </si>
  <si>
    <t>Amortización activos intangibles</t>
  </si>
  <si>
    <t>Nota 34 - Resultado de inversiones en asociadas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</si>
  <si>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</si>
  <si>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</si>
  <si>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</si>
  <si>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</si>
  <si>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</si>
  <si>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</si>
  <si>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</si>
  <si>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</si>
  <si>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</si>
  <si>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</si>
  <si>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</si>
  <si>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</si>
  <si>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</si>
  <si>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</si>
  <si>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</si>
  <si>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</si>
  <si>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</si>
  <si>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</si>
  <si>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En miles de guaraníes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</si>
  <si>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</si>
  <si>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</si>
  <si>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</si>
  <si>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</si>
  <si>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</si>
  <si>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</si>
  <si>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</si>
  <si>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</si>
  <si>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</si>
  <si>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</si>
  <si>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</si>
  <si>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</si>
  <si>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</si>
  <si>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</si>
  <si>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</si>
  <si>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 xml:space="preserve"> (En miles de guaraníes)</t>
  </si>
  <si>
    <t>Gastos de ventas</t>
  </si>
  <si>
    <t>Miles de guaraníes</t>
  </si>
  <si>
    <t xml:space="preserve">Gastos administrativos </t>
  </si>
  <si>
    <t>Otros gastos</t>
  </si>
  <si>
    <t>Otros ingresos  y gastos operativos</t>
  </si>
  <si>
    <t>Existencia inicial del inventario</t>
  </si>
  <si>
    <t>+ Compra de bienes y servicios</t>
  </si>
  <si>
    <t>+ Costo de producción</t>
  </si>
  <si>
    <t>- Existencia final de inventario</t>
  </si>
  <si>
    <t>Total costo de ventas</t>
  </si>
  <si>
    <t>Total gastos financieros</t>
  </si>
  <si>
    <t xml:space="preserve">Utilidad/(Pérdida) neta del año </t>
  </si>
  <si>
    <t>(En miles de guaraníes)</t>
  </si>
  <si>
    <t>Pagos de impuesto a la renta</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</si>
  <si>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</si>
  <si>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</si>
  <si>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</si>
  <si>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</si>
  <si>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</si>
  <si>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</si>
  <si>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</si>
  <si>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</si>
  <si>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</si>
  <si>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</si>
  <si>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</si>
  <si>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</si>
  <si>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</si>
  <si>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</si>
  <si>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</si>
  <si>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</si>
  <si>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</si>
  <si>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</si>
  <si>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Comparativo con igual período del año anterior</t>
  </si>
  <si>
    <t>Comparativo con igual periodo del año anterior</t>
  </si>
  <si>
    <t>I.V.A. Crédito fiscal</t>
  </si>
  <si>
    <t xml:space="preserve">Anticipos a proveedores </t>
  </si>
  <si>
    <t>NOTA 7 – INVENTARIOS</t>
  </si>
  <si>
    <t>(-) Previsión para desvalorización y deterioro de inventario</t>
  </si>
  <si>
    <t>Total activos corrientes</t>
  </si>
  <si>
    <t>Nota 8 - INVERSIONES EN ASOCIADAS</t>
  </si>
  <si>
    <t>Las inversiones en sociedades donde no se ejerce control se describen a continuación</t>
  </si>
  <si>
    <t>Total del resultado</t>
  </si>
  <si>
    <t>En miles de guaranies</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</si>
  <si>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</si>
  <si>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</si>
  <si>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</si>
  <si>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</si>
  <si>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</si>
  <si>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</si>
  <si>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</si>
  <si>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</si>
  <si>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</si>
  <si>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</si>
  <si>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</si>
  <si>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</si>
  <si>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</si>
  <si>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</si>
  <si>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</si>
  <si>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</si>
  <si>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</si>
  <si>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</si>
  <si>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</si>
  <si>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18 -  PROVISIONES</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</si>
  <si>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</si>
  <si>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</si>
  <si>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</si>
  <si>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</si>
  <si>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</si>
  <si>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</si>
  <si>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</si>
  <si>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</si>
  <si>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</si>
  <si>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</si>
  <si>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</si>
  <si>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</si>
  <si>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</si>
  <si>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</si>
  <si>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</si>
  <si>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</si>
  <si>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</si>
  <si>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</si>
  <si>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</si>
  <si>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</si>
  <si>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</si>
  <si>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</si>
  <si>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</si>
  <si>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</si>
  <si>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</si>
  <si>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</si>
  <si>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</si>
  <si>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</si>
  <si>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</si>
  <si>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</si>
  <si>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</si>
  <si>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</si>
  <si>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</si>
  <si>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</si>
  <si>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</si>
  <si>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</si>
  <si>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</si>
  <si>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</si>
  <si>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</si>
  <si>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</si>
  <si>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</si>
  <si>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</si>
  <si>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</si>
  <si>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</si>
  <si>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</si>
  <si>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</si>
  <si>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Obs.: En caso de la existencia de saldos y transacciones con partes relacionadas, la información que corresponda a ser expuesta por la sociedad, se ajustará  a lo requerido por la Norma de Información Financiera N° 7 Revelaciones de partes relacionadas.</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</si>
  <si>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</si>
  <si>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</si>
  <si>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</si>
  <si>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</si>
  <si>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</si>
  <si>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</si>
  <si>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</si>
  <si>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</si>
  <si>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</si>
  <si>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</si>
  <si>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</si>
  <si>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</si>
  <si>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</si>
  <si>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</si>
  <si>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</si>
  <si>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</si>
  <si>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</si>
  <si>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</si>
  <si>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</si>
  <si>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</si>
  <si>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</si>
  <si>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</si>
  <si>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</si>
  <si>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</si>
  <si>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</si>
  <si>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Obs.: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</si>
  <si>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</si>
  <si>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</si>
  <si>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</si>
  <si>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</si>
  <si>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</si>
  <si>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</si>
  <si>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</si>
  <si>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</si>
  <si>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</si>
  <si>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</si>
  <si>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</si>
  <si>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</si>
  <si>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</si>
  <si>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Cambio en política contable (Nota….)</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</si>
  <si>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</si>
  <si>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</si>
  <si>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</si>
  <si>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</si>
  <si>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</si>
  <si>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</si>
  <si>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</si>
  <si>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</si>
  <si>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</si>
  <si>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</si>
  <si>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</si>
  <si>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</si>
  <si>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</si>
  <si>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</si>
  <si>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</si>
  <si>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</si>
  <si>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</si>
  <si>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</si>
  <si>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</si>
  <si>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</si>
  <si>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</si>
  <si>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</si>
  <si>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</si>
  <si>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</si>
  <si>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</si>
  <si>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</si>
  <si>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</si>
  <si>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</si>
  <si>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</si>
  <si>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</si>
  <si>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</si>
  <si>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</si>
  <si>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</si>
  <si>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</si>
  <si>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</si>
  <si>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</si>
  <si>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</si>
  <si>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</si>
  <si>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</si>
  <si>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</si>
  <si>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</si>
  <si>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</si>
  <si>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</si>
  <si>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</si>
  <si>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</si>
  <si>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</si>
  <si>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</si>
  <si>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</si>
  <si>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</si>
  <si>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</si>
  <si>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</si>
  <si>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</si>
  <si>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</si>
  <si>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</si>
  <si>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</si>
  <si>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</si>
  <si>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</si>
  <si>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</si>
  <si>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</si>
  <si>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</si>
  <si>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</si>
  <si>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</si>
  <si>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</si>
  <si>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</si>
  <si>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</si>
  <si>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</si>
  <si>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</si>
  <si>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</si>
  <si>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</si>
  <si>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</si>
  <si>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</si>
  <si>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</si>
  <si>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</si>
  <si>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</si>
  <si>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</si>
  <si>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</si>
  <si>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</si>
  <si>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</si>
  <si>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</si>
  <si>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</si>
  <si>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</si>
  <si>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</si>
  <si>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</si>
  <si>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</si>
  <si>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</si>
  <si>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</si>
  <si>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</si>
  <si>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</si>
  <si>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</si>
  <si>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</si>
  <si>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</si>
  <si>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</si>
  <si>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</si>
  <si>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</si>
  <si>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</si>
  <si>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</si>
  <si>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</si>
  <si>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</si>
  <si>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</si>
  <si>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</si>
  <si>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</si>
  <si>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</si>
  <si>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</si>
  <si>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</si>
  <si>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</si>
  <si>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</si>
  <si>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</si>
  <si>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</si>
  <si>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</si>
  <si>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</si>
  <si>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</si>
  <si>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</si>
  <si>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</si>
  <si>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</si>
  <si>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</si>
  <si>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</si>
  <si>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</si>
  <si>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</si>
  <si>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</si>
  <si>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</si>
  <si>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</si>
  <si>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</si>
  <si>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</si>
  <si>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</si>
  <si>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</si>
  <si>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</si>
  <si>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</si>
  <si>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</si>
  <si>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</si>
  <si>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</si>
  <si>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</si>
  <si>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</si>
  <si>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</si>
  <si>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</si>
  <si>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</si>
  <si>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</si>
  <si>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</si>
  <si>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</si>
  <si>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</si>
  <si>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</si>
  <si>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</si>
  <si>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</si>
  <si>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</si>
  <si>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</si>
  <si>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</si>
  <si>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</si>
  <si>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</si>
  <si>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</si>
  <si>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</si>
  <si>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</si>
  <si>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</si>
  <si>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</si>
  <si>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</si>
  <si>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</si>
  <si>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</si>
  <si>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</si>
  <si>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</si>
  <si>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</si>
  <si>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</si>
  <si>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</si>
  <si>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</si>
  <si>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</si>
  <si>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</si>
  <si>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</si>
  <si>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</si>
  <si>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</si>
  <si>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</si>
  <si>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</si>
  <si>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</si>
  <si>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</si>
  <si>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</si>
  <si>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</si>
  <si>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</si>
  <si>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</si>
  <si>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</si>
  <si>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</si>
  <si>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</si>
  <si>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</si>
  <si>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</si>
  <si>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</si>
  <si>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</si>
  <si>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</si>
  <si>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</si>
  <si>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</si>
  <si>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</si>
  <si>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</si>
  <si>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</si>
  <si>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</si>
  <si>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</si>
  <si>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</si>
  <si>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</si>
  <si>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</si>
  <si>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</si>
  <si>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</si>
  <si>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</si>
  <si>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</si>
  <si>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</si>
  <si>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</si>
  <si>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</si>
  <si>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</si>
  <si>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</si>
  <si>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</si>
  <si>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</si>
  <si>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</si>
  <si>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</si>
  <si>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</si>
  <si>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</si>
  <si>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</si>
  <si>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</si>
  <si>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</si>
  <si>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</si>
  <si>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</si>
  <si>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</si>
  <si>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</si>
  <si>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</si>
  <si>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</si>
  <si>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</si>
  <si>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</si>
  <si>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</si>
  <si>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</si>
  <si>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</si>
  <si>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</si>
  <si>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</si>
  <si>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</si>
  <si>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</si>
  <si>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</si>
  <si>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</si>
  <si>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</si>
  <si>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</si>
  <si>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</si>
  <si>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</si>
  <si>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</si>
  <si>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</si>
  <si>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</si>
  <si>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</si>
  <si>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</si>
  <si>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</si>
  <si>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</si>
  <si>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</si>
  <si>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</si>
  <si>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</si>
  <si>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</si>
  <si>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</si>
  <si>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</si>
  <si>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</si>
  <si>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</si>
  <si>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</si>
  <si>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</si>
  <si>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</si>
  <si>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</si>
  <si>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</si>
  <si>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</si>
  <si>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</si>
  <si>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</si>
  <si>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</si>
  <si>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</si>
  <si>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</si>
  <si>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</si>
  <si>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</si>
  <si>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</si>
  <si>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</si>
  <si>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</si>
  <si>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</si>
  <si>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</si>
  <si>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</si>
  <si>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</si>
  <si>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</si>
  <si>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</si>
  <si>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</si>
  <si>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</si>
  <si>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</si>
  <si>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</si>
  <si>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</si>
  <si>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</si>
  <si>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</si>
  <si>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</si>
  <si>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</si>
  <si>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</si>
  <si>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</si>
  <si>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</si>
  <si>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</si>
  <si>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</si>
  <si>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</si>
  <si>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</si>
  <si>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</si>
  <si>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</si>
  <si>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</si>
  <si>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</si>
  <si>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</si>
  <si>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</si>
  <si>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</si>
  <si>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</si>
  <si>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</si>
  <si>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</si>
  <si>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</si>
  <si>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</si>
  <si>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</si>
  <si>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</si>
  <si>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</si>
  <si>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</si>
  <si>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</si>
  <si>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</si>
  <si>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</si>
  <si>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</si>
  <si>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</si>
  <si>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</si>
  <si>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</si>
  <si>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</si>
  <si>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</si>
  <si>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</si>
  <si>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</si>
  <si>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</si>
  <si>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</si>
  <si>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</si>
  <si>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</si>
  <si>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</si>
  <si>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</si>
  <si>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</si>
  <si>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</si>
  <si>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</si>
  <si>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</si>
  <si>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</si>
  <si>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</si>
  <si>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</si>
  <si>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</si>
  <si>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</si>
  <si>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</si>
  <si>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</si>
  <si>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</si>
  <si>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</si>
  <si>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</si>
  <si>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</si>
  <si>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</si>
  <si>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</si>
  <si>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</si>
  <si>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</si>
  <si>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</si>
  <si>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</si>
  <si>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</si>
  <si>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</si>
  <si>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</si>
  <si>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</si>
  <si>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</si>
  <si>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</si>
  <si>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</si>
  <si>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</si>
  <si>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</si>
  <si>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</si>
  <si>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</si>
  <si>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</si>
  <si>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</si>
  <si>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</si>
  <si>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</si>
  <si>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</si>
  <si>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</si>
  <si>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</si>
  <si>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</si>
  <si>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</si>
  <si>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</si>
  <si>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</si>
  <si>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</si>
  <si>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</si>
  <si>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</si>
  <si>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</si>
  <si>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</si>
  <si>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</si>
  <si>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</si>
  <si>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</si>
  <si>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</si>
  <si>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</si>
  <si>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</si>
  <si>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</si>
  <si>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</si>
  <si>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</si>
  <si>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</si>
  <si>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</si>
  <si>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</si>
  <si>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</si>
  <si>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</si>
  <si>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</si>
  <si>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</si>
  <si>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</si>
  <si>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</si>
  <si>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</si>
  <si>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</si>
  <si>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</si>
  <si>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</si>
  <si>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</si>
  <si>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</si>
  <si>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</si>
  <si>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</si>
  <si>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</si>
  <si>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</si>
  <si>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</si>
  <si>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</si>
  <si>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</si>
  <si>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</si>
  <si>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</si>
  <si>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</si>
  <si>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</si>
  <si>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</si>
  <si>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</si>
  <si>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</si>
  <si>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</si>
  <si>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</si>
  <si>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</si>
  <si>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</si>
  <si>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</si>
  <si>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</si>
  <si>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</si>
  <si>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</si>
  <si>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</si>
  <si>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</si>
  <si>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</si>
  <si>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</si>
  <si>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</si>
  <si>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</si>
  <si>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</si>
  <si>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</si>
  <si>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Préstamos de Entidades Locales</t>
  </si>
  <si>
    <t>Intereses préstamos entidades financieras a pagar</t>
  </si>
  <si>
    <t>(-) Intereses a Devengar</t>
  </si>
  <si>
    <t xml:space="preserve">Otros Pasivos con Entidades relacionadas </t>
  </si>
  <si>
    <t>Importe (miles de Gs)</t>
  </si>
  <si>
    <t>Alquileres a Pagar</t>
  </si>
  <si>
    <t>Honorarios Profesionales a Pagar</t>
  </si>
  <si>
    <t>Servicios Basicos a Pagar</t>
  </si>
  <si>
    <t>Fecha</t>
  </si>
  <si>
    <t>Monto Capital Social</t>
  </si>
  <si>
    <t>Valor Nominal de Acciones</t>
  </si>
  <si>
    <t>Cantidad de Acciones</t>
  </si>
  <si>
    <t>Monto Capital Integrado</t>
  </si>
  <si>
    <t>(a) Equivalentes al tipo de cambio referencial de la fecha de presentacion</t>
  </si>
  <si>
    <t>NOTAS A LOS ESTADOS FINANCIEROS CORRESPONDIENTES AL PERIODO TERMINADO</t>
  </si>
  <si>
    <t xml:space="preserve">Presentadas en forma comparativa con el periodo terminado </t>
  </si>
  <si>
    <t>(nuevas lineas de negocio a incluir)</t>
  </si>
  <si>
    <t>Linea de negocio 1</t>
  </si>
  <si>
    <t>Linea de negocio 2</t>
  </si>
  <si>
    <t>(Detallar cuentas)</t>
  </si>
  <si>
    <t>Conceptos</t>
  </si>
  <si>
    <t>(Detallar)</t>
  </si>
  <si>
    <t>Utilidad Neta</t>
  </si>
  <si>
    <t>Cantidad de Acciones Ordinarias en Circulación</t>
  </si>
  <si>
    <t>Utilidad Neta por Acción Ordinaria</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</si>
  <si>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</si>
  <si>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</si>
  <si>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</si>
  <si>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</si>
  <si>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</si>
  <si>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</si>
  <si>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</si>
  <si>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</si>
  <si>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</si>
  <si>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</si>
  <si>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</si>
  <si>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</si>
  <si>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</si>
  <si>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</si>
  <si>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</si>
  <si>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</si>
  <si>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</si>
  <si>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</si>
  <si>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</si>
  <si>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</si>
  <si>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</si>
  <si>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</si>
  <si>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</si>
  <si>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</si>
  <si>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</si>
  <si>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</si>
  <si>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</si>
  <si>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</si>
  <si>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</si>
  <si>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&lt;-- Colocar Nombre de la Sociedad</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</si>
  <si>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</si>
  <si>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</si>
  <si>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g. Inventarios</t>
  </si>
  <si>
    <t>k. Intangibles</t>
  </si>
  <si>
    <t>m. Reconocimiento de ingresos y egresos</t>
  </si>
  <si>
    <t>n. Impuesto a la renta</t>
  </si>
  <si>
    <t>q. Otros principios, prácticas y métodos</t>
  </si>
  <si>
    <t>EMSA INMOBILIARIA SA</t>
  </si>
  <si>
    <t>$</t>
  </si>
  <si>
    <t>Comis a Cobrar C.P</t>
  </si>
  <si>
    <t>Intereses a Vencer</t>
  </si>
  <si>
    <t>Gastos a Recuperar Clientes</t>
  </si>
  <si>
    <t>Garantia de Alquiler</t>
  </si>
  <si>
    <t>Gastos de Terceros a Recuperar</t>
  </si>
  <si>
    <t>Derechos Fiduc. Caja Medica</t>
  </si>
  <si>
    <t>Derechos Fiduc. Cadiem</t>
  </si>
  <si>
    <t>Anticipos a Rendir</t>
  </si>
  <si>
    <t>Seguros a Vencer</t>
  </si>
  <si>
    <t>Debitos a Regularizar</t>
  </si>
  <si>
    <t>I.V.A / RET Pago Previo</t>
  </si>
  <si>
    <t>Fracciones pendientes de Lanzamientos</t>
  </si>
  <si>
    <t>Inmuebles - Loteamientos</t>
  </si>
  <si>
    <t>En las inversiones, se exponen las propiedades que hemos adquirido y que están en proceso de fraccionamiento y aprobación para lotear en las Instituciones correspondientes.</t>
  </si>
  <si>
    <t xml:space="preserve">La Sociedad posee inmuebles loteados que se exponen en este rubro bajo la denominación de corriente, ya que los mismos forman parte de nuestros bienes que están disponibles para la venta. </t>
  </si>
  <si>
    <t>1. Inmuebles</t>
  </si>
  <si>
    <t>2. Instalaciones</t>
  </si>
  <si>
    <t>3. Herramientas y Equipos</t>
  </si>
  <si>
    <t>4. Equipos de Oficinas</t>
  </si>
  <si>
    <t>5. Muebles y Utiles</t>
  </si>
  <si>
    <t>6. Equipos de Informatica</t>
  </si>
  <si>
    <t>7. Rodados</t>
  </si>
  <si>
    <t>8. Mejora en Predio Ajeno</t>
  </si>
  <si>
    <t>Licencia en Informatica</t>
  </si>
  <si>
    <t>Banco Familiar SAECA</t>
  </si>
  <si>
    <t>Banco Basa SA</t>
  </si>
  <si>
    <t>Sola Firma</t>
  </si>
  <si>
    <t>Prestamos Cadiem</t>
  </si>
  <si>
    <t>Interes a Pagar Caja Medica</t>
  </si>
  <si>
    <t>Interes a Pagar Cadiem</t>
  </si>
  <si>
    <t>Otros Pasivos</t>
  </si>
  <si>
    <t xml:space="preserve">Flujo de venta </t>
  </si>
  <si>
    <t>Retencion Renta a Pagar</t>
  </si>
  <si>
    <t>Iva a Pagar</t>
  </si>
  <si>
    <t>Provisiones Varias</t>
  </si>
  <si>
    <t xml:space="preserve"> Acreedores Varios</t>
  </si>
  <si>
    <t>Creditos a Regularizar</t>
  </si>
  <si>
    <t>Documentos a Pagar</t>
  </si>
  <si>
    <t>Dividendos a Pagar</t>
  </si>
  <si>
    <t>Cuotas de Lotes Vencidos</t>
  </si>
  <si>
    <t>Escrituraciones a Pagar</t>
  </si>
  <si>
    <t>Otros Creditos</t>
  </si>
  <si>
    <t>No aplica</t>
  </si>
  <si>
    <t>Venta de Lotes Propios</t>
  </si>
  <si>
    <t>Venta de Lotes Administrados</t>
  </si>
  <si>
    <t>Ingresos Adm. y Comisión por Lotes Administrados</t>
  </si>
  <si>
    <t>Otros ingresos relacionados a venta de lotes</t>
  </si>
  <si>
    <t>Otros Ingresos No Operativos</t>
  </si>
  <si>
    <t>Ingreso por Gestion de Cobranza</t>
  </si>
  <si>
    <t>Ingreso por Gestion Judicial</t>
  </si>
  <si>
    <t>Transferencia Interna</t>
  </si>
  <si>
    <t>Inscripciones por Venta de Lotes</t>
  </si>
  <si>
    <t>Intereses Cobrados por Mora</t>
  </si>
  <si>
    <t>Ingresos Varios Administrativos</t>
  </si>
  <si>
    <t>Restaqueo de Lotes</t>
  </si>
  <si>
    <t>Cuotas Vencidas</t>
  </si>
  <si>
    <t>Comision por Intermediacion</t>
  </si>
  <si>
    <t>Gastos Judiciales</t>
  </si>
  <si>
    <t>Electrificaciones de Lotes</t>
  </si>
  <si>
    <t>Estaqueamiento, Restaqueo y Otras Mejoras</t>
  </si>
  <si>
    <t>Gastos de Topografia</t>
  </si>
  <si>
    <t>Servicio de Maquinarias</t>
  </si>
  <si>
    <t>Gastos de Limpieza de Lotes</t>
  </si>
  <si>
    <t>Gastos de Escribania</t>
  </si>
  <si>
    <t>Gasto de Estudio Ambiental</t>
  </si>
  <si>
    <t>Otros Gastos Operativos</t>
  </si>
  <si>
    <t>Asignacion de Cta.Cte Catastral</t>
  </si>
  <si>
    <t xml:space="preserve">            Intereses Pagados</t>
  </si>
  <si>
    <t xml:space="preserve">            Gastos Bancarios</t>
  </si>
  <si>
    <t xml:space="preserve">            Intereses Moratorios</t>
  </si>
  <si>
    <t xml:space="preserve">            Otras Comisiones Pag.</t>
  </si>
  <si>
    <t xml:space="preserve">Comisiones Pagadas </t>
  </si>
  <si>
    <t>Impresos y Utiles</t>
  </si>
  <si>
    <t>Servicios Basicos</t>
  </si>
  <si>
    <t>Otros gastos no operativos</t>
  </si>
  <si>
    <t>Reserva Legal</t>
  </si>
  <si>
    <t>Intereses a Vencer Bonos Gs 2 - Serie II</t>
  </si>
  <si>
    <t>Intereses a pagar Familiar</t>
  </si>
  <si>
    <t>Intereses a pagar Basa</t>
  </si>
  <si>
    <t>Intereses a Pagar Rio</t>
  </si>
  <si>
    <t>Intereses a Pagar Bonos Serie I - PG GS2</t>
  </si>
  <si>
    <t>Intereses a Pagar Bonos Serie II - PG GS2</t>
  </si>
  <si>
    <t>Intereses a Pagar Bonos Serie III - PG GS2</t>
  </si>
  <si>
    <t>Bono Serie I - PG GS2</t>
  </si>
  <si>
    <t>Garantia Comun</t>
  </si>
  <si>
    <t>Bono Serie II - PG GS2</t>
  </si>
  <si>
    <t>Bono Serie III - PG GS2</t>
  </si>
  <si>
    <t>Compuesta por Deudas Bancarias a Corto Plazo y Deudas Bursatiles a Largo Plazo con vencimiento de Intereses trimestrales.</t>
  </si>
  <si>
    <t>Contrato Compra Andalucia</t>
  </si>
  <si>
    <t>Viatico a Reponer</t>
  </si>
  <si>
    <t>Impuesto a la Renta</t>
  </si>
  <si>
    <t>Comisiones Pagadas</t>
  </si>
  <si>
    <t>Otros Ingresos Operativos</t>
  </si>
  <si>
    <t>INGRESOS</t>
  </si>
  <si>
    <t>Remun a Pagar - Edgar Salum</t>
  </si>
  <si>
    <t>Remun a Pagar - Eric Salum</t>
  </si>
  <si>
    <t>Edgar Salum - Liq. Propietario</t>
  </si>
  <si>
    <t>Eric Salum - Liq Propietario</t>
  </si>
  <si>
    <t>Alepo SA - Liq. Propietario</t>
  </si>
  <si>
    <t>EGRESOS</t>
  </si>
  <si>
    <t>Remuneracion Personal - Edgar Salum</t>
  </si>
  <si>
    <t>Remuneracion Personal - Eric Salum</t>
  </si>
  <si>
    <t>Honorarios Judiciales - Cobranzas SA</t>
  </si>
  <si>
    <t>Honorarios Prof - Daniel Colman</t>
  </si>
  <si>
    <t>Resultado Acumulado</t>
  </si>
  <si>
    <t>Cuenta de Orden Deudora</t>
  </si>
  <si>
    <t>Comisiones a Cobrar Por Admin. de Lotes - C.P</t>
  </si>
  <si>
    <t>Comisiones a Cobrar Por Admin. de Lotes - L.P</t>
  </si>
  <si>
    <t>Cuentas a Cobrar Lotes Propios - C.P</t>
  </si>
  <si>
    <t>Cuentas a Cobrar Lotes Propios - L.P</t>
  </si>
  <si>
    <t>Cuenta de Orden Acreedora</t>
  </si>
  <si>
    <t xml:space="preserve"> Regularizacion Cuentas a Cobrar - CP</t>
  </si>
  <si>
    <t>Regularizacion Cuentas a Cobrar - LP</t>
  </si>
  <si>
    <t>Regularizacion Comis. a Cobrar - L.P</t>
  </si>
  <si>
    <t>Regularizacion Comis. a Cobrar - C.P</t>
  </si>
  <si>
    <t>Total Cuenta Orden Deudora</t>
  </si>
  <si>
    <t>Total Cuenta Orden Acreedora</t>
  </si>
  <si>
    <t>Esta constituida por los fondos en poder de la entidad y en entidades  bancarias de plaza, en guaranies y en dolares con cuentas corrientes con libre disponibilidad y libre de gravamen.</t>
  </si>
  <si>
    <t xml:space="preserve">La Sociedad posee inmuebles loteados que se exponen en este rubro bajo la denominación de corriente, ya que los mismos están disponibles para la venta. </t>
  </si>
  <si>
    <t>En los bienes no corrientes, se exponen las propiedades que hemos adquirido y que están en proceso de fraccionamiento y aprobación para lotear en las Instituciones correspondientes.</t>
  </si>
  <si>
    <t>i. Propiedades, planta y equipo</t>
  </si>
  <si>
    <t>Activos disponibles para la venta-Fracciones Pendiente de Lanzamiento</t>
  </si>
  <si>
    <t>h. Activos disponibles para la Venta- Fracciones Pendientes de Lanzamiento</t>
  </si>
  <si>
    <t>Las amortizaciones son calculadas por el método de línea recta.</t>
  </si>
  <si>
    <t xml:space="preserve">El ingreso sobre las ventas, son consideradas al momento de la emisión de la factura por el cobro de las cuotas de los lotes, y aquellas cuotas que se encuentran vencidas y aun no fueron pagadas de igual manera son facturadas teniendo en cuenta para tal efecto el principio de lo devengado.  </t>
  </si>
  <si>
    <t>La diferencia entre lotes propios y administrados, es al momento de costear las ventas realizadas. En caso de lotes propios se genera el asiento según el costo de adquisición de la propiedad, y se descarga de la cuenta Bienes de Cambio. Para las ventas de lotes administrados, el costo del mismo es realizado con la factura que emite el Propietario de la fracción por el 100% de los ingresos recibidos y rendidos al propietario.
Todos los ingresos y egresos reflejados en el Estado de Resultado están registrados en base a los principios contables.</t>
  </si>
  <si>
    <t>El impuesto a la renta que se carga a los resultados del año se basa en la utilidad contable antes de este concepto, ajustada por las partidas que la ley incluye o excluye para la determinación de la utilidad gravable a la que se aplica la tasa legal vigente del impuesto.</t>
  </si>
  <si>
    <t>o. Derechos en Fideicomiso</t>
  </si>
  <si>
    <t>A partir de la Ley 6380/19 se establece que la determinación del valor residual de los bienes del activo fijo, así como la depreciación de estos. El valor residual de un activo fijo será el importe estimado que el contribuyente podría obtener por la disposición de un activo al final de su vida útil, después de deducir los costos esperado en dicho momento La depreciación de bienes del activo fijo será la distribución sistemática del desgaste o deterioro que</t>
  </si>
  <si>
    <t>experimente el bien, el cual deberá considerar la estimación de vida útil para cada tipo o clase de activo fijo.</t>
  </si>
  <si>
    <t>La reglamentación establecerá las las estimaciones de vida útil para cada tipo o clase de bien depreciable, a efectos de la determinación de la depreciación admitida para la liquidación del impuesto, así como también establecerá el valor residual para cada tipo o clase de activo fijo depreciable, el cual no podrá ser superior al veinte por ciento (20%) de su valor de costo.</t>
  </si>
  <si>
    <t>Esta cuenta está compuesta por Inversión en Fondo Mutuo donde los intereses son acreditados diariamente generando una rentabilidad mensual a la empresa.</t>
  </si>
  <si>
    <t xml:space="preserve">h- Cuentas de Orden </t>
  </si>
  <si>
    <t>En el rubro de cuentas a cobrar-corriente, están expuestos los saldos de todos los lotes propios de EMSA Inmobiliaria S.A. vendidos con saldos vencidos y a cobrar en el corto plazo hasta doce meses.</t>
  </si>
  <si>
    <t>Las Comisiones a Cobrar por Adm. de Lotes – Corriente, los saldos están compuestos por las comisiones a cobrar por Administración de Lotes de Terceros hasta doce meses</t>
  </si>
  <si>
    <t xml:space="preserve">Las Cuentas a Cobrar No Corriente se refieren a los saldos a cobrar a largo plazo de más de doce meses por lotes propios vendidos. </t>
  </si>
  <si>
    <t>Las Comisiones a Cobrar por Adm. de Lotes – No Corriente, se expone los saldos por comisiones a cobrar a largo plazo de más de doce meses.</t>
  </si>
  <si>
    <t xml:space="preserve">Las previsiones para cuentas de dudoso cobro se determinan al cierre de cada ejercicio  sobre la base del estudio de la cartera de créditos realizado con el objeto de determinar la porción no recuperable de las cuentas a cobrar. </t>
  </si>
  <si>
    <t>Arq Edgar Salum</t>
  </si>
  <si>
    <t>Dr Eric Salum</t>
  </si>
  <si>
    <t>Alepo SA</t>
  </si>
  <si>
    <t>SIN MOVIMIENTO</t>
  </si>
  <si>
    <t>Anticipo Compra de Propiedad</t>
  </si>
  <si>
    <t>Interes a Pagar Interfisa</t>
  </si>
  <si>
    <t>Direccion General de Recaudaciones</t>
  </si>
  <si>
    <t>Honorarios Sindico - Diana Gonzalez</t>
  </si>
  <si>
    <t xml:space="preserve">TOTAL </t>
  </si>
  <si>
    <t xml:space="preserve">Cuenta Judicial en Sucesion </t>
  </si>
  <si>
    <t>Deudores Varios a Cobrar</t>
  </si>
  <si>
    <t>Intereses a Cobrar</t>
  </si>
  <si>
    <t>Bono Serie IV - PG GS2</t>
  </si>
  <si>
    <t>Bono Serie V - PG GS2</t>
  </si>
  <si>
    <t>Intereses a Pagar Bonos Serie IV - PG GS2</t>
  </si>
  <si>
    <t>Intereses a Pagar Bonos Serie V - PG GS2</t>
  </si>
  <si>
    <t>Intereses a Devengar - C.P</t>
  </si>
  <si>
    <t>Sobregiros Bancarios</t>
  </si>
  <si>
    <t>Intereses a Devengar</t>
  </si>
  <si>
    <t/>
  </si>
  <si>
    <t>Aumento del capital social s/Acta de Asamblea General Ordinaria N°15  de fecha 07/04/ 2022</t>
  </si>
  <si>
    <t>,</t>
  </si>
  <si>
    <t>Prestamos Caja Medica</t>
  </si>
  <si>
    <t>Banco Itau SAECA</t>
  </si>
  <si>
    <t>Banco Interfisa SA</t>
  </si>
  <si>
    <t>Interes a Pagar Itau</t>
  </si>
  <si>
    <t>Interes a Pagar Basa</t>
  </si>
  <si>
    <t xml:space="preserve">Interes a Pagar </t>
  </si>
  <si>
    <t>Cuenta Judicial 110865/8 Eva Natalia Vera</t>
  </si>
  <si>
    <t>Gastos a devengar</t>
  </si>
  <si>
    <t>Banco BASA</t>
  </si>
  <si>
    <t>Adquisición de inversiones</t>
  </si>
  <si>
    <t>Aumento del capital social s/Acta de Asamblea General Ordinaria N°15  de fecha 07/04/ 2023</t>
  </si>
  <si>
    <t>Distribucion de Dividendos s/ Acta de Asamblea Ordinaria N°15 de Fecha 07/04/2023</t>
  </si>
  <si>
    <t>Intereses a Vencer Bonos Serie G3</t>
  </si>
  <si>
    <t xml:space="preserve"> Ingresos por Honorarios Judiciales</t>
  </si>
  <si>
    <t>Ingreso por Escrituracion cliente</t>
  </si>
  <si>
    <t>Gastos de Limpieza de Lotes- Clientes</t>
  </si>
  <si>
    <t>Anticipos escribanos</t>
  </si>
  <si>
    <t xml:space="preserve">Cuenta Judicial </t>
  </si>
  <si>
    <t>Los activos y pasivos en moneda extranjera se valúan a los tipos de cambio vigentes a la fecha de cierre del ejercicio al 30/06/2024</t>
  </si>
  <si>
    <t>En este rubro se registra los Bienes de Uso de la empresa cuyo saldo al 30/06/2024 es como sigue:</t>
  </si>
  <si>
    <t>Ingresos por Limpieza de Lotes</t>
  </si>
  <si>
    <t>Entre la fecha de cierre del ejercicio y la fecha de preparación de estos estados financieros, no han ocurrido hechos significativos de carácter financiero o de otra índole que afecten la situación patrimonial o financiera o los resultados de la Sociedad al 30 de JUNIO del 2024.</t>
  </si>
  <si>
    <t>FALTA ACTUALIZAR</t>
  </si>
  <si>
    <t xml:space="preserve">Al 30 de junio del 2024  La Sociedad no ha constituido provisión para impuesto a la renta y al 30 de junio del 2023, la Sociedad no ha constituido provisión para impuesto a la renta debido a que a esa fecha la misma generó renta imponible que fue compensada con quebrantos impositivos acumulados a esa fecha. </t>
  </si>
  <si>
    <t>La Sociedad calcula la utilidad (pérdida) neta por acción sobre la base de la utilidad (pérdida) del año y 2650 acciones ordinarias (aclarar las características de las acciones) de valor nominal G/ 10.000.000 cada una con derecho a 500 votos multiples  por acción y 1700 votos por acciones simples:</t>
  </si>
  <si>
    <t xml:space="preserve">(b) Obligaciones garantizadas por valor de guaraníes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</si>
</sst>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0">
    <numFmt numFmtId="41" formatCode="_-* #,##0_-;\-* #,##0_-;_-* &quot;-&quot;_-;_-@_-"/>
    <numFmt numFmtId="43" formatCode="_-* #,##0.00_-;\-* #,##0.00_-;_-* &quot;-&quot;??_-;_-@_-"/>
    <numFmt numFmtId="164" formatCode="_ &quot;₲&quot;\ * #,##0_ ;_ &quot;₲&quot;\ * \-#,##0_ ;_ &quot;₲&quot;\ * &quot;-&quot;_ ;_ @_ "/>
    <numFmt numFmtId="165" formatCode="_ * #,##0_ ;_ * \-#,##0_ ;_ * &quot;-&quot;_ ;_ @_ "/>
    <numFmt numFmtId="166" formatCode="_ * #,##0.00_ ;_ * \-#,##0.00_ ;_ * &quot;-&quot;??_ ;_ @_ "/>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0"/>
    <numFmt numFmtId="174" formatCode="_(* #,##0_);_(* \(#,##0\);_(* \-??_);_(@_)"/>
    <numFmt numFmtId="175" formatCode="_-* #,##0.00\ _€_-;\-* #,##0.00\ _€_-;_-* &quot;-&quot;??\ _€_-;_-@_-"/>
    <numFmt numFmtId="176" formatCode="* #,##0\ ;* \-#,##0\ ;* &quot;- &quot;;@\ "/>
    <numFmt numFmtId="177" formatCode="&quot;Gs&quot;\ #,##0_);\(&quot;Gs&quot;\ #,##0\)"/>
    <numFmt numFmtId="178" formatCode="_-* #,##0\ _€_-;\-* #,##0\ _€_-;_-* &quot;-&quot;\ _€_-;_-@_-"/>
    <numFmt numFmtId="179" formatCode="_-* #,##0\ _P_t_s_-;\-* #,##0\ _P_t_s_-;_-* &quot;-&quot;\ _P_t_s_-;_-@_-"/>
    <numFmt numFmtId="180" formatCode="_-* #,##0.00\ &quot;Pts&quot;_-;\-* #,##0.00\ &quot;Pts&quot;_-;_-* &quot;-&quot;??\ &quot;Pts&quot;_-;_-@_-"/>
    <numFmt numFmtId="181" formatCode="_-* #,##0.00\ _P_t_s_-;\-* #,##0.00\ _P_t_s_-;_-* &quot;-&quot;??\ _P_t_s_-;_-@_-"/>
    <numFmt numFmtId="182" formatCode="_(&quot;$&quot;* #,##0.00_);_(&quot;$&quot;* \(#,##0.00\);_(&quot;$&quot;* &quot;-&quot;??_);_(@_)"/>
    <numFmt numFmtId="183" formatCode="_(0%;\(0%\)"/>
    <numFmt numFmtId="184" formatCode="_ [$€-2]\ * #,##0.00_ ;_ [$€-2]\ * \-#,##0.00_ ;_ [$€-2]\ * &quot;-&quot;??_ "/>
    <numFmt numFmtId="185" formatCode="0.0%"/>
    <numFmt numFmtId="186" formatCode="_-* #,##0\ _B_F_-;\-* #,##0\ _B_F_-;_-* &quot;-&quot;\ _B_F_-;_-@_-"/>
    <numFmt numFmtId="187" formatCode="_-* #,##0.00\ _D_M_-;\-* #,##0.00\ _D_M_-;_-* &quot;-&quot;??\ _D_M_-;_-@_-"/>
    <numFmt numFmtId="188" formatCode="_-* #,##0.00\ _$_-;\-* #,##0.00\ _$_-;_-* &quot;-&quot;??\ _$_-;_-@_-"/>
    <numFmt numFmtId="189" formatCode="_(* #,##0.00_);_(* \(#,##0.00\);_(* \-??_);_(@_)"/>
    <numFmt numFmtId="190" formatCode="#.##0,"/>
    <numFmt numFmtId="191" formatCode="_(&quot;₲&quot;\ * #,##0_);_(&quot;₲&quot;\ * \(#,##0\);_(&quot;₲&quot;\ * &quot;-&quot;_);_(@_)"/>
  </numFmts>
  <fonts count="130"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9"/>
      <color rgb="FFFF0000"/>
      <name val="Arial"/>
      <family val="2"/>
    </font>
    <font>
      <b/>
      <sz val="12"/>
      <name val="Arial"/>
      <family val="2"/>
    </font>
    <font>
      <sz val="12"/>
      <color theme="1"/>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i/>
      <sz val="9"/>
      <color theme="1"/>
      <name val="Arial"/>
      <family val="2"/>
    </font>
    <font>
      <sz val="12"/>
      <color theme="1"/>
      <name val="Calibri"/>
      <family val="2"/>
      <scheme val="minor"/>
    </font>
    <font>
      <b/>
      <sz val="12"/>
      <color theme="0"/>
      <name val="Calibri"/>
      <family val="2"/>
      <scheme val="minor"/>
    </font>
    <font>
      <sz val="12"/>
      <color theme="0"/>
      <name val="Calibri"/>
      <family val="2"/>
      <scheme val="minor"/>
    </font>
    <font>
      <sz val="11"/>
      <color theme="4"/>
      <name val="Calibri"/>
      <family val="2"/>
      <scheme val="minor"/>
    </font>
    <font>
      <sz val="9"/>
      <color theme="4"/>
      <name val="Book Antiqua"/>
      <family val="1"/>
    </font>
    <font>
      <i/>
      <sz val="10"/>
      <color theme="1"/>
      <name val="Arial"/>
      <family val="2"/>
    </font>
    <font>
      <i/>
      <sz val="11"/>
      <color theme="1"/>
      <name val="Calibri"/>
      <family val="2"/>
      <scheme val="minor"/>
    </font>
    <font>
      <i/>
      <sz val="9"/>
      <name val="Arial"/>
      <family val="2"/>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sz val="10"/>
      <color theme="1"/>
      <name val="Calibri"/>
      <family val="2"/>
    </font>
    <font>
      <b/>
      <sz val="11"/>
      <color theme="1"/>
      <name val="Arial"/>
      <family val="2"/>
    </font>
    <font>
      <b/>
      <sz val="12"/>
      <color theme="4" tint="-0.499984740745262"/>
      <name val="Arial"/>
      <family val="2"/>
    </font>
    <font>
      <sz val="10"/>
      <color rgb="FFC00000"/>
      <name val="Arial"/>
      <family val="2"/>
    </font>
    <font>
      <b/>
      <sz val="20"/>
      <color theme="1"/>
      <name val="Calibri"/>
      <family val="2"/>
      <scheme val="minor"/>
    </font>
    <font>
      <i/>
      <sz val="10"/>
      <name val="Arial"/>
      <family val="2"/>
    </font>
    <font>
      <sz val="8"/>
      <name val="Calibri"/>
      <family val="2"/>
      <scheme val="minor"/>
    </font>
    <font>
      <b/>
      <u/>
      <sz val="11"/>
      <color theme="1"/>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b/>
      <sz val="9"/>
      <color rgb="FF000000"/>
      <name val="Arial"/>
      <family val="2"/>
    </font>
    <font>
      <sz val="11"/>
      <color rgb="FF9C6500"/>
      <name val="Calibri"/>
      <family val="2"/>
      <scheme val="minor"/>
    </font>
    <font>
      <b/>
      <sz val="18"/>
      <color theme="3"/>
      <name val="Calibri Light"/>
      <family val="2"/>
      <scheme val="major"/>
    </font>
    <font>
      <sz val="9"/>
      <color theme="0" tint="-4.9989318521683403E-2"/>
      <name val="Arial"/>
      <family val="2"/>
    </font>
    <font>
      <sz val="10"/>
      <name val="Courier"/>
      <family val="3"/>
    </font>
    <font>
      <sz val="9"/>
      <name val="Segoe UI"/>
      <family val="2"/>
      <charset val="1"/>
    </font>
    <font>
      <sz val="10"/>
      <color indexed="8"/>
      <name val="Arial"/>
      <family val="2"/>
      <charset val="1"/>
    </font>
    <font>
      <sz val="10"/>
      <color indexed="64"/>
      <name val="Arial"/>
      <family val="2"/>
    </font>
    <font>
      <sz val="11"/>
      <color rgb="FF000000"/>
      <name val="Calibri"/>
      <family val="2"/>
    </font>
    <font>
      <sz val="11"/>
      <color indexed="8"/>
      <name val="Calibri"/>
      <family val="2"/>
      <charset val="1"/>
    </font>
    <font>
      <b/>
      <u/>
      <sz val="9"/>
      <color theme="1"/>
      <name val="Arial"/>
      <family val="2"/>
    </font>
    <font>
      <b/>
      <sz val="14"/>
      <name val="Calibri"/>
      <family val="2"/>
      <scheme val="minor"/>
    </font>
    <font>
      <b/>
      <sz val="11"/>
      <color theme="1"/>
      <name val="Calibri"/>
      <family val="2"/>
    </font>
    <font>
      <sz val="18"/>
      <color theme="3"/>
      <name val="Calibri Light"/>
      <family val="2"/>
      <scheme val="major"/>
    </font>
    <font>
      <b/>
      <sz val="15"/>
      <color theme="3"/>
      <name val="Calibri"/>
      <family val="2"/>
      <scheme val="minor"/>
    </font>
    <font>
      <sz val="11"/>
      <color rgb="FF006100"/>
      <name val="Calibri"/>
      <family val="2"/>
      <scheme val="minor"/>
    </font>
    <font>
      <sz val="11"/>
      <color rgb="FF9C5700"/>
      <name val="Calibri"/>
      <family val="2"/>
      <scheme val="minor"/>
    </font>
    <font>
      <sz val="10"/>
      <name val="Verdana"/>
      <family val="2"/>
    </font>
    <font>
      <sz val="8"/>
      <name val="Verdana"/>
      <family val="2"/>
    </font>
    <font>
      <sz val="10"/>
      <name val="Times New Roman"/>
      <family val="1"/>
    </font>
    <font>
      <sz val="10"/>
      <color indexed="8"/>
      <name val="Arial"/>
      <family val="2"/>
    </font>
    <font>
      <u/>
      <sz val="7.5"/>
      <color indexed="36"/>
      <name val="Arial"/>
      <family val="2"/>
    </font>
    <font>
      <u/>
      <sz val="7.5"/>
      <color indexed="12"/>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b/>
      <sz val="11"/>
      <color indexed="63"/>
      <name val="Calibri"/>
      <family val="2"/>
    </font>
    <font>
      <b/>
      <sz val="18"/>
      <color indexed="56"/>
      <name val="Cambria"/>
      <family val="2"/>
    </font>
    <font>
      <sz val="11"/>
      <color indexed="10"/>
      <name val="Calibri"/>
      <family val="2"/>
    </font>
    <font>
      <sz val="1"/>
      <color indexed="8"/>
      <name val="Courier"/>
      <family val="3"/>
    </font>
    <font>
      <i/>
      <sz val="1"/>
      <color indexed="8"/>
      <name val="Courier"/>
      <family val="3"/>
    </font>
    <font>
      <sz val="10"/>
      <color indexed="8"/>
      <name val="MS Sans Serif"/>
      <family val="2"/>
    </font>
    <font>
      <b/>
      <sz val="9"/>
      <color indexed="8"/>
      <name val="Arial"/>
      <family val="2"/>
    </font>
    <font>
      <b/>
      <sz val="11"/>
      <color rgb="FFFF0000"/>
      <name val="Calibri"/>
      <family val="2"/>
      <scheme val="minor"/>
    </font>
    <font>
      <sz val="10"/>
      <name val="Arial"/>
      <family val="2"/>
    </font>
  </fonts>
  <fills count="6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4" tint="0.39997558519241921"/>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55"/>
      </patternFill>
    </fill>
  </fills>
  <borders count="74">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right/>
      <top/>
      <bottom style="double">
        <color indexed="64"/>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thin">
        <color rgb="FFFFFFFF"/>
      </left>
      <right/>
      <top style="thin">
        <color rgb="FFFFFFFF"/>
      </top>
      <bottom style="thin">
        <color auto="1"/>
      </bottom>
      <diagonal/>
    </border>
    <border>
      <left style="medium">
        <color indexed="64"/>
      </left>
      <right/>
      <top/>
      <bottom style="medium">
        <color indexed="64"/>
      </bottom>
      <diagonal/>
    </border>
    <border>
      <left style="medium">
        <color indexed="64"/>
      </left>
      <right/>
      <top style="medium">
        <color indexed="64"/>
      </top>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style="medium">
        <color theme="0"/>
      </top>
      <bottom style="medium">
        <color theme="0"/>
      </bottom>
      <diagonal/>
    </border>
    <border>
      <left style="medium">
        <color indexed="64"/>
      </left>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thin">
        <color indexed="64"/>
      </bottom>
      <diagonal/>
    </border>
    <border>
      <left style="medium">
        <color theme="0"/>
      </left>
      <right style="medium">
        <color theme="0"/>
      </right>
      <top style="medium">
        <color theme="0"/>
      </top>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bottom/>
      <diagonal/>
    </border>
    <border>
      <left/>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top/>
      <bottom style="thick">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s>
  <cellStyleXfs count="18095">
    <xf numFmtId="0" fontId="0" fillId="0" borderId="0"/>
    <xf numFmtId="166"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165" fontId="1" fillId="0" borderId="0" applyFont="0" applyFill="0" applyBorder="0" applyAlignment="0" applyProtection="0"/>
    <xf numFmtId="9" fontId="1" fillId="0" borderId="0" applyFont="0" applyFill="0" applyBorder="0" applyAlignment="0" applyProtection="0"/>
    <xf numFmtId="166"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43" fontId="1" fillId="0" borderId="0" applyFont="0" applyFill="0" applyBorder="0" applyAlignment="0" applyProtection="0"/>
    <xf numFmtId="0" fontId="40" fillId="0" borderId="0"/>
    <xf numFmtId="41" fontId="4" fillId="0" borderId="0" applyFont="0" applyFill="0" applyBorder="0" applyAlignment="0" applyProtection="0"/>
    <xf numFmtId="167" fontId="1" fillId="0" borderId="0" applyFont="0" applyFill="0" applyBorder="0" applyAlignment="0" applyProtection="0"/>
    <xf numFmtId="0" fontId="40"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78" fillId="0" borderId="49" applyNumberFormat="0" applyFill="0" applyAlignment="0" applyProtection="0"/>
    <xf numFmtId="0" fontId="79" fillId="0" borderId="50" applyNumberFormat="0" applyFill="0" applyAlignment="0" applyProtection="0"/>
    <xf numFmtId="0" fontId="79" fillId="0" borderId="0" applyNumberFormat="0" applyFill="0" applyBorder="0" applyAlignment="0" applyProtection="0"/>
    <xf numFmtId="0" fontId="80" fillId="13" borderId="0" applyNumberFormat="0" applyBorder="0" applyAlignment="0" applyProtection="0"/>
    <xf numFmtId="0" fontId="81" fillId="15" borderId="51" applyNumberFormat="0" applyAlignment="0" applyProtection="0"/>
    <xf numFmtId="0" fontId="82" fillId="16" borderId="52" applyNumberFormat="0" applyAlignment="0" applyProtection="0"/>
    <xf numFmtId="0" fontId="83" fillId="16" borderId="51" applyNumberFormat="0" applyAlignment="0" applyProtection="0"/>
    <xf numFmtId="0" fontId="84" fillId="0" borderId="53" applyNumberFormat="0" applyFill="0" applyAlignment="0" applyProtection="0"/>
    <xf numFmtId="0" fontId="41" fillId="17" borderId="54" applyNumberFormat="0" applyAlignment="0" applyProtection="0"/>
    <xf numFmtId="0" fontId="42" fillId="0" borderId="0" applyNumberFormat="0" applyFill="0" applyBorder="0" applyAlignment="0" applyProtection="0"/>
    <xf numFmtId="0" fontId="85" fillId="0" borderId="0" applyNumberFormat="0" applyFill="0" applyBorder="0" applyAlignment="0" applyProtection="0"/>
    <xf numFmtId="0" fontId="33" fillId="0" borderId="56" applyNumberFormat="0" applyFill="0" applyAlignment="0" applyProtection="0"/>
    <xf numFmtId="0" fontId="86"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86"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86"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86"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86"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86"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0" borderId="0"/>
    <xf numFmtId="0" fontId="4" fillId="0" borderId="0"/>
    <xf numFmtId="0" fontId="4" fillId="0" borderId="0"/>
    <xf numFmtId="0" fontId="86" fillId="22" borderId="0" applyNumberFormat="0" applyBorder="0" applyAlignment="0" applyProtection="0"/>
    <xf numFmtId="0" fontId="86" fillId="26" borderId="0" applyNumberFormat="0" applyBorder="0" applyAlignment="0" applyProtection="0"/>
    <xf numFmtId="0" fontId="86" fillId="30" borderId="0" applyNumberFormat="0" applyBorder="0" applyAlignment="0" applyProtection="0"/>
    <xf numFmtId="0" fontId="86" fillId="34" borderId="0" applyNumberFormat="0" applyBorder="0" applyAlignment="0" applyProtection="0"/>
    <xf numFmtId="0" fontId="86" fillId="38" borderId="0" applyNumberFormat="0" applyBorder="0" applyAlignment="0" applyProtection="0"/>
    <xf numFmtId="0" fontId="86" fillId="42" borderId="0" applyNumberFormat="0" applyBorder="0" applyAlignment="0" applyProtection="0"/>
    <xf numFmtId="0" fontId="88" fillId="14" borderId="0" applyNumberFormat="0" applyBorder="0" applyAlignment="0" applyProtection="0"/>
    <xf numFmtId="0" fontId="1" fillId="0" borderId="0"/>
    <xf numFmtId="0" fontId="1" fillId="18" borderId="55" applyNumberFormat="0" applyFont="0" applyAlignment="0" applyProtection="0"/>
    <xf numFmtId="0" fontId="89" fillId="0" borderId="0" applyNumberForma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96" fillId="0" borderId="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37" fontId="91" fillId="0" borderId="0"/>
    <xf numFmtId="166" fontId="1" fillId="0" borderId="0" applyFont="0" applyFill="0" applyBorder="0" applyAlignment="0" applyProtection="0"/>
    <xf numFmtId="0" fontId="49" fillId="0" borderId="0"/>
    <xf numFmtId="0" fontId="92" fillId="0" borderId="0"/>
    <xf numFmtId="0" fontId="93" fillId="0" borderId="0"/>
    <xf numFmtId="0" fontId="94" fillId="0" borderId="0"/>
    <xf numFmtId="175" fontId="1" fillId="0" borderId="0" applyFont="0" applyFill="0" applyBorder="0" applyAlignment="0" applyProtection="0"/>
    <xf numFmtId="175" fontId="1" fillId="0" borderId="0" applyFont="0" applyFill="0" applyBorder="0" applyAlignment="0" applyProtection="0"/>
    <xf numFmtId="166" fontId="1" fillId="0" borderId="0" applyFont="0" applyFill="0" applyBorder="0" applyAlignment="0" applyProtection="0"/>
    <xf numFmtId="175"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9" fontId="1" fillId="0" borderId="0" applyFont="0" applyFill="0" applyBorder="0" applyAlignment="0" applyProtection="0"/>
    <xf numFmtId="0" fontId="5" fillId="0" borderId="0"/>
    <xf numFmtId="175" fontId="1" fillId="0" borderId="0" applyFont="0" applyFill="0" applyBorder="0" applyAlignment="0" applyProtection="0"/>
    <xf numFmtId="175" fontId="1" fillId="0" borderId="0" applyFont="0" applyFill="0" applyBorder="0" applyAlignment="0" applyProtection="0"/>
    <xf numFmtId="0" fontId="50" fillId="0" borderId="0"/>
    <xf numFmtId="0" fontId="1" fillId="0" borderId="0"/>
    <xf numFmtId="166" fontId="5" fillId="0" borderId="0" applyFont="0" applyFill="0" applyBorder="0" applyAlignment="0" applyProtection="0"/>
    <xf numFmtId="176" fontId="95" fillId="0" borderId="0" applyBorder="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0" fontId="50" fillId="0" borderId="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0" fontId="50" fillId="0" borderId="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4" fillId="0" borderId="0"/>
    <xf numFmtId="177" fontId="5" fillId="0" borderId="0" applyFont="0" applyFill="0" applyBorder="0" applyAlignment="0" applyProtection="0"/>
    <xf numFmtId="43" fontId="54" fillId="0" borderId="0" applyFont="0" applyFill="0" applyBorder="0" applyAlignment="0" applyProtection="0"/>
    <xf numFmtId="0" fontId="54" fillId="0" borderId="0"/>
    <xf numFmtId="0" fontId="5" fillId="0" borderId="0"/>
    <xf numFmtId="0" fontId="1" fillId="0" borderId="0"/>
    <xf numFmtId="9" fontId="54" fillId="0" borderId="0" applyFont="0" applyFill="0" applyBorder="0" applyAlignment="0" applyProtection="0"/>
    <xf numFmtId="175" fontId="1"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1" fillId="0" borderId="0" applyFont="0" applyFill="0" applyBorder="0" applyAlignment="0" applyProtection="0"/>
    <xf numFmtId="175" fontId="5" fillId="0" borderId="0" applyFont="0" applyFill="0" applyBorder="0" applyAlignment="0" applyProtection="0"/>
    <xf numFmtId="0" fontId="1" fillId="0" borderId="0"/>
    <xf numFmtId="175" fontId="1" fillId="0" borderId="0" applyFont="0" applyFill="0" applyBorder="0" applyAlignment="0" applyProtection="0"/>
    <xf numFmtId="43" fontId="54" fillId="0" borderId="0" applyFont="0" applyFill="0" applyBorder="0" applyAlignment="0" applyProtection="0"/>
    <xf numFmtId="17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0" fontId="13" fillId="0" borderId="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81" fontId="4" fillId="0" borderId="0" applyFont="0" applyFill="0" applyBorder="0" applyAlignment="0" applyProtection="0"/>
    <xf numFmtId="179" fontId="4" fillId="0" borderId="0" applyFont="0" applyFill="0" applyBorder="0" applyAlignment="0" applyProtection="0"/>
    <xf numFmtId="180" fontId="4" fillId="0" borderId="0" applyFont="0" applyFill="0" applyBorder="0" applyAlignment="0" applyProtection="0"/>
    <xf numFmtId="0" fontId="4" fillId="0" borderId="0"/>
    <xf numFmtId="9"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0" fontId="1" fillId="0" borderId="0"/>
    <xf numFmtId="0" fontId="1" fillId="0" borderId="0"/>
    <xf numFmtId="0" fontId="4" fillId="0" borderId="0"/>
    <xf numFmtId="9" fontId="4" fillId="0" borderId="0" applyFont="0" applyFill="0" applyBorder="0" applyAlignment="0" applyProtection="0"/>
    <xf numFmtId="181" fontId="4" fillId="0" borderId="0" applyFont="0" applyFill="0" applyBorder="0" applyAlignment="0" applyProtection="0"/>
    <xf numFmtId="0" fontId="1" fillId="0" borderId="0"/>
    <xf numFmtId="0" fontId="4" fillId="0" borderId="0"/>
    <xf numFmtId="181" fontId="4" fillId="0" borderId="0" applyFont="0" applyFill="0" applyBorder="0" applyAlignment="0" applyProtection="0"/>
    <xf numFmtId="181" fontId="4" fillId="0" borderId="0" applyFont="0" applyFill="0" applyBorder="0" applyAlignment="0" applyProtection="0"/>
    <xf numFmtId="9" fontId="4" fillId="0" borderId="0" applyFont="0" applyFill="0" applyBorder="0" applyAlignment="0" applyProtection="0"/>
    <xf numFmtId="179" fontId="4" fillId="0" borderId="0" applyFon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175" fontId="4" fillId="0" borderId="0" applyFont="0" applyFill="0" applyBorder="0" applyAlignment="0" applyProtection="0"/>
    <xf numFmtId="179" fontId="4" fillId="0" borderId="0" applyFont="0" applyFill="0" applyBorder="0" applyAlignment="0" applyProtection="0"/>
    <xf numFmtId="0" fontId="4" fillId="0" borderId="0"/>
    <xf numFmtId="166" fontId="1" fillId="0" borderId="0" applyFont="0" applyFill="0" applyBorder="0" applyAlignment="0" applyProtection="0"/>
    <xf numFmtId="0" fontId="4" fillId="0" borderId="0"/>
    <xf numFmtId="179" fontId="4" fillId="0" borderId="0" applyFont="0" applyFill="0" applyBorder="0" applyAlignment="0" applyProtection="0"/>
    <xf numFmtId="0" fontId="4" fillId="0" borderId="0"/>
    <xf numFmtId="179" fontId="4" fillId="0" borderId="0" applyFont="0" applyFill="0" applyBorder="0" applyAlignment="0" applyProtection="0"/>
    <xf numFmtId="179" fontId="4" fillId="0" borderId="0" applyFont="0" applyFill="0" applyBorder="0" applyAlignment="0" applyProtection="0"/>
    <xf numFmtId="178"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0" fontId="100" fillId="0" borderId="0" applyNumberFormat="0" applyFill="0" applyBorder="0" applyAlignment="0" applyProtection="0"/>
    <xf numFmtId="0" fontId="101" fillId="0" borderId="65" applyNumberFormat="0" applyFill="0" applyAlignment="0" applyProtection="0"/>
    <xf numFmtId="0" fontId="102" fillId="43" borderId="0" applyNumberFormat="0" applyBorder="0" applyAlignment="0" applyProtection="0"/>
    <xf numFmtId="0" fontId="103" fillId="14" borderId="0" applyNumberFormat="0" applyBorder="0" applyAlignment="0" applyProtection="0"/>
    <xf numFmtId="0" fontId="1" fillId="18" borderId="55" applyNumberFormat="0" applyFont="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8" borderId="0" applyNumberFormat="0" applyBorder="0" applyAlignment="0" applyProtection="0"/>
    <xf numFmtId="0" fontId="1" fillId="42" borderId="0" applyNumberFormat="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0" fontId="4" fillId="0" borderId="0"/>
    <xf numFmtId="166" fontId="1" fillId="0" borderId="0" applyFont="0" applyFill="0" applyBorder="0" applyAlignment="0" applyProtection="0"/>
    <xf numFmtId="165" fontId="4" fillId="0" borderId="0" applyFont="0" applyFill="0" applyBorder="0" applyAlignment="0" applyProtection="0"/>
    <xf numFmtId="181" fontId="4" fillId="0" borderId="0" applyFont="0" applyFill="0" applyBorder="0" applyAlignment="0" applyProtection="0"/>
    <xf numFmtId="179" fontId="4" fillId="0" borderId="0" applyFont="0" applyFill="0" applyBorder="0" applyAlignment="0" applyProtection="0"/>
    <xf numFmtId="180" fontId="4" fillId="0" borderId="0" applyFont="0" applyFill="0" applyBorder="0" applyAlignment="0" applyProtection="0"/>
    <xf numFmtId="0" fontId="104" fillId="0" borderId="0"/>
    <xf numFmtId="0" fontId="106" fillId="0" borderId="0" applyNumberFormat="0" applyFill="0" applyBorder="0" applyAlignment="0" applyProtection="0"/>
    <xf numFmtId="0" fontId="106" fillId="0" borderId="0" applyNumberFormat="0" applyFill="0" applyBorder="0" applyAlignment="0" applyProtection="0"/>
    <xf numFmtId="186" fontId="4" fillId="0" borderId="0" applyFont="0" applyFill="0" applyBorder="0" applyAlignment="0" applyProtection="0"/>
    <xf numFmtId="186" fontId="4" fillId="0" borderId="0" applyFont="0" applyFill="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110" fillId="55" borderId="0" applyNumberFormat="0" applyBorder="0" applyAlignment="0" applyProtection="0"/>
    <xf numFmtId="0" fontId="110" fillId="51" borderId="0" applyNumberFormat="0" applyBorder="0" applyAlignment="0" applyProtection="0"/>
    <xf numFmtId="0" fontId="110" fillId="53" borderId="0" applyNumberFormat="0" applyBorder="0" applyAlignment="0" applyProtection="0"/>
    <xf numFmtId="0" fontId="110" fillId="56" borderId="0" applyNumberFormat="0" applyBorder="0" applyAlignment="0" applyProtection="0"/>
    <xf numFmtId="0" fontId="110" fillId="57" borderId="0" applyNumberFormat="0" applyBorder="0" applyAlignment="0" applyProtection="0"/>
    <xf numFmtId="0" fontId="110" fillId="58" borderId="0" applyNumberFormat="0" applyBorder="0" applyAlignment="0" applyProtection="0"/>
    <xf numFmtId="0" fontId="86" fillId="22" borderId="0" applyNumberFormat="0" applyBorder="0" applyAlignment="0" applyProtection="0"/>
    <xf numFmtId="0" fontId="86" fillId="26" borderId="0" applyNumberFormat="0" applyBorder="0" applyAlignment="0" applyProtection="0"/>
    <xf numFmtId="0" fontId="86" fillId="30" borderId="0" applyNumberFormat="0" applyBorder="0" applyAlignment="0" applyProtection="0"/>
    <xf numFmtId="0" fontId="86" fillId="34" borderId="0" applyNumberFormat="0" applyBorder="0" applyAlignment="0" applyProtection="0"/>
    <xf numFmtId="0" fontId="86" fillId="38" borderId="0" applyNumberFormat="0" applyBorder="0" applyAlignment="0" applyProtection="0"/>
    <xf numFmtId="0" fontId="86" fillId="42" borderId="0" applyNumberFormat="0" applyBorder="0" applyAlignment="0" applyProtection="0"/>
    <xf numFmtId="0" fontId="110" fillId="60" borderId="0" applyNumberFormat="0" applyBorder="0" applyAlignment="0" applyProtection="0"/>
    <xf numFmtId="0" fontId="110" fillId="61" borderId="0" applyNumberFormat="0" applyBorder="0" applyAlignment="0" applyProtection="0"/>
    <xf numFmtId="0" fontId="110" fillId="62" borderId="0" applyNumberFormat="0" applyBorder="0" applyAlignment="0" applyProtection="0"/>
    <xf numFmtId="0" fontId="110" fillId="56" borderId="0" applyNumberFormat="0" applyBorder="0" applyAlignment="0" applyProtection="0"/>
    <xf numFmtId="0" fontId="110" fillId="57" borderId="0" applyNumberFormat="0" applyBorder="0" applyAlignment="0" applyProtection="0"/>
    <xf numFmtId="0" fontId="110" fillId="59" borderId="0" applyNumberFormat="0" applyBorder="0" applyAlignment="0" applyProtection="0"/>
    <xf numFmtId="0" fontId="111" fillId="45" borderId="0" applyNumberFormat="0" applyBorder="0" applyAlignment="0" applyProtection="0"/>
    <xf numFmtId="0" fontId="112" fillId="63" borderId="66" applyNumberFormat="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113" fillId="64" borderId="67" applyNumberFormat="0" applyAlignment="0" applyProtection="0"/>
    <xf numFmtId="0" fontId="4" fillId="0" borderId="0" applyFont="0" applyFill="0" applyBorder="0" applyAlignment="0" applyProtection="0"/>
    <xf numFmtId="188" fontId="4" fillId="0" borderId="0" applyFont="0" applyFill="0" applyBorder="0" applyAlignment="0" applyProtection="0"/>
    <xf numFmtId="0"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107" fillId="0" borderId="0">
      <alignment vertical="top"/>
    </xf>
    <xf numFmtId="184" fontId="4" fillId="0" borderId="0" applyFont="0" applyFill="0" applyBorder="0" applyAlignment="0" applyProtection="0"/>
    <xf numFmtId="184" fontId="4" fillId="0" borderId="0" applyFont="0" applyFill="0" applyBorder="0" applyAlignment="0" applyProtection="0"/>
    <xf numFmtId="0" fontId="114" fillId="0" borderId="0" applyNumberFormat="0" applyFill="0" applyBorder="0" applyAlignment="0" applyProtection="0"/>
    <xf numFmtId="190" fontId="124" fillId="0" borderId="0">
      <protection locked="0"/>
    </xf>
    <xf numFmtId="190" fontId="124" fillId="0" borderId="0">
      <protection locked="0"/>
    </xf>
    <xf numFmtId="190" fontId="125" fillId="0" borderId="0">
      <protection locked="0"/>
    </xf>
    <xf numFmtId="190" fontId="124" fillId="0" borderId="0">
      <protection locked="0"/>
    </xf>
    <xf numFmtId="190" fontId="124" fillId="0" borderId="0">
      <protection locked="0"/>
    </xf>
    <xf numFmtId="190" fontId="124" fillId="0" borderId="0">
      <protection locked="0"/>
    </xf>
    <xf numFmtId="190" fontId="125" fillId="0" borderId="0">
      <protection locked="0"/>
    </xf>
    <xf numFmtId="0" fontId="108" fillId="0" borderId="0" applyNumberFormat="0" applyFill="0" applyBorder="0" applyAlignment="0" applyProtection="0">
      <alignment vertical="top"/>
      <protection locked="0"/>
    </xf>
    <xf numFmtId="0" fontId="115" fillId="46" borderId="0" applyNumberFormat="0" applyBorder="0" applyAlignment="0" applyProtection="0"/>
    <xf numFmtId="0" fontId="116" fillId="0" borderId="68" applyNumberFormat="0" applyFill="0" applyAlignment="0" applyProtection="0"/>
    <xf numFmtId="0" fontId="117" fillId="0" borderId="69" applyNumberFormat="0" applyFill="0" applyAlignment="0" applyProtection="0"/>
    <xf numFmtId="0" fontId="118" fillId="0" borderId="70" applyNumberFormat="0" applyFill="0" applyAlignment="0" applyProtection="0"/>
    <xf numFmtId="0" fontId="118" fillId="0" borderId="0" applyNumberFormat="0" applyFill="0" applyBorder="0" applyAlignment="0" applyProtection="0"/>
    <xf numFmtId="0" fontId="109" fillId="0" borderId="0" applyNumberFormat="0" applyFill="0" applyBorder="0" applyAlignment="0" applyProtection="0">
      <alignment vertical="top"/>
      <protection locked="0"/>
    </xf>
    <xf numFmtId="165" fontId="4" fillId="0" borderId="0" applyFont="0" applyFill="0" applyBorder="0" applyAlignment="0" applyProtection="0"/>
    <xf numFmtId="0" fontId="119" fillId="49" borderId="66" applyNumberFormat="0" applyAlignment="0" applyProtection="0"/>
    <xf numFmtId="0" fontId="120" fillId="0" borderId="71" applyNumberFormat="0" applyFill="0" applyAlignment="0" applyProtection="0"/>
    <xf numFmtId="166" fontId="105"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41"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43"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43"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75"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43"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87"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89" fontId="4" fillId="0" borderId="0" applyFill="0" applyBorder="0" applyAlignment="0" applyProtection="0"/>
    <xf numFmtId="182" fontId="105" fillId="0" borderId="0" applyFont="0" applyFill="0" applyBorder="0" applyAlignment="0" applyProtection="0"/>
    <xf numFmtId="191" fontId="104"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3" fontId="105" fillId="0" borderId="0" applyFont="0" applyFill="0" applyBorder="0" applyAlignment="0" applyProtection="0"/>
    <xf numFmtId="183"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182" fontId="105" fillId="0" borderId="0" applyFont="0" applyFill="0" applyBorder="0" applyAlignment="0" applyProtection="0"/>
    <xf numFmtId="0" fontId="88" fillId="14" borderId="0" applyNumberFormat="0" applyBorder="0" applyAlignment="0" applyProtection="0"/>
    <xf numFmtId="0" fontId="104" fillId="0" borderId="0"/>
    <xf numFmtId="0" fontId="104" fillId="0" borderId="0"/>
    <xf numFmtId="0" fontId="10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9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6" fillId="0" borderId="0"/>
    <xf numFmtId="0" fontId="104" fillId="0" borderId="0"/>
    <xf numFmtId="0" fontId="1" fillId="0" borderId="0"/>
    <xf numFmtId="0" fontId="1" fillId="0" borderId="0"/>
    <xf numFmtId="0" fontId="1" fillId="0" borderId="0"/>
    <xf numFmtId="0" fontId="1" fillId="0" borderId="0"/>
    <xf numFmtId="0" fontId="1" fillId="0" borderId="0"/>
    <xf numFmtId="0" fontId="1" fillId="0" borderId="0"/>
    <xf numFmtId="0" fontId="10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4" fillId="0" borderId="0"/>
    <xf numFmtId="0" fontId="1" fillId="0" borderId="0"/>
    <xf numFmtId="0" fontId="1" fillId="0" borderId="0"/>
    <xf numFmtId="0" fontId="104" fillId="0" borderId="0"/>
    <xf numFmtId="0" fontId="104" fillId="0" borderId="0"/>
    <xf numFmtId="0" fontId="5" fillId="52" borderId="72" applyNumberFormat="0" applyFont="0" applyAlignment="0" applyProtection="0"/>
    <xf numFmtId="0" fontId="5" fillId="52" borderId="72" applyNumberFormat="0" applyFont="0" applyAlignment="0" applyProtection="0"/>
    <xf numFmtId="0" fontId="121" fillId="63" borderId="73" applyNumberFormat="0" applyAlignment="0" applyProtection="0"/>
    <xf numFmtId="185" fontId="4"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4" fillId="0" borderId="0" applyFont="0" applyFill="0" applyBorder="0" applyAlignment="0" applyProtection="0"/>
    <xf numFmtId="9" fontId="4" fillId="0" borderId="0" applyFill="0" applyBorder="0" applyAlignment="0" applyProtection="0"/>
    <xf numFmtId="3" fontId="4" fillId="0" borderId="0" applyFont="0" applyFill="0" applyBorder="0" applyAlignment="0" applyProtection="0"/>
    <xf numFmtId="166" fontId="4" fillId="0" borderId="0" applyFont="0" applyFill="0" applyBorder="0" applyAlignment="0" applyProtection="0"/>
    <xf numFmtId="0" fontId="122" fillId="0" borderId="0" applyNumberFormat="0" applyFill="0" applyBorder="0" applyAlignment="0" applyProtection="0"/>
    <xf numFmtId="0" fontId="89" fillId="0" borderId="0" applyNumberFormat="0" applyFill="0" applyBorder="0" applyAlignment="0" applyProtection="0"/>
    <xf numFmtId="0" fontId="123" fillId="0" borderId="0" applyNumberForma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126" fillId="0" borderId="0"/>
    <xf numFmtId="0" fontId="4" fillId="0" borderId="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0" fontId="104" fillId="0" borderId="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82"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4" fillId="0" borderId="0"/>
    <xf numFmtId="166" fontId="105" fillId="0" borderId="0" applyFont="0" applyFill="0" applyBorder="0" applyAlignment="0" applyProtection="0"/>
    <xf numFmtId="182" fontId="105" fillId="0" borderId="0" applyFont="0" applyFill="0" applyBorder="0" applyAlignment="0" applyProtection="0"/>
    <xf numFmtId="0" fontId="104" fillId="0" borderId="0"/>
    <xf numFmtId="0" fontId="15" fillId="0" borderId="0" applyNumberFormat="0" applyFill="0" applyBorder="0" applyAlignment="0" applyProtection="0">
      <alignment vertical="top"/>
      <protection locked="0"/>
    </xf>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82" fontId="105" fillId="0" borderId="0" applyFont="0" applyFill="0" applyBorder="0" applyAlignment="0" applyProtection="0"/>
    <xf numFmtId="0" fontId="4" fillId="0" borderId="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0" fontId="4" fillId="0" borderId="0" applyNumberFormat="0" applyFill="0" applyBorder="0" applyAlignment="0" applyProtection="0"/>
    <xf numFmtId="0" fontId="14" fillId="0" borderId="0" applyNumberFormat="0" applyFill="0" applyBorder="0" applyAlignment="0" applyProtection="0"/>
    <xf numFmtId="41"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7" fillId="0" borderId="0" applyFont="0" applyFill="0" applyBorder="0" applyAlignment="0" applyProtection="0"/>
    <xf numFmtId="165" fontId="107" fillId="0" borderId="0" applyFont="0" applyFill="0" applyBorder="0" applyAlignment="0" applyProtection="0"/>
    <xf numFmtId="165" fontId="1" fillId="0" borderId="0" applyFont="0" applyFill="0" applyBorder="0" applyAlignment="0" applyProtection="0"/>
    <xf numFmtId="166" fontId="105" fillId="0" borderId="0" applyFont="0" applyFill="0" applyBorder="0" applyAlignment="0" applyProtection="0"/>
    <xf numFmtId="0" fontId="4" fillId="0" borderId="0" applyFont="0" applyFill="0" applyBorder="0" applyAlignment="0" applyProtection="0"/>
    <xf numFmtId="166" fontId="105" fillId="0" borderId="0" applyFont="0" applyFill="0" applyBorder="0" applyAlignment="0" applyProtection="0"/>
    <xf numFmtId="43" fontId="4" fillId="0" borderId="0" applyFont="0" applyFill="0" applyBorder="0" applyAlignment="0" applyProtection="0"/>
    <xf numFmtId="166" fontId="1" fillId="0" borderId="0" applyFont="0" applyFill="0" applyBorder="0" applyAlignment="0" applyProtection="0"/>
    <xf numFmtId="0" fontId="104" fillId="0" borderId="0"/>
    <xf numFmtId="166" fontId="1" fillId="0" borderId="0" applyFont="0" applyFill="0" applyBorder="0" applyAlignment="0" applyProtection="0"/>
    <xf numFmtId="165" fontId="4" fillId="0" borderId="0" applyFont="0" applyFill="0" applyBorder="0" applyAlignment="0" applyProtection="0"/>
    <xf numFmtId="0" fontId="4" fillId="0" borderId="0"/>
    <xf numFmtId="165" fontId="1" fillId="0" borderId="0" applyFont="0" applyFill="0" applyBorder="0" applyAlignment="0" applyProtection="0"/>
    <xf numFmtId="166" fontId="4" fillId="0" borderId="0" applyFont="0" applyFill="0" applyBorder="0" applyAlignment="0" applyProtection="0"/>
    <xf numFmtId="0" fontId="104" fillId="0" borderId="0"/>
    <xf numFmtId="0" fontId="4" fillId="0" borderId="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1" fillId="0" borderId="0" applyFont="0" applyFill="0" applyBorder="0" applyAlignment="0" applyProtection="0"/>
    <xf numFmtId="166" fontId="1" fillId="0" borderId="0" applyFont="0" applyFill="0" applyBorder="0" applyAlignment="0" applyProtection="0"/>
    <xf numFmtId="0" fontId="126" fillId="0" borderId="0"/>
    <xf numFmtId="166" fontId="1" fillId="0" borderId="0" applyFont="0" applyFill="0" applyBorder="0" applyAlignment="0" applyProtection="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7" fillId="0" borderId="0" applyFont="0" applyFill="0" applyBorder="0" applyAlignment="0" applyProtection="0"/>
    <xf numFmtId="165" fontId="107" fillId="0" borderId="0" applyFont="0" applyFill="0" applyBorder="0" applyAlignment="0" applyProtection="0"/>
    <xf numFmtId="165"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7" fillId="0" borderId="0" applyFont="0" applyFill="0" applyBorder="0" applyAlignment="0" applyProtection="0"/>
    <xf numFmtId="165" fontId="107" fillId="0" borderId="0" applyFont="0" applyFill="0" applyBorder="0" applyAlignment="0" applyProtection="0"/>
    <xf numFmtId="165"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7" fillId="0" borderId="0" applyFont="0" applyFill="0" applyBorder="0" applyAlignment="0" applyProtection="0"/>
    <xf numFmtId="165" fontId="107" fillId="0" borderId="0" applyFont="0" applyFill="0" applyBorder="0" applyAlignment="0" applyProtection="0"/>
    <xf numFmtId="165"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7" fillId="0" borderId="0" applyFont="0" applyFill="0" applyBorder="0" applyAlignment="0" applyProtection="0"/>
    <xf numFmtId="165" fontId="107" fillId="0" borderId="0" applyFont="0" applyFill="0" applyBorder="0" applyAlignment="0" applyProtection="0"/>
    <xf numFmtId="165"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7" fillId="0" borderId="0" applyFont="0" applyFill="0" applyBorder="0" applyAlignment="0" applyProtection="0"/>
    <xf numFmtId="165" fontId="107" fillId="0" borderId="0" applyFont="0" applyFill="0" applyBorder="0" applyAlignment="0" applyProtection="0"/>
    <xf numFmtId="165"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7" fillId="0" borderId="0" applyFont="0" applyFill="0" applyBorder="0" applyAlignment="0" applyProtection="0"/>
    <xf numFmtId="165" fontId="107" fillId="0" borderId="0" applyFont="0" applyFill="0" applyBorder="0" applyAlignment="0" applyProtection="0"/>
    <xf numFmtId="165"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4" fillId="0" borderId="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126" fillId="0" borderId="0"/>
    <xf numFmtId="165" fontId="127" fillId="0" borderId="0" applyFont="0" applyFill="0" applyBorder="0" applyAlignment="0" applyProtection="0"/>
    <xf numFmtId="0" fontId="126" fillId="0" borderId="0"/>
    <xf numFmtId="9" fontId="127"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81" fontId="4" fillId="0" borderId="0" applyFont="0" applyFill="0" applyBorder="0" applyAlignment="0" applyProtection="0"/>
    <xf numFmtId="179" fontId="4" fillId="0" borderId="0" applyFont="0" applyFill="0" applyBorder="0" applyAlignment="0" applyProtection="0"/>
    <xf numFmtId="180" fontId="4" fillId="0" borderId="0" applyFont="0" applyFill="0" applyBorder="0" applyAlignment="0" applyProtection="0"/>
    <xf numFmtId="9"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0" fontId="1" fillId="0" borderId="0"/>
    <xf numFmtId="0" fontId="1" fillId="0" borderId="0"/>
    <xf numFmtId="181" fontId="4" fillId="0" borderId="0" applyFont="0" applyFill="0" applyBorder="0" applyAlignment="0" applyProtection="0"/>
    <xf numFmtId="0" fontId="1" fillId="0" borderId="0"/>
    <xf numFmtId="181" fontId="4" fillId="0" borderId="0" applyFont="0" applyFill="0" applyBorder="0" applyAlignment="0" applyProtection="0"/>
    <xf numFmtId="181" fontId="4" fillId="0" borderId="0" applyFont="0" applyFill="0" applyBorder="0" applyAlignment="0" applyProtection="0"/>
    <xf numFmtId="9" fontId="4" fillId="0" borderId="0" applyFont="0" applyFill="0" applyBorder="0" applyAlignment="0" applyProtection="0"/>
    <xf numFmtId="179" fontId="4" fillId="0" borderId="0" applyFont="0" applyFill="0" applyBorder="0" applyAlignment="0" applyProtection="0"/>
    <xf numFmtId="178" fontId="4" fillId="0" borderId="0" applyFont="0" applyFill="0" applyBorder="0" applyAlignment="0" applyProtection="0"/>
    <xf numFmtId="175" fontId="4" fillId="0" borderId="0" applyFont="0" applyFill="0" applyBorder="0" applyAlignment="0" applyProtection="0"/>
    <xf numFmtId="179" fontId="4" fillId="0" borderId="0" applyFont="0" applyFill="0" applyBorder="0" applyAlignment="0" applyProtection="0"/>
    <xf numFmtId="0" fontId="4" fillId="0" borderId="0"/>
    <xf numFmtId="166" fontId="1" fillId="0" borderId="0" applyFont="0" applyFill="0" applyBorder="0" applyAlignment="0" applyProtection="0"/>
    <xf numFmtId="0" fontId="4" fillId="0" borderId="0"/>
    <xf numFmtId="179" fontId="4" fillId="0" borderId="0" applyFont="0" applyFill="0" applyBorder="0" applyAlignment="0" applyProtection="0"/>
    <xf numFmtId="0" fontId="4" fillId="0" borderId="0"/>
    <xf numFmtId="179" fontId="4" fillId="0" borderId="0" applyFont="0" applyFill="0" applyBorder="0" applyAlignment="0" applyProtection="0"/>
    <xf numFmtId="179" fontId="4" fillId="0" borderId="0" applyFont="0" applyFill="0" applyBorder="0" applyAlignment="0" applyProtection="0"/>
    <xf numFmtId="178"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7" fillId="0" borderId="0" applyFont="0" applyFill="0" applyBorder="0" applyAlignment="0" applyProtection="0"/>
    <xf numFmtId="165" fontId="107" fillId="0" borderId="0" applyFont="0" applyFill="0" applyBorder="0" applyAlignment="0" applyProtection="0"/>
    <xf numFmtId="165"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7" fillId="0" borderId="0" applyFont="0" applyFill="0" applyBorder="0" applyAlignment="0" applyProtection="0"/>
    <xf numFmtId="165" fontId="107" fillId="0" borderId="0" applyFont="0" applyFill="0" applyBorder="0" applyAlignment="0" applyProtection="0"/>
    <xf numFmtId="165"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7" fillId="0" borderId="0" applyFont="0" applyFill="0" applyBorder="0" applyAlignment="0" applyProtection="0"/>
    <xf numFmtId="165" fontId="107" fillId="0" borderId="0" applyFont="0" applyFill="0" applyBorder="0" applyAlignment="0" applyProtection="0"/>
    <xf numFmtId="165"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7" fillId="0" borderId="0" applyFont="0" applyFill="0" applyBorder="0" applyAlignment="0" applyProtection="0"/>
    <xf numFmtId="165" fontId="107" fillId="0" borderId="0" applyFont="0" applyFill="0" applyBorder="0" applyAlignment="0" applyProtection="0"/>
    <xf numFmtId="165"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7" fillId="0" borderId="0" applyFont="0" applyFill="0" applyBorder="0" applyAlignment="0" applyProtection="0"/>
    <xf numFmtId="165" fontId="107" fillId="0" borderId="0" applyFont="0" applyFill="0" applyBorder="0" applyAlignment="0" applyProtection="0"/>
    <xf numFmtId="165"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7" fillId="0" borderId="0" applyFont="0" applyFill="0" applyBorder="0" applyAlignment="0" applyProtection="0"/>
    <xf numFmtId="165" fontId="107" fillId="0" borderId="0" applyFont="0" applyFill="0" applyBorder="0" applyAlignment="0" applyProtection="0"/>
    <xf numFmtId="165"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5" fontId="10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4"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7" fillId="0" borderId="0" applyFont="0" applyFill="0" applyBorder="0" applyAlignment="0" applyProtection="0"/>
    <xf numFmtId="165" fontId="107" fillId="0" borderId="0" applyFont="0" applyFill="0" applyBorder="0" applyAlignment="0" applyProtection="0"/>
    <xf numFmtId="165" fontId="1"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127"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29" fillId="0" borderId="0"/>
    <xf numFmtId="180" fontId="4" fillId="0" borderId="0" applyFont="0" applyFill="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8" borderId="0" applyNumberFormat="0" applyBorder="0" applyAlignment="0" applyProtection="0"/>
    <xf numFmtId="0" fontId="1" fillId="42" borderId="0" applyNumberFormat="0" applyBorder="0" applyAlignment="0" applyProtection="0"/>
    <xf numFmtId="181" fontId="4" fillId="0" borderId="0" applyFont="0" applyFill="0" applyBorder="0" applyAlignment="0" applyProtection="0"/>
    <xf numFmtId="181" fontId="4" fillId="0" borderId="0" applyFont="0" applyFill="0" applyBorder="0" applyAlignment="0" applyProtection="0"/>
    <xf numFmtId="165" fontId="1" fillId="0" borderId="0" applyFont="0" applyFill="0" applyBorder="0" applyAlignment="0" applyProtection="0"/>
    <xf numFmtId="179"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79" fontId="4" fillId="0" borderId="0" applyFont="0" applyFill="0" applyBorder="0" applyAlignment="0" applyProtection="0"/>
    <xf numFmtId="179"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80" fontId="4" fillId="0" borderId="0" applyFont="0" applyFill="0" applyBorder="0" applyAlignment="0" applyProtection="0"/>
    <xf numFmtId="0" fontId="103" fillId="14" borderId="0" applyNumberFormat="0" applyBorder="0" applyAlignment="0" applyProtection="0"/>
    <xf numFmtId="0" fontId="4" fillId="0" borderId="0">
      <alignment wrapText="1"/>
    </xf>
    <xf numFmtId="0" fontId="1" fillId="0" borderId="0"/>
    <xf numFmtId="0" fontId="4" fillId="0" borderId="0">
      <alignment wrapText="1"/>
    </xf>
    <xf numFmtId="0" fontId="4" fillId="0" borderId="0">
      <alignment wrapText="1"/>
    </xf>
    <xf numFmtId="9" fontId="4" fillId="0" borderId="0" applyFont="0" applyFill="0" applyBorder="0" applyAlignment="0" applyProtection="0"/>
    <xf numFmtId="9" fontId="4" fillId="0" borderId="0" applyFont="0" applyFill="0" applyBorder="0" applyAlignment="0" applyProtection="0"/>
    <xf numFmtId="0" fontId="100" fillId="0" borderId="0" applyNumberFormat="0" applyFill="0" applyBorder="0" applyAlignment="0" applyProtection="0"/>
    <xf numFmtId="0" fontId="129" fillId="0" borderId="0"/>
    <xf numFmtId="0" fontId="95" fillId="0" borderId="0">
      <alignment wrapText="1"/>
    </xf>
  </cellStyleXfs>
  <cellXfs count="658">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9" fontId="3" fillId="2" borderId="9" xfId="1" applyNumberFormat="1" applyFont="1" applyFill="1" applyBorder="1"/>
    <xf numFmtId="170" fontId="4" fillId="2" borderId="9" xfId="1" applyNumberFormat="1" applyFont="1" applyFill="1" applyBorder="1"/>
    <xf numFmtId="170"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70" fontId="9" fillId="2" borderId="16" xfId="1" applyNumberFormat="1" applyFont="1" applyFill="1" applyBorder="1"/>
    <xf numFmtId="168" fontId="9" fillId="2" borderId="0" xfId="10" applyNumberFormat="1" applyFont="1" applyFill="1" applyBorder="1"/>
    <xf numFmtId="168" fontId="3" fillId="2" borderId="0" xfId="0" applyNumberFormat="1" applyFont="1" applyFill="1"/>
    <xf numFmtId="0" fontId="2" fillId="0" borderId="0" xfId="0" applyFont="1"/>
    <xf numFmtId="168" fontId="9" fillId="2" borderId="4" xfId="10" applyNumberFormat="1" applyFont="1" applyFill="1" applyBorder="1"/>
    <xf numFmtId="0" fontId="4" fillId="2" borderId="0" xfId="3" applyFill="1" applyAlignment="1">
      <alignment horizontal="left"/>
    </xf>
    <xf numFmtId="0" fontId="11" fillId="0" borderId="0" xfId="0" applyFont="1" applyAlignment="1">
      <alignment vertical="center"/>
    </xf>
    <xf numFmtId="14" fontId="9" fillId="2" borderId="0" xfId="3" quotePrefix="1" applyNumberFormat="1" applyFont="1" applyFill="1" applyAlignment="1">
      <alignment horizontal="center"/>
    </xf>
    <xf numFmtId="0" fontId="9" fillId="2" borderId="1" xfId="12" applyFont="1" applyFill="1" applyBorder="1" applyAlignment="1">
      <alignment horizontal="left"/>
    </xf>
    <xf numFmtId="0" fontId="4" fillId="2" borderId="0" xfId="0" applyFont="1" applyFill="1"/>
    <xf numFmtId="170"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13" fillId="0" borderId="14" xfId="0" applyFont="1" applyBorder="1"/>
    <xf numFmtId="0" fontId="13" fillId="0" borderId="15" xfId="0" applyFont="1" applyBorder="1"/>
    <xf numFmtId="0" fontId="13" fillId="0" borderId="8" xfId="0" applyFont="1" applyBorder="1"/>
    <xf numFmtId="0" fontId="13" fillId="0" borderId="1" xfId="0" applyFont="1" applyBorder="1"/>
    <xf numFmtId="0" fontId="13" fillId="0" borderId="11" xfId="0" applyFont="1" applyBorder="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3" fontId="4" fillId="2" borderId="0" xfId="4" applyNumberFormat="1" applyFill="1"/>
    <xf numFmtId="0" fontId="9" fillId="2" borderId="0" xfId="4" applyFont="1" applyFill="1"/>
    <xf numFmtId="168"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166" fontId="11" fillId="0" borderId="0" xfId="1" applyFont="1" applyFill="1"/>
    <xf numFmtId="168" fontId="16" fillId="0" borderId="0" xfId="1" applyNumberFormat="1" applyFont="1" applyFill="1"/>
    <xf numFmtId="168" fontId="11" fillId="0" borderId="0" xfId="1" applyNumberFormat="1" applyFont="1" applyFill="1"/>
    <xf numFmtId="165" fontId="11" fillId="0" borderId="0" xfId="0" applyNumberFormat="1" applyFont="1"/>
    <xf numFmtId="168" fontId="3" fillId="0" borderId="0" xfId="0" applyNumberFormat="1" applyFont="1"/>
    <xf numFmtId="170" fontId="3" fillId="0" borderId="0" xfId="0" applyNumberFormat="1" applyFont="1"/>
    <xf numFmtId="165" fontId="3" fillId="0" borderId="0" xfId="8" applyFont="1" applyFill="1"/>
    <xf numFmtId="0" fontId="8" fillId="0" borderId="0" xfId="0" applyFont="1"/>
    <xf numFmtId="0" fontId="17" fillId="0" borderId="0" xfId="0" applyFont="1"/>
    <xf numFmtId="168" fontId="17" fillId="0" borderId="0" xfId="1" applyNumberFormat="1" applyFont="1"/>
    <xf numFmtId="168" fontId="9" fillId="0" borderId="4" xfId="1" applyNumberFormat="1" applyFont="1" applyBorder="1"/>
    <xf numFmtId="168" fontId="17" fillId="0" borderId="0" xfId="0" applyNumberFormat="1" applyFont="1"/>
    <xf numFmtId="170" fontId="4" fillId="0" borderId="0" xfId="1" applyNumberFormat="1" applyFont="1"/>
    <xf numFmtId="168" fontId="18" fillId="0" borderId="0" xfId="1" applyNumberFormat="1" applyFont="1"/>
    <xf numFmtId="168" fontId="18" fillId="0" borderId="0" xfId="0" applyNumberFormat="1" applyFont="1"/>
    <xf numFmtId="173" fontId="3" fillId="0" borderId="0" xfId="0" applyNumberFormat="1" applyFont="1" applyAlignment="1">
      <alignment horizontal="right"/>
    </xf>
    <xf numFmtId="168" fontId="4" fillId="0" borderId="0" xfId="1" applyNumberFormat="1" applyFont="1"/>
    <xf numFmtId="168" fontId="9" fillId="0" borderId="0" xfId="1" applyNumberFormat="1" applyFont="1"/>
    <xf numFmtId="0" fontId="19" fillId="0" borderId="0" xfId="0" applyFont="1"/>
    <xf numFmtId="168" fontId="19" fillId="0" borderId="0" xfId="1" applyNumberFormat="1" applyFont="1"/>
    <xf numFmtId="0" fontId="4" fillId="0" borderId="0" xfId="75"/>
    <xf numFmtId="168" fontId="3" fillId="0" borderId="0" xfId="1" applyNumberFormat="1" applyFont="1"/>
    <xf numFmtId="0" fontId="3" fillId="0" borderId="0" xfId="0" applyFont="1" applyAlignment="1">
      <alignment horizontal="left"/>
    </xf>
    <xf numFmtId="168" fontId="3" fillId="0" borderId="0" xfId="1" applyNumberFormat="1" applyFont="1" applyAlignment="1">
      <alignment horizontal="center"/>
    </xf>
    <xf numFmtId="0" fontId="7" fillId="0" borderId="0" xfId="0" applyFont="1"/>
    <xf numFmtId="168" fontId="8" fillId="0" borderId="0" xfId="0" applyNumberFormat="1" applyFont="1"/>
    <xf numFmtId="172" fontId="21" fillId="0" borderId="0" xfId="8" applyNumberFormat="1" applyFont="1" applyFill="1"/>
    <xf numFmtId="168" fontId="3" fillId="0" borderId="0" xfId="1" applyNumberFormat="1" applyFont="1" applyFill="1"/>
    <xf numFmtId="0" fontId="18" fillId="0" borderId="0" xfId="0" applyFont="1"/>
    <xf numFmtId="168" fontId="13" fillId="0" borderId="0" xfId="1" applyNumberFormat="1" applyFont="1"/>
    <xf numFmtId="165" fontId="2" fillId="2" borderId="0" xfId="0" applyNumberFormat="1" applyFont="1" applyFill="1"/>
    <xf numFmtId="168" fontId="9" fillId="2" borderId="0" xfId="12" applyNumberFormat="1" applyFont="1" applyFill="1"/>
    <xf numFmtId="0" fontId="11" fillId="2" borderId="0" xfId="0" applyFont="1" applyFill="1"/>
    <xf numFmtId="0" fontId="16" fillId="2" borderId="0" xfId="0" applyFont="1" applyFill="1"/>
    <xf numFmtId="0" fontId="22" fillId="0" borderId="0" xfId="0" applyFont="1"/>
    <xf numFmtId="0" fontId="23" fillId="0" borderId="0" xfId="0" applyFont="1"/>
    <xf numFmtId="168" fontId="9" fillId="0" borderId="2" xfId="1" applyNumberFormat="1" applyFont="1" applyFill="1" applyBorder="1"/>
    <xf numFmtId="168" fontId="4" fillId="0" borderId="0" xfId="1" applyNumberFormat="1" applyFont="1" applyFill="1"/>
    <xf numFmtId="0" fontId="19" fillId="0" borderId="0" xfId="0" applyFont="1" applyAlignment="1">
      <alignment horizontal="center"/>
    </xf>
    <xf numFmtId="168" fontId="13" fillId="0" borderId="0" xfId="1" applyNumberFormat="1" applyFont="1" applyAlignment="1">
      <alignment horizontal="center"/>
    </xf>
    <xf numFmtId="0" fontId="24" fillId="0" borderId="0" xfId="0" applyFont="1"/>
    <xf numFmtId="168" fontId="26" fillId="0" borderId="0" xfId="1" applyNumberFormat="1" applyFont="1"/>
    <xf numFmtId="168" fontId="3" fillId="0" borderId="0" xfId="1" applyNumberFormat="1" applyFont="1" applyBorder="1"/>
    <xf numFmtId="168" fontId="3" fillId="0" borderId="0" xfId="1" applyNumberFormat="1" applyFont="1" applyBorder="1" applyAlignment="1">
      <alignment horizontal="center"/>
    </xf>
    <xf numFmtId="168" fontId="9" fillId="0" borderId="0" xfId="1" applyNumberFormat="1" applyFont="1" applyBorder="1"/>
    <xf numFmtId="168" fontId="4" fillId="0" borderId="0" xfId="1" applyNumberFormat="1" applyFont="1" applyBorder="1"/>
    <xf numFmtId="168" fontId="18" fillId="0" borderId="0" xfId="1" applyNumberFormat="1" applyFont="1" applyBorder="1"/>
    <xf numFmtId="0" fontId="3" fillId="0" borderId="14" xfId="0" applyFont="1" applyBorder="1"/>
    <xf numFmtId="0" fontId="3" fillId="0" borderId="15" xfId="0" applyFont="1" applyBorder="1"/>
    <xf numFmtId="0" fontId="32" fillId="0" borderId="0" xfId="0" applyFont="1"/>
    <xf numFmtId="168" fontId="23" fillId="0" borderId="0" xfId="1" applyNumberFormat="1" applyFont="1" applyFill="1" applyAlignment="1"/>
    <xf numFmtId="168" fontId="22" fillId="0" borderId="0" xfId="1" applyNumberFormat="1" applyFont="1" applyFill="1" applyAlignment="1"/>
    <xf numFmtId="14" fontId="7" fillId="2" borderId="0" xfId="4" applyNumberFormat="1" applyFont="1" applyFill="1" applyAlignment="1">
      <alignment horizontal="center"/>
    </xf>
    <xf numFmtId="170" fontId="4" fillId="2" borderId="1" xfId="11" applyNumberFormat="1" applyFont="1" applyFill="1" applyBorder="1"/>
    <xf numFmtId="0" fontId="33" fillId="0" borderId="0" xfId="0" applyFont="1"/>
    <xf numFmtId="166" fontId="3" fillId="0" borderId="0" xfId="1" applyFont="1" applyFill="1"/>
    <xf numFmtId="168" fontId="9" fillId="0" borderId="0" xfId="1" applyNumberFormat="1" applyFont="1" applyFill="1"/>
    <xf numFmtId="168" fontId="3" fillId="0" borderId="0" xfId="1" applyNumberFormat="1" applyFont="1" applyFill="1" applyAlignment="1">
      <alignment horizontal="center"/>
    </xf>
    <xf numFmtId="168" fontId="22" fillId="0" borderId="0" xfId="1" applyNumberFormat="1" applyFont="1" applyFill="1" applyAlignment="1">
      <alignment horizontal="left"/>
    </xf>
    <xf numFmtId="168" fontId="28" fillId="5" borderId="0" xfId="0" applyNumberFormat="1" applyFont="1" applyFill="1" applyAlignment="1">
      <alignment horizontal="center" vertical="center"/>
    </xf>
    <xf numFmtId="0" fontId="25" fillId="4" borderId="0" xfId="0" applyFont="1" applyFill="1" applyAlignment="1">
      <alignment vertical="center"/>
    </xf>
    <xf numFmtId="168" fontId="25" fillId="4" borderId="0" xfId="1" applyNumberFormat="1" applyFont="1" applyFill="1" applyBorder="1"/>
    <xf numFmtId="168" fontId="25" fillId="4" borderId="0" xfId="1" applyNumberFormat="1" applyFont="1" applyFill="1" applyBorder="1" applyAlignment="1">
      <alignment vertical="center"/>
    </xf>
    <xf numFmtId="0" fontId="28" fillId="5" borderId="0" xfId="0" applyFont="1" applyFill="1" applyAlignment="1">
      <alignment horizontal="center" vertical="center"/>
    </xf>
    <xf numFmtId="0" fontId="31" fillId="5" borderId="0" xfId="0" applyFont="1" applyFill="1"/>
    <xf numFmtId="0" fontId="2" fillId="2" borderId="9" xfId="0" applyFont="1" applyFill="1" applyBorder="1" applyAlignment="1">
      <alignment horizontal="center" vertical="center" wrapText="1"/>
    </xf>
    <xf numFmtId="9" fontId="3" fillId="2" borderId="11" xfId="9" applyFont="1" applyFill="1" applyBorder="1"/>
    <xf numFmtId="0" fontId="7" fillId="6" borderId="9" xfId="77" applyFont="1" applyFill="1" applyBorder="1"/>
    <xf numFmtId="170" fontId="7" fillId="6" borderId="9" xfId="78" applyNumberFormat="1" applyFont="1" applyFill="1" applyBorder="1"/>
    <xf numFmtId="0" fontId="18" fillId="2" borderId="0" xfId="0" applyFont="1" applyFill="1"/>
    <xf numFmtId="170" fontId="9" fillId="2" borderId="0" xfId="1" applyNumberFormat="1" applyFont="1" applyFill="1" applyBorder="1"/>
    <xf numFmtId="0" fontId="9" fillId="0" borderId="0" xfId="0" applyFont="1" applyAlignment="1">
      <alignment wrapText="1"/>
    </xf>
    <xf numFmtId="0" fontId="3" fillId="0" borderId="0" xfId="0" applyFont="1" applyAlignment="1">
      <alignment wrapText="1"/>
    </xf>
    <xf numFmtId="170" fontId="13" fillId="0" borderId="0" xfId="1" applyNumberFormat="1" applyFont="1" applyBorder="1"/>
    <xf numFmtId="3" fontId="3" fillId="0" borderId="0" xfId="8" applyNumberFormat="1" applyFont="1"/>
    <xf numFmtId="3" fontId="13" fillId="0" borderId="0" xfId="8" applyNumberFormat="1" applyFont="1" applyBorder="1"/>
    <xf numFmtId="170" fontId="31"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169" fontId="3" fillId="2" borderId="2" xfId="1" applyNumberFormat="1" applyFont="1" applyFill="1" applyBorder="1"/>
    <xf numFmtId="0" fontId="10" fillId="2" borderId="9" xfId="0" applyFont="1" applyFill="1" applyBorder="1"/>
    <xf numFmtId="0" fontId="0" fillId="7" borderId="1" xfId="0" applyFill="1" applyBorder="1"/>
    <xf numFmtId="0" fontId="33" fillId="7" borderId="1" xfId="0" applyFont="1" applyFill="1" applyBorder="1" applyAlignment="1">
      <alignment horizontal="center"/>
    </xf>
    <xf numFmtId="0" fontId="33" fillId="7" borderId="0" xfId="0" applyFont="1" applyFill="1"/>
    <xf numFmtId="0" fontId="33" fillId="0" borderId="1" xfId="0" applyFont="1" applyBorder="1" applyAlignment="1">
      <alignment horizontal="center"/>
    </xf>
    <xf numFmtId="0" fontId="33" fillId="0" borderId="1" xfId="0" applyFont="1" applyBorder="1" applyAlignment="1">
      <alignment horizontal="center" vertical="center"/>
    </xf>
    <xf numFmtId="0" fontId="42"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vertical="justify" wrapText="1"/>
    </xf>
    <xf numFmtId="0" fontId="2" fillId="7" borderId="0" xfId="0" applyFont="1" applyFill="1" applyAlignment="1">
      <alignment horizontal="center" vertical="center" wrapText="1"/>
    </xf>
    <xf numFmtId="0" fontId="14" fillId="0" borderId="0" xfId="13"/>
    <xf numFmtId="0" fontId="14" fillId="7" borderId="0" xfId="13" applyFill="1"/>
    <xf numFmtId="0" fontId="25" fillId="2" borderId="0" xfId="0" applyFont="1" applyFill="1" applyAlignment="1">
      <alignment horizontal="left" vertical="center"/>
    </xf>
    <xf numFmtId="0" fontId="42" fillId="0" borderId="0" xfId="0" applyFont="1"/>
    <xf numFmtId="0" fontId="25" fillId="2" borderId="0" xfId="0" applyFont="1" applyFill="1" applyAlignment="1">
      <alignment vertical="center"/>
    </xf>
    <xf numFmtId="0" fontId="14" fillId="2" borderId="0" xfId="13" applyFill="1"/>
    <xf numFmtId="0" fontId="33" fillId="2" borderId="0" xfId="0" applyFont="1" applyFill="1"/>
    <xf numFmtId="0" fontId="6" fillId="7" borderId="0" xfId="0" applyFont="1" applyFill="1"/>
    <xf numFmtId="170" fontId="6" fillId="7" borderId="0" xfId="86" applyNumberFormat="1" applyFont="1" applyFill="1" applyBorder="1"/>
    <xf numFmtId="9" fontId="6" fillId="7" borderId="0" xfId="9" applyFont="1" applyFill="1" applyBorder="1"/>
    <xf numFmtId="3" fontId="6" fillId="7" borderId="0" xfId="0" applyNumberFormat="1" applyFont="1" applyFill="1"/>
    <xf numFmtId="0" fontId="35" fillId="7" borderId="0" xfId="0" applyFont="1" applyFill="1"/>
    <xf numFmtId="165" fontId="6" fillId="7" borderId="3" xfId="8" applyFont="1" applyFill="1" applyBorder="1"/>
    <xf numFmtId="0" fontId="35" fillId="7" borderId="0" xfId="0" applyFont="1" applyFill="1" applyAlignment="1">
      <alignment vertical="center" wrapText="1"/>
    </xf>
    <xf numFmtId="0" fontId="0" fillId="4" borderId="0" xfId="0" applyFill="1"/>
    <xf numFmtId="0" fontId="34" fillId="2" borderId="0" xfId="77" applyFont="1" applyFill="1"/>
    <xf numFmtId="0" fontId="34" fillId="7" borderId="0" xfId="77" applyFont="1" applyFill="1"/>
    <xf numFmtId="0" fontId="38" fillId="7" borderId="0" xfId="77" applyFont="1" applyFill="1"/>
    <xf numFmtId="170" fontId="34" fillId="7" borderId="0" xfId="77" applyNumberFormat="1" applyFont="1" applyFill="1"/>
    <xf numFmtId="0" fontId="3" fillId="0" borderId="0" xfId="0" applyFont="1" applyAlignment="1">
      <alignment horizontal="left" vertical="justify" wrapText="1"/>
    </xf>
    <xf numFmtId="0" fontId="20" fillId="0" borderId="14" xfId="0" applyFont="1" applyBorder="1" applyAlignment="1">
      <alignment horizontal="left" vertical="justify" wrapText="1"/>
    </xf>
    <xf numFmtId="0" fontId="20" fillId="0" borderId="0" xfId="0" applyFont="1" applyAlignment="1">
      <alignment horizontal="left" vertical="justify" wrapText="1"/>
    </xf>
    <xf numFmtId="0" fontId="20" fillId="0" borderId="15" xfId="0" applyFont="1" applyBorder="1" applyAlignment="1">
      <alignment horizontal="left" vertical="justify" wrapText="1"/>
    </xf>
    <xf numFmtId="0" fontId="20" fillId="0" borderId="0" xfId="0" applyFont="1" applyAlignment="1">
      <alignment vertical="center"/>
    </xf>
    <xf numFmtId="0" fontId="4" fillId="0" borderId="0" xfId="0" applyFont="1" applyAlignment="1">
      <alignment horizontal="left" vertical="justify" wrapText="1"/>
    </xf>
    <xf numFmtId="0" fontId="42" fillId="7" borderId="1" xfId="0" applyFont="1" applyFill="1" applyBorder="1"/>
    <xf numFmtId="0" fontId="0" fillId="7" borderId="14" xfId="0" applyFill="1" applyBorder="1"/>
    <xf numFmtId="0" fontId="0" fillId="7" borderId="15" xfId="0" applyFill="1" applyBorder="1"/>
    <xf numFmtId="0" fontId="43" fillId="7" borderId="0" xfId="0" applyFont="1" applyFill="1"/>
    <xf numFmtId="0" fontId="43" fillId="0" borderId="0" xfId="0" applyFont="1"/>
    <xf numFmtId="0" fontId="44" fillId="0" borderId="22" xfId="0" applyFont="1" applyBorder="1" applyAlignment="1">
      <alignment horizontal="center" vertical="center" wrapText="1"/>
    </xf>
    <xf numFmtId="0" fontId="44" fillId="0" borderId="20" xfId="0" applyFont="1" applyBorder="1" applyAlignment="1">
      <alignment horizontal="center" vertical="center" wrapText="1"/>
    </xf>
    <xf numFmtId="0" fontId="43" fillId="7" borderId="23" xfId="0" applyFont="1" applyFill="1" applyBorder="1" applyAlignment="1">
      <alignment vertical="top" wrapText="1"/>
    </xf>
    <xf numFmtId="0" fontId="43" fillId="7" borderId="24" xfId="0" applyFont="1" applyFill="1" applyBorder="1" applyAlignment="1">
      <alignment vertical="top" wrapText="1"/>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horizontal="center" vertical="center" wrapText="1"/>
    </xf>
    <xf numFmtId="0" fontId="45" fillId="0" borderId="27" xfId="0" applyFont="1" applyBorder="1" applyAlignment="1">
      <alignment horizontal="center" vertical="center" wrapText="1"/>
    </xf>
    <xf numFmtId="0" fontId="45" fillId="0" borderId="27" xfId="0" applyFont="1" applyBorder="1" applyAlignment="1">
      <alignment vertical="center" wrapText="1"/>
    </xf>
    <xf numFmtId="0" fontId="45" fillId="0" borderId="28" xfId="0" applyFont="1" applyBorder="1" applyAlignment="1">
      <alignment vertical="center" wrapText="1"/>
    </xf>
    <xf numFmtId="0" fontId="45" fillId="0" borderId="29" xfId="0" applyFont="1" applyBorder="1" applyAlignment="1">
      <alignment horizontal="center" vertical="center" wrapText="1"/>
    </xf>
    <xf numFmtId="0" fontId="45" fillId="0" borderId="30" xfId="0" applyFont="1" applyBorder="1" applyAlignment="1">
      <alignment horizontal="center" vertical="center" wrapText="1"/>
    </xf>
    <xf numFmtId="0" fontId="45" fillId="0" borderId="30" xfId="0" applyFont="1" applyBorder="1" applyAlignment="1">
      <alignment vertical="center" wrapText="1"/>
    </xf>
    <xf numFmtId="0" fontId="45" fillId="0" borderId="31" xfId="0" applyFont="1" applyBorder="1" applyAlignment="1">
      <alignment vertical="center" wrapText="1"/>
    </xf>
    <xf numFmtId="0" fontId="45" fillId="7" borderId="0" xfId="0" applyFont="1" applyFill="1"/>
    <xf numFmtId="0" fontId="45" fillId="0" borderId="0" xfId="0" applyFont="1"/>
    <xf numFmtId="0" fontId="8" fillId="0" borderId="0" xfId="0" applyFont="1" applyAlignment="1">
      <alignment horizontal="left" vertical="justify" wrapText="1"/>
    </xf>
    <xf numFmtId="0" fontId="44"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171" fontId="27" fillId="5" borderId="0" xfId="1" applyNumberFormat="1" applyFont="1" applyFill="1" applyAlignment="1">
      <alignment horizontal="center" vertical="center"/>
    </xf>
    <xf numFmtId="0" fontId="27" fillId="2" borderId="0" xfId="0" applyFont="1" applyFill="1" applyAlignment="1">
      <alignment horizontal="center" vertical="center"/>
    </xf>
    <xf numFmtId="0" fontId="29" fillId="2" borderId="0" xfId="0" applyFont="1" applyFill="1" applyAlignment="1">
      <alignment horizontal="center" vertical="center"/>
    </xf>
    <xf numFmtId="168"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30" fillId="2" borderId="0" xfId="0" applyFont="1" applyFill="1" applyAlignment="1">
      <alignment horizontal="center" vertical="center"/>
    </xf>
    <xf numFmtId="0" fontId="8" fillId="2" borderId="0" xfId="0" applyFont="1" applyFill="1" applyAlignment="1">
      <alignment horizontal="center" vertical="center"/>
    </xf>
    <xf numFmtId="0" fontId="22" fillId="2" borderId="0" xfId="0" applyFont="1" applyFill="1" applyAlignment="1">
      <alignment horizontal="center" vertical="center"/>
    </xf>
    <xf numFmtId="0" fontId="23" fillId="2" borderId="0" xfId="0" applyFont="1" applyFill="1" applyAlignment="1">
      <alignment horizontal="center" vertical="center"/>
    </xf>
    <xf numFmtId="0" fontId="16" fillId="2" borderId="0" xfId="0" applyFont="1" applyFill="1" applyAlignment="1">
      <alignment horizontal="center" vertical="center"/>
    </xf>
    <xf numFmtId="166" fontId="11" fillId="2" borderId="0" xfId="1" applyFont="1" applyFill="1" applyAlignment="1">
      <alignment horizontal="center" vertical="center"/>
    </xf>
    <xf numFmtId="0" fontId="11" fillId="2" borderId="0" xfId="0" applyFont="1" applyFill="1" applyAlignment="1">
      <alignment horizontal="center" vertical="center"/>
    </xf>
    <xf numFmtId="0" fontId="14" fillId="0" borderId="0" xfId="13" applyAlignment="1">
      <alignment horizontal="center"/>
    </xf>
    <xf numFmtId="166" fontId="3" fillId="2" borderId="0" xfId="1" applyFont="1" applyFill="1" applyAlignment="1">
      <alignment horizontal="center" vertical="center"/>
    </xf>
    <xf numFmtId="168" fontId="3" fillId="2" borderId="0" xfId="1" applyNumberFormat="1" applyFont="1" applyFill="1" applyAlignment="1">
      <alignment horizontal="center" vertical="center"/>
    </xf>
    <xf numFmtId="168" fontId="9" fillId="2" borderId="0" xfId="1" applyNumberFormat="1" applyFont="1" applyFill="1" applyAlignment="1">
      <alignment horizontal="center" vertical="center"/>
    </xf>
    <xf numFmtId="0" fontId="13" fillId="0" borderId="0" xfId="0" applyFont="1" applyAlignment="1">
      <alignment horizontal="center"/>
    </xf>
    <xf numFmtId="0" fontId="0" fillId="2" borderId="0" xfId="0" quotePrefix="1" applyFill="1"/>
    <xf numFmtId="0" fontId="25"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4" fillId="7" borderId="0" xfId="0" applyFont="1" applyFill="1"/>
    <xf numFmtId="0" fontId="3" fillId="2" borderId="9" xfId="0" applyFont="1" applyFill="1" applyBorder="1"/>
    <xf numFmtId="0" fontId="3" fillId="2" borderId="9" xfId="0" applyFont="1" applyFill="1" applyBorder="1" applyAlignment="1">
      <alignment horizontal="center"/>
    </xf>
    <xf numFmtId="0" fontId="4" fillId="2" borderId="0" xfId="3" quotePrefix="1" applyFill="1"/>
    <xf numFmtId="0" fontId="51" fillId="0" borderId="9" xfId="0" applyFont="1" applyBorder="1" applyAlignment="1">
      <alignment horizontal="center" vertical="center" wrapText="1"/>
    </xf>
    <xf numFmtId="0" fontId="25" fillId="0" borderId="0" xfId="0" applyFont="1" applyAlignment="1">
      <alignment vertical="center"/>
    </xf>
    <xf numFmtId="0" fontId="25" fillId="7" borderId="0" xfId="0" applyFont="1" applyFill="1" applyAlignment="1">
      <alignment vertical="center"/>
    </xf>
    <xf numFmtId="165" fontId="0" fillId="7" borderId="3" xfId="8" applyFont="1" applyFill="1" applyBorder="1"/>
    <xf numFmtId="0" fontId="50" fillId="2" borderId="0" xfId="0" applyFont="1" applyFill="1"/>
    <xf numFmtId="165" fontId="3" fillId="0" borderId="3" xfId="8" applyFont="1" applyBorder="1" applyAlignment="1">
      <alignment vertical="top" wrapText="1"/>
    </xf>
    <xf numFmtId="165" fontId="0" fillId="0" borderId="3" xfId="8" applyFont="1" applyBorder="1"/>
    <xf numFmtId="0" fontId="6" fillId="7" borderId="0" xfId="0" quotePrefix="1" applyFont="1" applyFill="1"/>
    <xf numFmtId="0" fontId="41"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33" fillId="7" borderId="14" xfId="0" applyFont="1" applyFill="1" applyBorder="1"/>
    <xf numFmtId="165" fontId="44" fillId="7" borderId="0" xfId="8" applyFont="1" applyFill="1" applyBorder="1"/>
    <xf numFmtId="0" fontId="48" fillId="7" borderId="0" xfId="0" applyFont="1" applyFill="1"/>
    <xf numFmtId="0" fontId="52" fillId="0" borderId="0" xfId="0" applyFont="1" applyAlignment="1">
      <alignment horizontal="justify" vertical="center"/>
    </xf>
    <xf numFmtId="0" fontId="25" fillId="5" borderId="0" xfId="0" applyFont="1" applyFill="1"/>
    <xf numFmtId="0" fontId="25" fillId="0" borderId="0" xfId="0" applyFont="1"/>
    <xf numFmtId="0" fontId="52" fillId="0" borderId="0" xfId="0" applyFont="1" applyAlignment="1">
      <alignment vertical="center"/>
    </xf>
    <xf numFmtId="0" fontId="54" fillId="0" borderId="9" xfId="0" applyFont="1" applyBorder="1" applyAlignment="1">
      <alignment horizontal="justify" vertical="center" wrapText="1"/>
    </xf>
    <xf numFmtId="0" fontId="54" fillId="0" borderId="9" xfId="0" applyFont="1" applyBorder="1" applyAlignment="1">
      <alignment horizontal="center" vertical="center" wrapText="1"/>
    </xf>
    <xf numFmtId="0" fontId="54" fillId="0" borderId="9" xfId="0" applyFont="1" applyBorder="1" applyAlignment="1">
      <alignment horizontal="right" vertical="center" wrapText="1"/>
    </xf>
    <xf numFmtId="0" fontId="55" fillId="5" borderId="9" xfId="0" applyFont="1" applyFill="1" applyBorder="1" applyAlignment="1">
      <alignment horizontal="justify" vertical="center" wrapText="1"/>
    </xf>
    <xf numFmtId="0" fontId="56" fillId="5" borderId="9" xfId="0" applyFont="1" applyFill="1" applyBorder="1" applyAlignment="1">
      <alignment horizontal="right" vertical="center" wrapText="1"/>
    </xf>
    <xf numFmtId="0" fontId="56" fillId="5" borderId="9" xfId="0" applyFont="1" applyFill="1" applyBorder="1" applyAlignment="1">
      <alignment horizontal="center" vertical="center" wrapText="1"/>
    </xf>
    <xf numFmtId="0" fontId="54" fillId="7" borderId="0" xfId="0" applyFont="1" applyFill="1" applyAlignment="1">
      <alignment vertical="center" wrapText="1"/>
    </xf>
    <xf numFmtId="0" fontId="54" fillId="7" borderId="0" xfId="0" applyFont="1" applyFill="1" applyAlignment="1">
      <alignment vertical="center"/>
    </xf>
    <xf numFmtId="0" fontId="43" fillId="7" borderId="0" xfId="0" applyFont="1" applyFill="1" applyAlignment="1">
      <alignment vertical="center" wrapText="1"/>
    </xf>
    <xf numFmtId="0" fontId="45" fillId="2" borderId="0" xfId="0" applyFont="1" applyFill="1" applyAlignment="1">
      <alignment vertical="center" wrapText="1"/>
    </xf>
    <xf numFmtId="0" fontId="50" fillId="2" borderId="0" xfId="0" applyFont="1" applyFill="1" applyAlignment="1">
      <alignment horizontal="center"/>
    </xf>
    <xf numFmtId="0" fontId="0" fillId="7" borderId="13" xfId="0" applyFill="1" applyBorder="1" applyAlignment="1">
      <alignment horizontal="center" vertical="center" wrapText="1"/>
    </xf>
    <xf numFmtId="0" fontId="25" fillId="4" borderId="0" xfId="0" applyFont="1" applyFill="1" applyAlignment="1">
      <alignment horizontal="center" vertical="center" wrapText="1"/>
    </xf>
    <xf numFmtId="0" fontId="33" fillId="7" borderId="0" xfId="0" applyFont="1" applyFill="1" applyAlignment="1">
      <alignment horizontal="center" vertical="center"/>
    </xf>
    <xf numFmtId="0" fontId="9" fillId="2" borderId="0" xfId="0" applyFont="1" applyFill="1" applyAlignment="1">
      <alignment vertical="center"/>
    </xf>
    <xf numFmtId="170" fontId="4" fillId="2" borderId="0" xfId="1" applyNumberFormat="1" applyFont="1" applyFill="1" applyBorder="1"/>
    <xf numFmtId="0" fontId="27" fillId="5" borderId="0" xfId="1" applyNumberFormat="1" applyFont="1" applyFill="1" applyAlignment="1">
      <alignment horizontal="center"/>
    </xf>
    <xf numFmtId="0" fontId="0" fillId="7" borderId="13" xfId="0" applyFill="1" applyBorder="1" applyAlignment="1">
      <alignment vertical="center" wrapText="1"/>
    </xf>
    <xf numFmtId="0" fontId="0" fillId="7" borderId="9" xfId="0" applyFill="1" applyBorder="1" applyAlignment="1">
      <alignment vertical="center" wrapText="1"/>
    </xf>
    <xf numFmtId="0" fontId="43" fillId="7" borderId="0" xfId="0" applyFont="1" applyFill="1" applyAlignment="1">
      <alignment horizontal="center"/>
    </xf>
    <xf numFmtId="0" fontId="57" fillId="7" borderId="0" xfId="0" applyFont="1" applyFill="1" applyAlignment="1">
      <alignment horizontal="center"/>
    </xf>
    <xf numFmtId="0" fontId="58" fillId="0" borderId="9" xfId="0" applyFont="1" applyBorder="1" applyAlignment="1">
      <alignment horizontal="center" vertical="center" wrapText="1"/>
    </xf>
    <xf numFmtId="0" fontId="0" fillId="0" borderId="0" xfId="0" applyAlignment="1">
      <alignment horizontal="center"/>
    </xf>
    <xf numFmtId="0" fontId="25" fillId="5" borderId="0" xfId="0" applyFont="1" applyFill="1" applyAlignment="1">
      <alignment vertical="center"/>
    </xf>
    <xf numFmtId="0" fontId="9" fillId="2" borderId="1" xfId="3" applyFont="1" applyFill="1" applyBorder="1" applyAlignment="1">
      <alignment horizontal="center"/>
    </xf>
    <xf numFmtId="0" fontId="59" fillId="2" borderId="0" xfId="0" applyFont="1" applyFill="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3" xfId="0" applyFont="1" applyBorder="1" applyAlignment="1">
      <alignment horizontal="center" vertical="center"/>
    </xf>
    <xf numFmtId="0" fontId="2" fillId="0" borderId="17" xfId="0" applyFont="1" applyBorder="1" applyAlignment="1">
      <alignment horizontal="center" vertical="center"/>
    </xf>
    <xf numFmtId="0" fontId="14" fillId="0" borderId="17" xfId="13" applyBorder="1" applyAlignment="1">
      <alignment horizontal="center"/>
    </xf>
    <xf numFmtId="0" fontId="14" fillId="0" borderId="17" xfId="13" quotePrefix="1" applyBorder="1" applyAlignment="1">
      <alignment horizontal="center"/>
    </xf>
    <xf numFmtId="0" fontId="15" fillId="0" borderId="17" xfId="13" quotePrefix="1" applyFont="1" applyBorder="1" applyAlignment="1">
      <alignment horizontal="center"/>
    </xf>
    <xf numFmtId="1" fontId="27" fillId="5" borderId="0" xfId="1" applyNumberFormat="1" applyFont="1" applyFill="1" applyAlignment="1">
      <alignment horizontal="center"/>
    </xf>
    <xf numFmtId="168" fontId="14" fillId="0" borderId="0" xfId="13" applyNumberFormat="1" applyAlignment="1">
      <alignment horizontal="center" vertical="center"/>
    </xf>
    <xf numFmtId="0" fontId="36" fillId="5" borderId="0" xfId="0" applyFont="1" applyFill="1" applyAlignment="1">
      <alignment vertical="center"/>
    </xf>
    <xf numFmtId="0" fontId="60" fillId="0" borderId="0" xfId="0" applyFont="1"/>
    <xf numFmtId="0" fontId="59"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0" fillId="7" borderId="0" xfId="0" applyFill="1" applyAlignment="1">
      <alignment horizontal="left" vertical="center"/>
    </xf>
    <xf numFmtId="0" fontId="49" fillId="7" borderId="0" xfId="0" applyFont="1" applyFill="1" applyAlignment="1">
      <alignment horizontal="center"/>
    </xf>
    <xf numFmtId="0" fontId="25" fillId="5" borderId="6" xfId="0" applyFont="1" applyFill="1" applyBorder="1" applyAlignment="1">
      <alignment vertical="center"/>
    </xf>
    <xf numFmtId="0" fontId="25" fillId="5" borderId="3" xfId="0" applyFont="1" applyFill="1" applyBorder="1" applyAlignment="1">
      <alignment vertical="center"/>
    </xf>
    <xf numFmtId="0" fontId="25" fillId="5" borderId="7" xfId="0" applyFont="1" applyFill="1" applyBorder="1" applyAlignment="1">
      <alignment vertical="center"/>
    </xf>
    <xf numFmtId="0" fontId="25" fillId="5" borderId="0" xfId="0" applyFont="1" applyFill="1" applyAlignment="1">
      <alignment horizontal="center" vertical="center" wrapText="1"/>
    </xf>
    <xf numFmtId="0" fontId="25" fillId="5" borderId="0" xfId="0" applyFont="1" applyFill="1" applyAlignment="1">
      <alignment horizontal="left" vertical="center"/>
    </xf>
    <xf numFmtId="3" fontId="3" fillId="0" borderId="0" xfId="8" applyNumberFormat="1" applyFont="1" applyFill="1" applyAlignment="1">
      <alignment horizontal="center"/>
    </xf>
    <xf numFmtId="3" fontId="3" fillId="0" borderId="0" xfId="1" applyNumberFormat="1" applyFont="1" applyFill="1" applyAlignment="1">
      <alignment horizontal="center"/>
    </xf>
    <xf numFmtId="3" fontId="3" fillId="0" borderId="0" xfId="0" applyNumberFormat="1" applyFont="1" applyAlignment="1">
      <alignment horizontal="center"/>
    </xf>
    <xf numFmtId="3" fontId="9" fillId="0" borderId="0" xfId="0" applyNumberFormat="1" applyFont="1" applyAlignment="1">
      <alignment horizontal="center"/>
    </xf>
    <xf numFmtId="3" fontId="2" fillId="0" borderId="0" xfId="1" applyNumberFormat="1" applyFont="1" applyFill="1" applyAlignment="1">
      <alignment horizontal="center"/>
    </xf>
    <xf numFmtId="3" fontId="9" fillId="0" borderId="0" xfId="1" applyNumberFormat="1" applyFont="1" applyFill="1" applyAlignment="1">
      <alignment horizontal="center"/>
    </xf>
    <xf numFmtId="0" fontId="34" fillId="7" borderId="0" xfId="0" applyFont="1" applyFill="1" applyAlignment="1">
      <alignment vertical="center" wrapText="1"/>
    </xf>
    <xf numFmtId="0" fontId="34" fillId="7" borderId="0" xfId="0" applyFont="1" applyFill="1" applyAlignment="1">
      <alignment horizontal="center" vertical="center" wrapText="1"/>
    </xf>
    <xf numFmtId="9" fontId="39" fillId="7" borderId="0" xfId="9" applyFont="1" applyFill="1" applyBorder="1" applyAlignment="1"/>
    <xf numFmtId="0" fontId="39" fillId="7" borderId="0" xfId="0" applyFont="1" applyFill="1"/>
    <xf numFmtId="0" fontId="62" fillId="7" borderId="0" xfId="0" applyFont="1" applyFill="1"/>
    <xf numFmtId="0" fontId="42" fillId="7" borderId="0" xfId="0" applyFont="1" applyFill="1" applyAlignment="1">
      <alignment wrapText="1"/>
    </xf>
    <xf numFmtId="3" fontId="43" fillId="7" borderId="0" xfId="0" applyNumberFormat="1" applyFont="1" applyFill="1" applyAlignment="1">
      <alignment horizontal="center"/>
    </xf>
    <xf numFmtId="0" fontId="36" fillId="0" borderId="0" xfId="0" applyFont="1"/>
    <xf numFmtId="170" fontId="36" fillId="0" borderId="0" xfId="1" applyNumberFormat="1" applyFont="1" applyFill="1" applyBorder="1"/>
    <xf numFmtId="0" fontId="63" fillId="0" borderId="0" xfId="0" applyFont="1"/>
    <xf numFmtId="0" fontId="3" fillId="2" borderId="2" xfId="0" applyFont="1" applyFill="1" applyBorder="1"/>
    <xf numFmtId="0" fontId="3" fillId="2" borderId="12"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14" fontId="2" fillId="2" borderId="12" xfId="0" applyNumberFormat="1" applyFont="1" applyFill="1" applyBorder="1" applyAlignment="1">
      <alignment vertical="center"/>
    </xf>
    <xf numFmtId="169" fontId="3" fillId="2" borderId="12" xfId="1" applyNumberFormat="1" applyFont="1" applyFill="1" applyBorder="1"/>
    <xf numFmtId="0" fontId="3" fillId="2" borderId="9" xfId="0" applyFont="1" applyFill="1" applyBorder="1" applyAlignment="1">
      <alignment wrapText="1"/>
    </xf>
    <xf numFmtId="169"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169" fontId="3" fillId="2" borderId="5" xfId="1" applyNumberFormat="1" applyFont="1" applyFill="1" applyBorder="1" applyAlignment="1">
      <alignment vertical="center"/>
    </xf>
    <xf numFmtId="9" fontId="3" fillId="0" borderId="11" xfId="9" applyFont="1" applyFill="1" applyBorder="1" applyAlignment="1">
      <alignment horizontal="center"/>
    </xf>
    <xf numFmtId="9" fontId="3" fillId="0" borderId="12" xfId="9" applyFont="1" applyFill="1" applyBorder="1" applyAlignment="1">
      <alignment horizontal="center"/>
    </xf>
    <xf numFmtId="169" fontId="3" fillId="2" borderId="9" xfId="0" applyNumberFormat="1" applyFont="1" applyFill="1" applyBorder="1"/>
    <xf numFmtId="0" fontId="59" fillId="2" borderId="5" xfId="0" applyFont="1" applyFill="1" applyBorder="1"/>
    <xf numFmtId="0" fontId="2" fillId="2" borderId="0" xfId="0" applyFont="1" applyFill="1" applyAlignment="1">
      <alignment vertical="center"/>
    </xf>
    <xf numFmtId="0" fontId="25" fillId="5" borderId="9" xfId="0" applyFont="1" applyFill="1" applyBorder="1" applyAlignment="1">
      <alignment horizontal="center" vertical="center"/>
    </xf>
    <xf numFmtId="0" fontId="25" fillId="5" borderId="1" xfId="3" quotePrefix="1" applyFont="1" applyFill="1" applyBorder="1" applyAlignment="1">
      <alignment horizontal="center"/>
    </xf>
    <xf numFmtId="0" fontId="25" fillId="5" borderId="0" xfId="0" applyFont="1" applyFill="1" applyAlignment="1">
      <alignment horizontal="center" vertical="center"/>
    </xf>
    <xf numFmtId="0" fontId="49" fillId="2" borderId="0" xfId="0" applyFont="1" applyFill="1"/>
    <xf numFmtId="0" fontId="41" fillId="5" borderId="0" xfId="0" applyFont="1" applyFill="1" applyAlignment="1">
      <alignment horizontal="center"/>
    </xf>
    <xf numFmtId="0" fontId="41" fillId="5" borderId="0" xfId="0" applyFont="1" applyFill="1" applyAlignment="1">
      <alignment horizontal="center" vertical="center"/>
    </xf>
    <xf numFmtId="0" fontId="41" fillId="5" borderId="0" xfId="0" applyFont="1" applyFill="1" applyAlignment="1">
      <alignment vertical="center"/>
    </xf>
    <xf numFmtId="0" fontId="49" fillId="7" borderId="5" xfId="0" applyFont="1" applyFill="1" applyBorder="1"/>
    <xf numFmtId="0" fontId="49" fillId="7" borderId="12" xfId="0" applyFont="1" applyFill="1" applyBorder="1"/>
    <xf numFmtId="0" fontId="25" fillId="5" borderId="1" xfId="3" quotePrefix="1" applyFont="1" applyFill="1" applyBorder="1" applyAlignment="1">
      <alignment horizontal="right"/>
    </xf>
    <xf numFmtId="0" fontId="37" fillId="9" borderId="32" xfId="77" applyFont="1" applyFill="1" applyBorder="1" applyAlignment="1">
      <alignment vertical="center"/>
    </xf>
    <xf numFmtId="0" fontId="34" fillId="9" borderId="32" xfId="77" applyFont="1" applyFill="1" applyBorder="1" applyAlignment="1">
      <alignment vertical="center"/>
    </xf>
    <xf numFmtId="0" fontId="37" fillId="10" borderId="33" xfId="77" applyFont="1" applyFill="1" applyBorder="1" applyAlignment="1">
      <alignment horizontal="center" vertical="center" wrapText="1"/>
    </xf>
    <xf numFmtId="0" fontId="37" fillId="10" borderId="19" xfId="77" applyFont="1" applyFill="1" applyBorder="1" applyAlignment="1">
      <alignment horizontal="center" vertical="center" wrapText="1"/>
    </xf>
    <xf numFmtId="0" fontId="37" fillId="10" borderId="35" xfId="77" applyFont="1" applyFill="1" applyBorder="1" applyAlignment="1">
      <alignment horizontal="center" vertical="center"/>
    </xf>
    <xf numFmtId="0" fontId="37" fillId="10" borderId="34" xfId="77" applyFont="1" applyFill="1" applyBorder="1" applyAlignment="1">
      <alignment vertical="center"/>
    </xf>
    <xf numFmtId="0" fontId="37" fillId="10" borderId="34" xfId="77" applyFont="1" applyFill="1" applyBorder="1" applyAlignment="1">
      <alignment vertical="center" wrapText="1"/>
    </xf>
    <xf numFmtId="0" fontId="37" fillId="10" borderId="18" xfId="77" applyFont="1" applyFill="1" applyBorder="1" applyAlignment="1">
      <alignment horizontal="center" vertical="center" wrapText="1"/>
    </xf>
    <xf numFmtId="0" fontId="25" fillId="5" borderId="37" xfId="3" quotePrefix="1" applyFont="1" applyFill="1" applyBorder="1" applyAlignment="1">
      <alignment horizontal="center"/>
    </xf>
    <xf numFmtId="0" fontId="25" fillId="5" borderId="36" xfId="3" quotePrefix="1" applyFont="1" applyFill="1" applyBorder="1" applyAlignment="1">
      <alignment horizontal="center"/>
    </xf>
    <xf numFmtId="0" fontId="25" fillId="5" borderId="1" xfId="3" applyFont="1" applyFill="1" applyBorder="1" applyAlignment="1">
      <alignment horizontal="center"/>
    </xf>
    <xf numFmtId="0" fontId="41" fillId="5" borderId="1" xfId="0" applyFont="1" applyFill="1" applyBorder="1" applyAlignment="1">
      <alignment horizontal="center" vertical="center"/>
    </xf>
    <xf numFmtId="0" fontId="41" fillId="5" borderId="0" xfId="0" applyFont="1" applyFill="1"/>
    <xf numFmtId="0" fontId="25" fillId="0" borderId="0" xfId="0" applyFont="1" applyAlignment="1">
      <alignment vertical="center" wrapText="1"/>
    </xf>
    <xf numFmtId="0" fontId="41" fillId="5" borderId="40" xfId="0" applyFont="1" applyFill="1" applyBorder="1"/>
    <xf numFmtId="0" fontId="64" fillId="5" borderId="41" xfId="0" applyFont="1" applyFill="1" applyBorder="1" applyAlignment="1">
      <alignment horizontal="center" vertical="center" wrapText="1"/>
    </xf>
    <xf numFmtId="0" fontId="64" fillId="5" borderId="42" xfId="0" applyFont="1" applyFill="1" applyBorder="1" applyAlignment="1">
      <alignment vertical="center" wrapText="1"/>
    </xf>
    <xf numFmtId="0" fontId="64" fillId="5" borderId="41" xfId="0" applyFont="1" applyFill="1" applyBorder="1" applyAlignment="1">
      <alignment vertical="center" wrapText="1"/>
    </xf>
    <xf numFmtId="0" fontId="41" fillId="5" borderId="43" xfId="0" applyFont="1" applyFill="1" applyBorder="1"/>
    <xf numFmtId="9" fontId="62" fillId="7" borderId="0" xfId="9" applyFont="1" applyFill="1" applyBorder="1" applyAlignment="1"/>
    <xf numFmtId="0" fontId="43" fillId="7" borderId="21" xfId="0" applyFont="1" applyFill="1" applyBorder="1"/>
    <xf numFmtId="168" fontId="27" fillId="5" borderId="0" xfId="1" applyNumberFormat="1" applyFont="1" applyFill="1" applyBorder="1"/>
    <xf numFmtId="168" fontId="27" fillId="5" borderId="3" xfId="1" applyNumberFormat="1" applyFont="1" applyFill="1" applyBorder="1"/>
    <xf numFmtId="0" fontId="36" fillId="5" borderId="0" xfId="0" applyFont="1" applyFill="1"/>
    <xf numFmtId="170" fontId="36" fillId="5" borderId="0" xfId="1" applyNumberFormat="1" applyFont="1" applyFill="1" applyBorder="1"/>
    <xf numFmtId="0" fontId="3" fillId="0" borderId="0" xfId="0" applyFont="1" applyAlignment="1">
      <alignment horizontal="center"/>
    </xf>
    <xf numFmtId="0" fontId="3" fillId="0" borderId="0" xfId="0" applyFont="1" applyAlignment="1">
      <alignment horizontal="justify" vertical="center"/>
    </xf>
    <xf numFmtId="0" fontId="66" fillId="12" borderId="0" xfId="0" applyFont="1" applyFill="1"/>
    <xf numFmtId="0" fontId="66" fillId="12" borderId="17" xfId="0" applyFont="1" applyFill="1" applyBorder="1"/>
    <xf numFmtId="0" fontId="67" fillId="12" borderId="9" xfId="0" applyFont="1" applyFill="1" applyBorder="1"/>
    <xf numFmtId="0" fontId="66" fillId="12" borderId="9" xfId="0" applyFont="1" applyFill="1" applyBorder="1"/>
    <xf numFmtId="0" fontId="68" fillId="12" borderId="0" xfId="0" applyFont="1" applyFill="1"/>
    <xf numFmtId="0" fontId="69" fillId="12" borderId="9" xfId="0" applyFont="1" applyFill="1" applyBorder="1"/>
    <xf numFmtId="0" fontId="68" fillId="12" borderId="9" xfId="0" applyFont="1" applyFill="1" applyBorder="1"/>
    <xf numFmtId="0" fontId="70" fillId="12" borderId="0" xfId="0" applyFont="1" applyFill="1"/>
    <xf numFmtId="0" fontId="65" fillId="11" borderId="0" xfId="0" applyFont="1" applyFill="1"/>
    <xf numFmtId="0" fontId="65" fillId="9"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2" fillId="0" borderId="0" xfId="0" applyFont="1" applyAlignment="1">
      <alignment horizontal="right"/>
    </xf>
    <xf numFmtId="0" fontId="3" fillId="0" borderId="1" xfId="0" applyFont="1" applyBorder="1"/>
    <xf numFmtId="0" fontId="71" fillId="0" borderId="0" xfId="0" applyFont="1"/>
    <xf numFmtId="0" fontId="72" fillId="0" borderId="0" xfId="0" applyFont="1" applyAlignment="1">
      <alignment horizontal="center"/>
    </xf>
    <xf numFmtId="0" fontId="47" fillId="0" borderId="14" xfId="0" applyFont="1" applyBorder="1" applyAlignment="1">
      <alignment horizontal="left" vertical="justify" wrapText="1"/>
    </xf>
    <xf numFmtId="0" fontId="47" fillId="0" borderId="0" xfId="0" applyFont="1" applyAlignment="1">
      <alignment horizontal="left" vertical="justify" wrapText="1"/>
    </xf>
    <xf numFmtId="0" fontId="47" fillId="0" borderId="15" xfId="0" applyFont="1" applyBorder="1" applyAlignment="1">
      <alignment horizontal="left" vertical="justify" wrapText="1"/>
    </xf>
    <xf numFmtId="2" fontId="0" fillId="7" borderId="0" xfId="0" applyNumberFormat="1" applyFill="1"/>
    <xf numFmtId="0" fontId="0" fillId="7" borderId="0" xfId="0" applyFill="1" applyAlignment="1">
      <alignment horizontal="center"/>
    </xf>
    <xf numFmtId="0" fontId="3" fillId="0" borderId="0" xfId="0" applyFont="1" applyAlignment="1">
      <alignment horizontal="left" vertical="center"/>
    </xf>
    <xf numFmtId="0" fontId="2" fillId="0" borderId="0" xfId="0" applyFont="1" applyAlignment="1">
      <alignment horizontal="left"/>
    </xf>
    <xf numFmtId="3" fontId="0" fillId="0" borderId="0" xfId="0" applyNumberFormat="1"/>
    <xf numFmtId="3" fontId="3" fillId="0" borderId="0" xfId="0" applyNumberFormat="1" applyFont="1"/>
    <xf numFmtId="170" fontId="4" fillId="2" borderId="1" xfId="11" applyNumberFormat="1" applyFont="1" applyFill="1" applyBorder="1" applyAlignment="1">
      <alignment horizontal="left"/>
    </xf>
    <xf numFmtId="0" fontId="25" fillId="5" borderId="0" xfId="3" quotePrefix="1" applyFont="1" applyFill="1" applyAlignment="1">
      <alignment horizontal="center"/>
    </xf>
    <xf numFmtId="167" fontId="7" fillId="6" borderId="9" xfId="78" applyFont="1" applyFill="1" applyBorder="1"/>
    <xf numFmtId="0" fontId="7" fillId="7" borderId="0" xfId="77" applyFont="1" applyFill="1"/>
    <xf numFmtId="165" fontId="3" fillId="7" borderId="3" xfId="8" applyFont="1" applyFill="1" applyBorder="1"/>
    <xf numFmtId="0" fontId="9" fillId="0" borderId="0" xfId="0" applyFont="1" applyAlignment="1">
      <alignment horizontal="left"/>
    </xf>
    <xf numFmtId="14" fontId="3" fillId="0" borderId="0" xfId="0" applyNumberFormat="1" applyFont="1"/>
    <xf numFmtId="168" fontId="4" fillId="0" borderId="0" xfId="11" applyNumberFormat="1" applyFont="1" applyFill="1" applyBorder="1"/>
    <xf numFmtId="168" fontId="4" fillId="0" borderId="0" xfId="11" applyNumberFormat="1" applyFont="1" applyBorder="1"/>
    <xf numFmtId="0" fontId="3" fillId="0" borderId="1" xfId="0" applyFont="1" applyBorder="1" applyAlignment="1">
      <alignment horizontal="center"/>
    </xf>
    <xf numFmtId="169" fontId="2" fillId="2" borderId="9" xfId="0" applyNumberFormat="1" applyFont="1" applyFill="1" applyBorder="1"/>
    <xf numFmtId="165" fontId="2" fillId="0" borderId="0" xfId="8" applyFont="1" applyFill="1"/>
    <xf numFmtId="0" fontId="74" fillId="2" borderId="0" xfId="0" applyFont="1" applyFill="1"/>
    <xf numFmtId="0" fontId="0" fillId="2" borderId="1" xfId="0" applyFill="1" applyBorder="1"/>
    <xf numFmtId="0" fontId="3" fillId="2" borderId="1" xfId="0" applyFont="1" applyFill="1" applyBorder="1"/>
    <xf numFmtId="3" fontId="2" fillId="0" borderId="0" xfId="0" applyNumberFormat="1" applyFont="1"/>
    <xf numFmtId="0" fontId="6" fillId="0" borderId="44" xfId="0" applyFont="1" applyBorder="1" applyAlignment="1">
      <alignment vertical="center"/>
    </xf>
    <xf numFmtId="0" fontId="0" fillId="0" borderId="0" xfId="0" applyAlignment="1">
      <alignment horizontal="left" readingOrder="1"/>
    </xf>
    <xf numFmtId="3" fontId="0" fillId="7" borderId="0" xfId="0" applyNumberFormat="1" applyFill="1"/>
    <xf numFmtId="3" fontId="0" fillId="2" borderId="0" xfId="0" applyNumberFormat="1" applyFill="1"/>
    <xf numFmtId="0" fontId="34" fillId="0" borderId="45" xfId="0" applyFont="1" applyBorder="1" applyAlignment="1">
      <alignment vertical="center" wrapText="1"/>
    </xf>
    <xf numFmtId="0" fontId="61" fillId="0" borderId="46" xfId="0" applyFont="1" applyBorder="1" applyAlignment="1">
      <alignment vertical="center" wrapText="1"/>
    </xf>
    <xf numFmtId="3" fontId="43" fillId="7" borderId="0" xfId="0" applyNumberFormat="1" applyFont="1" applyFill="1"/>
    <xf numFmtId="0" fontId="44" fillId="7" borderId="0" xfId="0" applyFont="1" applyFill="1"/>
    <xf numFmtId="0" fontId="44" fillId="0" borderId="0" xfId="0" applyFont="1"/>
    <xf numFmtId="0" fontId="34" fillId="0" borderId="47" xfId="0" applyFont="1" applyBorder="1" applyAlignment="1">
      <alignment vertical="center" wrapText="1"/>
    </xf>
    <xf numFmtId="0" fontId="64" fillId="5" borderId="48" xfId="0" applyFont="1" applyFill="1" applyBorder="1" applyAlignment="1">
      <alignment horizontal="center" vertical="center" wrapText="1"/>
    </xf>
    <xf numFmtId="3" fontId="3" fillId="0" borderId="9" xfId="0" applyNumberFormat="1" applyFont="1" applyBorder="1"/>
    <xf numFmtId="3" fontId="3" fillId="0" borderId="9" xfId="0" applyNumberFormat="1" applyFont="1" applyBorder="1" applyAlignment="1">
      <alignment horizontal="right"/>
    </xf>
    <xf numFmtId="0" fontId="75" fillId="0" borderId="0" xfId="0" applyFont="1"/>
    <xf numFmtId="0" fontId="75" fillId="7" borderId="0" xfId="0" applyFont="1" applyFill="1"/>
    <xf numFmtId="9" fontId="3" fillId="0" borderId="9" xfId="9" applyFont="1" applyFill="1" applyBorder="1" applyAlignment="1">
      <alignment horizontal="center"/>
    </xf>
    <xf numFmtId="9" fontId="0" fillId="0" borderId="9" xfId="0" applyNumberFormat="1" applyBorder="1" applyAlignment="1">
      <alignment horizontal="center"/>
    </xf>
    <xf numFmtId="168" fontId="0" fillId="0" borderId="0" xfId="0" applyNumberFormat="1"/>
    <xf numFmtId="0" fontId="77" fillId="0" borderId="0" xfId="0" applyFont="1"/>
    <xf numFmtId="3" fontId="0" fillId="0" borderId="0" xfId="0" applyNumberFormat="1" applyAlignment="1">
      <alignment horizontal="center"/>
    </xf>
    <xf numFmtId="0" fontId="0" fillId="0" borderId="0" xfId="0" applyAlignment="1">
      <alignment horizontal="left"/>
    </xf>
    <xf numFmtId="0" fontId="69" fillId="0" borderId="10" xfId="0" applyFont="1" applyBorder="1"/>
    <xf numFmtId="0" fontId="69" fillId="0" borderId="9" xfId="0" applyFont="1" applyBorder="1"/>
    <xf numFmtId="3" fontId="66" fillId="12" borderId="9" xfId="0" applyNumberFormat="1" applyFont="1" applyFill="1" applyBorder="1"/>
    <xf numFmtId="0" fontId="68" fillId="12" borderId="10" xfId="0" applyFont="1" applyFill="1" applyBorder="1"/>
    <xf numFmtId="0" fontId="39" fillId="0" borderId="44" xfId="0" applyFont="1" applyBorder="1" applyAlignment="1">
      <alignment vertical="center" wrapText="1"/>
    </xf>
    <xf numFmtId="0" fontId="39" fillId="0" borderId="0" xfId="0" applyFont="1" applyAlignment="1">
      <alignment vertical="center"/>
    </xf>
    <xf numFmtId="3" fontId="39" fillId="0" borderId="0" xfId="0" applyNumberFormat="1" applyFont="1" applyAlignment="1">
      <alignment vertical="center"/>
    </xf>
    <xf numFmtId="3" fontId="87" fillId="0" borderId="0" xfId="0" applyNumberFormat="1" applyFont="1" applyAlignment="1">
      <alignment vertical="center"/>
    </xf>
    <xf numFmtId="168" fontId="25" fillId="0" borderId="0" xfId="1" applyNumberFormat="1" applyFont="1" applyFill="1" applyBorder="1"/>
    <xf numFmtId="168" fontId="17" fillId="0" borderId="0" xfId="1" applyNumberFormat="1" applyFont="1" applyFill="1"/>
    <xf numFmtId="168" fontId="4" fillId="0" borderId="0" xfId="1" applyNumberFormat="1" applyFont="1" applyFill="1" applyBorder="1"/>
    <xf numFmtId="168" fontId="3" fillId="0" borderId="0" xfId="1" applyNumberFormat="1" applyFont="1" applyFill="1" applyBorder="1"/>
    <xf numFmtId="0" fontId="22" fillId="0" borderId="0" xfId="0" applyFont="1" applyAlignment="1">
      <alignment vertical="center"/>
    </xf>
    <xf numFmtId="3" fontId="25" fillId="0" borderId="0" xfId="0" applyNumberFormat="1" applyFont="1"/>
    <xf numFmtId="3" fontId="27" fillId="5" borderId="0" xfId="0" applyNumberFormat="1" applyFont="1" applyFill="1"/>
    <xf numFmtId="166" fontId="0" fillId="7" borderId="0" xfId="0" applyNumberFormat="1" applyFill="1"/>
    <xf numFmtId="170" fontId="0" fillId="7" borderId="0" xfId="0" applyNumberFormat="1" applyFill="1"/>
    <xf numFmtId="0" fontId="9" fillId="0" borderId="0" xfId="0" applyFont="1" applyAlignment="1">
      <alignment vertical="center"/>
    </xf>
    <xf numFmtId="0" fontId="3" fillId="0" borderId="15" xfId="0" applyFont="1" applyBorder="1" applyAlignment="1">
      <alignment vertical="justify" wrapText="1"/>
    </xf>
    <xf numFmtId="0" fontId="97" fillId="0" borderId="14" xfId="0" applyFont="1" applyBorder="1" applyAlignment="1">
      <alignment horizontal="justify" vertical="justify" wrapText="1"/>
    </xf>
    <xf numFmtId="0" fontId="69" fillId="12" borderId="0" xfId="0" applyFont="1" applyFill="1"/>
    <xf numFmtId="0" fontId="68" fillId="0" borderId="9" xfId="0" applyFont="1" applyBorder="1"/>
    <xf numFmtId="0" fontId="68" fillId="0" borderId="10" xfId="0" applyFont="1" applyBorder="1"/>
    <xf numFmtId="3" fontId="9" fillId="2" borderId="0" xfId="3" quotePrefix="1" applyNumberFormat="1" applyFont="1" applyFill="1" applyAlignment="1">
      <alignment horizontal="right"/>
    </xf>
    <xf numFmtId="3" fontId="4" fillId="2" borderId="0" xfId="11" applyNumberFormat="1" applyFont="1" applyFill="1" applyAlignment="1">
      <alignment horizontal="right"/>
    </xf>
    <xf numFmtId="0" fontId="98" fillId="0" borderId="27" xfId="0" applyFont="1" applyBorder="1" applyAlignment="1">
      <alignment horizontal="center" vertical="center" wrapText="1"/>
    </xf>
    <xf numFmtId="3" fontId="33" fillId="0" borderId="0" xfId="0" applyNumberFormat="1" applyFont="1"/>
    <xf numFmtId="168" fontId="9" fillId="0" borderId="0" xfId="11" applyNumberFormat="1" applyFont="1" applyFill="1" applyBorder="1"/>
    <xf numFmtId="168" fontId="9" fillId="0" borderId="0" xfId="0" applyNumberFormat="1" applyFont="1"/>
    <xf numFmtId="168" fontId="4" fillId="0" borderId="0" xfId="0" applyNumberFormat="1" applyFont="1"/>
    <xf numFmtId="3" fontId="69" fillId="12" borderId="9" xfId="0" applyNumberFormat="1" applyFont="1" applyFill="1" applyBorder="1"/>
    <xf numFmtId="3" fontId="99" fillId="12" borderId="9" xfId="0" applyNumberFormat="1" applyFont="1" applyFill="1" applyBorder="1"/>
    <xf numFmtId="3" fontId="2" fillId="0" borderId="0" xfId="0" applyNumberFormat="1" applyFont="1" applyAlignment="1">
      <alignment horizontal="center"/>
    </xf>
    <xf numFmtId="3" fontId="3" fillId="0" borderId="13" xfId="0" applyNumberFormat="1" applyFont="1" applyBorder="1"/>
    <xf numFmtId="0" fontId="4" fillId="0" borderId="13" xfId="0" applyFont="1" applyBorder="1" applyAlignment="1">
      <alignment horizontal="right" vertical="center" wrapText="1"/>
    </xf>
    <xf numFmtId="3" fontId="2" fillId="0" borderId="57" xfId="0" applyNumberFormat="1" applyFont="1" applyBorder="1" applyAlignment="1">
      <alignment horizontal="center"/>
    </xf>
    <xf numFmtId="0" fontId="7" fillId="0" borderId="22" xfId="0" applyFont="1" applyBorder="1" applyAlignment="1">
      <alignment vertical="center" wrapText="1"/>
    </xf>
    <xf numFmtId="14" fontId="27" fillId="5" borderId="0" xfId="1" applyNumberFormat="1" applyFont="1" applyFill="1" applyAlignment="1">
      <alignment horizontal="center"/>
    </xf>
    <xf numFmtId="14" fontId="17" fillId="0" borderId="0" xfId="0" applyNumberFormat="1" applyFont="1"/>
    <xf numFmtId="0" fontId="3" fillId="2" borderId="6" xfId="0" applyFont="1" applyFill="1" applyBorder="1"/>
    <xf numFmtId="3" fontId="0" fillId="0" borderId="9" xfId="0" applyNumberFormat="1" applyBorder="1"/>
    <xf numFmtId="170" fontId="7" fillId="6" borderId="9" xfId="133" applyNumberFormat="1" applyFont="1" applyFill="1" applyBorder="1"/>
    <xf numFmtId="14" fontId="33" fillId="0" borderId="0" xfId="0" applyNumberFormat="1" applyFont="1"/>
    <xf numFmtId="170" fontId="34" fillId="7" borderId="17" xfId="133" applyNumberFormat="1" applyFont="1" applyFill="1" applyBorder="1"/>
    <xf numFmtId="3" fontId="33" fillId="0" borderId="0" xfId="0" applyNumberFormat="1" applyFont="1" applyAlignment="1">
      <alignment horizontal="center"/>
    </xf>
    <xf numFmtId="165" fontId="0" fillId="0" borderId="0" xfId="0" applyNumberFormat="1"/>
    <xf numFmtId="3" fontId="42" fillId="7" borderId="0" xfId="0" applyNumberFormat="1" applyFont="1" applyFill="1"/>
    <xf numFmtId="3" fontId="0" fillId="0" borderId="58" xfId="0" applyNumberFormat="1" applyBorder="1"/>
    <xf numFmtId="174" fontId="3" fillId="0" borderId="0" xfId="0" applyNumberFormat="1" applyFont="1"/>
    <xf numFmtId="168" fontId="9" fillId="0" borderId="0" xfId="1" applyNumberFormat="1" applyFont="1" applyFill="1" applyBorder="1"/>
    <xf numFmtId="170" fontId="4" fillId="0" borderId="0" xfId="991" applyNumberFormat="1" applyFont="1"/>
    <xf numFmtId="168" fontId="3" fillId="0" borderId="0" xfId="991" applyNumberFormat="1" applyFont="1"/>
    <xf numFmtId="168" fontId="25" fillId="0" borderId="0" xfId="991" applyNumberFormat="1" applyFont="1" applyFill="1" applyBorder="1"/>
    <xf numFmtId="168" fontId="17" fillId="0" borderId="0" xfId="991" applyNumberFormat="1" applyFont="1" applyFill="1"/>
    <xf numFmtId="168" fontId="4" fillId="0" borderId="0" xfId="991" applyNumberFormat="1" applyFont="1" applyFill="1" applyBorder="1"/>
    <xf numFmtId="168" fontId="3" fillId="0" borderId="0" xfId="991" applyNumberFormat="1" applyFont="1" applyFill="1" applyBorder="1"/>
    <xf numFmtId="168" fontId="9" fillId="0" borderId="0" xfId="991" applyNumberFormat="1" applyFont="1" applyFill="1" applyBorder="1"/>
    <xf numFmtId="170" fontId="9" fillId="2" borderId="4" xfId="1" applyNumberFormat="1" applyFont="1" applyFill="1" applyBorder="1"/>
    <xf numFmtId="0" fontId="33" fillId="7" borderId="4" xfId="0" applyFont="1" applyFill="1" applyBorder="1"/>
    <xf numFmtId="165" fontId="33" fillId="7" borderId="4" xfId="8" applyFont="1" applyFill="1" applyBorder="1"/>
    <xf numFmtId="0" fontId="33" fillId="2" borderId="59" xfId="0" applyFont="1" applyFill="1" applyBorder="1"/>
    <xf numFmtId="165" fontId="2" fillId="2" borderId="59" xfId="8" applyFont="1" applyFill="1" applyBorder="1"/>
    <xf numFmtId="0" fontId="35" fillId="7" borderId="59" xfId="0" applyFont="1" applyFill="1" applyBorder="1"/>
    <xf numFmtId="165" fontId="6" fillId="7" borderId="59" xfId="8" applyFont="1" applyFill="1" applyBorder="1"/>
    <xf numFmtId="0" fontId="44" fillId="7" borderId="59" xfId="0" applyFont="1" applyFill="1" applyBorder="1" applyAlignment="1">
      <alignment wrapText="1"/>
    </xf>
    <xf numFmtId="3" fontId="44" fillId="7" borderId="59" xfId="0" applyNumberFormat="1" applyFont="1" applyFill="1" applyBorder="1" applyAlignment="1">
      <alignment horizontal="center"/>
    </xf>
    <xf numFmtId="3" fontId="0" fillId="12" borderId="9" xfId="0" applyNumberFormat="1" applyFill="1" applyBorder="1"/>
    <xf numFmtId="165" fontId="0" fillId="0" borderId="58" xfId="8" applyFont="1" applyFill="1" applyBorder="1"/>
    <xf numFmtId="165" fontId="0" fillId="0" borderId="58" xfId="8" applyFont="1" applyBorder="1"/>
    <xf numFmtId="165" fontId="0" fillId="0" borderId="60" xfId="8" applyFont="1" applyBorder="1"/>
    <xf numFmtId="170" fontId="4" fillId="2" borderId="58" xfId="1" applyNumberFormat="1" applyFont="1" applyFill="1" applyBorder="1"/>
    <xf numFmtId="0" fontId="0" fillId="0" borderId="58" xfId="0" applyBorder="1"/>
    <xf numFmtId="165" fontId="2" fillId="2" borderId="61" xfId="0" applyNumberFormat="1" applyFont="1" applyFill="1" applyBorder="1"/>
    <xf numFmtId="3" fontId="0" fillId="0" borderId="60" xfId="0" applyNumberFormat="1" applyBorder="1"/>
    <xf numFmtId="170" fontId="4" fillId="2" borderId="62" xfId="1" applyNumberFormat="1" applyFont="1" applyFill="1" applyBorder="1"/>
    <xf numFmtId="165" fontId="3" fillId="2" borderId="58" xfId="8" applyFont="1" applyFill="1" applyBorder="1"/>
    <xf numFmtId="168" fontId="9" fillId="2" borderId="61" xfId="12" applyNumberFormat="1" applyFont="1" applyFill="1" applyBorder="1"/>
    <xf numFmtId="0" fontId="9" fillId="2" borderId="0" xfId="12" applyFont="1" applyFill="1" applyAlignment="1">
      <alignment horizontal="left"/>
    </xf>
    <xf numFmtId="0" fontId="3" fillId="0" borderId="39" xfId="0" applyFont="1" applyBorder="1" applyAlignment="1">
      <alignment horizontal="left"/>
    </xf>
    <xf numFmtId="0" fontId="0" fillId="0" borderId="44" xfId="0" applyBorder="1"/>
    <xf numFmtId="0" fontId="4" fillId="2" borderId="44" xfId="0" applyFont="1" applyFill="1" applyBorder="1"/>
    <xf numFmtId="0" fontId="3" fillId="2" borderId="44" xfId="0" applyFont="1" applyFill="1" applyBorder="1"/>
    <xf numFmtId="0" fontId="59" fillId="2" borderId="44" xfId="0" applyFont="1" applyFill="1" applyBorder="1"/>
    <xf numFmtId="0" fontId="9" fillId="2" borderId="63" xfId="12" applyFont="1" applyFill="1" applyBorder="1"/>
    <xf numFmtId="0" fontId="41" fillId="0" borderId="60" xfId="0" applyFont="1" applyBorder="1" applyAlignment="1">
      <alignment horizontal="center" vertical="center"/>
    </xf>
    <xf numFmtId="3" fontId="3" fillId="0" borderId="58" xfId="0" applyNumberFormat="1" applyFont="1" applyBorder="1"/>
    <xf numFmtId="0" fontId="25" fillId="0" borderId="58" xfId="0" applyFont="1" applyBorder="1" applyAlignment="1">
      <alignment horizontal="center" vertical="center"/>
    </xf>
    <xf numFmtId="0" fontId="3" fillId="2" borderId="58" xfId="0" applyFont="1" applyFill="1" applyBorder="1"/>
    <xf numFmtId="0" fontId="3" fillId="2" borderId="62" xfId="0" applyFont="1" applyFill="1" applyBorder="1"/>
    <xf numFmtId="0" fontId="41" fillId="5" borderId="64" xfId="0" applyFont="1" applyFill="1" applyBorder="1" applyAlignment="1">
      <alignment horizontal="center" vertical="center"/>
    </xf>
    <xf numFmtId="0" fontId="41" fillId="5" borderId="22" xfId="0" applyFont="1" applyFill="1" applyBorder="1" applyAlignment="1">
      <alignment horizontal="center" vertical="center"/>
    </xf>
    <xf numFmtId="14" fontId="2" fillId="0" borderId="0" xfId="0" applyNumberFormat="1" applyFont="1"/>
    <xf numFmtId="0" fontId="0" fillId="0" borderId="15" xfId="0" applyBorder="1"/>
    <xf numFmtId="0" fontId="3" fillId="0" borderId="11" xfId="0" applyFont="1" applyBorder="1"/>
    <xf numFmtId="165" fontId="11" fillId="0" borderId="0" xfId="8" applyFont="1"/>
    <xf numFmtId="168" fontId="11" fillId="0" borderId="0" xfId="0" applyNumberFormat="1" applyFont="1"/>
    <xf numFmtId="170" fontId="4" fillId="0" borderId="58" xfId="1" applyNumberFormat="1" applyFont="1" applyFill="1" applyBorder="1"/>
    <xf numFmtId="165" fontId="3" fillId="0" borderId="0" xfId="0" applyNumberFormat="1" applyFont="1"/>
    <xf numFmtId="170" fontId="34" fillId="0" borderId="17" xfId="78" applyNumberFormat="1" applyFont="1" applyFill="1" applyBorder="1"/>
    <xf numFmtId="165" fontId="35" fillId="0" borderId="3" xfId="8" applyFont="1" applyFill="1" applyBorder="1" applyAlignment="1">
      <alignment horizontal="center"/>
    </xf>
    <xf numFmtId="170" fontId="35" fillId="0" borderId="0" xfId="86" applyNumberFormat="1" applyFont="1" applyFill="1" applyBorder="1" applyAlignment="1">
      <alignment horizontal="center"/>
    </xf>
    <xf numFmtId="0" fontId="35" fillId="0" borderId="0" xfId="0" applyFont="1" applyAlignment="1">
      <alignment horizontal="center"/>
    </xf>
    <xf numFmtId="165" fontId="0" fillId="7" borderId="0" xfId="8" applyFont="1" applyFill="1"/>
    <xf numFmtId="167" fontId="0" fillId="7" borderId="0" xfId="0" applyNumberFormat="1" applyFill="1"/>
    <xf numFmtId="14" fontId="0" fillId="0" borderId="0" xfId="0" applyNumberFormat="1"/>
    <xf numFmtId="165" fontId="3" fillId="0" borderId="0" xfId="8" applyFont="1"/>
    <xf numFmtId="165" fontId="4" fillId="0" borderId="0" xfId="8" applyFont="1" applyBorder="1"/>
    <xf numFmtId="3" fontId="33" fillId="0" borderId="4" xfId="0" applyNumberFormat="1" applyFont="1" applyBorder="1"/>
    <xf numFmtId="0" fontId="14" fillId="7" borderId="0" xfId="13" applyFill="1" applyAlignment="1">
      <alignment horizontal="center" vertical="top"/>
    </xf>
    <xf numFmtId="165" fontId="6" fillId="7" borderId="0" xfId="8" applyFont="1" applyFill="1"/>
    <xf numFmtId="0" fontId="14" fillId="7" borderId="0" xfId="13" applyFill="1" applyAlignment="1">
      <alignment horizontal="center"/>
    </xf>
    <xf numFmtId="0" fontId="14" fillId="2" borderId="0" xfId="13" applyFill="1" applyAlignment="1">
      <alignment horizontal="center"/>
    </xf>
    <xf numFmtId="165" fontId="0" fillId="0" borderId="0" xfId="8" applyFont="1"/>
    <xf numFmtId="0" fontId="4" fillId="0" borderId="9" xfId="0" applyFont="1" applyBorder="1" applyAlignment="1">
      <alignment horizontal="right" vertical="center" wrapText="1"/>
    </xf>
    <xf numFmtId="168" fontId="9" fillId="0" borderId="4" xfId="8782" applyNumberFormat="1" applyFont="1" applyBorder="1"/>
    <xf numFmtId="168" fontId="18" fillId="0" borderId="0" xfId="8782" applyNumberFormat="1" applyFont="1"/>
    <xf numFmtId="168" fontId="4" fillId="0" borderId="0" xfId="8782" applyNumberFormat="1" applyFont="1" applyBorder="1"/>
    <xf numFmtId="168" fontId="25" fillId="4" borderId="0" xfId="8782" applyNumberFormat="1" applyFont="1" applyFill="1" applyBorder="1" applyAlignment="1">
      <alignment vertical="center"/>
    </xf>
    <xf numFmtId="0" fontId="3" fillId="0" borderId="9" xfId="0" applyFont="1" applyBorder="1"/>
    <xf numFmtId="165" fontId="3" fillId="2" borderId="9" xfId="8" applyFont="1" applyFill="1" applyBorder="1"/>
    <xf numFmtId="0" fontId="3" fillId="0" borderId="9" xfId="0" applyFont="1" applyBorder="1" applyAlignment="1">
      <alignment horizontal="center"/>
    </xf>
    <xf numFmtId="169" fontId="3" fillId="2" borderId="3" xfId="0" applyNumberFormat="1" applyFont="1" applyFill="1" applyBorder="1"/>
    <xf numFmtId="169" fontId="3" fillId="0" borderId="9" xfId="10875" applyNumberFormat="1" applyFont="1" applyFill="1" applyBorder="1"/>
    <xf numFmtId="0" fontId="4" fillId="0" borderId="9" xfId="0" applyFont="1" applyBorder="1"/>
    <xf numFmtId="170" fontId="34" fillId="0" borderId="9" xfId="133" applyNumberFormat="1" applyFont="1" applyFill="1" applyBorder="1"/>
    <xf numFmtId="170" fontId="34" fillId="7" borderId="9" xfId="78" applyNumberFormat="1" applyFont="1" applyFill="1" applyBorder="1"/>
    <xf numFmtId="170" fontId="34" fillId="0" borderId="9" xfId="78" applyNumberFormat="1" applyFont="1" applyFill="1" applyBorder="1"/>
    <xf numFmtId="170" fontId="7" fillId="0" borderId="9" xfId="78" applyNumberFormat="1" applyFont="1" applyFill="1" applyBorder="1"/>
    <xf numFmtId="165" fontId="1" fillId="7" borderId="0" xfId="8" applyFont="1" applyFill="1" applyBorder="1"/>
    <xf numFmtId="0" fontId="128" fillId="0" borderId="0" xfId="0" applyFont="1"/>
    <xf numFmtId="0" fontId="49" fillId="7" borderId="0" xfId="0" applyFont="1" applyFill="1" applyAlignment="1">
      <alignment wrapText="1"/>
    </xf>
    <xf numFmtId="0" fontId="0" fillId="0" borderId="0" xfId="0"/>
    <xf numFmtId="0" fontId="9" fillId="0" borderId="0" xfId="0" applyFont="1" applyAlignment="1">
      <alignment horizontal="center"/>
    </xf>
    <xf numFmtId="0" fontId="4" fillId="0" borderId="0" xfId="0" applyFont="1" applyAlignment="1">
      <alignment horizontal="center"/>
    </xf>
    <xf numFmtId="0" fontId="3" fillId="0" borderId="0" xfId="0" applyFont="1" applyAlignment="1">
      <alignment horizontal="left"/>
    </xf>
    <xf numFmtId="0" fontId="9" fillId="0" borderId="0" xfId="0" applyFont="1" applyAlignment="1">
      <alignment horizontal="left"/>
    </xf>
    <xf numFmtId="0" fontId="0" fillId="0" borderId="0" xfId="0" applyAlignment="1">
      <alignment horizontal="left"/>
    </xf>
    <xf numFmtId="0" fontId="27" fillId="5" borderId="0" xfId="0" applyFont="1" applyFill="1" applyAlignment="1">
      <alignment horizontal="left" vertical="center"/>
    </xf>
    <xf numFmtId="0" fontId="9" fillId="0" borderId="0" xfId="0" applyFont="1" applyAlignment="1">
      <alignment horizontal="left" vertical="center"/>
    </xf>
    <xf numFmtId="0" fontId="27" fillId="5" borderId="0" xfId="0" applyFont="1" applyFill="1" applyAlignment="1">
      <alignment horizontal="left"/>
    </xf>
    <xf numFmtId="3" fontId="3" fillId="0" borderId="0" xfId="0" applyNumberFormat="1" applyFont="1" applyAlignment="1">
      <alignment horizontal="center"/>
    </xf>
    <xf numFmtId="0" fontId="3" fillId="0" borderId="0" xfId="0" applyFont="1" applyAlignment="1">
      <alignment horizontal="center"/>
    </xf>
    <xf numFmtId="168" fontId="25" fillId="5" borderId="0" xfId="1" applyNumberFormat="1" applyFont="1" applyFill="1" applyAlignment="1">
      <alignment horizontal="center" vertical="center" wrapText="1"/>
    </xf>
    <xf numFmtId="168" fontId="25" fillId="5" borderId="1" xfId="1" applyNumberFormat="1" applyFont="1" applyFill="1" applyBorder="1" applyAlignment="1">
      <alignment horizontal="center" vertical="center" wrapText="1"/>
    </xf>
    <xf numFmtId="0" fontId="13" fillId="0" borderId="0" xfId="0" applyFont="1" applyAlignment="1">
      <alignment horizontal="center"/>
    </xf>
    <xf numFmtId="0" fontId="25" fillId="0" borderId="0" xfId="0" applyFont="1" applyAlignment="1">
      <alignment horizontal="center" vertical="center" wrapText="1"/>
    </xf>
    <xf numFmtId="0" fontId="25" fillId="5" borderId="0" xfId="0" applyFont="1" applyFill="1" applyAlignment="1">
      <alignment horizontal="center" vertical="center" wrapText="1"/>
    </xf>
    <xf numFmtId="0" fontId="13" fillId="3" borderId="0" xfId="0" applyFont="1" applyFill="1" applyAlignment="1">
      <alignment horizontal="center"/>
    </xf>
    <xf numFmtId="0" fontId="24" fillId="0" borderId="0" xfId="0" applyFont="1" applyAlignment="1">
      <alignment horizontal="center"/>
    </xf>
    <xf numFmtId="0" fontId="19" fillId="0" borderId="0" xfId="0" applyFont="1" applyAlignment="1">
      <alignment horizontal="center"/>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3" fillId="0" borderId="0" xfId="0" applyFont="1" applyAlignment="1">
      <alignment horizontal="center" vertical="center"/>
    </xf>
    <xf numFmtId="0" fontId="2" fillId="0" borderId="0" xfId="0" applyFont="1" applyAlignment="1">
      <alignment horizontal="left" vertical="center"/>
    </xf>
    <xf numFmtId="0" fontId="3" fillId="0" borderId="0" xfId="0" applyFont="1" applyAlignment="1">
      <alignment horizontal="left" vertical="top" wrapText="1"/>
    </xf>
    <xf numFmtId="0" fontId="3" fillId="0" borderId="0" xfId="0" applyFont="1" applyAlignment="1">
      <alignment horizontal="left" vertical="justify" wrapText="1"/>
    </xf>
    <xf numFmtId="0" fontId="3" fillId="0" borderId="0" xfId="0" applyFont="1" applyAlignment="1">
      <alignment horizontal="left" wrapText="1"/>
    </xf>
    <xf numFmtId="0" fontId="3" fillId="0" borderId="0" xfId="0" applyFont="1" applyAlignment="1">
      <alignment horizontal="left" vertical="center" wrapText="1"/>
    </xf>
    <xf numFmtId="0" fontId="3" fillId="0" borderId="15" xfId="0" applyFont="1" applyBorder="1" applyAlignment="1">
      <alignment horizontal="left" vertical="top"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46" fillId="8" borderId="0" xfId="0" applyFont="1" applyFill="1" applyAlignment="1">
      <alignment horizontal="left" vertical="center" wrapText="1"/>
    </xf>
    <xf numFmtId="0" fontId="46" fillId="8" borderId="15" xfId="0" applyFont="1" applyFill="1" applyBorder="1" applyAlignment="1">
      <alignment horizontal="left" vertical="center" wrapText="1"/>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8" fillId="0" borderId="0" xfId="0" applyFont="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5" xfId="0" applyFont="1" applyBorder="1" applyAlignment="1">
      <alignment horizontal="left" vertical="center" wrapText="1"/>
    </xf>
    <xf numFmtId="0" fontId="53" fillId="8" borderId="14" xfId="0" applyFont="1" applyFill="1" applyBorder="1" applyAlignment="1">
      <alignment horizontal="left" wrapText="1"/>
    </xf>
    <xf numFmtId="0" fontId="53" fillId="8" borderId="0" xfId="0" applyFont="1" applyFill="1" applyAlignment="1">
      <alignment horizontal="left" wrapText="1"/>
    </xf>
    <xf numFmtId="0" fontId="53" fillId="8" borderId="15" xfId="0" applyFont="1" applyFill="1" applyBorder="1" applyAlignment="1">
      <alignment horizontal="left"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3" fillId="0" borderId="0" xfId="0" applyFont="1" applyAlignment="1">
      <alignment vertical="center" wrapText="1"/>
    </xf>
    <xf numFmtId="0" fontId="3" fillId="0" borderId="15" xfId="0" applyFont="1" applyBorder="1" applyAlignment="1">
      <alignment vertical="center" wrapText="1"/>
    </xf>
    <xf numFmtId="0" fontId="3" fillId="0" borderId="0" xfId="0" applyFont="1" applyAlignment="1">
      <alignment wrapText="1"/>
    </xf>
    <xf numFmtId="0" fontId="3" fillId="0" borderId="15" xfId="0" applyFont="1" applyBorder="1" applyAlignment="1">
      <alignment wrapText="1"/>
    </xf>
    <xf numFmtId="0" fontId="25" fillId="5" borderId="14" xfId="0" applyFont="1" applyFill="1" applyBorder="1" applyAlignment="1">
      <alignment horizontal="left" vertical="center"/>
    </xf>
    <xf numFmtId="0" fontId="25" fillId="5" borderId="0" xfId="0" applyFont="1" applyFill="1" applyAlignment="1">
      <alignment horizontal="left" vertical="center"/>
    </xf>
    <xf numFmtId="0" fontId="25" fillId="5" borderId="15" xfId="0" applyFont="1" applyFill="1" applyBorder="1" applyAlignment="1">
      <alignment horizontal="left" vertical="center"/>
    </xf>
    <xf numFmtId="0" fontId="34" fillId="0" borderId="14" xfId="0" applyFont="1" applyBorder="1" applyAlignment="1">
      <alignment horizontal="left" vertical="top" wrapText="1"/>
    </xf>
    <xf numFmtId="0" fontId="34" fillId="0" borderId="0" xfId="0" applyFont="1" applyAlignment="1">
      <alignment horizontal="left" vertical="top" wrapText="1"/>
    </xf>
    <xf numFmtId="0" fontId="34" fillId="0" borderId="15" xfId="0" applyFont="1" applyBorder="1" applyAlignment="1">
      <alignment horizontal="left" vertical="top" wrapText="1"/>
    </xf>
    <xf numFmtId="0" fontId="90" fillId="0" borderId="6" xfId="0" applyFont="1" applyBorder="1" applyAlignment="1">
      <alignment horizontal="justify" vertical="justify" wrapText="1"/>
    </xf>
    <xf numFmtId="0" fontId="90" fillId="0" borderId="3" xfId="0" applyFont="1" applyBorder="1" applyAlignment="1">
      <alignment horizontal="justify" vertical="justify" wrapText="1"/>
    </xf>
    <xf numFmtId="0" fontId="90" fillId="0" borderId="7" xfId="0" applyFont="1" applyBorder="1" applyAlignment="1">
      <alignment horizontal="justify" vertical="justify" wrapText="1"/>
    </xf>
    <xf numFmtId="0" fontId="39" fillId="0" borderId="14" xfId="0" applyFont="1" applyBorder="1" applyAlignment="1">
      <alignment horizontal="left" vertical="top" wrapText="1"/>
    </xf>
    <xf numFmtId="0" fontId="39" fillId="0" borderId="0" xfId="0" applyFont="1" applyAlignment="1">
      <alignment horizontal="left" vertical="top" wrapText="1"/>
    </xf>
    <xf numFmtId="0" fontId="39" fillId="0" borderId="15" xfId="0" applyFont="1" applyBorder="1" applyAlignment="1">
      <alignment horizontal="left" vertical="top" wrapText="1"/>
    </xf>
    <xf numFmtId="0" fontId="73" fillId="0" borderId="14" xfId="0" applyFont="1" applyBorder="1" applyAlignment="1">
      <alignment horizontal="left" vertical="justify" wrapText="1"/>
    </xf>
    <xf numFmtId="0" fontId="73" fillId="0" borderId="0" xfId="0" applyFont="1" applyAlignment="1">
      <alignment horizontal="left" vertical="justify" wrapText="1"/>
    </xf>
    <xf numFmtId="0" fontId="73" fillId="0" borderId="15" xfId="0" applyFont="1" applyBorder="1" applyAlignment="1">
      <alignment horizontal="left" vertical="justify" wrapText="1"/>
    </xf>
    <xf numFmtId="0" fontId="25" fillId="5" borderId="0" xfId="0" applyFont="1" applyFill="1" applyAlignment="1">
      <alignment horizontal="left"/>
    </xf>
    <xf numFmtId="0" fontId="50" fillId="2" borderId="0" xfId="0" applyFont="1" applyFill="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7" fillId="10" borderId="5" xfId="77" applyFont="1" applyFill="1" applyBorder="1" applyAlignment="1">
      <alignment horizontal="left" vertical="center"/>
    </xf>
    <xf numFmtId="0" fontId="37" fillId="10" borderId="2" xfId="77" applyFont="1" applyFill="1" applyBorder="1" applyAlignment="1">
      <alignment horizontal="left" vertical="center"/>
    </xf>
    <xf numFmtId="0" fontId="37" fillId="10" borderId="12" xfId="77" applyFont="1" applyFill="1" applyBorder="1" applyAlignment="1">
      <alignment horizontal="left" vertical="center"/>
    </xf>
    <xf numFmtId="0" fontId="2" fillId="0" borderId="0" xfId="0" applyFont="1" applyAlignment="1">
      <alignment horizontal="left"/>
    </xf>
    <xf numFmtId="0" fontId="33" fillId="7" borderId="0" xfId="0" applyFont="1" applyFill="1" applyAlignment="1">
      <alignment horizontal="center" vertical="center"/>
    </xf>
    <xf numFmtId="0" fontId="48" fillId="2" borderId="0" xfId="0" applyFont="1" applyFill="1" applyAlignment="1">
      <alignment horizontal="left"/>
    </xf>
    <xf numFmtId="0" fontId="25" fillId="5" borderId="0" xfId="0" applyFont="1" applyFill="1" applyAlignment="1">
      <alignment horizontal="center" vertical="center"/>
    </xf>
    <xf numFmtId="0" fontId="0" fillId="7" borderId="0" xfId="0" applyFill="1" applyAlignment="1">
      <alignment horizontal="center"/>
    </xf>
    <xf numFmtId="0" fontId="49" fillId="7" borderId="0" xfId="0" applyFont="1" applyFill="1" applyAlignment="1">
      <alignment horizontal="center"/>
    </xf>
    <xf numFmtId="0" fontId="46" fillId="7" borderId="0" xfId="0" applyFont="1" applyFill="1" applyAlignment="1">
      <alignment horizontal="left" wrapText="1"/>
    </xf>
    <xf numFmtId="0" fontId="34" fillId="0" borderId="39" xfId="0" applyFont="1" applyBorder="1" applyAlignment="1">
      <alignment horizontal="center" vertical="center" wrapText="1"/>
    </xf>
    <xf numFmtId="0" fontId="34" fillId="0" borderId="38" xfId="0" applyFont="1" applyBorder="1" applyAlignment="1">
      <alignment horizontal="center" vertical="center" wrapText="1"/>
    </xf>
    <xf numFmtId="9" fontId="6" fillId="7" borderId="0" xfId="9" applyFont="1" applyFill="1" applyBorder="1" applyAlignment="1">
      <alignment horizontal="center"/>
    </xf>
    <xf numFmtId="9" fontId="62" fillId="7" borderId="0" xfId="9" applyFont="1" applyFill="1" applyBorder="1" applyAlignment="1">
      <alignment horizontal="left"/>
    </xf>
    <xf numFmtId="0" fontId="39" fillId="7" borderId="0" xfId="0" applyFont="1" applyFill="1" applyAlignment="1">
      <alignment horizontal="left"/>
    </xf>
    <xf numFmtId="0" fontId="49" fillId="7" borderId="0" xfId="0" applyFont="1" applyFill="1" applyAlignment="1">
      <alignment horizontal="left" wrapText="1"/>
    </xf>
    <xf numFmtId="0" fontId="43" fillId="7" borderId="0" xfId="0" applyFont="1" applyFill="1" applyAlignment="1">
      <alignment horizontal="left"/>
    </xf>
    <xf numFmtId="0" fontId="75" fillId="7" borderId="0" xfId="0" applyFont="1" applyFill="1" applyAlignment="1">
      <alignment horizontal="left" vertical="center" wrapText="1"/>
    </xf>
    <xf numFmtId="0" fontId="41" fillId="5" borderId="0" xfId="0" applyFont="1" applyFill="1" applyAlignment="1">
      <alignment horizontal="left"/>
    </xf>
    <xf numFmtId="0" fontId="54" fillId="0" borderId="0" xfId="0" applyFont="1" applyAlignment="1">
      <alignment horizontal="left" vertical="center" wrapText="1"/>
    </xf>
    <xf numFmtId="0" fontId="54" fillId="7" borderId="0" xfId="0" applyFont="1" applyFill="1" applyAlignment="1">
      <alignment horizontal="left" vertical="center" wrapText="1"/>
    </xf>
    <xf numFmtId="0" fontId="54" fillId="7" borderId="0" xfId="0" applyFont="1" applyFill="1" applyAlignment="1">
      <alignment horizontal="left" vertical="center"/>
    </xf>
    <xf numFmtId="0" fontId="43" fillId="7" borderId="0" xfId="0" applyFont="1" applyFill="1" applyAlignment="1">
      <alignment horizontal="left" vertical="center" wrapText="1"/>
    </xf>
    <xf numFmtId="0" fontId="43" fillId="7" borderId="0" xfId="0" applyFont="1" applyFill="1" applyAlignment="1">
      <alignment horizontal="left" wrapText="1"/>
    </xf>
  </cellXfs>
  <cellStyles count="18095">
    <cellStyle name="          _x000d__x000a_386grabber=VGA.3GR_x000d__x000a_" xfId="1789" xr:uid="{58A0A76B-1640-4E74-8F05-BB383798BC1C}"/>
    <cellStyle name="          _x000d__x000a_386grabber=VGA.3GR_x000d__x000a_ 2" xfId="1790" xr:uid="{49E766FB-185C-421B-AE20-2C02422381B0}"/>
    <cellStyle name="_Armado del Informe_rev2008" xfId="1791" xr:uid="{CEAD059A-3D23-420A-8CAA-54699719BFB4}"/>
    <cellStyle name="_Armado del Informe_rev2008 2" xfId="1792" xr:uid="{9F43C81D-64AC-4652-87C2-24E559A0E4AA}"/>
    <cellStyle name="20% - Accent1" xfId="1793" xr:uid="{01720A4B-4995-46D7-8AFE-6A2562CF685C}"/>
    <cellStyle name="20% - Accent1 2" xfId="1794" xr:uid="{3FE2E138-BE7C-421F-A75A-3348AE3E2BB5}"/>
    <cellStyle name="20% - Accent2" xfId="1795" xr:uid="{2C630281-D570-4250-BF2B-DD52E5F2D6D6}"/>
    <cellStyle name="20% - Accent2 2" xfId="1796" xr:uid="{CF23319F-468C-4AEF-B235-E6DD097BE39E}"/>
    <cellStyle name="20% - Accent3" xfId="1797" xr:uid="{E0582FF9-3FCC-4644-981A-0AB3948D1BEF}"/>
    <cellStyle name="20% - Accent3 2" xfId="1798" xr:uid="{208D73AC-2D6A-4071-8503-6E087F7948F6}"/>
    <cellStyle name="20% - Accent4" xfId="1799" xr:uid="{57D27552-4425-4AFE-92A7-50AA7DFAAB49}"/>
    <cellStyle name="20% - Accent4 2" xfId="1800" xr:uid="{94395D13-8C37-4E7B-9948-338D91D39284}"/>
    <cellStyle name="20% - Accent5" xfId="1801" xr:uid="{23FD746F-F629-4F48-B553-84C0BB5BD067}"/>
    <cellStyle name="20% - Accent5 2" xfId="1802" xr:uid="{26FB364B-F596-4E3B-B510-913A38ABF6BB}"/>
    <cellStyle name="20% - Accent6" xfId="1803" xr:uid="{527A3E85-D18E-40BE-A45E-97BCC049B964}"/>
    <cellStyle name="20% - Accent6 2" xfId="1804" xr:uid="{B1AB671C-8A84-4396-BFAC-277C0F79256F}"/>
    <cellStyle name="20% - Énfasis1" xfId="103" builtinId="30" customBuiltin="1"/>
    <cellStyle name="20% - Énfasis2" xfId="106" builtinId="34" customBuiltin="1"/>
    <cellStyle name="20% - Énfasis3" xfId="109" builtinId="38" customBuiltin="1"/>
    <cellStyle name="20% - Énfasis4" xfId="112" builtinId="42" customBuiltin="1"/>
    <cellStyle name="20% - Énfasis5" xfId="115" builtinId="46" customBuiltin="1"/>
    <cellStyle name="20% - Énfasis6" xfId="118" builtinId="50" customBuiltin="1"/>
    <cellStyle name="40% - Accent1" xfId="1811" xr:uid="{8014DB4E-9C8B-435B-9EA9-0DBDB3BF9ED8}"/>
    <cellStyle name="40% - Accent1 2" xfId="1812" xr:uid="{F513EAF8-953D-49C2-A675-0B924A989CB9}"/>
    <cellStyle name="40% - Accent2" xfId="1813" xr:uid="{2C8B67D0-89E5-4A9F-8A5A-B277411C83BD}"/>
    <cellStyle name="40% - Accent2 2" xfId="1814" xr:uid="{3D1472F3-3508-4B07-90E0-421C56B979A6}"/>
    <cellStyle name="40% - Accent3" xfId="1815" xr:uid="{4F6E775C-9CB8-431C-9D98-E5AFD857C79F}"/>
    <cellStyle name="40% - Accent3 2" xfId="1816" xr:uid="{9DF1461D-3797-4D25-A90B-73110EB64651}"/>
    <cellStyle name="40% - Accent4" xfId="1817" xr:uid="{09EA96AC-C606-49B9-9E5A-9A0F54E868F7}"/>
    <cellStyle name="40% - Accent4 2" xfId="1818" xr:uid="{7B14F8C7-72F3-4A98-9397-2C2ABDAA4670}"/>
    <cellStyle name="40% - Accent5" xfId="1819" xr:uid="{781475F7-F0FA-4518-ADF3-11B70BE395AB}"/>
    <cellStyle name="40% - Accent5 2" xfId="1820" xr:uid="{C9C19524-2CB1-4CDD-8ADB-92130A4A62AC}"/>
    <cellStyle name="40% - Accent6" xfId="1821" xr:uid="{5A25960D-E2A8-41F5-920C-6CD45D8691A5}"/>
    <cellStyle name="40% - Accent6 2" xfId="1822" xr:uid="{8DDFFC61-9B01-492E-916D-5EFD5E90E0D0}"/>
    <cellStyle name="40% - Énfasis1" xfId="104" builtinId="31" customBuiltin="1"/>
    <cellStyle name="40% - Énfasis2" xfId="107" builtinId="35" customBuiltin="1"/>
    <cellStyle name="40% - Énfasis3" xfId="110" builtinId="39" customBuiltin="1"/>
    <cellStyle name="40% - Énfasis4" xfId="113" builtinId="43" customBuiltin="1"/>
    <cellStyle name="40% - Énfasis5" xfId="116" builtinId="47" customBuiltin="1"/>
    <cellStyle name="40% - Énfasis6" xfId="119" builtinId="51" customBuiltin="1"/>
    <cellStyle name="60% - Accent1" xfId="1829" xr:uid="{62B35BAF-F0B2-4BDD-A154-7B48380B53DC}"/>
    <cellStyle name="60% - Accent2" xfId="1830" xr:uid="{1E1690DB-6C13-4535-B60A-CA451D72828B}"/>
    <cellStyle name="60% - Accent3" xfId="1831" xr:uid="{B85009DD-DA9D-42E6-8AC2-737E693238DF}"/>
    <cellStyle name="60% - Accent4" xfId="1832" xr:uid="{19C65858-61AA-4651-B271-E04FA5EB7539}"/>
    <cellStyle name="60% - Accent5" xfId="1833" xr:uid="{199A8C9B-37B6-4EE2-99EF-32A6A2A22F1D}"/>
    <cellStyle name="60% - Accent6" xfId="1834" xr:uid="{18130D90-F1AB-4167-9C75-DF839CBEBD18}"/>
    <cellStyle name="60% - Énfasis1" xfId="1255" builtinId="32" customBuiltin="1"/>
    <cellStyle name="60% - Énfasis1 2" xfId="123" xr:uid="{33537711-BC5E-43E0-9F49-4D789553A32F}"/>
    <cellStyle name="60% - Énfasis1 2 2" xfId="18062" xr:uid="{E39ED7B0-0A2A-4657-B41B-3742D8EF4A2E}"/>
    <cellStyle name="60% - Énfasis1 3" xfId="1835" xr:uid="{E93E16D3-8EA4-4C12-B56C-6E0138BA04BA}"/>
    <cellStyle name="60% - Énfasis2" xfId="1256" builtinId="36" customBuiltin="1"/>
    <cellStyle name="60% - Énfasis2 2" xfId="124" xr:uid="{75511C93-329D-4D99-8215-2AF5EA5822BC}"/>
    <cellStyle name="60% - Énfasis2 2 2" xfId="18063" xr:uid="{378C9E61-C41C-4EED-9215-AE3E6347BF00}"/>
    <cellStyle name="60% - Énfasis2 3" xfId="1836" xr:uid="{A00F41C3-0655-44E1-9FEF-6D777690CBFE}"/>
    <cellStyle name="60% - Énfasis3" xfId="1257" builtinId="40" customBuiltin="1"/>
    <cellStyle name="60% - Énfasis3 2" xfId="125" xr:uid="{7756F8A8-02E9-4535-9A5D-6F6DD140C1BD}"/>
    <cellStyle name="60% - Énfasis3 2 2" xfId="18064" xr:uid="{B72A468A-5875-46D0-9B8C-F9C26088CE1E}"/>
    <cellStyle name="60% - Énfasis3 3" xfId="1837" xr:uid="{4575C682-F065-4E9A-97E1-1EACB9E3A585}"/>
    <cellStyle name="60% - Énfasis4" xfId="1258" builtinId="44" customBuiltin="1"/>
    <cellStyle name="60% - Énfasis4 2" xfId="126" xr:uid="{E581DE9F-28F9-4484-BB7C-ECFE50E0EFC9}"/>
    <cellStyle name="60% - Énfasis4 2 2" xfId="18065" xr:uid="{E454A33A-F877-43D8-82D0-854005F20897}"/>
    <cellStyle name="60% - Énfasis4 3" xfId="1838" xr:uid="{C9418C06-E9A9-42E6-8934-9D1D9DE43455}"/>
    <cellStyle name="60% - Énfasis5" xfId="1259" builtinId="48" customBuiltin="1"/>
    <cellStyle name="60% - Énfasis5 2" xfId="127" xr:uid="{476183ED-CE79-4FA3-AEA7-B1451E097B8D}"/>
    <cellStyle name="60% - Énfasis5 2 2" xfId="18066" xr:uid="{5E419F2E-3892-4B79-B1F6-AE2C58273AF5}"/>
    <cellStyle name="60% - Énfasis5 3" xfId="1839" xr:uid="{09894CB5-4254-4097-8811-650EC4733453}"/>
    <cellStyle name="60% - Énfasis6" xfId="1260" builtinId="52" customBuiltin="1"/>
    <cellStyle name="60% - Énfasis6 2" xfId="128" xr:uid="{B1C0E0B8-2639-470A-BA85-9CAC97A8F8AA}"/>
    <cellStyle name="60% - Énfasis6 2 2" xfId="18067" xr:uid="{105F802C-4CD6-46F0-B41F-8E45993B176A}"/>
    <cellStyle name="60% - Énfasis6 3" xfId="1840" xr:uid="{CB17224B-AD16-487F-9B71-B0709E914289}"/>
    <cellStyle name="Accent1" xfId="1841" xr:uid="{122E2AB0-8BBD-46CB-811C-F43C7339BB73}"/>
    <cellStyle name="Accent2" xfId="1842" xr:uid="{44ED1DCD-58EC-442D-B684-1059C16E8521}"/>
    <cellStyle name="Accent3" xfId="1843" xr:uid="{FB308A9C-61F9-4DA1-AFC5-9598447D27C7}"/>
    <cellStyle name="Accent4" xfId="1844" xr:uid="{A09FA2DF-5805-4F70-9138-DB45223AD79B}"/>
    <cellStyle name="Accent5" xfId="1845" xr:uid="{188FB51F-FD40-488B-9542-1565D4BED413}"/>
    <cellStyle name="Accent6" xfId="1846" xr:uid="{16C9E417-D922-431B-AAFA-C504C020064B}"/>
    <cellStyle name="Bad" xfId="1847" xr:uid="{1EE2593E-E319-4F29-8647-898E70FAA182}"/>
    <cellStyle name="Bueno" xfId="1252" builtinId="26" customBuiltin="1"/>
    <cellStyle name="Calculation" xfId="1848" xr:uid="{EF31CC6B-BE80-4130-BCD5-01C2D03F1FCD}"/>
    <cellStyle name="Cálculo" xfId="96" builtinId="22" customBuiltin="1"/>
    <cellStyle name="Celda de comprobación" xfId="98" builtinId="23" customBuiltin="1"/>
    <cellStyle name="Celda vinculada" xfId="97" builtinId="24" customBuiltin="1"/>
    <cellStyle name="Check Cell" xfId="1852" xr:uid="{9260661B-3189-4DB7-BEE9-6B4A2CFECB31}"/>
    <cellStyle name="Comma" xfId="262" xr:uid="{F07EFC5B-1F9B-419B-94CA-C794BD81D504}"/>
    <cellStyle name="Comma [0]" xfId="1853" xr:uid="{793FE1C8-4B93-4BDC-83F5-ED1E3313D48D}"/>
    <cellStyle name="Comma 4 2" xfId="74" xr:uid="{00000000-0005-0000-0000-000000000000}"/>
    <cellStyle name="Comma 4 2 2" xfId="192" xr:uid="{0625F3E6-424C-43C6-80E0-B99692BE8F0D}"/>
    <cellStyle name="Comma 4 2 2 10" xfId="1301" xr:uid="{31C07A6A-2C30-4B4A-A8E4-0755D3F8D999}"/>
    <cellStyle name="Comma 4 2 2 11" xfId="8821" xr:uid="{AC43E16A-BDC5-45CA-90FE-30C4FC8FDCAB}"/>
    <cellStyle name="Comma 4 2 2 12" xfId="9868" xr:uid="{4495BC72-6DEB-4D6A-969F-A4DA88F57465}"/>
    <cellStyle name="Comma 4 2 2 13" xfId="10914" xr:uid="{DBD34438-596F-4618-858F-A28D02087220}"/>
    <cellStyle name="Comma 4 2 2 2" xfId="230" xr:uid="{873E53D4-C675-4AD6-80A6-70A2B2983B8F}"/>
    <cellStyle name="Comma 4 2 2 2 10" xfId="8858" xr:uid="{707352E9-D1D4-438D-8513-03F6AF3D95DD}"/>
    <cellStyle name="Comma 4 2 2 2 11" xfId="9905" xr:uid="{DEE6763A-F0F8-45B0-906B-1DA93DA4911C}"/>
    <cellStyle name="Comma 4 2 2 2 12" xfId="10951" xr:uid="{3DE0E4F9-737C-4038-A954-1ECB54E0B320}"/>
    <cellStyle name="Comma 4 2 2 2 2" xfId="369" xr:uid="{135FCB7D-E622-4394-8499-2A69947F43A9}"/>
    <cellStyle name="Comma 4 2 2 2 2 10" xfId="10021" xr:uid="{A0994217-19B0-4132-B782-0761D6446688}"/>
    <cellStyle name="Comma 4 2 2 2 2 11" xfId="11067" xr:uid="{80A05D02-08C4-44D4-9A31-A1EC9BD41A0E}"/>
    <cellStyle name="Comma 4 2 2 2 2 2" xfId="630" xr:uid="{44CC7014-6772-4CF0-965B-8B46352ECF30}"/>
    <cellStyle name="Comma 4 2 2 2 2 2 2" xfId="8186" xr:uid="{4AC53ACB-6B3B-41C5-863E-DEBEAD09D62B}"/>
    <cellStyle name="Comma 4 2 2 2 2 2 2 2" xfId="17464" xr:uid="{498D92B8-9E8F-410D-9E15-4D3B6AF2680A}"/>
    <cellStyle name="Comma 4 2 2 2 2 2 3" xfId="7117" xr:uid="{576172B8-956C-4FC3-BA8E-0359D40EE0F1}"/>
    <cellStyle name="Comma 4 2 2 2 2 2 4" xfId="9235" xr:uid="{B4495954-73A3-4371-ADCF-0EDB38BE1E48}"/>
    <cellStyle name="Comma 4 2 2 2 2 2 5" xfId="10282" xr:uid="{F6C283E4-E97E-46C0-895D-6B9E030C1094}"/>
    <cellStyle name="Comma 4 2 2 2 2 2 6" xfId="16417" xr:uid="{7A41D8E4-2C88-421C-B28A-836CC2B42F67}"/>
    <cellStyle name="Comma 4 2 2 2 2 3" xfId="919" xr:uid="{AF1B74A1-659A-4C37-AB69-6C6DFBCDD73F}"/>
    <cellStyle name="Comma 4 2 2 2 2 3 2" xfId="8448" xr:uid="{4A69B635-1C8E-4934-B351-96EB4F66EEB4}"/>
    <cellStyle name="Comma 4 2 2 2 2 3 2 2" xfId="17726" xr:uid="{486252AB-FB01-414E-848E-2C5DAD9531A3}"/>
    <cellStyle name="Comma 4 2 2 2 2 3 3" xfId="7401" xr:uid="{44E79840-26DC-4B3C-B146-D457CB22CBBD}"/>
    <cellStyle name="Comma 4 2 2 2 2 3 4" xfId="9497" xr:uid="{8496C401-56DE-40A5-96B4-E9E4BC1B6B7F}"/>
    <cellStyle name="Comma 4 2 2 2 2 3 5" xfId="10544" xr:uid="{C7BC608D-E9F7-416F-B45B-E44A6285270F}"/>
    <cellStyle name="Comma 4 2 2 2 2 3 6" xfId="16679" xr:uid="{58EE6733-3FDA-417E-8AC8-A0A0A8B18655}"/>
    <cellStyle name="Comma 4 2 2 2 2 4" xfId="1181" xr:uid="{AF111271-4937-4F50-9B36-23CBBCC836CE}"/>
    <cellStyle name="Comma 4 2 2 2 2 4 2" xfId="8710" xr:uid="{EBF071C6-844E-4821-8FB6-977416F03603}"/>
    <cellStyle name="Comma 4 2 2 2 2 4 2 2" xfId="17988" xr:uid="{8D8CC1AE-8076-40FB-8A01-1BB726A814B4}"/>
    <cellStyle name="Comma 4 2 2 2 2 4 3" xfId="7663" xr:uid="{BA287565-4096-4134-91B4-1C67A2C159F8}"/>
    <cellStyle name="Comma 4 2 2 2 2 4 4" xfId="9759" xr:uid="{A53D97F1-2E64-4995-9871-F48467D998F1}"/>
    <cellStyle name="Comma 4 2 2 2 2 4 5" xfId="10806" xr:uid="{FA3907E5-3436-4CA1-86DF-AE0788FFA0A7}"/>
    <cellStyle name="Comma 4 2 2 2 2 4 6" xfId="16941" xr:uid="{7E568729-2C74-4D82-ACBD-CADC3B7A7E6E}"/>
    <cellStyle name="Comma 4 2 2 2 2 5" xfId="6856" xr:uid="{5F5791A2-F8A2-4790-88D9-3416E7046137}"/>
    <cellStyle name="Comma 4 2 2 2 2 5 2" xfId="16156" xr:uid="{21BFA37D-EB77-4F91-B1EB-E8568D8DDAF6}"/>
    <cellStyle name="Comma 4 2 2 2 2 6" xfId="7925" xr:uid="{16DCF924-E62E-4DAB-9CAC-C2F2E5023F16}"/>
    <cellStyle name="Comma 4 2 2 2 2 6 2" xfId="17203" xr:uid="{A6BB8C71-CCD0-440F-AE3F-DF45601905AC}"/>
    <cellStyle name="Comma 4 2 2 2 2 7" xfId="1716" xr:uid="{8CC87E10-E8FC-4628-9EF7-1CDBB427FD36}"/>
    <cellStyle name="Comma 4 2 2 2 2 7 2" xfId="11329" xr:uid="{610473CF-AC50-4143-81A9-7C7E8B5922C5}"/>
    <cellStyle name="Comma 4 2 2 2 2 8" xfId="1454" xr:uid="{C0AED938-81B7-4999-ACEE-6901DEA4C106}"/>
    <cellStyle name="Comma 4 2 2 2 2 9" xfId="8974" xr:uid="{583FD20B-3BC1-4ED8-A36D-9D764A71E389}"/>
    <cellStyle name="Comma 4 2 2 2 3" xfId="514" xr:uid="{6AE4329A-954C-414C-828B-72C616662F29}"/>
    <cellStyle name="Comma 4 2 2 2 3 2" xfId="8070" xr:uid="{8BDD9E53-11C2-4738-8B1E-10D19DA92164}"/>
    <cellStyle name="Comma 4 2 2 2 3 2 2" xfId="17348" xr:uid="{7AB67855-89F6-4E22-8BA1-6803C08A3ECF}"/>
    <cellStyle name="Comma 4 2 2 2 3 3" xfId="7001" xr:uid="{319B4329-2968-4680-8611-1720A46D24CD}"/>
    <cellStyle name="Comma 4 2 2 2 3 4" xfId="9119" xr:uid="{6192F432-3CBC-435A-9D21-56D0707E98C3}"/>
    <cellStyle name="Comma 4 2 2 2 3 5" xfId="10166" xr:uid="{4A6AE6E0-E6BF-4601-9AAC-FC456A1CBEEC}"/>
    <cellStyle name="Comma 4 2 2 2 3 6" xfId="16301" xr:uid="{0FD59710-3705-457D-9654-79CEEFE98BED}"/>
    <cellStyle name="Comma 4 2 2 2 4" xfId="803" xr:uid="{34A918F0-8A0D-4B85-A1E6-76762E6F45A8}"/>
    <cellStyle name="Comma 4 2 2 2 4 2" xfId="8332" xr:uid="{98AD0171-E22F-4BF0-A5F6-3224003104BF}"/>
    <cellStyle name="Comma 4 2 2 2 4 2 2" xfId="17610" xr:uid="{06CFD084-9C38-4CC3-879F-0228EFC36776}"/>
    <cellStyle name="Comma 4 2 2 2 4 3" xfId="7285" xr:uid="{60A825F1-C7D2-49BF-BC5C-22C91458CBC2}"/>
    <cellStyle name="Comma 4 2 2 2 4 4" xfId="9381" xr:uid="{E7B6BE5B-6BDF-4AED-91A9-959AD5713594}"/>
    <cellStyle name="Comma 4 2 2 2 4 5" xfId="10428" xr:uid="{664FF4D5-5738-4429-9C11-97437BAE30CF}"/>
    <cellStyle name="Comma 4 2 2 2 4 6" xfId="16563" xr:uid="{F92738C1-A855-4AAA-B018-91CE33EB31D7}"/>
    <cellStyle name="Comma 4 2 2 2 5" xfId="1065" xr:uid="{80D0A44B-E99E-4081-AEAA-C2B91EC29D64}"/>
    <cellStyle name="Comma 4 2 2 2 5 2" xfId="8594" xr:uid="{E31D0851-3D3C-4D9E-91A7-21E2E7FF669A}"/>
    <cellStyle name="Comma 4 2 2 2 5 2 2" xfId="17872" xr:uid="{1B77461A-EF27-4DDF-A402-4566F9EAA482}"/>
    <cellStyle name="Comma 4 2 2 2 5 3" xfId="7547" xr:uid="{B16F2983-1A6E-40BB-A82E-CAB01953507D}"/>
    <cellStyle name="Comma 4 2 2 2 5 4" xfId="9643" xr:uid="{E97B9930-17D8-4C38-93DC-2A559C15D5F4}"/>
    <cellStyle name="Comma 4 2 2 2 5 5" xfId="10690" xr:uid="{C06659AA-8F88-4A96-8118-B0C5EFFE0019}"/>
    <cellStyle name="Comma 4 2 2 2 5 6" xfId="16825" xr:uid="{01B34276-9435-42DA-8762-B646B80C194F}"/>
    <cellStyle name="Comma 4 2 2 2 6" xfId="6740" xr:uid="{CE987C02-7A0D-4AD2-8C89-265B8ACC284F}"/>
    <cellStyle name="Comma 4 2 2 2 6 2" xfId="16040" xr:uid="{BD65691B-B5A4-44D0-8645-DC4BB3A9E94D}"/>
    <cellStyle name="Comma 4 2 2 2 7" xfId="7809" xr:uid="{91D59B67-140E-4B9D-9775-92312310DEB2}"/>
    <cellStyle name="Comma 4 2 2 2 7 2" xfId="17087" xr:uid="{57326180-07CE-444E-B503-ECD9A0B4A3BE}"/>
    <cellStyle name="Comma 4 2 2 2 8" xfId="1600" xr:uid="{3657A7E9-14F9-45CF-9D88-02C8259151D9}"/>
    <cellStyle name="Comma 4 2 2 2 8 2" xfId="11213" xr:uid="{C9C3D7B8-5579-4DC4-B3AE-1A2B9621D4B1}"/>
    <cellStyle name="Comma 4 2 2 2 9" xfId="1338" xr:uid="{2375762F-A224-4592-BE5F-95AA41017FEC}"/>
    <cellStyle name="Comma 4 2 2 3" xfId="332" xr:uid="{A7389413-A2A3-47E2-A9EF-C2C21B293D78}"/>
    <cellStyle name="Comma 4 2 2 3 10" xfId="9984" xr:uid="{A1A679AC-66D9-4C5E-936C-99B3F59D373D}"/>
    <cellStyle name="Comma 4 2 2 3 11" xfId="11030" xr:uid="{0CF3685A-DE2B-4A7C-A203-11E208C83E6C}"/>
    <cellStyle name="Comma 4 2 2 3 2" xfId="593" xr:uid="{D66407B2-B0D6-4632-8D3F-B9C101602421}"/>
    <cellStyle name="Comma 4 2 2 3 2 2" xfId="8149" xr:uid="{22832E98-A919-49A7-B71F-8CFEAACD413A}"/>
    <cellStyle name="Comma 4 2 2 3 2 2 2" xfId="17427" xr:uid="{8C11A6D1-EDD5-41AD-86B6-E28E576AF194}"/>
    <cellStyle name="Comma 4 2 2 3 2 3" xfId="7080" xr:uid="{C6BB76BE-7ABF-4E26-98F5-4CEB493F37EB}"/>
    <cellStyle name="Comma 4 2 2 3 2 4" xfId="9198" xr:uid="{1A966ACC-66D7-41BE-AF80-6A59965E4391}"/>
    <cellStyle name="Comma 4 2 2 3 2 5" xfId="10245" xr:uid="{27205D31-3691-4925-BDFB-89F8F03E6B9B}"/>
    <cellStyle name="Comma 4 2 2 3 2 6" xfId="16380" xr:uid="{46190C3F-6564-41C2-A376-95D8F078101A}"/>
    <cellStyle name="Comma 4 2 2 3 3" xfId="882" xr:uid="{F3DDD561-29EA-4E57-BFB1-EFE74953D364}"/>
    <cellStyle name="Comma 4 2 2 3 3 2" xfId="8411" xr:uid="{BCED86F8-EB19-44F5-96E8-AA284F2FAD22}"/>
    <cellStyle name="Comma 4 2 2 3 3 2 2" xfId="17689" xr:uid="{8E9B9DCA-743B-4B5F-BD26-550F9A445CEA}"/>
    <cellStyle name="Comma 4 2 2 3 3 3" xfId="7364" xr:uid="{4959C220-A16C-4A93-8364-1B47C06D6C11}"/>
    <cellStyle name="Comma 4 2 2 3 3 4" xfId="9460" xr:uid="{7DBC4E0B-CFDD-4FD3-884B-3C847904F121}"/>
    <cellStyle name="Comma 4 2 2 3 3 5" xfId="10507" xr:uid="{30CA16A2-3917-4925-A1AE-DBE6F874950A}"/>
    <cellStyle name="Comma 4 2 2 3 3 6" xfId="16642" xr:uid="{936C724B-63B3-424C-8CA5-0A411A6BD5CF}"/>
    <cellStyle name="Comma 4 2 2 3 4" xfId="1144" xr:uid="{98F228F9-C9CA-4A9F-BCD6-FF902E006E89}"/>
    <cellStyle name="Comma 4 2 2 3 4 2" xfId="8673" xr:uid="{AC1616EA-AF71-4EA1-9B33-3615704E4EB3}"/>
    <cellStyle name="Comma 4 2 2 3 4 2 2" xfId="17951" xr:uid="{28CBC25C-88A2-4880-8CE5-4931F88111D7}"/>
    <cellStyle name="Comma 4 2 2 3 4 3" xfId="7626" xr:uid="{1D8E81B8-4305-4132-93BA-B894318889C1}"/>
    <cellStyle name="Comma 4 2 2 3 4 4" xfId="9722" xr:uid="{A823C406-6C93-4DE2-9419-B6F049ACF05A}"/>
    <cellStyle name="Comma 4 2 2 3 4 5" xfId="10769" xr:uid="{601D6EA9-B075-446B-A6A7-4352A5B16335}"/>
    <cellStyle name="Comma 4 2 2 3 4 6" xfId="16904" xr:uid="{F363C8B3-0F8B-47D9-95DD-D95EBC7E2C77}"/>
    <cellStyle name="Comma 4 2 2 3 5" xfId="6819" xr:uid="{7E438AA4-D88D-4D6D-95AA-F175079B7B1E}"/>
    <cellStyle name="Comma 4 2 2 3 5 2" xfId="16119" xr:uid="{C35A429C-BAEB-4DDE-9B9F-770B79FED0B1}"/>
    <cellStyle name="Comma 4 2 2 3 6" xfId="7888" xr:uid="{DD116FCA-2D4A-4965-BB86-1C33EF321537}"/>
    <cellStyle name="Comma 4 2 2 3 6 2" xfId="17166" xr:uid="{7912D7F5-45F1-4CB0-AFB2-0344EB7E8746}"/>
    <cellStyle name="Comma 4 2 2 3 7" xfId="1679" xr:uid="{AD9A816B-D4BF-46D1-A3B1-B559719CD541}"/>
    <cellStyle name="Comma 4 2 2 3 7 2" xfId="11292" xr:uid="{D38272D6-02E8-4562-B2A0-2697BF39BCE8}"/>
    <cellStyle name="Comma 4 2 2 3 8" xfId="1417" xr:uid="{06C46745-488F-4D07-BB94-C559808C158E}"/>
    <cellStyle name="Comma 4 2 2 3 9" xfId="8937" xr:uid="{5A16D283-F54C-405D-8A9E-ABFEB7F1804F}"/>
    <cellStyle name="Comma 4 2 2 4" xfId="477" xr:uid="{73AD2051-FAB1-4C0B-9C2F-C6F91F29D6CB}"/>
    <cellStyle name="Comma 4 2 2 4 2" xfId="8033" xr:uid="{A7683635-D658-46E8-9779-9914D8C38952}"/>
    <cellStyle name="Comma 4 2 2 4 2 2" xfId="17311" xr:uid="{0403115D-C106-4661-B0DB-E96528739938}"/>
    <cellStyle name="Comma 4 2 2 4 3" xfId="6964" xr:uid="{E02849A6-446F-497B-8EAB-30CFF510CD3B}"/>
    <cellStyle name="Comma 4 2 2 4 4" xfId="9082" xr:uid="{E79D5038-8E6E-4494-B176-074EEB2E8A15}"/>
    <cellStyle name="Comma 4 2 2 4 5" xfId="10129" xr:uid="{48AF6AD9-01E0-4ACD-A25A-63981D4A4A01}"/>
    <cellStyle name="Comma 4 2 2 4 6" xfId="16264" xr:uid="{3F57B7F8-1D18-4E04-B65B-C5EBB5C04C42}"/>
    <cellStyle name="Comma 4 2 2 5" xfId="766" xr:uid="{8B35E91C-F71A-44A2-9F5B-6EDD0D5F5F99}"/>
    <cellStyle name="Comma 4 2 2 5 2" xfId="8295" xr:uid="{3FB3596B-8BFF-40C0-A4E0-14A6DA092725}"/>
    <cellStyle name="Comma 4 2 2 5 2 2" xfId="17573" xr:uid="{11C33B8A-05AA-46A8-8C47-C4347B0EFB58}"/>
    <cellStyle name="Comma 4 2 2 5 3" xfId="7248" xr:uid="{C39BCCFB-3D02-4888-967C-329846189BBC}"/>
    <cellStyle name="Comma 4 2 2 5 4" xfId="9344" xr:uid="{FD354F66-11FD-4B5B-8633-CA040EF9756F}"/>
    <cellStyle name="Comma 4 2 2 5 5" xfId="10391" xr:uid="{F6F1E207-491B-48FA-A3AE-6A5C8A6C5131}"/>
    <cellStyle name="Comma 4 2 2 5 6" xfId="16526" xr:uid="{A4E6983A-3E01-4C30-A8C9-DD5576356432}"/>
    <cellStyle name="Comma 4 2 2 6" xfId="1028" xr:uid="{9AA87A50-3842-4E02-AF4C-FAB5D6E8F64B}"/>
    <cellStyle name="Comma 4 2 2 6 2" xfId="8557" xr:uid="{685EB329-6C1A-41BF-A8F8-FD6E47C9B5C1}"/>
    <cellStyle name="Comma 4 2 2 6 2 2" xfId="17835" xr:uid="{05F435C6-5B16-46B2-8072-E2C3A4EF0465}"/>
    <cellStyle name="Comma 4 2 2 6 3" xfId="7510" xr:uid="{56C5B265-A857-4889-98AB-4F0FAFA69DFC}"/>
    <cellStyle name="Comma 4 2 2 6 4" xfId="9606" xr:uid="{F5E4F35A-B027-487E-8C61-52B61882AA24}"/>
    <cellStyle name="Comma 4 2 2 6 5" xfId="10653" xr:uid="{481D00BE-9454-4318-A370-2F2DE3BAD9E2}"/>
    <cellStyle name="Comma 4 2 2 6 6" xfId="16788" xr:uid="{9BF2DB2E-6489-41C3-8184-6798B624CE8B}"/>
    <cellStyle name="Comma 4 2 2 7" xfId="6703" xr:uid="{D56B37D7-2BBC-48F7-A637-51FFD22BB6AD}"/>
    <cellStyle name="Comma 4 2 2 7 2" xfId="16003" xr:uid="{908E26DA-A490-4396-BB8D-455CDFDEE0A4}"/>
    <cellStyle name="Comma 4 2 2 8" xfId="7772" xr:uid="{DC657E5F-E59D-481C-82C9-3B45248104C6}"/>
    <cellStyle name="Comma 4 2 2 8 2" xfId="17050" xr:uid="{CBF0C06C-24BF-4B2D-A95E-2B48AA9A9ABC}"/>
    <cellStyle name="Comma 4 2 2 9" xfId="1563" xr:uid="{213226BB-6858-449A-AEED-94B25A6A11B2}"/>
    <cellStyle name="Comma 4 2 2 9 2" xfId="11176" xr:uid="{03B8D4EA-A4C8-4962-8257-BD2A5C0DC239}"/>
    <cellStyle name="Comma 4 2 3" xfId="212" xr:uid="{64B9B580-3BCB-42E1-9ECA-6D75C9B57449}"/>
    <cellStyle name="Comma 4 2 3 10" xfId="8840" xr:uid="{D57465FD-B436-4421-A83A-2064E833AD26}"/>
    <cellStyle name="Comma 4 2 3 11" xfId="9887" xr:uid="{69177B75-4429-415C-8108-292B00488047}"/>
    <cellStyle name="Comma 4 2 3 12" xfId="10933" xr:uid="{2FB39152-FE21-434C-B7B8-80CC63288014}"/>
    <cellStyle name="Comma 4 2 3 2" xfId="351" xr:uid="{E315852D-7145-4E6F-A165-10E09E9342FE}"/>
    <cellStyle name="Comma 4 2 3 2 10" xfId="10003" xr:uid="{09C91F43-5C65-4CF3-87EF-392C1B6785FF}"/>
    <cellStyle name="Comma 4 2 3 2 11" xfId="11049" xr:uid="{9F20B577-49AD-4D4B-95D9-5D3505C47801}"/>
    <cellStyle name="Comma 4 2 3 2 2" xfId="612" xr:uid="{AACBC9B3-72CD-4BA0-BAEB-6BA6C699C642}"/>
    <cellStyle name="Comma 4 2 3 2 2 2" xfId="8168" xr:uid="{4F9B85D5-E7C2-4C6E-9D87-89974A378FB5}"/>
    <cellStyle name="Comma 4 2 3 2 2 2 2" xfId="17446" xr:uid="{D067CC5F-2493-4EBD-B919-E592B1C75BF8}"/>
    <cellStyle name="Comma 4 2 3 2 2 3" xfId="7099" xr:uid="{1B6DFC5C-AC80-4F05-AACA-EAD2A5D48976}"/>
    <cellStyle name="Comma 4 2 3 2 2 4" xfId="9217" xr:uid="{9920AA6E-F208-4A64-9D35-1EFDFD4943F3}"/>
    <cellStyle name="Comma 4 2 3 2 2 5" xfId="10264" xr:uid="{8A28A5F5-17FE-4BB2-87C7-67EC1D1C2065}"/>
    <cellStyle name="Comma 4 2 3 2 2 6" xfId="16399" xr:uid="{F18E3B5E-1030-4709-9321-183D5DFBABD4}"/>
    <cellStyle name="Comma 4 2 3 2 3" xfId="901" xr:uid="{872EF336-8B3B-4C20-A68A-9FA96D0522C2}"/>
    <cellStyle name="Comma 4 2 3 2 3 2" xfId="8430" xr:uid="{7A0D4506-D2BD-466A-BD2F-51F9C5600D3B}"/>
    <cellStyle name="Comma 4 2 3 2 3 2 2" xfId="17708" xr:uid="{88E16406-0360-4430-BF97-859BFEE2DB84}"/>
    <cellStyle name="Comma 4 2 3 2 3 3" xfId="7383" xr:uid="{EDC08E30-FE80-4611-A2B5-245C48A50AC5}"/>
    <cellStyle name="Comma 4 2 3 2 3 4" xfId="9479" xr:uid="{BD5A8C74-5A61-48BA-8F8E-C898A5C94D49}"/>
    <cellStyle name="Comma 4 2 3 2 3 5" xfId="10526" xr:uid="{87EEC529-7AA2-4EC6-9F1A-7056732BBC99}"/>
    <cellStyle name="Comma 4 2 3 2 3 6" xfId="16661" xr:uid="{B182291E-17AB-464E-8F9C-FB6C70B5DD6D}"/>
    <cellStyle name="Comma 4 2 3 2 4" xfId="1163" xr:uid="{4727618E-3DFF-4198-B505-8D8726638CD0}"/>
    <cellStyle name="Comma 4 2 3 2 4 2" xfId="8692" xr:uid="{9E18558E-5F8C-4329-A77A-B0A8B4AD30D6}"/>
    <cellStyle name="Comma 4 2 3 2 4 2 2" xfId="17970" xr:uid="{DE2E137C-9022-49EF-B631-A1F41F278B25}"/>
    <cellStyle name="Comma 4 2 3 2 4 3" xfId="7645" xr:uid="{EF10BFB8-315E-4D69-80BA-705757B6F669}"/>
    <cellStyle name="Comma 4 2 3 2 4 4" xfId="9741" xr:uid="{D5C610DA-D6B6-4077-A461-32A829D96450}"/>
    <cellStyle name="Comma 4 2 3 2 4 5" xfId="10788" xr:uid="{70DBEC79-2421-45F1-8699-3EC00B883A97}"/>
    <cellStyle name="Comma 4 2 3 2 4 6" xfId="16923" xr:uid="{AECC9106-80F2-4F16-95F5-8EF844F7C484}"/>
    <cellStyle name="Comma 4 2 3 2 5" xfId="6838" xr:uid="{F6400303-BBD2-47B7-A2A1-2E80DEB50CBC}"/>
    <cellStyle name="Comma 4 2 3 2 5 2" xfId="16138" xr:uid="{4FE6986D-1FB1-4E5F-A14B-A77CEFEF7B65}"/>
    <cellStyle name="Comma 4 2 3 2 6" xfId="7907" xr:uid="{BAFB8F92-B515-499B-B25F-D077A6A1FB73}"/>
    <cellStyle name="Comma 4 2 3 2 6 2" xfId="17185" xr:uid="{0222EE4F-DEF3-49E6-A135-532523CB83A1}"/>
    <cellStyle name="Comma 4 2 3 2 7" xfId="1698" xr:uid="{FC96B532-F925-4CF7-B412-E1AF4CA955B7}"/>
    <cellStyle name="Comma 4 2 3 2 7 2" xfId="11311" xr:uid="{3FDF8DCE-483B-41D8-B5FF-639A9EF8855B}"/>
    <cellStyle name="Comma 4 2 3 2 8" xfId="1436" xr:uid="{2A5E6884-24DF-43A9-9B17-6272F88C7D7A}"/>
    <cellStyle name="Comma 4 2 3 2 9" xfId="8956" xr:uid="{84A2084E-1DB6-4CC4-81B1-79E493DBBE8F}"/>
    <cellStyle name="Comma 4 2 3 3" xfId="496" xr:uid="{7AFE6E24-A007-4189-857B-6AD2E4817501}"/>
    <cellStyle name="Comma 4 2 3 3 2" xfId="8052" xr:uid="{21B2E43A-F5BB-4AA4-AB76-A71FC04B024C}"/>
    <cellStyle name="Comma 4 2 3 3 2 2" xfId="17330" xr:uid="{C8413F12-32F5-46D0-A7EF-59E9AAAAE5D9}"/>
    <cellStyle name="Comma 4 2 3 3 3" xfId="6983" xr:uid="{1012DEB7-5640-4FB7-8676-88AA447B8293}"/>
    <cellStyle name="Comma 4 2 3 3 4" xfId="9101" xr:uid="{87B3B9B5-A274-40F6-A875-53EEC6A3A859}"/>
    <cellStyle name="Comma 4 2 3 3 5" xfId="10148" xr:uid="{6B07F91C-1B4E-4D14-98CF-3D69CC65AF14}"/>
    <cellStyle name="Comma 4 2 3 3 6" xfId="16283" xr:uid="{555FB096-E495-4E31-BA76-EE0A324F39C1}"/>
    <cellStyle name="Comma 4 2 3 4" xfId="785" xr:uid="{41D3DD3D-6129-4CA0-AEFF-89BD772CD92C}"/>
    <cellStyle name="Comma 4 2 3 4 2" xfId="8314" xr:uid="{DE705BF5-ADC7-493E-9B55-EFBAC987DB79}"/>
    <cellStyle name="Comma 4 2 3 4 2 2" xfId="17592" xr:uid="{ADA2AD61-8CFE-4BC8-B7FE-C82EA39C4E93}"/>
    <cellStyle name="Comma 4 2 3 4 3" xfId="7267" xr:uid="{219D5266-67EB-4C3A-8276-98276B844214}"/>
    <cellStyle name="Comma 4 2 3 4 4" xfId="9363" xr:uid="{8A8F9FDB-87DF-41DD-AD20-8B6EDA4BC11A}"/>
    <cellStyle name="Comma 4 2 3 4 5" xfId="10410" xr:uid="{361B3A86-C1D2-4F2C-9BD7-6356426D71E5}"/>
    <cellStyle name="Comma 4 2 3 4 6" xfId="16545" xr:uid="{28B73EF3-67F8-4023-95F9-58BB710C3D12}"/>
    <cellStyle name="Comma 4 2 3 5" xfId="1047" xr:uid="{7D83FD5D-CC80-465C-91D7-0EEF862F485C}"/>
    <cellStyle name="Comma 4 2 3 5 2" xfId="8576" xr:uid="{60637903-359C-4E7C-925C-AFC4AD14F002}"/>
    <cellStyle name="Comma 4 2 3 5 2 2" xfId="17854" xr:uid="{11F53183-9C90-4AAD-B6CC-EEFF9814ABE3}"/>
    <cellStyle name="Comma 4 2 3 5 3" xfId="7529" xr:uid="{B07A2567-3781-4123-A02D-DCEDFD9F4C41}"/>
    <cellStyle name="Comma 4 2 3 5 4" xfId="9625" xr:uid="{BC08517B-20A0-44D3-8DBF-CEF0DD29DAC2}"/>
    <cellStyle name="Comma 4 2 3 5 5" xfId="10672" xr:uid="{C7B96908-16AD-4F39-93F4-708BE616D7A9}"/>
    <cellStyle name="Comma 4 2 3 5 6" xfId="16807" xr:uid="{498E31EC-003A-49BC-A015-BE5207701A99}"/>
    <cellStyle name="Comma 4 2 3 6" xfId="6722" xr:uid="{1BC219AF-83D2-420F-A41B-066092400DF0}"/>
    <cellStyle name="Comma 4 2 3 6 2" xfId="16022" xr:uid="{6FC8B749-23A4-4413-853A-D45B0B79F92D}"/>
    <cellStyle name="Comma 4 2 3 7" xfId="7791" xr:uid="{E438F8EE-BC0B-4DED-B5F5-B1A06A7E8B96}"/>
    <cellStyle name="Comma 4 2 3 7 2" xfId="17069" xr:uid="{3829F10A-77C5-41FE-A1B0-C81FBF94FB66}"/>
    <cellStyle name="Comma 4 2 3 8" xfId="1582" xr:uid="{C110EB3D-2B30-418D-B94D-D7478E00002E}"/>
    <cellStyle name="Comma 4 2 3 8 2" xfId="11195" xr:uid="{44A6D62E-4297-4754-B249-F06FA11D311F}"/>
    <cellStyle name="Comma 4 2 3 9" xfId="1320" xr:uid="{F518BEA3-608B-4C40-A697-6F40EE3D9250}"/>
    <cellStyle name="Comma 4 2 4" xfId="271" xr:uid="{220DF49A-0A80-48C8-9870-BE6B5F0D5188}"/>
    <cellStyle name="Comma 4 2 4 10" xfId="8881" xr:uid="{0D8E00A2-EDEC-45C0-958E-91227D714F4A}"/>
    <cellStyle name="Comma 4 2 4 11" xfId="9928" xr:uid="{3166A09F-8755-431F-BFBC-C699CD4BC013}"/>
    <cellStyle name="Comma 4 2 4 12" xfId="10974" xr:uid="{210F88D0-7E53-45F5-BDCA-4FFF5FBF11E4}"/>
    <cellStyle name="Comma 4 2 4 2" xfId="392" xr:uid="{CB91F26A-D064-42C9-A97F-6E46559A11E8}"/>
    <cellStyle name="Comma 4 2 4 2 10" xfId="10044" xr:uid="{70775610-5552-4AAD-8940-95FEFD02856C}"/>
    <cellStyle name="Comma 4 2 4 2 11" xfId="11090" xr:uid="{0715C58B-8BA2-445A-BADF-78BF4C9A895E}"/>
    <cellStyle name="Comma 4 2 4 2 2" xfId="653" xr:uid="{6E8E8FBA-1535-4186-B64D-75E8ABA8492A}"/>
    <cellStyle name="Comma 4 2 4 2 2 2" xfId="8209" xr:uid="{096A07A3-B146-4062-9FF5-BB894D5C9EBD}"/>
    <cellStyle name="Comma 4 2 4 2 2 2 2" xfId="17487" xr:uid="{BA8A72D0-1982-44FD-ABB2-07AD2E4AA718}"/>
    <cellStyle name="Comma 4 2 4 2 2 3" xfId="7140" xr:uid="{3F858124-62E7-4D5A-B9E8-B8EA7A3BA750}"/>
    <cellStyle name="Comma 4 2 4 2 2 4" xfId="9258" xr:uid="{C18A0F66-6FC0-4367-88E6-6C49057C57BE}"/>
    <cellStyle name="Comma 4 2 4 2 2 5" xfId="10305" xr:uid="{F3BF276A-FDDB-44E1-A4F4-C6B905B1E94D}"/>
    <cellStyle name="Comma 4 2 4 2 2 6" xfId="16440" xr:uid="{DD070D8A-D912-469E-941E-93D13896C9A1}"/>
    <cellStyle name="Comma 4 2 4 2 3" xfId="942" xr:uid="{04766C7B-394C-4EE6-BFE0-0804D5BE76B0}"/>
    <cellStyle name="Comma 4 2 4 2 3 2" xfId="8471" xr:uid="{331F113E-2CE3-4F83-A008-CCD2EE64F137}"/>
    <cellStyle name="Comma 4 2 4 2 3 2 2" xfId="17749" xr:uid="{EBD420A9-741D-42A0-AC5C-A777A114A2EC}"/>
    <cellStyle name="Comma 4 2 4 2 3 3" xfId="7424" xr:uid="{B300E4BA-34C9-493D-B6E1-1ADDE94F963B}"/>
    <cellStyle name="Comma 4 2 4 2 3 4" xfId="9520" xr:uid="{2314BC09-EB93-4C3B-9DC2-7D996152F811}"/>
    <cellStyle name="Comma 4 2 4 2 3 5" xfId="10567" xr:uid="{16879480-4A19-46CE-8273-CFD7430E9558}"/>
    <cellStyle name="Comma 4 2 4 2 3 6" xfId="16702" xr:uid="{BF4CC4AF-389F-41F7-B8E7-13172A4E6412}"/>
    <cellStyle name="Comma 4 2 4 2 4" xfId="1204" xr:uid="{E95465D5-C766-4616-8813-9A2ABC1E8F79}"/>
    <cellStyle name="Comma 4 2 4 2 4 2" xfId="8733" xr:uid="{8C2659F2-CD1F-4311-9548-6EFB143DE11A}"/>
    <cellStyle name="Comma 4 2 4 2 4 2 2" xfId="18011" xr:uid="{14FB7661-6BA2-4897-8D0A-DD11E84D8F11}"/>
    <cellStyle name="Comma 4 2 4 2 4 3" xfId="7686" xr:uid="{4AA8AB3B-055F-45AA-BA79-CC15CB2C1A51}"/>
    <cellStyle name="Comma 4 2 4 2 4 4" xfId="9782" xr:uid="{631BF53F-D1CF-4A13-B320-BCF12737DDE6}"/>
    <cellStyle name="Comma 4 2 4 2 4 5" xfId="10829" xr:uid="{A8CBD239-F420-4DBB-B830-7FFE8258C168}"/>
    <cellStyle name="Comma 4 2 4 2 4 6" xfId="16964" xr:uid="{48D41BE3-E59F-4047-8F60-5BE12AE643AE}"/>
    <cellStyle name="Comma 4 2 4 2 5" xfId="6879" xr:uid="{96CF428B-09A6-4053-A06F-2E3B355A227A}"/>
    <cellStyle name="Comma 4 2 4 2 5 2" xfId="16179" xr:uid="{B6AFBE42-9704-4C6F-A0DD-DBE1BAA38197}"/>
    <cellStyle name="Comma 4 2 4 2 6" xfId="7948" xr:uid="{6EDDF5BC-124A-49C2-9BA5-38C4283287EB}"/>
    <cellStyle name="Comma 4 2 4 2 6 2" xfId="17226" xr:uid="{61EB15CF-B3DF-4AD8-BBD7-660ABAA78B6E}"/>
    <cellStyle name="Comma 4 2 4 2 7" xfId="1739" xr:uid="{D9A051FB-C8F8-461F-9A5B-262C4CB5096C}"/>
    <cellStyle name="Comma 4 2 4 2 7 2" xfId="11352" xr:uid="{2033FB2A-2C8C-4FC9-929F-C9AE7E036089}"/>
    <cellStyle name="Comma 4 2 4 2 8" xfId="1477" xr:uid="{1DE9F3D6-4BC1-4F89-A5D3-32575671881E}"/>
    <cellStyle name="Comma 4 2 4 2 9" xfId="8997" xr:uid="{5A4645D5-F281-4788-96AA-2A96FEAB5A7D}"/>
    <cellStyle name="Comma 4 2 4 3" xfId="537" xr:uid="{B5CCD764-C8B4-4638-9164-86F5ADBDC687}"/>
    <cellStyle name="Comma 4 2 4 3 2" xfId="8093" xr:uid="{ABAC6FBA-F49C-41E1-8FA9-A39D0FD29247}"/>
    <cellStyle name="Comma 4 2 4 3 2 2" xfId="17371" xr:uid="{5DFBB808-1831-4B91-9C5D-41CADBFD9686}"/>
    <cellStyle name="Comma 4 2 4 3 3" xfId="7024" xr:uid="{F6E1A357-EADA-4714-A584-6865B10BCD04}"/>
    <cellStyle name="Comma 4 2 4 3 4" xfId="9142" xr:uid="{B0E89297-ED4D-4A76-8411-F3D24018D006}"/>
    <cellStyle name="Comma 4 2 4 3 5" xfId="10189" xr:uid="{07938A9E-AEAD-4F26-815D-B3E5E13B3CB4}"/>
    <cellStyle name="Comma 4 2 4 3 6" xfId="16324" xr:uid="{655F13D7-1825-4889-BB0E-5DEA5775EDF2}"/>
    <cellStyle name="Comma 4 2 4 4" xfId="826" xr:uid="{2EE8F50E-ED93-4625-B668-37C7789BF2AB}"/>
    <cellStyle name="Comma 4 2 4 4 2" xfId="8355" xr:uid="{49DB73A6-7518-4F42-9A4F-6DC4BDE9E0FB}"/>
    <cellStyle name="Comma 4 2 4 4 2 2" xfId="17633" xr:uid="{AB11E668-16EF-4ADF-99AC-02DC0858C63D}"/>
    <cellStyle name="Comma 4 2 4 4 3" xfId="7308" xr:uid="{F5EFE742-5E50-4CAB-9F80-A82C2385B988}"/>
    <cellStyle name="Comma 4 2 4 4 4" xfId="9404" xr:uid="{F6E91126-E38D-4201-B10B-68398DD1C7D7}"/>
    <cellStyle name="Comma 4 2 4 4 5" xfId="10451" xr:uid="{46B98A33-535F-4096-89FE-F1823FC0F6EA}"/>
    <cellStyle name="Comma 4 2 4 4 6" xfId="16586" xr:uid="{EBB01B32-F623-4B3C-A4C9-C24A3BA06899}"/>
    <cellStyle name="Comma 4 2 4 5" xfId="1088" xr:uid="{1D428B01-DF0A-482D-8833-6387A44905A5}"/>
    <cellStyle name="Comma 4 2 4 5 2" xfId="8617" xr:uid="{48A7736B-C7C8-4E4B-B1DB-82180A61F6E4}"/>
    <cellStyle name="Comma 4 2 4 5 2 2" xfId="17895" xr:uid="{35BE598B-5C4A-42A2-901F-11D0026654A1}"/>
    <cellStyle name="Comma 4 2 4 5 3" xfId="7570" xr:uid="{CB29D442-1892-4983-A104-3D41947F2E8D}"/>
    <cellStyle name="Comma 4 2 4 5 4" xfId="9666" xr:uid="{BF930464-0F43-4D51-88E9-6E16AA4B8AC6}"/>
    <cellStyle name="Comma 4 2 4 5 5" xfId="10713" xr:uid="{21183926-5DA4-4DEB-98DC-21A6CB43D010}"/>
    <cellStyle name="Comma 4 2 4 5 6" xfId="16848" xr:uid="{14AA837C-CC96-4779-A227-3CC283123AEA}"/>
    <cellStyle name="Comma 4 2 4 6" xfId="6763" xr:uid="{9F8B36F0-CCEB-4D34-B00A-265DA0797230}"/>
    <cellStyle name="Comma 4 2 4 6 2" xfId="16063" xr:uid="{196EFD07-9052-4D41-893F-0435962AFDA9}"/>
    <cellStyle name="Comma 4 2 4 7" xfId="7832" xr:uid="{25E1376A-8889-422A-A4E9-C03477D34AE3}"/>
    <cellStyle name="Comma 4 2 4 7 2" xfId="17110" xr:uid="{6E9E6072-B0B0-4B2F-80E6-873A937FC863}"/>
    <cellStyle name="Comma 4 2 4 8" xfId="1623" xr:uid="{BA118C6C-D412-42AC-910E-D622D6886263}"/>
    <cellStyle name="Comma 4 2 4 8 2" xfId="11236" xr:uid="{ABD074FC-26E2-4094-B307-8D0D306155AD}"/>
    <cellStyle name="Comma 4 2 4 9" xfId="1361" xr:uid="{2E887EF0-DA2D-43D1-926A-AA5F6B5D848A}"/>
    <cellStyle name="Comma 4 2 5" xfId="306" xr:uid="{BF97DBA8-DDBC-46A3-91F0-AC4A2258CF7C}"/>
    <cellStyle name="Comma 4 2 5 10" xfId="8911" xr:uid="{07EAF370-8EBF-44FE-A656-77B784283E65}"/>
    <cellStyle name="Comma 4 2 5 11" xfId="9958" xr:uid="{A6D76F28-3AA6-4134-A069-88F20B833B86}"/>
    <cellStyle name="Comma 4 2 5 12" xfId="11004" xr:uid="{08D1957A-43D5-4504-8BC1-9CF7048C274B}"/>
    <cellStyle name="Comma 4 2 5 2" xfId="422" xr:uid="{FE7D6F83-8D74-4556-85ED-E0463D1FEE19}"/>
    <cellStyle name="Comma 4 2 5 2 10" xfId="10074" xr:uid="{DF8A8B5C-A5B0-41F0-AFEB-B7680F1FB4DA}"/>
    <cellStyle name="Comma 4 2 5 2 11" xfId="11120" xr:uid="{FF4C0F18-D5C2-4B74-9050-9DCEB20B4591}"/>
    <cellStyle name="Comma 4 2 5 2 2" xfId="683" xr:uid="{CFB56F0E-4CB4-4EF8-850A-9DBBA0030D4C}"/>
    <cellStyle name="Comma 4 2 5 2 2 2" xfId="8239" xr:uid="{AE809550-FB52-425A-9108-6B8E27F83837}"/>
    <cellStyle name="Comma 4 2 5 2 2 2 2" xfId="17517" xr:uid="{2AB78F7A-8E92-44C2-943C-A2D2C2404129}"/>
    <cellStyle name="Comma 4 2 5 2 2 3" xfId="7170" xr:uid="{550D958B-ED6A-4146-BB55-B8426E4D6473}"/>
    <cellStyle name="Comma 4 2 5 2 2 4" xfId="9288" xr:uid="{ABBED1F5-D478-4C34-A8A1-879D60A11081}"/>
    <cellStyle name="Comma 4 2 5 2 2 5" xfId="10335" xr:uid="{4523CC9A-526D-4DFF-B45B-D7BFCBE677A4}"/>
    <cellStyle name="Comma 4 2 5 2 2 6" xfId="16470" xr:uid="{8FC3BCB1-7C20-4DDB-935C-95CC14A85229}"/>
    <cellStyle name="Comma 4 2 5 2 3" xfId="972" xr:uid="{6692C971-016B-42F2-8A96-5B833456FD7D}"/>
    <cellStyle name="Comma 4 2 5 2 3 2" xfId="8501" xr:uid="{FFFC6DE9-49F4-4A1F-B12B-BCD5F3C6D0D6}"/>
    <cellStyle name="Comma 4 2 5 2 3 2 2" xfId="17779" xr:uid="{79749DFA-EEF5-4F3C-94C5-D7C0E8840A50}"/>
    <cellStyle name="Comma 4 2 5 2 3 3" xfId="7454" xr:uid="{943E2F82-6F49-4CFF-A972-6D4784127DB7}"/>
    <cellStyle name="Comma 4 2 5 2 3 4" xfId="9550" xr:uid="{3743DD53-D99F-4E5F-B0E5-A0E633BA5FDC}"/>
    <cellStyle name="Comma 4 2 5 2 3 5" xfId="10597" xr:uid="{BF9DD305-5EEF-4C5D-89A8-4B242945B690}"/>
    <cellStyle name="Comma 4 2 5 2 3 6" xfId="16732" xr:uid="{14383694-5C93-4AD9-BF3D-E398647E3790}"/>
    <cellStyle name="Comma 4 2 5 2 4" xfId="1234" xr:uid="{6214D874-1D50-4001-9210-3C46F57268A5}"/>
    <cellStyle name="Comma 4 2 5 2 4 2" xfId="8763" xr:uid="{478881C7-667A-4036-8160-751FA89E4DBC}"/>
    <cellStyle name="Comma 4 2 5 2 4 2 2" xfId="18041" xr:uid="{ADF10FDB-C3A1-4B81-AD06-3620B6678036}"/>
    <cellStyle name="Comma 4 2 5 2 4 3" xfId="7716" xr:uid="{79801D7C-D873-4A71-8FFB-E4D8F27702C4}"/>
    <cellStyle name="Comma 4 2 5 2 4 4" xfId="9812" xr:uid="{DDE18536-A074-4D66-B49B-0B25B610B3AE}"/>
    <cellStyle name="Comma 4 2 5 2 4 5" xfId="10859" xr:uid="{88FE19AD-3AA1-4180-86D8-C03E00BE561F}"/>
    <cellStyle name="Comma 4 2 5 2 4 6" xfId="16994" xr:uid="{1ADDD57E-5CC4-48FC-B6E1-2A1719F3CC1E}"/>
    <cellStyle name="Comma 4 2 5 2 5" xfId="6909" xr:uid="{39D95725-EA8C-4D29-84CB-E69384CFC9FE}"/>
    <cellStyle name="Comma 4 2 5 2 5 2" xfId="16209" xr:uid="{A2984B8A-260A-4122-8934-F04C813BBABF}"/>
    <cellStyle name="Comma 4 2 5 2 6" xfId="7978" xr:uid="{AD5E85A3-2ED3-4076-9692-C38D16E20E02}"/>
    <cellStyle name="Comma 4 2 5 2 6 2" xfId="17256" xr:uid="{6C2F9E48-CF32-446B-A069-D2D4CAE9E551}"/>
    <cellStyle name="Comma 4 2 5 2 7" xfId="1769" xr:uid="{8F3B76FA-05E6-4336-9FE3-84F6E4B5E127}"/>
    <cellStyle name="Comma 4 2 5 2 7 2" xfId="11382" xr:uid="{773C32B0-6D7F-4868-8E1C-6B6079C35BDB}"/>
    <cellStyle name="Comma 4 2 5 2 8" xfId="1507" xr:uid="{932C44AB-2E98-4CA9-8322-C41C18867FA4}"/>
    <cellStyle name="Comma 4 2 5 2 9" xfId="9027" xr:uid="{8654658A-54F9-4A89-900F-192A68F28CCA}"/>
    <cellStyle name="Comma 4 2 5 3" xfId="567" xr:uid="{ABFD9A1D-8990-4097-97D8-B7F02B551D50}"/>
    <cellStyle name="Comma 4 2 5 3 2" xfId="8123" xr:uid="{1CA03A74-9094-4075-A01C-DC664EE752A8}"/>
    <cellStyle name="Comma 4 2 5 3 2 2" xfId="17401" xr:uid="{19E3BA70-6263-4D97-8D0E-D621C25552A1}"/>
    <cellStyle name="Comma 4 2 5 3 3" xfId="7054" xr:uid="{5EE0823B-6CFB-441D-859F-845830D91950}"/>
    <cellStyle name="Comma 4 2 5 3 4" xfId="9172" xr:uid="{697B72B0-195D-4011-8750-CD2F940A3E4A}"/>
    <cellStyle name="Comma 4 2 5 3 5" xfId="10219" xr:uid="{3C81285B-00C5-4724-BADA-4988C5F35F40}"/>
    <cellStyle name="Comma 4 2 5 3 6" xfId="16354" xr:uid="{EA8DAB8F-E623-4122-9A5C-A24CC35AAD8C}"/>
    <cellStyle name="Comma 4 2 5 4" xfId="856" xr:uid="{A8029FF8-0E56-418A-AA53-3358CB1B647F}"/>
    <cellStyle name="Comma 4 2 5 4 2" xfId="8385" xr:uid="{72488172-C5DC-4F46-9D90-932A1B0DDD72}"/>
    <cellStyle name="Comma 4 2 5 4 2 2" xfId="17663" xr:uid="{7A907637-355D-4355-AD7B-2D9E9FCB6717}"/>
    <cellStyle name="Comma 4 2 5 4 3" xfId="7338" xr:uid="{14E92108-5C00-472B-87CC-BFC9F8CE298B}"/>
    <cellStyle name="Comma 4 2 5 4 4" xfId="9434" xr:uid="{F2076FAB-3F84-450E-94C8-AB7CD139A743}"/>
    <cellStyle name="Comma 4 2 5 4 5" xfId="10481" xr:uid="{03F5D4E2-66C6-418A-B8BB-51F17D3C8276}"/>
    <cellStyle name="Comma 4 2 5 4 6" xfId="16616" xr:uid="{EA3B0F98-DBE9-406F-A519-840E105F567F}"/>
    <cellStyle name="Comma 4 2 5 5" xfId="1118" xr:uid="{8230881D-3019-4A7B-8658-B5B88908784F}"/>
    <cellStyle name="Comma 4 2 5 5 2" xfId="8647" xr:uid="{47B5E3F8-5C97-4FC7-80B0-7DED3C7B9E06}"/>
    <cellStyle name="Comma 4 2 5 5 2 2" xfId="17925" xr:uid="{99F4042C-AA53-4133-8C3D-7CB70E70CDDE}"/>
    <cellStyle name="Comma 4 2 5 5 3" xfId="7600" xr:uid="{7905CDD0-09A1-49D8-A320-EB568BBA8F00}"/>
    <cellStyle name="Comma 4 2 5 5 4" xfId="9696" xr:uid="{E1F51E60-7670-4789-B71C-041A330BB96C}"/>
    <cellStyle name="Comma 4 2 5 5 5" xfId="10743" xr:uid="{5ACC8508-5A5E-423B-B4BF-883879DC1CFE}"/>
    <cellStyle name="Comma 4 2 5 5 6" xfId="16878" xr:uid="{8E14EF59-D270-4C62-B8EE-5EB5BC17E24B}"/>
    <cellStyle name="Comma 4 2 5 6" xfId="6793" xr:uid="{F3C1AF35-373C-47E1-B29B-1E20047C0A46}"/>
    <cellStyle name="Comma 4 2 5 6 2" xfId="16093" xr:uid="{00EF7043-D71E-4196-9B41-C22FDC062C95}"/>
    <cellStyle name="Comma 4 2 5 7" xfId="7862" xr:uid="{F3249316-7541-40AA-B855-9C13A3369298}"/>
    <cellStyle name="Comma 4 2 5 7 2" xfId="17140" xr:uid="{A728C77A-DF20-41DF-98C5-D71640B7BA03}"/>
    <cellStyle name="Comma 4 2 5 8" xfId="1653" xr:uid="{9A19490C-3868-459E-90D2-9EFE521CFCBD}"/>
    <cellStyle name="Comma 4 2 5 8 2" xfId="11266" xr:uid="{3F2A36B7-62BF-451B-AD68-2C32C17397D0}"/>
    <cellStyle name="Comma 4 2 5 9" xfId="1391" xr:uid="{0E589974-DA09-4A78-B58A-3015980D9308}"/>
    <cellStyle name="Comma 4 2 6" xfId="152" xr:uid="{1CC60BA3-868A-45A3-9A8F-11EE98C892A7}"/>
    <cellStyle name="Comma 4 2 6 10" xfId="9850" xr:uid="{88BA4122-9952-431C-B1B0-C7C2837CEBF4}"/>
    <cellStyle name="Comma 4 2 6 11" xfId="10896" xr:uid="{67E4AE96-A00A-43C5-AB3C-1C6ECF733794}"/>
    <cellStyle name="Comma 4 2 6 2" xfId="459" xr:uid="{FE736A88-9485-4FE1-86A6-CBA146C498C2}"/>
    <cellStyle name="Comma 4 2 6 2 2" xfId="8015" xr:uid="{5C989E8E-F770-484B-8DF7-C6E4B531EECB}"/>
    <cellStyle name="Comma 4 2 6 2 2 2" xfId="17293" xr:uid="{E5FD983E-0470-4DC7-A12F-9A57A7DD11C1}"/>
    <cellStyle name="Comma 4 2 6 2 3" xfId="6946" xr:uid="{11648E61-0EAD-473C-9310-4C17E1F510DB}"/>
    <cellStyle name="Comma 4 2 6 2 4" xfId="9064" xr:uid="{E3AB403C-FD96-4C4C-8508-C61E60033616}"/>
    <cellStyle name="Comma 4 2 6 2 5" xfId="10111" xr:uid="{565D80AD-8D13-4556-A3DD-4176136EF98C}"/>
    <cellStyle name="Comma 4 2 6 2 6" xfId="16246" xr:uid="{BBFFBFF4-33C7-4E40-A626-F55D5513B68B}"/>
    <cellStyle name="Comma 4 2 6 3" xfId="748" xr:uid="{C18D954F-80A3-4331-BB20-6DE55C561611}"/>
    <cellStyle name="Comma 4 2 6 3 2" xfId="8277" xr:uid="{1A870210-F835-4B70-8E19-72FDDF700551}"/>
    <cellStyle name="Comma 4 2 6 3 2 2" xfId="17555" xr:uid="{A6BC3198-BBFE-48A1-BAFD-29D72A808CE9}"/>
    <cellStyle name="Comma 4 2 6 3 3" xfId="7230" xr:uid="{3C0369D0-4F66-4BCB-888D-2806D1F770A9}"/>
    <cellStyle name="Comma 4 2 6 3 4" xfId="9326" xr:uid="{06BCC891-A16B-456E-95D4-CF284A552C06}"/>
    <cellStyle name="Comma 4 2 6 3 5" xfId="10373" xr:uid="{3DECE949-36F6-46B1-BE3E-5C090F6B30A4}"/>
    <cellStyle name="Comma 4 2 6 3 6" xfId="16508" xr:uid="{B7EA6CC4-CD46-4B97-A5E8-678185AE195F}"/>
    <cellStyle name="Comma 4 2 6 4" xfId="1010" xr:uid="{4B879665-751E-42D7-8B62-D429FFA78120}"/>
    <cellStyle name="Comma 4 2 6 4 2" xfId="8539" xr:uid="{39EEA946-F161-4812-8167-6E63D132D7F3}"/>
    <cellStyle name="Comma 4 2 6 4 2 2" xfId="17817" xr:uid="{49123FB3-03F5-4D6C-B65B-3F937CF8FDF3}"/>
    <cellStyle name="Comma 4 2 6 4 3" xfId="7492" xr:uid="{85F29384-A7E0-4261-A5FD-7F3619E01478}"/>
    <cellStyle name="Comma 4 2 6 4 4" xfId="9588" xr:uid="{2DF66A87-55E7-46EF-AB8B-B79A51DEC049}"/>
    <cellStyle name="Comma 4 2 6 4 5" xfId="10635" xr:uid="{B1F75EB6-E0BE-4479-A3B6-0883E2E4F464}"/>
    <cellStyle name="Comma 4 2 6 4 6" xfId="16770" xr:uid="{C55928D4-772D-4699-B841-1517E97AD7C1}"/>
    <cellStyle name="Comma 4 2 6 5" xfId="6685" xr:uid="{A37D13F3-E68B-4D80-99E5-96D9E3AA4636}"/>
    <cellStyle name="Comma 4 2 6 5 2" xfId="15985" xr:uid="{7205E7B5-8695-42B0-A65C-E6FBCBFF66B4}"/>
    <cellStyle name="Comma 4 2 6 6" xfId="7754" xr:uid="{C7CD5650-0B4B-44D8-A714-CB9491226FB1}"/>
    <cellStyle name="Comma 4 2 6 6 2" xfId="17032" xr:uid="{BF2D3ED0-97D9-4086-9702-6DD3247480C9}"/>
    <cellStyle name="Comma 4 2 6 7" xfId="1545" xr:uid="{513B3B14-66C4-4A1B-ADDC-D99BC40F9797}"/>
    <cellStyle name="Comma 4 2 6 7 2" xfId="11158" xr:uid="{AEEF8C40-369E-4100-B7A8-D716662AC394}"/>
    <cellStyle name="Comma 4 2 6 8" xfId="1283" xr:uid="{229E735B-0795-4F32-84E4-FAD1467204B4}"/>
    <cellStyle name="Comma 4 2 6 9" xfId="8803" xr:uid="{4C6EB586-4919-4643-86AC-585A2613DB0F}"/>
    <cellStyle name="Comma 4 2 7" xfId="140" xr:uid="{ED2E4688-2D4A-4214-8EEE-E453289368F0}"/>
    <cellStyle name="Comma 4 2 7 10" xfId="9839" xr:uid="{0A790D60-F702-4FFD-BD20-47DBD67B92A9}"/>
    <cellStyle name="Comma 4 2 7 11" xfId="10885" xr:uid="{6B43C8FC-E256-4A01-9FDA-D12AE93F5E77}"/>
    <cellStyle name="Comma 4 2 7 2" xfId="448" xr:uid="{5F8EC686-AB8C-4AA3-85C7-C9CC0DA7BD96}"/>
    <cellStyle name="Comma 4 2 7 2 2" xfId="8004" xr:uid="{9A1DD8D2-CF73-4FB6-898D-FA9DD6648CAD}"/>
    <cellStyle name="Comma 4 2 7 2 2 2" xfId="17282" xr:uid="{54623DF2-9363-4D6A-A448-273D22D4BC21}"/>
    <cellStyle name="Comma 4 2 7 2 3" xfId="6935" xr:uid="{C220629A-C732-40E2-B0CE-0BC7A7EA37F6}"/>
    <cellStyle name="Comma 4 2 7 2 4" xfId="9053" xr:uid="{9D15D5E5-0441-4B7D-8779-60342E1E8FDC}"/>
    <cellStyle name="Comma 4 2 7 2 5" xfId="10100" xr:uid="{BB36469C-4B71-4B3E-A5A6-9AC0B8E74E3C}"/>
    <cellStyle name="Comma 4 2 7 2 6" xfId="16235" xr:uid="{F3F4C288-F858-40DC-B41A-F05342DC5ABE}"/>
    <cellStyle name="Comma 4 2 7 3" xfId="737" xr:uid="{D59948AB-39C3-403C-96A4-0C7B3380336B}"/>
    <cellStyle name="Comma 4 2 7 3 2" xfId="8266" xr:uid="{211D9CE6-E8FF-46B2-8B25-2D746690272A}"/>
    <cellStyle name="Comma 4 2 7 3 2 2" xfId="17544" xr:uid="{17B9C123-B2AB-4748-961A-3A61F147B7A1}"/>
    <cellStyle name="Comma 4 2 7 3 3" xfId="7219" xr:uid="{822BE48D-CE6F-45DE-A915-6C4B971F7006}"/>
    <cellStyle name="Comma 4 2 7 3 4" xfId="9315" xr:uid="{0286D15B-8879-4B1A-82F5-53E5801AA6A7}"/>
    <cellStyle name="Comma 4 2 7 3 5" xfId="10362" xr:uid="{872983A7-DAD5-4631-AC44-DC435005BBCF}"/>
    <cellStyle name="Comma 4 2 7 3 6" xfId="16497" xr:uid="{9A5D9B16-1E70-4C96-A765-E0FB9B78B996}"/>
    <cellStyle name="Comma 4 2 7 4" xfId="999" xr:uid="{8D2089C8-9A65-43D3-A09D-CDC4B92A9D95}"/>
    <cellStyle name="Comma 4 2 7 4 2" xfId="8528" xr:uid="{9A7B9033-95F1-41AD-B593-64D2B5359385}"/>
    <cellStyle name="Comma 4 2 7 4 2 2" xfId="17806" xr:uid="{5827D3F8-BE8C-4B29-AFFD-4C4AE5BBE46D}"/>
    <cellStyle name="Comma 4 2 7 4 3" xfId="7481" xr:uid="{9AC64B63-7DED-4A97-BFD8-D749AAAE37BE}"/>
    <cellStyle name="Comma 4 2 7 4 4" xfId="9577" xr:uid="{352CE264-4302-4F34-9D2D-C1C7B3C35408}"/>
    <cellStyle name="Comma 4 2 7 4 5" xfId="10624" xr:uid="{1A0DD048-A3B1-4124-B208-AA7938886FD0}"/>
    <cellStyle name="Comma 4 2 7 4 6" xfId="16759" xr:uid="{86D65960-9090-4F27-963B-C83035A45B7C}"/>
    <cellStyle name="Comma 4 2 7 5" xfId="6674" xr:uid="{05F7217E-1B3A-4030-8590-3B97E3072677}"/>
    <cellStyle name="Comma 4 2 7 5 2" xfId="15974" xr:uid="{DE2E681E-1E6E-4E85-98F6-8F50D49DBF9C}"/>
    <cellStyle name="Comma 4 2 7 6" xfId="7743" xr:uid="{FF26808A-F709-4CD9-9457-7074F8D641BC}"/>
    <cellStyle name="Comma 4 2 7 6 2" xfId="17021" xr:uid="{7E174141-8472-4809-83EF-B7D64D086FBE}"/>
    <cellStyle name="Comma 4 2 7 7" xfId="1534" xr:uid="{6E3D86EA-FC76-4D25-82D2-4070E3624AB2}"/>
    <cellStyle name="Comma 4 2 7 7 2" xfId="11147" xr:uid="{21214DB9-0AA2-4AE0-8A53-0DD30FDEDCF3}"/>
    <cellStyle name="Comma 4 2 7 8" xfId="1272" xr:uid="{4F3D185A-ECF2-468A-B163-EA33E2E3AE4C}"/>
    <cellStyle name="Comma 4 2 7 9" xfId="8792" xr:uid="{C819CEB8-7704-45BF-B19F-96E390E19DF4}"/>
    <cellStyle name="Comma 4 2 8" xfId="6335" xr:uid="{79E20C3E-4F10-463D-843B-A2D4080C47EE}"/>
    <cellStyle name="Comma 4 2 8 2" xfId="15644" xr:uid="{93DBD0E7-4DB9-48F8-9FB6-AE48985AFFD3}"/>
    <cellStyle name="Comma_BALANCE AGOSTO FINAL AGOSTO US$ 2007(Gs.)" xfId="1854" xr:uid="{CFC6C3F2-E53A-4CF0-8CA3-9D17B458A81D}"/>
    <cellStyle name="Currency [0]" xfId="1855" xr:uid="{87E648C2-2B62-4ECB-B207-DE49E87BF007}"/>
    <cellStyle name="Encabezado 1" xfId="1251" builtinId="16" customBuiltin="1"/>
    <cellStyle name="Encabezado 4" xfId="92" builtinId="19" customBuiltin="1"/>
    <cellStyle name="Énfasis1" xfId="102" builtinId="29" customBuiltin="1"/>
    <cellStyle name="Énfasis2" xfId="105" builtinId="33" customBuiltin="1"/>
    <cellStyle name="Énfasis3" xfId="108" builtinId="37" customBuiltin="1"/>
    <cellStyle name="Énfasis4" xfId="111" builtinId="41" customBuiltin="1"/>
    <cellStyle name="Énfasis5" xfId="114" builtinId="45" customBuiltin="1"/>
    <cellStyle name="Énfasis6" xfId="117" builtinId="49" customBuiltin="1"/>
    <cellStyle name="Entrada" xfId="94" builtinId="20" customBuiltin="1"/>
    <cellStyle name="Estilo 1" xfId="1865" xr:uid="{8298F10C-BEFC-41D9-873D-1E19CFD9ED72}"/>
    <cellStyle name="Euro" xfId="1866" xr:uid="{A9E4385D-5DA0-48DB-90D4-34608806B962}"/>
    <cellStyle name="Euro 2" xfId="1867" xr:uid="{B4DB1F7E-2546-4689-AAF5-6186AA1DEE08}"/>
    <cellStyle name="Excel Built-in Normal" xfId="161" xr:uid="{8F2EF589-B854-4E03-869A-13116D271AC3}"/>
    <cellStyle name="Excel Built-in Normal 2" xfId="151" xr:uid="{7473248D-941F-4700-A033-75572A6A9954}"/>
    <cellStyle name="Explanatory Text" xfId="1868" xr:uid="{1F683B65-67DC-4958-A73D-B048F563BEC9}"/>
    <cellStyle name="F2" xfId="1869" xr:uid="{CFA849EA-DBC6-47C0-8AA5-9249102E65FB}"/>
    <cellStyle name="F3" xfId="1870" xr:uid="{1A849E93-F68D-46D2-BEC9-CB85504E7B16}"/>
    <cellStyle name="F4" xfId="1871" xr:uid="{479B8304-AAEF-4A5C-AC7A-88CDDBC41536}"/>
    <cellStyle name="F5" xfId="1872" xr:uid="{265DC919-E6B0-498F-9B06-1DADBDDEF092}"/>
    <cellStyle name="F6" xfId="1873" xr:uid="{59A74351-DD23-4D08-9319-6E0683939DF0}"/>
    <cellStyle name="F7" xfId="1874" xr:uid="{F8A30C88-1054-4B35-BE19-91DFB9693053}"/>
    <cellStyle name="F8" xfId="1875" xr:uid="{63002EC8-F1D2-4F82-9826-59768B45EDCE}"/>
    <cellStyle name="Followed Hyperlink" xfId="1876" xr:uid="{587B9E7E-413C-4D70-A299-67AD7AB7D947}"/>
    <cellStyle name="Good" xfId="1877" xr:uid="{BF104638-ACD1-4E64-AA52-15FD4B5CD391}"/>
    <cellStyle name="Heading 1" xfId="1878" xr:uid="{6678AEEE-DE62-4EE5-ABE4-234BA2F36874}"/>
    <cellStyle name="Heading 2" xfId="1879" xr:uid="{0E78F02E-5B27-463C-920D-A7058C56CEA4}"/>
    <cellStyle name="Heading 3" xfId="1880" xr:uid="{EB562E27-A1FC-47FF-B974-64826FBE8E7A}"/>
    <cellStyle name="Heading 4" xfId="1881" xr:uid="{17B35E77-117F-42C3-8659-F94F0633A814}"/>
    <cellStyle name="Hipervínculo" xfId="13" builtinId="8"/>
    <cellStyle name="Hipervínculo 2" xfId="2432" xr:uid="{ED97CCBC-8DB3-4DC1-BE55-9EDD4F00F151}"/>
    <cellStyle name="Hipervínculo 3" xfId="2224" xr:uid="{34C7887E-2337-4F61-A09C-C8C2EBACD130}"/>
    <cellStyle name="Hyperlink" xfId="1882" xr:uid="{5C704594-67C9-4BDD-9430-F6AB5A7C146C}"/>
    <cellStyle name="Incorrecto" xfId="93" builtinId="27" customBuiltin="1"/>
    <cellStyle name="Input" xfId="1884" xr:uid="{9B704F7A-D4FE-4905-BE00-F5A6D036DE7F}"/>
    <cellStyle name="Linked Cell" xfId="1885" xr:uid="{26A51BDB-9B40-49BA-8D80-FE1F33C7207F}"/>
    <cellStyle name="Millares" xfId="1" builtinId="3"/>
    <cellStyle name="Millares [0]" xfId="8" builtinId="6"/>
    <cellStyle name="Millares [0] 10" xfId="287" xr:uid="{CD60D508-09FB-4CF8-9D12-F486F07CAC7E}"/>
    <cellStyle name="Millares [0] 10 10" xfId="7848" xr:uid="{617F4F0C-38E6-42B4-968A-E712384E377E}"/>
    <cellStyle name="Millares [0] 10 10 2" xfId="17126" xr:uid="{3FA91883-2099-4FFF-B848-F58AE42B4FB1}"/>
    <cellStyle name="Millares [0] 10 11" xfId="1639" xr:uid="{8A672880-C1F5-4195-AF2B-4D286C8F9087}"/>
    <cellStyle name="Millares [0] 10 11 2" xfId="11252" xr:uid="{B0A3023B-C190-4075-B724-EECB80DF65A2}"/>
    <cellStyle name="Millares [0] 10 12" xfId="1377" xr:uid="{A54D808A-B972-495C-BB4B-FFEAFB376312}"/>
    <cellStyle name="Millares [0] 10 13" xfId="8897" xr:uid="{2297FE43-47A9-407A-813A-1749077C9B5B}"/>
    <cellStyle name="Millares [0] 10 14" xfId="9944" xr:uid="{2B7F93FA-A9B3-4F22-8591-411077816C99}"/>
    <cellStyle name="Millares [0] 10 15" xfId="10990" xr:uid="{67590145-1A6A-48BE-B240-ECA792A7F2D4}"/>
    <cellStyle name="Millares [0] 10 2" xfId="408" xr:uid="{2919D965-69DB-4BFD-97DB-8596EECCD871}"/>
    <cellStyle name="Millares [0] 10 2 10" xfId="10060" xr:uid="{0A2C674B-5A95-45FF-A91B-EAC14E434BC7}"/>
    <cellStyle name="Millares [0] 10 2 11" xfId="11106" xr:uid="{BB639242-123F-4E0F-A775-7ADB023D1DEE}"/>
    <cellStyle name="Millares [0] 10 2 2" xfId="669" xr:uid="{89669F37-AA2D-4171-B485-5768DEF2BBCE}"/>
    <cellStyle name="Millares [0] 10 2 2 2" xfId="7156" xr:uid="{9509F351-7D6D-4230-8886-FC04A02FCED2}"/>
    <cellStyle name="Millares [0] 10 2 2 2 2" xfId="16456" xr:uid="{9E86D256-676D-4B15-91E0-D6DBE9478C74}"/>
    <cellStyle name="Millares [0] 10 2 2 3" xfId="8225" xr:uid="{09350AFC-6BA8-4D3D-9A3D-1928493F999E}"/>
    <cellStyle name="Millares [0] 10 2 2 3 2" xfId="17503" xr:uid="{8E6C07E6-856E-4C3D-BB51-09776DD8FC85}"/>
    <cellStyle name="Millares [0] 10 2 2 4" xfId="2937" xr:uid="{05DD2594-6D4C-4525-B199-7340921EA200}"/>
    <cellStyle name="Millares [0] 10 2 2 5" xfId="9274" xr:uid="{AD88F9E4-6F45-4D3D-BD66-6EBEC246E7A7}"/>
    <cellStyle name="Millares [0] 10 2 2 6" xfId="10321" xr:uid="{B9556CF8-C5D5-4B40-95B7-A45B42BCE9D2}"/>
    <cellStyle name="Millares [0] 10 2 2 7" xfId="12246" xr:uid="{4C7994E2-BE00-40B2-9169-20BCD28B6157}"/>
    <cellStyle name="Millares [0] 10 2 3" xfId="958" xr:uid="{4F6CDF75-BBA8-4C2C-A772-08489552B83E}"/>
    <cellStyle name="Millares [0] 10 2 3 2" xfId="8487" xr:uid="{9A052490-6A7F-42B1-8931-7CC8B6FD9CB3}"/>
    <cellStyle name="Millares [0] 10 2 3 2 2" xfId="17765" xr:uid="{4902CB57-91B4-4C57-92ED-AF1C5E5A595A}"/>
    <cellStyle name="Millares [0] 10 2 3 3" xfId="7440" xr:uid="{02715BDC-5E26-4244-B640-0D6328F57CBC}"/>
    <cellStyle name="Millares [0] 10 2 3 4" xfId="9536" xr:uid="{44FADB0C-020A-488B-AC96-AFE3C6E25732}"/>
    <cellStyle name="Millares [0] 10 2 3 5" xfId="10583" xr:uid="{2E481E87-B995-4634-95ED-8E2339A9466B}"/>
    <cellStyle name="Millares [0] 10 2 3 6" xfId="16718" xr:uid="{53BA208E-64ED-4A43-B155-7DF55DC967CC}"/>
    <cellStyle name="Millares [0] 10 2 4" xfId="1220" xr:uid="{6E26B396-CA15-44C9-91C5-107D8A2D0F74}"/>
    <cellStyle name="Millares [0] 10 2 4 2" xfId="8749" xr:uid="{BA8C1387-4A43-45D8-B9BD-B019B1617963}"/>
    <cellStyle name="Millares [0] 10 2 4 2 2" xfId="18027" xr:uid="{F1FF1AF5-C9B6-4770-B195-2194D332361E}"/>
    <cellStyle name="Millares [0] 10 2 4 3" xfId="7702" xr:uid="{5C45F722-9E33-476B-9003-5979A184FD39}"/>
    <cellStyle name="Millares [0] 10 2 4 4" xfId="9798" xr:uid="{721213DF-A5DA-421B-A9D5-A39321BB23D5}"/>
    <cellStyle name="Millares [0] 10 2 4 5" xfId="10845" xr:uid="{DD67C19D-8A3C-4547-A8FF-0B910BF6D0E2}"/>
    <cellStyle name="Millares [0] 10 2 4 6" xfId="16980" xr:uid="{44296B24-C240-48FB-8B40-847E87A2D030}"/>
    <cellStyle name="Millares [0] 10 2 5" xfId="6895" xr:uid="{706FA886-2921-47E6-9DC8-0CD4C874C133}"/>
    <cellStyle name="Millares [0] 10 2 5 2" xfId="16195" xr:uid="{776334DA-6509-495E-9F3E-B696125C8975}"/>
    <cellStyle name="Millares [0] 10 2 6" xfId="7964" xr:uid="{8669F361-380A-4F09-B960-F6DC75C256AD}"/>
    <cellStyle name="Millares [0] 10 2 6 2" xfId="17242" xr:uid="{AC06C178-3DE1-44FD-90ED-E3BC30091C15}"/>
    <cellStyle name="Millares [0] 10 2 7" xfId="1755" xr:uid="{9F05372E-C4D2-4D1E-A5DC-E8BE3915AB5C}"/>
    <cellStyle name="Millares [0] 10 2 7 2" xfId="11368" xr:uid="{43B0252D-EB4F-4516-A7BF-BD82B27E9061}"/>
    <cellStyle name="Millares [0] 10 2 8" xfId="1493" xr:uid="{1A6F92F9-0F48-4DD1-9D8B-151B665718FB}"/>
    <cellStyle name="Millares [0] 10 2 9" xfId="9013" xr:uid="{5C80C760-9633-41F0-9354-33F2277B39A7}"/>
    <cellStyle name="Millares [0] 10 3" xfId="553" xr:uid="{6284B1DB-C50D-4398-9417-759EDA4D22F6}"/>
    <cellStyle name="Millares [0] 10 3 2" xfId="7040" xr:uid="{0F9BA6F6-095E-435B-903E-A62B6EAD50E0}"/>
    <cellStyle name="Millares [0] 10 3 2 2" xfId="16340" xr:uid="{426ABBC7-8E9A-4439-AEA5-61320442169A}"/>
    <cellStyle name="Millares [0] 10 3 3" xfId="8109" xr:uid="{91209A8B-2B66-4B39-973A-7478F91C24D6}"/>
    <cellStyle name="Millares [0] 10 3 3 2" xfId="17387" xr:uid="{46BE68A9-21B3-4020-9ABF-2F0CD3F87FE3}"/>
    <cellStyle name="Millares [0] 10 3 4" xfId="3577" xr:uid="{0CA81A21-0502-446C-A3CA-FD6C2669F1B3}"/>
    <cellStyle name="Millares [0] 10 3 5" xfId="9158" xr:uid="{D4C4BCC0-A409-43A4-9245-F4DE89DE790B}"/>
    <cellStyle name="Millares [0] 10 3 6" xfId="10205" xr:uid="{E7CC8DC7-DDEC-4A70-A43E-E9BA272A7363}"/>
    <cellStyle name="Millares [0] 10 3 7" xfId="12886" xr:uid="{A231C879-26EB-44CD-BB1F-4B761667D01C}"/>
    <cellStyle name="Millares [0] 10 4" xfId="842" xr:uid="{386477CF-E1CC-420B-B819-C5A9F3F674B7}"/>
    <cellStyle name="Millares [0] 10 4 2" xfId="7324" xr:uid="{F1FB4FA5-6A78-4E29-88E2-1B4CDE90DD45}"/>
    <cellStyle name="Millares [0] 10 4 2 2" xfId="16602" xr:uid="{B7A9A10F-1634-41BA-BBD9-8F0CA17D876D}"/>
    <cellStyle name="Millares [0] 10 4 3" xfId="8371" xr:uid="{8ABE5CC9-879B-49E5-8F90-6EDF56ACEA1F}"/>
    <cellStyle name="Millares [0] 10 4 3 2" xfId="17649" xr:uid="{1DDBF00F-6A57-4A7A-91AB-3092D3360A88}"/>
    <cellStyle name="Millares [0] 10 4 4" xfId="4224" xr:uid="{5A8AEC61-445B-47C5-A254-ADC4F2298CC9}"/>
    <cellStyle name="Millares [0] 10 4 5" xfId="9420" xr:uid="{5E46A68A-A2C8-4AA3-9BD1-97F010C60AFE}"/>
    <cellStyle name="Millares [0] 10 4 6" xfId="10467" xr:uid="{3051B1F5-5B48-47F6-8AFA-9E5796176FF2}"/>
    <cellStyle name="Millares [0] 10 4 7" xfId="13533" xr:uid="{BA43FA0F-79F7-4868-A585-372A037C7816}"/>
    <cellStyle name="Millares [0] 10 5" xfId="1104" xr:uid="{D0848EB0-23D3-4612-905A-156408680140}"/>
    <cellStyle name="Millares [0] 10 5 2" xfId="7586" xr:uid="{0322980E-9378-4DB0-AE54-95FDACB768EA}"/>
    <cellStyle name="Millares [0] 10 5 2 2" xfId="16864" xr:uid="{8D41EEF2-E615-4EF2-AEE6-78C23513CA31}"/>
    <cellStyle name="Millares [0] 10 5 3" xfId="8633" xr:uid="{88C3DA3A-4FBF-45A2-A04C-98B17FFA1872}"/>
    <cellStyle name="Millares [0] 10 5 3 2" xfId="17911" xr:uid="{E7B9C45A-384B-4FF0-9D2E-776E1D5B7357}"/>
    <cellStyle name="Millares [0] 10 5 4" xfId="4879" xr:uid="{76F3EB79-8A00-4095-9B9D-6F1C886B606B}"/>
    <cellStyle name="Millares [0] 10 5 5" xfId="9682" xr:uid="{98BDA419-1442-4EFD-A674-C58C6E5B0A3D}"/>
    <cellStyle name="Millares [0] 10 5 6" xfId="10729" xr:uid="{DFB34B0B-3E26-4B7D-B228-9EC2D6F89CE7}"/>
    <cellStyle name="Millares [0] 10 5 7" xfId="14188" xr:uid="{E5E722E1-BAC5-4581-845F-4E01F5A01131}"/>
    <cellStyle name="Millares [0] 10 6" xfId="5517" xr:uid="{72AE4C30-987B-47FC-B209-E4C52B283961}"/>
    <cellStyle name="Millares [0] 10 6 2" xfId="14826" xr:uid="{0856D8AE-7E92-4816-85EB-6473C29BC9AE}"/>
    <cellStyle name="Millares [0] 10 7" xfId="6155" xr:uid="{EC7728ED-19D8-46E0-9BA8-11389ED5E700}"/>
    <cellStyle name="Millares [0] 10 7 2" xfId="15464" xr:uid="{C1A78AEA-165D-4FCE-BB9C-25A17BE66F99}"/>
    <cellStyle name="Millares [0] 10 8" xfId="2255" xr:uid="{12AE5182-EA39-4907-8893-8CB80D494AB7}"/>
    <cellStyle name="Millares [0] 10 8 2" xfId="11613" xr:uid="{436F2020-97CF-429A-AA6E-0FAC8DEE7078}"/>
    <cellStyle name="Millares [0] 10 9" xfId="6779" xr:uid="{D6084185-A6D5-402F-9984-5464348223CD}"/>
    <cellStyle name="Millares [0] 10 9 2" xfId="16079" xr:uid="{A05F8435-72E3-45EB-85D5-F06D65B4346E}"/>
    <cellStyle name="Millares [0] 11" xfId="293" xr:uid="{E3DA8F57-BA8B-4578-9425-FFAFD953E829}"/>
    <cellStyle name="Millares [0] 11 10" xfId="1645" xr:uid="{98AADEC6-2942-4C3D-ADD4-1DE0164A98B4}"/>
    <cellStyle name="Millares [0] 11 10 2" xfId="11258" xr:uid="{6EA6B61F-C70C-4A7B-B83F-70861CE73E06}"/>
    <cellStyle name="Millares [0] 11 11" xfId="1383" xr:uid="{C579F08A-812B-4CE1-AAF2-7311B8C7C20D}"/>
    <cellStyle name="Millares [0] 11 12" xfId="8903" xr:uid="{98248214-D558-4C83-BC47-50D648363477}"/>
    <cellStyle name="Millares [0] 11 13" xfId="9950" xr:uid="{309E4567-592A-4C0E-B188-383666EB6DB0}"/>
    <cellStyle name="Millares [0] 11 14" xfId="10996" xr:uid="{109A4AC3-CDFC-4B31-8A87-15CA1E0DFC83}"/>
    <cellStyle name="Millares [0] 11 2" xfId="414" xr:uid="{80B7EC81-71A1-40C4-8815-B4C6A6310E2B}"/>
    <cellStyle name="Millares [0] 11 2 10" xfId="10066" xr:uid="{AC114054-35E3-4322-8785-7094F94D2B96}"/>
    <cellStyle name="Millares [0] 11 2 11" xfId="11112" xr:uid="{6D97798D-9792-4673-9AD8-042F5991948D}"/>
    <cellStyle name="Millares [0] 11 2 2" xfId="675" xr:uid="{52CDB4C7-189D-4834-A47A-77173EE7DBD5}"/>
    <cellStyle name="Millares [0] 11 2 2 2" xfId="8231" xr:uid="{F3AF0FB1-C5E6-4626-8538-1F6A7BC5ED74}"/>
    <cellStyle name="Millares [0] 11 2 2 2 2" xfId="17509" xr:uid="{E7D6E642-F2BA-42EE-8E3D-6A03D4501E74}"/>
    <cellStyle name="Millares [0] 11 2 2 3" xfId="7162" xr:uid="{7CE7968D-70D7-444A-9419-59C393C38371}"/>
    <cellStyle name="Millares [0] 11 2 2 4" xfId="9280" xr:uid="{17BABA2C-FA8D-4BC9-9D7A-62184CEF5D4C}"/>
    <cellStyle name="Millares [0] 11 2 2 5" xfId="10327" xr:uid="{DA276EC5-DECF-42F3-8A0F-23EA6091C601}"/>
    <cellStyle name="Millares [0] 11 2 2 6" xfId="16462" xr:uid="{73A1DEA5-B445-4862-8774-A1C073A10BF1}"/>
    <cellStyle name="Millares [0] 11 2 3" xfId="964" xr:uid="{86567148-4DF5-4317-9F6E-E5C022B9D407}"/>
    <cellStyle name="Millares [0] 11 2 3 2" xfId="8493" xr:uid="{B0B49BE4-4A6C-4F5F-AB54-317BEBE0F293}"/>
    <cellStyle name="Millares [0] 11 2 3 2 2" xfId="17771" xr:uid="{634C8AEB-565F-4EB3-B9BE-5CF1E46E361B}"/>
    <cellStyle name="Millares [0] 11 2 3 3" xfId="7446" xr:uid="{0BB5C448-1197-4898-8CD4-E0879A883994}"/>
    <cellStyle name="Millares [0] 11 2 3 4" xfId="9542" xr:uid="{76989DE2-3FBB-462A-BA3A-F047A861CB1C}"/>
    <cellStyle name="Millares [0] 11 2 3 5" xfId="10589" xr:uid="{6DB94D03-982C-493E-9EF1-1927931F7A77}"/>
    <cellStyle name="Millares [0] 11 2 3 6" xfId="16724" xr:uid="{F5FCE96D-BBD2-449A-B568-612A61DE6254}"/>
    <cellStyle name="Millares [0] 11 2 4" xfId="1226" xr:uid="{3BDB8A3B-7C16-4244-B8DE-F70B3A989674}"/>
    <cellStyle name="Millares [0] 11 2 4 2" xfId="8755" xr:uid="{7BEA9D10-C552-4CBB-9C0B-D85886F9AFA9}"/>
    <cellStyle name="Millares [0] 11 2 4 2 2" xfId="18033" xr:uid="{6685B1F6-E5B2-4018-85D3-EB9F35F96991}"/>
    <cellStyle name="Millares [0] 11 2 4 3" xfId="7708" xr:uid="{19175BE9-6CA1-49B9-9784-04AAA810688A}"/>
    <cellStyle name="Millares [0] 11 2 4 4" xfId="9804" xr:uid="{491414F7-8AD5-4D1F-8AB9-86498080489D}"/>
    <cellStyle name="Millares [0] 11 2 4 5" xfId="10851" xr:uid="{72FC384D-5AD9-443F-AD36-61D082095738}"/>
    <cellStyle name="Millares [0] 11 2 4 6" xfId="16986" xr:uid="{CE1AB226-98F5-4D79-9114-0CC9EBA6528E}"/>
    <cellStyle name="Millares [0] 11 2 5" xfId="6901" xr:uid="{B3F2D63B-0896-4D63-A10A-08D6772BD405}"/>
    <cellStyle name="Millares [0] 11 2 5 2" xfId="16201" xr:uid="{9BB16AE1-8892-472C-9BBD-0AFA41DC6F1F}"/>
    <cellStyle name="Millares [0] 11 2 6" xfId="7970" xr:uid="{F6C56821-AC4A-4CFB-9285-047926517990}"/>
    <cellStyle name="Millares [0] 11 2 6 2" xfId="17248" xr:uid="{9C89998C-3ECC-4E3F-862D-1A9392580B11}"/>
    <cellStyle name="Millares [0] 11 2 7" xfId="1761" xr:uid="{EE7C84F4-6A4E-4A61-B984-61D8BF03CD0A}"/>
    <cellStyle name="Millares [0] 11 2 7 2" xfId="11374" xr:uid="{F93D09E9-5E27-4864-9595-643E54E15CA6}"/>
    <cellStyle name="Millares [0] 11 2 8" xfId="1499" xr:uid="{7ABF498B-BB4C-4044-B8DD-AD3EC7AFEBAD}"/>
    <cellStyle name="Millares [0] 11 2 9" xfId="9019" xr:uid="{D1675A7F-EF63-40E5-96B8-83B36DB24749}"/>
    <cellStyle name="Millares [0] 11 3" xfId="559" xr:uid="{1BBDB9D1-85D6-47D3-B5B3-698574F40067}"/>
    <cellStyle name="Millares [0] 11 3 2" xfId="7046" xr:uid="{0A765B46-A07D-480D-AAD8-C6B660A51261}"/>
    <cellStyle name="Millares [0] 11 3 2 2" xfId="16346" xr:uid="{9340006F-D866-435D-8EA9-03B808A0BD38}"/>
    <cellStyle name="Millares [0] 11 3 3" xfId="8115" xr:uid="{8ED22C86-1124-458D-B717-F41E134DDFCD}"/>
    <cellStyle name="Millares [0] 11 3 3 2" xfId="17393" xr:uid="{7C289562-C1A7-4B9F-8CD7-598BD126E891}"/>
    <cellStyle name="Millares [0] 11 3 4" xfId="3754" xr:uid="{1472C79E-9298-4CDE-93EF-24CA71972206}"/>
    <cellStyle name="Millares [0] 11 3 5" xfId="9164" xr:uid="{D4773AE9-2011-4E67-A6F0-02A0A94157DA}"/>
    <cellStyle name="Millares [0] 11 3 6" xfId="10211" xr:uid="{F55FDA65-7359-4EDD-9E1B-3E7FFD0858AB}"/>
    <cellStyle name="Millares [0] 11 3 7" xfId="13063" xr:uid="{103497B9-599F-44DC-BCA0-3ABD80CF7975}"/>
    <cellStyle name="Millares [0] 11 4" xfId="848" xr:uid="{10FE4E7A-D642-4404-B448-307B7551384A}"/>
    <cellStyle name="Millares [0] 11 4 2" xfId="7330" xr:uid="{4744BF31-ABE2-40FB-9C96-25C3E5E8FFF4}"/>
    <cellStyle name="Millares [0] 11 4 2 2" xfId="16608" xr:uid="{200840BA-760A-4F2F-826C-7DCA4E2D94D5}"/>
    <cellStyle name="Millares [0] 11 4 3" xfId="8377" xr:uid="{BD4648B4-B2BC-42E1-B8AB-C087879F7D45}"/>
    <cellStyle name="Millares [0] 11 4 3 2" xfId="17655" xr:uid="{7AB58214-D606-4392-9830-6E17999DE89F}"/>
    <cellStyle name="Millares [0] 11 4 4" xfId="4401" xr:uid="{FE4DE646-8750-4B2E-8A81-DB7357524A93}"/>
    <cellStyle name="Millares [0] 11 4 5" xfId="9426" xr:uid="{EAA5B09F-012F-4837-A7B1-9F6EABCAB5E3}"/>
    <cellStyle name="Millares [0] 11 4 6" xfId="10473" xr:uid="{6D859E9C-8BF7-464D-AB1F-1CA4AC4AA21E}"/>
    <cellStyle name="Millares [0] 11 4 7" xfId="13710" xr:uid="{A59F2DA7-B097-4BFB-8968-C1091B764F88}"/>
    <cellStyle name="Millares [0] 11 5" xfId="1110" xr:uid="{9A5BBEDF-E32E-44D1-B278-C3CBB56DB0AA}"/>
    <cellStyle name="Millares [0] 11 5 2" xfId="7592" xr:uid="{68BF6557-4960-4D18-B081-382F862BBDDF}"/>
    <cellStyle name="Millares [0] 11 5 2 2" xfId="16870" xr:uid="{1B3CFDAB-DE10-4BE7-BA00-884BCB5E2032}"/>
    <cellStyle name="Millares [0] 11 5 3" xfId="8639" xr:uid="{8D5F39AE-C4D0-42AB-892C-25E41EB8743C}"/>
    <cellStyle name="Millares [0] 11 5 3 2" xfId="17917" xr:uid="{F602DB53-8282-4E57-8796-3FC9DEA2BA9C}"/>
    <cellStyle name="Millares [0] 11 5 4" xfId="5056" xr:uid="{393A2775-B04A-4562-8D1D-7493330CC4A1}"/>
    <cellStyle name="Millares [0] 11 5 5" xfId="9688" xr:uid="{1A7A0880-C249-4082-9DCC-EEE97BABF21C}"/>
    <cellStyle name="Millares [0] 11 5 6" xfId="10735" xr:uid="{6083B09D-88C2-4C6E-BBAC-2B59227B1987}"/>
    <cellStyle name="Millares [0] 11 5 7" xfId="14365" xr:uid="{D5ED807B-1918-4AA7-A529-5C7411B15FAF}"/>
    <cellStyle name="Millares [0] 11 6" xfId="5694" xr:uid="{12266BA7-F4D4-4E6A-BBFE-C22C969AC722}"/>
    <cellStyle name="Millares [0] 11 6 2" xfId="15003" xr:uid="{20BD3732-7381-46D3-A297-8D215F72E0EF}"/>
    <cellStyle name="Millares [0] 11 7" xfId="6332" xr:uid="{33C783AC-39B5-48D5-A8B9-5CA0B10B1FD1}"/>
    <cellStyle name="Millares [0] 11 7 2" xfId="15641" xr:uid="{372773CA-B4CE-444F-88A1-2ACB5BD90979}"/>
    <cellStyle name="Millares [0] 11 8" xfId="6785" xr:uid="{B6EC4F16-F24D-40BA-93CB-FEEC9863DBDC}"/>
    <cellStyle name="Millares [0] 11 8 2" xfId="16085" xr:uid="{DA30873E-D0FA-424E-819A-525DBC822F6A}"/>
    <cellStyle name="Millares [0] 11 9" xfId="7854" xr:uid="{CDFA3D4C-88B8-4C23-BF83-CF9AB274EECF}"/>
    <cellStyle name="Millares [0] 11 9 2" xfId="17132" xr:uid="{A3AAF418-54A7-4B37-9530-416F32451B33}"/>
    <cellStyle name="Millares [0] 12" xfId="299" xr:uid="{6AE206A3-9817-4929-A173-42C50D1F1500}"/>
    <cellStyle name="Millares [0] 12 10" xfId="7855" xr:uid="{737F48B4-84DF-4074-84D1-D61018C9A5BE}"/>
    <cellStyle name="Millares [0] 12 10 2" xfId="17133" xr:uid="{40DF48F5-F6EA-4FDA-AABE-A6B54902B2A4}"/>
    <cellStyle name="Millares [0] 12 11" xfId="1646" xr:uid="{3DA73AA4-AAD7-49B8-BD2F-5636D85A25C4}"/>
    <cellStyle name="Millares [0] 12 11 2" xfId="11259" xr:uid="{2E253DE0-55A9-437D-BDFB-558A2EEE39D1}"/>
    <cellStyle name="Millares [0] 12 12" xfId="1384" xr:uid="{EAD5B3CC-71C5-41B6-A3CB-A10D21E77A21}"/>
    <cellStyle name="Millares [0] 12 13" xfId="8904" xr:uid="{B122C7FD-F733-4588-ACB8-F73E296E60BD}"/>
    <cellStyle name="Millares [0] 12 14" xfId="9951" xr:uid="{07980694-2734-47E9-BB46-362C68B489FB}"/>
    <cellStyle name="Millares [0] 12 15" xfId="10997" xr:uid="{B043F2D0-15D0-43B8-ACDD-70F096AC98D6}"/>
    <cellStyle name="Millares [0] 12 2" xfId="415" xr:uid="{0AE13EC5-F7DF-498D-8A21-B4F71A6B8B15}"/>
    <cellStyle name="Millares [0] 12 2 10" xfId="10067" xr:uid="{F2552AAD-79A9-41BC-9F36-D0D8CD7036D7}"/>
    <cellStyle name="Millares [0] 12 2 11" xfId="11113" xr:uid="{0162BCF3-705B-4394-BBA3-2A0D5B878B4E}"/>
    <cellStyle name="Millares [0] 12 2 2" xfId="676" xr:uid="{F10BDC49-6D1D-4002-8759-7D97B1CEF0C9}"/>
    <cellStyle name="Millares [0] 12 2 2 2" xfId="7163" xr:uid="{73C0AE86-6B86-4EBE-A8F7-8C0E846396BE}"/>
    <cellStyle name="Millares [0] 12 2 2 2 2" xfId="16463" xr:uid="{BCA0F2E0-01EB-4EB5-A8CE-9B163470E00E}"/>
    <cellStyle name="Millares [0] 12 2 2 3" xfId="8232" xr:uid="{37A59222-F5BA-4F04-8E31-4B16594AABA9}"/>
    <cellStyle name="Millares [0] 12 2 2 3 2" xfId="17510" xr:uid="{89F9000A-59C2-4736-BE54-D2FFD14A61F1}"/>
    <cellStyle name="Millares [0] 12 2 2 4" xfId="3179" xr:uid="{1225BFB1-560C-436A-9791-0134233FBACA}"/>
    <cellStyle name="Millares [0] 12 2 2 5" xfId="9281" xr:uid="{75E59459-C5A3-4845-8521-C18883217972}"/>
    <cellStyle name="Millares [0] 12 2 2 6" xfId="10328" xr:uid="{9D220D8D-48FB-4330-B198-BBD66F8CC636}"/>
    <cellStyle name="Millares [0] 12 2 2 7" xfId="12488" xr:uid="{0B53957F-DB3D-440A-B648-CA5D49CE06A7}"/>
    <cellStyle name="Millares [0] 12 2 3" xfId="965" xr:uid="{5DBE2109-02A3-443E-8834-590C725EC0D9}"/>
    <cellStyle name="Millares [0] 12 2 3 2" xfId="8494" xr:uid="{7385B40C-CA7C-4875-B3B4-F5F496416749}"/>
    <cellStyle name="Millares [0] 12 2 3 2 2" xfId="17772" xr:uid="{2521072E-2CC1-4F6E-8AA0-FE82565CFC49}"/>
    <cellStyle name="Millares [0] 12 2 3 3" xfId="7447" xr:uid="{42B15C57-8A16-402B-AD77-C7D5C0CC9B71}"/>
    <cellStyle name="Millares [0] 12 2 3 4" xfId="9543" xr:uid="{3413C535-AACA-4E58-BD00-C0864D4F09EF}"/>
    <cellStyle name="Millares [0] 12 2 3 5" xfId="10590" xr:uid="{0036F044-55BD-4C94-B95E-33B8400EF17F}"/>
    <cellStyle name="Millares [0] 12 2 3 6" xfId="16725" xr:uid="{8FC8ECE1-B3A2-40D6-A38E-F028A51BA2F2}"/>
    <cellStyle name="Millares [0] 12 2 4" xfId="1227" xr:uid="{B528774C-029B-434F-94FC-351FE230B939}"/>
    <cellStyle name="Millares [0] 12 2 4 2" xfId="8756" xr:uid="{432EDC98-F36A-4C39-B1AA-9967680D7862}"/>
    <cellStyle name="Millares [0] 12 2 4 2 2" xfId="18034" xr:uid="{42B9E0D7-E4E5-46CB-94E3-CDB13D316C1E}"/>
    <cellStyle name="Millares [0] 12 2 4 3" xfId="7709" xr:uid="{2E9F319B-D306-4634-8EC0-21823F78CFAC}"/>
    <cellStyle name="Millares [0] 12 2 4 4" xfId="9805" xr:uid="{AB1FF9D9-5852-473E-8829-DDCD8107CCD7}"/>
    <cellStyle name="Millares [0] 12 2 4 5" xfId="10852" xr:uid="{E2CA0C68-AEE9-406F-9E97-85AB6DC7F6DE}"/>
    <cellStyle name="Millares [0] 12 2 4 6" xfId="16987" xr:uid="{0E22C92C-6DF8-49F9-ACE2-752024D5E216}"/>
    <cellStyle name="Millares [0] 12 2 5" xfId="6902" xr:uid="{49A9F9A6-2446-4D88-A6F7-37750897081A}"/>
    <cellStyle name="Millares [0] 12 2 5 2" xfId="16202" xr:uid="{B13F80FE-55E4-47B1-BBE5-AF3B88E23D2B}"/>
    <cellStyle name="Millares [0] 12 2 6" xfId="7971" xr:uid="{08CEFAB2-EDD7-45F3-B121-94979E3E4C5B}"/>
    <cellStyle name="Millares [0] 12 2 6 2" xfId="17249" xr:uid="{16E64B19-EAFC-4543-B963-CFCE6A68448B}"/>
    <cellStyle name="Millares [0] 12 2 7" xfId="1762" xr:uid="{31B69EA3-0449-4CBB-8D24-5814FD1D365D}"/>
    <cellStyle name="Millares [0] 12 2 7 2" xfId="11375" xr:uid="{FAC5317B-89B8-4241-89DC-EDCD05BD15A9}"/>
    <cellStyle name="Millares [0] 12 2 8" xfId="1500" xr:uid="{FCAD7033-F7CC-46E7-B05A-0D5EEB82D271}"/>
    <cellStyle name="Millares [0] 12 2 9" xfId="9020" xr:uid="{BF00961E-FF10-459D-8C50-7F34E1507B88}"/>
    <cellStyle name="Millares [0] 12 3" xfId="560" xr:uid="{A52872BC-4BF3-414E-9180-E2FFA9A0FD47}"/>
    <cellStyle name="Millares [0] 12 3 2" xfId="7047" xr:uid="{8DCB6CA6-265F-40AB-B8AB-59D2ABCFB76A}"/>
    <cellStyle name="Millares [0] 12 3 2 2" xfId="16347" xr:uid="{19F25B1F-2F30-41DC-8F5C-0EF417252CBD}"/>
    <cellStyle name="Millares [0] 12 3 3" xfId="8116" xr:uid="{3962EF87-9DBC-4712-9FC0-3F9AC71D5682}"/>
    <cellStyle name="Millares [0] 12 3 3 2" xfId="17394" xr:uid="{0853653C-E6DE-4C06-BAEC-6068224E4006}"/>
    <cellStyle name="Millares [0] 12 3 4" xfId="3822" xr:uid="{0298670A-1185-4394-9C0F-CB5EEEFE8A9E}"/>
    <cellStyle name="Millares [0] 12 3 5" xfId="9165" xr:uid="{6D554428-BC56-4AEA-A679-34D24908498F}"/>
    <cellStyle name="Millares [0] 12 3 6" xfId="10212" xr:uid="{349D24B5-04E9-4A95-A001-7A37BA36E52C}"/>
    <cellStyle name="Millares [0] 12 3 7" xfId="13131" xr:uid="{5A222D4E-4D31-4E51-9B70-4DCA987C6CB8}"/>
    <cellStyle name="Millares [0] 12 4" xfId="849" xr:uid="{0A7E0A76-EA94-490D-9944-05DFA37C9E5E}"/>
    <cellStyle name="Millares [0] 12 4 2" xfId="7331" xr:uid="{B21CDABE-D069-4EE4-803E-2A8116EC8AA8}"/>
    <cellStyle name="Millares [0] 12 4 2 2" xfId="16609" xr:uid="{E6464825-C2D8-45D7-A213-3AD7BC39A8E7}"/>
    <cellStyle name="Millares [0] 12 4 3" xfId="8378" xr:uid="{80D2159B-7FEE-4F18-BA4A-ED8E2E60F955}"/>
    <cellStyle name="Millares [0] 12 4 3 2" xfId="17656" xr:uid="{B9448CFD-AAA1-42A5-AB68-964B340D390B}"/>
    <cellStyle name="Millares [0] 12 4 4" xfId="4470" xr:uid="{A17C6D88-29DA-4012-AC00-6C0B0F0356A3}"/>
    <cellStyle name="Millares [0] 12 4 5" xfId="9427" xr:uid="{5013403B-38DD-45C1-9CDE-CB38F0090564}"/>
    <cellStyle name="Millares [0] 12 4 6" xfId="10474" xr:uid="{9B82A6FB-EBE5-43DA-9436-7DA3C0A61B44}"/>
    <cellStyle name="Millares [0] 12 4 7" xfId="13779" xr:uid="{D45DC4F6-445F-4348-9364-0E5DD503F24C}"/>
    <cellStyle name="Millares [0] 12 5" xfId="1111" xr:uid="{DF10F8F4-B6A7-4E04-BB21-06EEABB9A26A}"/>
    <cellStyle name="Millares [0] 12 5 2" xfId="7593" xr:uid="{500A5F1C-23F7-412B-A4EA-67422C081586}"/>
    <cellStyle name="Millares [0] 12 5 2 2" xfId="16871" xr:uid="{BD9A75E8-AF3A-49F9-BA0B-2A1915F6DB79}"/>
    <cellStyle name="Millares [0] 12 5 3" xfId="8640" xr:uid="{B11EDAF3-CE0D-41F4-A173-480C041470FC}"/>
    <cellStyle name="Millares [0] 12 5 3 2" xfId="17918" xr:uid="{769D4B4B-0577-44DA-9959-A4382E695280}"/>
    <cellStyle name="Millares [0] 12 5 4" xfId="5124" xr:uid="{3F1C24CF-CEEE-4EB0-800F-9761AC9414D5}"/>
    <cellStyle name="Millares [0] 12 5 5" xfId="9689" xr:uid="{BFBEC5C2-ED56-4E48-B311-A28A63D64364}"/>
    <cellStyle name="Millares [0] 12 5 6" xfId="10736" xr:uid="{B531E300-56DB-477C-AFDF-95EDBD6E16A1}"/>
    <cellStyle name="Millares [0] 12 5 7" xfId="14433" xr:uid="{C6CC38C5-6262-4DD1-8869-494F88C3A7C4}"/>
    <cellStyle name="Millares [0] 12 6" xfId="5763" xr:uid="{D4846D97-BB46-41B0-B3E7-507F2AE6A660}"/>
    <cellStyle name="Millares [0] 12 6 2" xfId="15072" xr:uid="{9DD7E120-0C14-49B8-8CE1-E227962053F5}"/>
    <cellStyle name="Millares [0] 12 7" xfId="6407" xr:uid="{329EBB0D-5591-4FE5-9865-EA25A1F458C3}"/>
    <cellStyle name="Millares [0] 12 7 2" xfId="15716" xr:uid="{31A215DC-AD98-48F9-B31A-3C94BDC5CB25}"/>
    <cellStyle name="Millares [0] 12 8" xfId="2506" xr:uid="{BCCCBBFF-596B-43E3-9810-C8B80EF50221}"/>
    <cellStyle name="Millares [0] 12 8 2" xfId="11854" xr:uid="{173A4659-5532-4899-A422-4AF579D8905F}"/>
    <cellStyle name="Millares [0] 12 9" xfId="6786" xr:uid="{3E4ADB42-DB38-4D57-8D6A-2402436DEEB8}"/>
    <cellStyle name="Millares [0] 12 9 2" xfId="16086" xr:uid="{AEC282A9-7678-4919-92B9-53AC2FE02955}"/>
    <cellStyle name="Millares [0] 13" xfId="147" xr:uid="{72DC74D5-EB98-4F63-9A4D-C5F829F01542}"/>
    <cellStyle name="Millares [0] 13 10" xfId="1541" xr:uid="{0C4E2993-E8C5-43FD-AF7F-9551BAAA5776}"/>
    <cellStyle name="Millares [0] 13 10 2" xfId="11154" xr:uid="{A8B0422A-3783-447F-A745-3753E6E4FB44}"/>
    <cellStyle name="Millares [0] 13 11" xfId="1279" xr:uid="{B88AFFE1-D36D-45E2-AD40-038874CC9EC9}"/>
    <cellStyle name="Millares [0] 13 12" xfId="8799" xr:uid="{BB07B8E3-08C7-4E1D-83FE-BB44D2E846D5}"/>
    <cellStyle name="Millares [0] 13 13" xfId="9846" xr:uid="{E7D62B06-EE7A-49F9-AD6E-ACF555E2543F}"/>
    <cellStyle name="Millares [0] 13 14" xfId="10892" xr:uid="{427FC660-0000-4F6D-84ED-E87900BE0615}"/>
    <cellStyle name="Millares [0] 13 2" xfId="455" xr:uid="{C10D7434-9622-48C5-B1B6-10AD9E6B6D78}"/>
    <cellStyle name="Millares [0] 13 2 2" xfId="6942" xr:uid="{6FD57F06-5079-4C24-A703-8C179184C983}"/>
    <cellStyle name="Millares [0] 13 2 2 2" xfId="16242" xr:uid="{D4BB56AA-57D6-4A7C-A85D-EF508D338E6C}"/>
    <cellStyle name="Millares [0] 13 2 3" xfId="8011" xr:uid="{E2F90C64-4FE8-4D36-8B5B-4FBE9BCEBF32}"/>
    <cellStyle name="Millares [0] 13 2 3 2" xfId="17289" xr:uid="{12EF35E2-0C8C-4A5B-B083-5A1F9B264D46}"/>
    <cellStyle name="Millares [0] 13 2 4" xfId="3331" xr:uid="{53DF5F90-669B-47B9-94D7-30FB1194845E}"/>
    <cellStyle name="Millares [0] 13 2 5" xfId="9060" xr:uid="{32DB9B82-C8FA-4472-8289-7A23AFF95300}"/>
    <cellStyle name="Millares [0] 13 2 6" xfId="10107" xr:uid="{B7173A4E-1C34-4071-B5E5-14A79AAB701D}"/>
    <cellStyle name="Millares [0] 13 2 7" xfId="12640" xr:uid="{912B3D84-F65A-4C2E-A56E-26BF2C60E46D}"/>
    <cellStyle name="Millares [0] 13 3" xfId="744" xr:uid="{9C5F9323-DE80-4E90-B3FB-238ECDC24AFB}"/>
    <cellStyle name="Millares [0] 13 3 2" xfId="7226" xr:uid="{DEE9D1CB-A363-49EF-BCDC-EB9CD45470E7}"/>
    <cellStyle name="Millares [0] 13 3 2 2" xfId="16504" xr:uid="{B373FA8E-4510-4923-8E95-85B08B8842AA}"/>
    <cellStyle name="Millares [0] 13 3 3" xfId="8273" xr:uid="{01B4884D-CC00-4696-B391-9A5CA368BE92}"/>
    <cellStyle name="Millares [0] 13 3 3 2" xfId="17551" xr:uid="{17A62D52-FA1A-4F49-BF24-88984AB3AC23}"/>
    <cellStyle name="Millares [0] 13 3 4" xfId="3974" xr:uid="{3C794026-7768-40C5-A0DD-7CA9A327A332}"/>
    <cellStyle name="Millares [0] 13 3 5" xfId="9322" xr:uid="{5B0AF6B6-3B80-4DDE-8201-3DE29A6C4EF6}"/>
    <cellStyle name="Millares [0] 13 3 6" xfId="10369" xr:uid="{1E0F6BD7-FB54-435A-B5B2-E9B49EF47D0D}"/>
    <cellStyle name="Millares [0] 13 3 7" xfId="13283" xr:uid="{69EB8E9F-81D3-4E4F-950D-33353E051E7F}"/>
    <cellStyle name="Millares [0] 13 4" xfId="1006" xr:uid="{4E9106B3-897C-40A2-896F-56F46493F6F9}"/>
    <cellStyle name="Millares [0] 13 4 2" xfId="7488" xr:uid="{3EC09632-34FE-4C04-8B55-5F92CAB8931C}"/>
    <cellStyle name="Millares [0] 13 4 2 2" xfId="16766" xr:uid="{0FB15093-C6AA-498F-BF1A-A0B6B365C676}"/>
    <cellStyle name="Millares [0] 13 4 3" xfId="8535" xr:uid="{3D4E7554-44A6-4099-A60A-602F167FC17A}"/>
    <cellStyle name="Millares [0] 13 4 3 2" xfId="17813" xr:uid="{948FC7BA-F249-401B-B7D5-066379C84B4C}"/>
    <cellStyle name="Millares [0] 13 4 4" xfId="4622" xr:uid="{35F740D8-DD3C-411A-8367-22BD71D50B8E}"/>
    <cellStyle name="Millares [0] 13 4 5" xfId="9584" xr:uid="{6309BB78-DFE6-4A09-B62D-42255D52CAA5}"/>
    <cellStyle name="Millares [0] 13 4 6" xfId="10631" xr:uid="{5B79CD1F-1B70-430C-8999-DB4974D79FA2}"/>
    <cellStyle name="Millares [0] 13 4 7" xfId="13931" xr:uid="{5C6924CE-5351-4035-ABAD-C9C1DD5F9017}"/>
    <cellStyle name="Millares [0] 13 5" xfId="5276" xr:uid="{B9933FD8-A0D8-4941-8000-24C2E82C0B58}"/>
    <cellStyle name="Millares [0] 13 5 2" xfId="14585" xr:uid="{82B506A6-9DE1-48A6-8D1C-8AE9D69055C1}"/>
    <cellStyle name="Millares [0] 13 6" xfId="5915" xr:uid="{37212758-1DFA-468C-B689-996DC0B154A3}"/>
    <cellStyle name="Millares [0] 13 6 2" xfId="15224" xr:uid="{544F0D31-2A17-41CC-A6AE-91775738CFB7}"/>
    <cellStyle name="Millares [0] 13 7" xfId="6559" xr:uid="{F7BEE103-BEA9-428D-AC32-D37CA08658AB}"/>
    <cellStyle name="Millares [0] 13 7 2" xfId="15868" xr:uid="{322AC442-0F84-4C01-B521-AE17D4CBF8DF}"/>
    <cellStyle name="Millares [0] 13 8" xfId="6681" xr:uid="{44D23C9F-B5A6-4039-81CB-22B4F904319E}"/>
    <cellStyle name="Millares [0] 13 8 2" xfId="15981" xr:uid="{A6963F50-47FD-4115-80BA-9884EE14FFE7}"/>
    <cellStyle name="Millares [0] 13 9" xfId="7750" xr:uid="{A7BC0012-BE2E-49D1-999B-1550D5FEFD9E}"/>
    <cellStyle name="Millares [0] 13 9 2" xfId="17028" xr:uid="{2BE9EC88-6629-4358-A580-C9E0DFA68C86}"/>
    <cellStyle name="Millares [0] 14" xfId="320" xr:uid="{06FFB21E-73AF-46C2-96D3-7A015317FD17}"/>
    <cellStyle name="Millares [0] 14 10" xfId="1667" xr:uid="{0B987986-AD6C-4710-96C6-EDDC2AA221C9}"/>
    <cellStyle name="Millares [0] 14 10 2" xfId="11280" xr:uid="{B3D61659-2687-4853-9FCD-4934F6402E96}"/>
    <cellStyle name="Millares [0] 14 11" xfId="1405" xr:uid="{5C678893-8FB4-475C-AADD-76C2EC26B27C}"/>
    <cellStyle name="Millares [0] 14 12" xfId="8925" xr:uid="{F3582875-A97D-4DA3-88EC-353276F282D2}"/>
    <cellStyle name="Millares [0] 14 13" xfId="9972" xr:uid="{C04D59A1-31DF-4A40-9ECF-BE595154ABED}"/>
    <cellStyle name="Millares [0] 14 14" xfId="11018" xr:uid="{6B2BD06E-46FC-4DCB-B6B3-A2CBBC15BF53}"/>
    <cellStyle name="Millares [0] 14 2" xfId="581" xr:uid="{7B38F1E5-2972-4D59-8354-C0AC8B918D71}"/>
    <cellStyle name="Millares [0] 14 2 2" xfId="7068" xr:uid="{C983986D-EC0D-41D1-9E01-948F5D389EBA}"/>
    <cellStyle name="Millares [0] 14 2 2 2" xfId="16368" xr:uid="{1A8E156C-2D73-47CE-8E7F-E75E797B9CB3}"/>
    <cellStyle name="Millares [0] 14 2 3" xfId="8137" xr:uid="{9D0FA5BA-B9C8-48BB-8E2D-94088B01F077}"/>
    <cellStyle name="Millares [0] 14 2 3 2" xfId="17415" xr:uid="{8D294187-EA85-4C46-A65D-B291B56A56F7}"/>
    <cellStyle name="Millares [0] 14 2 4" xfId="3335" xr:uid="{BBDB0F29-F9A1-4D4E-9603-E4B8660A0FA9}"/>
    <cellStyle name="Millares [0] 14 2 5" xfId="9186" xr:uid="{82C1958D-AD69-440A-B3B9-FCCB5C4B7ED7}"/>
    <cellStyle name="Millares [0] 14 2 6" xfId="10233" xr:uid="{3C1F6241-FCCA-4540-BF7E-0224058E72CA}"/>
    <cellStyle name="Millares [0] 14 2 7" xfId="12644" xr:uid="{4D5B9D2F-AFC3-4BCC-BCD8-3ADEC9B6F3AA}"/>
    <cellStyle name="Millares [0] 14 3" xfId="870" xr:uid="{2464670D-0867-4621-864A-6E4DD6587F78}"/>
    <cellStyle name="Millares [0] 14 3 2" xfId="7352" xr:uid="{41DA1D45-97FE-4A35-90B9-9DB9E9B98880}"/>
    <cellStyle name="Millares [0] 14 3 2 2" xfId="16630" xr:uid="{2C226826-4BCE-4E0D-8683-FE21B5C90D8A}"/>
    <cellStyle name="Millares [0] 14 3 3" xfId="8399" xr:uid="{7FF42A0A-2ABD-4474-A726-0FFC6B87FA02}"/>
    <cellStyle name="Millares [0] 14 3 3 2" xfId="17677" xr:uid="{4E40BD2B-F87C-4B04-B634-A7B787C39C33}"/>
    <cellStyle name="Millares [0] 14 3 4" xfId="3978" xr:uid="{7219AEE6-B8DC-4BE9-B4E4-36D35A276481}"/>
    <cellStyle name="Millares [0] 14 3 5" xfId="9448" xr:uid="{A92D0E26-11B2-4299-A1D8-6EEAD5141E81}"/>
    <cellStyle name="Millares [0] 14 3 6" xfId="10495" xr:uid="{BB9DB452-E576-4088-87D6-1605EFBC6F60}"/>
    <cellStyle name="Millares [0] 14 3 7" xfId="13287" xr:uid="{F2F92DAD-6199-4AF6-B102-846035CD6DEC}"/>
    <cellStyle name="Millares [0] 14 4" xfId="1132" xr:uid="{746DC665-9073-4CEF-B1D0-B73045A6DEAA}"/>
    <cellStyle name="Millares [0] 14 4 2" xfId="7614" xr:uid="{61FA00B0-183B-4D6F-993F-8BE09488C055}"/>
    <cellStyle name="Millares [0] 14 4 2 2" xfId="16892" xr:uid="{6F796814-AA43-41C4-902C-4F7ACFF73346}"/>
    <cellStyle name="Millares [0] 14 4 3" xfId="8661" xr:uid="{797865BF-0E68-4DCE-B648-16F293DE690A}"/>
    <cellStyle name="Millares [0] 14 4 3 2" xfId="17939" xr:uid="{E7E2CC45-4DD1-472A-B074-EBD5DF24E71F}"/>
    <cellStyle name="Millares [0] 14 4 4" xfId="4627" xr:uid="{C293CE13-2C95-4EDE-AB05-B192D6A3320E}"/>
    <cellStyle name="Millares [0] 14 4 5" xfId="9710" xr:uid="{21ADF3C3-3235-4DDB-85FA-6A5B9AB29CC4}"/>
    <cellStyle name="Millares [0] 14 4 6" xfId="10757" xr:uid="{E4DB4FE0-2FFE-48EF-9D16-E7DF158FF237}"/>
    <cellStyle name="Millares [0] 14 4 7" xfId="13936" xr:uid="{44FA1895-13DB-4610-BC36-8B1EF256CC46}"/>
    <cellStyle name="Millares [0] 14 5" xfId="5281" xr:uid="{59E4F280-DA4A-41DB-A341-0752711FE999}"/>
    <cellStyle name="Millares [0] 14 5 2" xfId="14590" xr:uid="{97E59D60-C003-4486-806F-4A3A72108D47}"/>
    <cellStyle name="Millares [0] 14 6" xfId="5920" xr:uid="{91223753-7DE1-44F6-97C2-DC7EB567A434}"/>
    <cellStyle name="Millares [0] 14 6 2" xfId="15229" xr:uid="{D38C694B-BC86-4866-B73D-77F19BDF7A0F}"/>
    <cellStyle name="Millares [0] 14 7" xfId="6564" xr:uid="{75AE479C-8771-45A4-9E5A-B8188F76C752}"/>
    <cellStyle name="Millares [0] 14 7 2" xfId="15873" xr:uid="{C8248A6E-32B8-46CD-B41D-8E0CB79FA351}"/>
    <cellStyle name="Millares [0] 14 8" xfId="6807" xr:uid="{B0FBFB42-0D15-4099-A0C3-773CC60D0851}"/>
    <cellStyle name="Millares [0] 14 8 2" xfId="16107" xr:uid="{39F96D5D-7811-4CFF-9AFE-F2A61DF6791C}"/>
    <cellStyle name="Millares [0] 14 9" xfId="7876" xr:uid="{816D2ED6-BA99-4695-BCB2-FB7EDF1BFA58}"/>
    <cellStyle name="Millares [0] 14 9 2" xfId="17154" xr:uid="{604C3FC6-268E-4CC9-8B1D-45255847C595}"/>
    <cellStyle name="Millares [0] 15" xfId="136" xr:uid="{0B45C790-2B1F-4D0C-821E-FDC63B62F22C}"/>
    <cellStyle name="Millares [0] 15 10" xfId="9835" xr:uid="{91872CD8-00A9-46C1-9131-BF3E16EFBDB4}"/>
    <cellStyle name="Millares [0] 15 11" xfId="10881" xr:uid="{A2CBEB5D-0FD6-4B49-9912-E656C60372C1}"/>
    <cellStyle name="Millares [0] 15 2" xfId="444" xr:uid="{6F456762-ACE0-486A-A857-8DFCFCAC4975}"/>
    <cellStyle name="Millares [0] 15 2 2" xfId="8000" xr:uid="{AA7CBBFA-44F0-47EC-A274-69E1A66CB27E}"/>
    <cellStyle name="Millares [0] 15 2 2 2" xfId="17278" xr:uid="{BF8AB28D-AB32-4A06-8185-6FD36A9B85A1}"/>
    <cellStyle name="Millares [0] 15 2 3" xfId="6931" xr:uid="{B7D05681-D47F-431D-A688-A636C6AEA98C}"/>
    <cellStyle name="Millares [0] 15 2 4" xfId="9049" xr:uid="{F64FB7F3-AA2A-496A-A63C-5B9A07C0B269}"/>
    <cellStyle name="Millares [0] 15 2 5" xfId="10096" xr:uid="{378F00D0-A6B6-4A42-9781-5B6A4F2D32C4}"/>
    <cellStyle name="Millares [0] 15 2 6" xfId="16231" xr:uid="{63CEEAFF-FE9C-4430-8587-C948D61D6169}"/>
    <cellStyle name="Millares [0] 15 3" xfId="733" xr:uid="{42CADE88-F6CE-48DC-A239-A8029E549C36}"/>
    <cellStyle name="Millares [0] 15 3 2" xfId="8262" xr:uid="{2C4C7D75-9E50-4806-80BE-876B2F9B9A3B}"/>
    <cellStyle name="Millares [0] 15 3 2 2" xfId="17540" xr:uid="{8791988E-C8BA-45F9-9CD7-7F35359E2EC8}"/>
    <cellStyle name="Millares [0] 15 3 3" xfId="7215" xr:uid="{77722364-291B-40D4-854B-8B1F10717598}"/>
    <cellStyle name="Millares [0] 15 3 4" xfId="9311" xr:uid="{669FE8C6-5242-41EC-AA07-93FC6B14EF04}"/>
    <cellStyle name="Millares [0] 15 3 5" xfId="10358" xr:uid="{355EF9B0-57B3-46E9-B95A-CD10636BE98D}"/>
    <cellStyle name="Millares [0] 15 3 6" xfId="16493" xr:uid="{4F2201E0-5C85-4F6F-B9B3-7511FD18D835}"/>
    <cellStyle name="Millares [0] 15 4" xfId="995" xr:uid="{7922A259-F16E-49EA-B348-45EA2785B314}"/>
    <cellStyle name="Millares [0] 15 4 2" xfId="8524" xr:uid="{5916AC01-AB7F-43EF-BF6B-6ED61E76DBC2}"/>
    <cellStyle name="Millares [0] 15 4 2 2" xfId="17802" xr:uid="{54447635-D848-4FC7-9018-3881736D3307}"/>
    <cellStyle name="Millares [0] 15 4 3" xfId="7477" xr:uid="{9DA3AF7B-B60D-42DF-A675-84471503349B}"/>
    <cellStyle name="Millares [0] 15 4 4" xfId="9573" xr:uid="{764217FB-8340-4F20-AF31-F4E87F01FFAD}"/>
    <cellStyle name="Millares [0] 15 4 5" xfId="10620" xr:uid="{94242A76-D364-4939-A6BE-E6D9FD7960D0}"/>
    <cellStyle name="Millares [0] 15 4 6" xfId="16755" xr:uid="{C2F55C57-A520-4329-9441-58B5934E96FF}"/>
    <cellStyle name="Millares [0] 15 5" xfId="6670" xr:uid="{21E66E8D-0E38-4270-AFAF-AC8ADD619DE7}"/>
    <cellStyle name="Millares [0] 15 5 2" xfId="15970" xr:uid="{D29F9077-642F-4B18-93BC-EB966758154B}"/>
    <cellStyle name="Millares [0] 15 6" xfId="7739" xr:uid="{5BF6D235-7C0D-472C-9D9A-6951D753E581}"/>
    <cellStyle name="Millares [0] 15 6 2" xfId="17017" xr:uid="{D4B0D0B3-F4D8-4B04-B448-5FD8E51ED682}"/>
    <cellStyle name="Millares [0] 15 7" xfId="1530" xr:uid="{534896B4-BE3D-410A-9C30-5C52216273E4}"/>
    <cellStyle name="Millares [0] 15 7 2" xfId="11143" xr:uid="{B3326CE4-943F-4968-93AA-FE30C98A3A92}"/>
    <cellStyle name="Millares [0] 15 8" xfId="1268" xr:uid="{161C9BE4-9397-4FB9-A891-FAEC78A94E7A}"/>
    <cellStyle name="Millares [0] 15 9" xfId="8788" xr:uid="{17B18674-1FE4-40F5-8141-E2B03835C4CD}"/>
    <cellStyle name="Millares [0] 16" xfId="697" xr:uid="{25309BCA-ADD1-4181-9C7E-9162C7EEB5A0}"/>
    <cellStyle name="Millares [0] 16 2" xfId="2720" xr:uid="{D6801207-12BC-4B17-8A9B-BAA301711D70}"/>
    <cellStyle name="Millares [0] 16 2 2" xfId="12029" xr:uid="{D05C646D-02D9-4983-B63D-4F72D53E8F02}"/>
    <cellStyle name="Millares [0] 16 3" xfId="7184" xr:uid="{9BD92604-D4A6-4115-B755-3898B8EC7357}"/>
    <cellStyle name="Millares [0] 17" xfId="702" xr:uid="{93B7EDBD-D635-4474-97A1-D48B0BA95DE9}"/>
    <cellStyle name="Millares [0] 17 10" xfId="11134" xr:uid="{FEBE39AB-0E70-4606-B7E5-5F38A3791C9D}"/>
    <cellStyle name="Millares [0] 17 2" xfId="986" xr:uid="{DD0F8227-D03F-452E-9184-39E62CAF1DAC}"/>
    <cellStyle name="Millares [0] 17 2 2" xfId="7468" xr:uid="{E36B5175-F548-41B0-9105-1C0CB88509C0}"/>
    <cellStyle name="Millares [0] 17 2 2 2" xfId="16746" xr:uid="{32EB3BA9-4C73-4AD6-B43D-5ECEB6D32E22}"/>
    <cellStyle name="Millares [0] 17 2 3" xfId="8515" xr:uid="{21623A3D-4C6F-4CD1-99F4-947A43A8FF3E}"/>
    <cellStyle name="Millares [0] 17 2 3 2" xfId="17793" xr:uid="{5C8C1D2F-7C59-43EA-A9C6-63DADD279351}"/>
    <cellStyle name="Millares [0] 17 2 4" xfId="3357" xr:uid="{71069DD1-CC86-457E-AF5A-14B9375C7DCC}"/>
    <cellStyle name="Millares [0] 17 2 5" xfId="9564" xr:uid="{30ADE9DB-9029-4DA6-9F65-70E7664DBD49}"/>
    <cellStyle name="Millares [0] 17 2 6" xfId="10611" xr:uid="{71F917BB-6796-4D79-BA5C-1D8399C265A0}"/>
    <cellStyle name="Millares [0] 17 2 7" xfId="12666" xr:uid="{D11C2F6B-2842-45EA-9A02-4D0A7CA71F30}"/>
    <cellStyle name="Millares [0] 17 3" xfId="1248" xr:uid="{D0382223-372F-46C3-9329-B7C92BAE0384}"/>
    <cellStyle name="Millares [0] 17 3 2" xfId="8777" xr:uid="{D3DC9171-034A-47BF-82E1-1FF8CF2C70A0}"/>
    <cellStyle name="Millares [0] 17 3 2 2" xfId="18055" xr:uid="{270F954C-A1D1-4E52-A0DD-E5A721DF643E}"/>
    <cellStyle name="Millares [0] 17 3 3" xfId="7730" xr:uid="{AFF5D678-08E1-46F0-9476-0CAF294CA7B0}"/>
    <cellStyle name="Millares [0] 17 3 4" xfId="9826" xr:uid="{6AFA43FF-C9E9-449F-B81E-2DFD2F075B2A}"/>
    <cellStyle name="Millares [0] 17 3 5" xfId="10873" xr:uid="{E702B868-4767-432D-B707-73F83FA5FFDB}"/>
    <cellStyle name="Millares [0] 17 3 6" xfId="17008" xr:uid="{07064CA7-D146-4BE2-865A-4A205429B148}"/>
    <cellStyle name="Millares [0] 17 4" xfId="7188" xr:uid="{9E8EC3D0-A266-41A3-981B-1C09E94FC3ED}"/>
    <cellStyle name="Millares [0] 17 4 2" xfId="16484" xr:uid="{9D69C1C3-1786-40B2-B8B5-3B4E179EA9CF}"/>
    <cellStyle name="Millares [0] 17 5" xfId="8253" xr:uid="{A6E3312C-2BED-4FA3-97D9-524440BF7C76}"/>
    <cellStyle name="Millares [0] 17 5 2" xfId="17531" xr:uid="{68C8DEF5-9FB9-4392-AF8B-1566ECCEBF14}"/>
    <cellStyle name="Millares [0] 17 6" xfId="1786" xr:uid="{6C6D9D00-86CC-4006-8C78-4BB010BD7C96}"/>
    <cellStyle name="Millares [0] 17 7" xfId="1521" xr:uid="{9352EAC6-DA06-4B87-811E-77C84A0F275C}"/>
    <cellStyle name="Millares [0] 17 8" xfId="9302" xr:uid="{91225D5A-CC86-4AFE-826F-12EF4308AE0D}"/>
    <cellStyle name="Millares [0] 17 9" xfId="10349" xr:uid="{B505BA95-FA2A-41C1-A327-CB091BEF61E8}"/>
    <cellStyle name="Millares [0] 18" xfId="437" xr:uid="{30BB7373-D992-45B1-9623-D53A27778A3D}"/>
    <cellStyle name="Millares [0] 18 2" xfId="4007" xr:uid="{E1E80441-B164-4883-B394-B1CA630552F2}"/>
    <cellStyle name="Millares [0] 18 2 2" xfId="13316" xr:uid="{9B31615E-2F08-4E95-A56E-4F13F4DF5F0A}"/>
    <cellStyle name="Millares [0] 18 3" xfId="6924" xr:uid="{408A2792-5DF3-471C-A9CB-3DB9D5CF581B}"/>
    <cellStyle name="Millares [0] 18 3 2" xfId="16224" xr:uid="{ABCECB23-C9AC-41C1-8FC8-03462D167A91}"/>
    <cellStyle name="Millares [0] 18 4" xfId="7993" xr:uid="{A9EE1ACC-E611-43B3-89D8-E43330AA4CE6}"/>
    <cellStyle name="Millares [0] 18 4 2" xfId="17271" xr:uid="{05127051-1D70-4DA2-8152-8EDA10255957}"/>
    <cellStyle name="Millares [0] 18 5" xfId="1784" xr:uid="{8FED1024-0638-41EE-8AC2-4090623B47D5}"/>
    <cellStyle name="Millares [0] 18 6" xfId="9042" xr:uid="{F0EE05CC-36CE-4224-BA2D-3DBFC3E1FCF9}"/>
    <cellStyle name="Millares [0] 18 7" xfId="10089" xr:uid="{847456C5-4167-4248-AE61-DE63C042FF20}"/>
    <cellStyle name="Millares [0] 18 8" xfId="11396" xr:uid="{279E42BD-F0DE-4750-B137-0D578AC0A41E}"/>
    <cellStyle name="Millares [0] 19" xfId="728" xr:uid="{3D8246D2-A600-4724-BE7B-33E9D762DA3A}"/>
    <cellStyle name="Millares [0] 19 2" xfId="7210" xr:uid="{4FB22DC8-E6F5-44CB-B9BF-D6FF6E687D15}"/>
    <cellStyle name="Millares [0] 19 2 2" xfId="16488" xr:uid="{B55C91AE-1716-4C45-B3E7-3CEE97BEBA1B}"/>
    <cellStyle name="Millares [0] 19 3" xfId="8257" xr:uid="{0B33F0EA-3B7A-4D51-BEB0-148C9A59A06F}"/>
    <cellStyle name="Millares [0] 19 3 2" xfId="17535" xr:uid="{FA998D1F-C180-4510-A734-4FFE3323515F}"/>
    <cellStyle name="Millares [0] 19 4" xfId="4662" xr:uid="{6C042033-1829-4A6F-86A6-9BCF020235E1}"/>
    <cellStyle name="Millares [0] 19 5" xfId="9306" xr:uid="{C5A35365-BF29-4C3A-9DE9-9488303F2786}"/>
    <cellStyle name="Millares [0] 19 6" xfId="10353" xr:uid="{2E8598BE-B4CA-4073-8DA7-321D3D10C392}"/>
    <cellStyle name="Millares [0] 19 7" xfId="13971" xr:uid="{310F9C35-9B51-4554-A209-316D7DDFBD23}"/>
    <cellStyle name="Millares [0] 2" xfId="168" xr:uid="{EABE72F0-0330-410B-8F8E-C43B40086059}"/>
    <cellStyle name="Millares [0] 2 10" xfId="2748" xr:uid="{C945C56D-F1B6-4E50-9476-4D18DF9C79CA}"/>
    <cellStyle name="Millares [0] 2 10 2" xfId="12057" xr:uid="{15900064-6E97-4B39-8E85-F7FD631541AE}"/>
    <cellStyle name="Millares [0] 2 11" xfId="3387" xr:uid="{0AC0A8BB-8802-46DF-8655-54BBE7433DD2}"/>
    <cellStyle name="Millares [0] 2 11 2" xfId="12696" xr:uid="{74F57FD0-39DF-4CF9-9790-70F005093892}"/>
    <cellStyle name="Millares [0] 2 12" xfId="4035" xr:uid="{891A967E-DFF0-40C8-B8C4-834CFC1ECD58}"/>
    <cellStyle name="Millares [0] 2 12 2" xfId="13344" xr:uid="{02A8AB94-FFB2-43E7-B30B-C6789CE367C2}"/>
    <cellStyle name="Millares [0] 2 13" xfId="4690" xr:uid="{A90EB7C3-2E7F-44A4-9B20-0FE5E7FE50AA}"/>
    <cellStyle name="Millares [0] 2 13 2" xfId="13999" xr:uid="{2BEF0AE7-1273-4FDC-AFA4-44E379E5ED10}"/>
    <cellStyle name="Millares [0] 2 14" xfId="5328" xr:uid="{9E754AFD-5048-4B7A-9899-3BF8C6630BAA}"/>
    <cellStyle name="Millares [0] 2 14 2" xfId="14637" xr:uid="{C09D2720-8CFB-4941-A996-78C6B0DB2828}"/>
    <cellStyle name="Millares [0] 2 15" xfId="5966" xr:uid="{B11BDB40-18CD-44CB-89B8-273CE090A6AF}"/>
    <cellStyle name="Millares [0] 2 15 2" xfId="15275" xr:uid="{22CB4A30-9531-4E1F-95E6-B435A9EE23CF}"/>
    <cellStyle name="Millares [0] 2 16" xfId="6589" xr:uid="{E4B1F196-DADB-482F-873A-7C5AEE4F5FE9}"/>
    <cellStyle name="Millares [0] 2 16 2" xfId="15897" xr:uid="{3CCDC1A1-EF55-442F-8DE1-1441CC8F686E}"/>
    <cellStyle name="Millares [0] 2 17" xfId="6625" xr:uid="{861AD0EE-8CE0-4E9C-8836-409554FE2736}"/>
    <cellStyle name="Millares [0] 2 17 2" xfId="15932" xr:uid="{2E9DAC5F-71B3-443C-B5EF-297BDEF787C1}"/>
    <cellStyle name="Millares [0] 2 18" xfId="6660" xr:uid="{4447A662-1A59-4064-8CB6-709BA7A930BE}"/>
    <cellStyle name="Millares [0] 2 18 2" xfId="15961" xr:uid="{CACAFB62-7DDF-4692-9807-E34B5BDF6581}"/>
    <cellStyle name="Millares [0] 2 19" xfId="1888" xr:uid="{EBD7C4B4-161E-4DA9-A542-3334EAAEE394}"/>
    <cellStyle name="Millares [0] 2 19 2" xfId="11424" xr:uid="{4F98A7D2-E72F-4417-A7C5-96FBDEF6256E}"/>
    <cellStyle name="Millares [0] 2 2" xfId="318" xr:uid="{33089C2F-1C08-496F-A2C1-D5E10A9E7F85}"/>
    <cellStyle name="Millares [0] 2 2 10" xfId="3388" xr:uid="{4832A93D-C275-4F6F-ABC0-685ED9EF57DE}"/>
    <cellStyle name="Millares [0] 2 2 10 2" xfId="12697" xr:uid="{F241ABAA-EFDA-4CFE-903B-36929918A03D}"/>
    <cellStyle name="Millares [0] 2 2 11" xfId="4036" xr:uid="{30ADF2B2-AFE7-4621-8650-AD5F8D19ACC3}"/>
    <cellStyle name="Millares [0] 2 2 11 2" xfId="13345" xr:uid="{6ED008EC-2509-435E-AB6B-B448BB6FE52C}"/>
    <cellStyle name="Millares [0] 2 2 12" xfId="4691" xr:uid="{6531E53A-C493-4581-B6C2-F0133A96743B}"/>
    <cellStyle name="Millares [0] 2 2 12 2" xfId="14000" xr:uid="{DAFA9D8F-23D4-427A-852B-7A7C9C3D84B3}"/>
    <cellStyle name="Millares [0] 2 2 13" xfId="5329" xr:uid="{1216327D-FD1D-439E-B68C-5C87BFEFB6D8}"/>
    <cellStyle name="Millares [0] 2 2 13 2" xfId="14638" xr:uid="{C3B60162-E781-45D8-8CE5-EF0C2272A616}"/>
    <cellStyle name="Millares [0] 2 2 14" xfId="5967" xr:uid="{6854EA3C-5312-48FB-B123-7F1C6EFC7378}"/>
    <cellStyle name="Millares [0] 2 2 14 2" xfId="15276" xr:uid="{0878797D-8A44-47F0-BE6A-AD27F8F7EA50}"/>
    <cellStyle name="Millares [0] 2 2 15" xfId="6624" xr:uid="{585BE4DB-FB80-4911-8A6A-A1E1B5F60128}"/>
    <cellStyle name="Millares [0] 2 2 15 2" xfId="15931" xr:uid="{0656995F-A2AB-44CD-8C2A-5DCED3D41B44}"/>
    <cellStyle name="Millares [0] 2 2 16" xfId="1889" xr:uid="{DE53C3DA-47FB-4CEB-A945-AAF5E11044BE}"/>
    <cellStyle name="Millares [0] 2 2 16 2" xfId="11425" xr:uid="{28BE07C4-48AD-43B2-A540-EBF45FE3D480}"/>
    <cellStyle name="Millares [0] 2 2 17" xfId="6805" xr:uid="{6DFB0F06-9AE2-4F36-B72D-1CF50478A410}"/>
    <cellStyle name="Millares [0] 2 2 17 2" xfId="16105" xr:uid="{8E4F36C0-3053-4A54-AE46-62AC84894C80}"/>
    <cellStyle name="Millares [0] 2 2 18" xfId="7874" xr:uid="{89E3A655-9BEA-463A-8FA1-86B63B444EA0}"/>
    <cellStyle name="Millares [0] 2 2 18 2" xfId="17152" xr:uid="{B7188993-A2D5-4492-A615-A7B03DB1AB03}"/>
    <cellStyle name="Millares [0] 2 2 19" xfId="1665" xr:uid="{1A585A7F-C013-476B-966E-902D9C3BC1CC}"/>
    <cellStyle name="Millares [0] 2 2 19 2" xfId="11278" xr:uid="{005DCAFA-6CCE-49AA-AB39-059D221C88E9}"/>
    <cellStyle name="Millares [0] 2 2 2" xfId="434" xr:uid="{1A8E7463-B4A3-40FF-9581-E602370DE964}"/>
    <cellStyle name="Millares [0] 2 2 2 10" xfId="7990" xr:uid="{2DE1184B-4297-46D6-88B8-884C291C92ED}"/>
    <cellStyle name="Millares [0] 2 2 2 10 2" xfId="17268" xr:uid="{3EC8EC6C-A856-4885-AFC0-A338DE4FF5F2}"/>
    <cellStyle name="Millares [0] 2 2 2 11" xfId="1781" xr:uid="{B75AB3A2-7D38-453A-99AF-3DC95A8D3FBB}"/>
    <cellStyle name="Millares [0] 2 2 2 11 2" xfId="11394" xr:uid="{B8188227-F4A1-43F5-8375-3F5F50EB47B2}"/>
    <cellStyle name="Millares [0] 2 2 2 12" xfId="1519" xr:uid="{D791BBA7-3743-4C18-BA1A-586060E85403}"/>
    <cellStyle name="Millares [0] 2 2 2 13" xfId="9039" xr:uid="{961949EE-F0F9-4C94-8777-1F0EADA63A64}"/>
    <cellStyle name="Millares [0] 2 2 2 14" xfId="10086" xr:uid="{38121ED1-45A8-43C3-84FE-DB2D78EA6CAF}"/>
    <cellStyle name="Millares [0] 2 2 2 15" xfId="11132" xr:uid="{24880A0B-D738-433A-9046-B23C5419512F}"/>
    <cellStyle name="Millares [0] 2 2 2 16" xfId="18072" xr:uid="{5A95AAC9-B8BF-46A2-833B-4AEC0E5F0D66}"/>
    <cellStyle name="Millares [0] 2 2 2 2" xfId="695" xr:uid="{B2CB180B-6FBB-4AFA-9722-630FAF404EB7}"/>
    <cellStyle name="Millares [0] 2 2 2 2 2" xfId="7182" xr:uid="{5F544E9B-C093-43E8-9DC8-7500F9CDEEA4}"/>
    <cellStyle name="Millares [0] 2 2 2 2 2 2" xfId="16482" xr:uid="{57BCF6E8-69B2-4807-9660-065582F09C45}"/>
    <cellStyle name="Millares [0] 2 2 2 2 3" xfId="8251" xr:uid="{FCB6DE25-0186-4772-9E72-5E8FB3980998}"/>
    <cellStyle name="Millares [0] 2 2 2 2 3 2" xfId="17529" xr:uid="{D7CF0289-6AA0-48B8-9B0B-962CE4480EB0}"/>
    <cellStyle name="Millares [0] 2 2 2 2 4" xfId="2743" xr:uid="{95D0D97B-F986-4CBA-AB32-07133AA153C6}"/>
    <cellStyle name="Millares [0] 2 2 2 2 5" xfId="9300" xr:uid="{4E24AE96-947F-4E55-A767-7E0FD624471C}"/>
    <cellStyle name="Millares [0] 2 2 2 2 6" xfId="10347" xr:uid="{FB707E12-8169-4669-A50D-345046711AF6}"/>
    <cellStyle name="Millares [0] 2 2 2 2 7" xfId="12052" xr:uid="{84E2D575-1898-4770-BF3C-8A52C328D65A}"/>
    <cellStyle name="Millares [0] 2 2 2 3" xfId="984" xr:uid="{74702743-3EE1-46D3-8BCD-B141A4630DC2}"/>
    <cellStyle name="Millares [0] 2 2 2 3 2" xfId="7466" xr:uid="{0E4EBF2B-F8FE-4195-80C9-196CCB2BE235}"/>
    <cellStyle name="Millares [0] 2 2 2 3 2 2" xfId="16744" xr:uid="{9086A01E-1133-4DCD-AA1B-3D0BE4333624}"/>
    <cellStyle name="Millares [0] 2 2 2 3 3" xfId="8513" xr:uid="{899BE7F6-FFF0-4B3B-9CD9-DD185F5987DC}"/>
    <cellStyle name="Millares [0] 2 2 2 3 3 2" xfId="17791" xr:uid="{F8C2520E-6F2C-4D15-ACED-9DCA62EBEB8E}"/>
    <cellStyle name="Millares [0] 2 2 2 3 4" xfId="3381" xr:uid="{8FA24E48-D08D-4119-A230-06AA87C55023}"/>
    <cellStyle name="Millares [0] 2 2 2 3 5" xfId="9562" xr:uid="{44F69F55-D64C-49D7-8F53-4792968096F4}"/>
    <cellStyle name="Millares [0] 2 2 2 3 6" xfId="10609" xr:uid="{2A8BC18E-58B4-42EE-9DC9-E89694DD8279}"/>
    <cellStyle name="Millares [0] 2 2 2 3 7" xfId="12690" xr:uid="{AB431DB2-A753-4B8D-885F-3AB52E5EC590}"/>
    <cellStyle name="Millares [0] 2 2 2 4" xfId="1246" xr:uid="{FE132210-AC50-4757-A860-162EE4F9E69C}"/>
    <cellStyle name="Millares [0] 2 2 2 4 2" xfId="7728" xr:uid="{BB042F6C-2864-4DD6-AE86-FECDDE087121}"/>
    <cellStyle name="Millares [0] 2 2 2 4 2 2" xfId="17006" xr:uid="{7E1FDA0B-8902-435B-B84B-EE79B0453B3B}"/>
    <cellStyle name="Millares [0] 2 2 2 4 3" xfId="8775" xr:uid="{9026D23E-B272-4CD6-82A7-8F69F06ADEAF}"/>
    <cellStyle name="Millares [0] 2 2 2 4 3 2" xfId="18053" xr:uid="{BF5E367E-507C-4630-8C8E-CF51AE948C71}"/>
    <cellStyle name="Millares [0] 2 2 2 4 4" xfId="4030" xr:uid="{58F0A9AB-0204-4116-BFDA-A57934C6AAF1}"/>
    <cellStyle name="Millares [0] 2 2 2 4 5" xfId="9824" xr:uid="{5629BB54-5F43-491A-AAAE-1960FB0F6E8A}"/>
    <cellStyle name="Millares [0] 2 2 2 4 6" xfId="10871" xr:uid="{C8EBDFCD-4EE9-4C47-8F72-8E63FED076E8}"/>
    <cellStyle name="Millares [0] 2 2 2 4 7" xfId="13339" xr:uid="{8A1AFC0F-74C4-4B1A-BC0C-75400E49EFB8}"/>
    <cellStyle name="Millares [0] 2 2 2 5" xfId="4685" xr:uid="{AF655AFC-8DD4-4A9C-ACE9-95D0E3F712EB}"/>
    <cellStyle name="Millares [0] 2 2 2 5 2" xfId="13994" xr:uid="{53731F60-DEF0-4E93-A613-57B0629CA28C}"/>
    <cellStyle name="Millares [0] 2 2 2 6" xfId="5323" xr:uid="{FD2C2675-962B-4A86-A76F-089C2E48B1AB}"/>
    <cellStyle name="Millares [0] 2 2 2 6 2" xfId="14632" xr:uid="{B614E537-318E-41AD-8233-F12AA166FB04}"/>
    <cellStyle name="Millares [0] 2 2 2 7" xfId="5961" xr:uid="{561DB27F-3A60-40DF-B707-BD0F98BB89A7}"/>
    <cellStyle name="Millares [0] 2 2 2 7 2" xfId="15270" xr:uid="{9F491A11-0913-4DB7-8B3D-4BC43424C14E}"/>
    <cellStyle name="Millares [0] 2 2 2 8" xfId="1863" xr:uid="{DDD27373-67A3-4A1F-8BD2-44174E355ED6}"/>
    <cellStyle name="Millares [0] 2 2 2 8 2" xfId="11419" xr:uid="{38256A7A-8126-4F89-8327-59578C5C0AAA}"/>
    <cellStyle name="Millares [0] 2 2 2 9" xfId="6921" xr:uid="{D599AE81-487A-4FE2-9581-6D6B4946399A}"/>
    <cellStyle name="Millares [0] 2 2 2 9 2" xfId="16221" xr:uid="{768A2E2E-6CAC-4254-B98E-0A742B6DA376}"/>
    <cellStyle name="Millares [0] 2 2 20" xfId="1403" xr:uid="{A1BDD17B-905A-4565-851B-D34BC393C6D9}"/>
    <cellStyle name="Millares [0] 2 2 21" xfId="8923" xr:uid="{205D2D6A-493E-4272-ADFC-1266E8ABC21E}"/>
    <cellStyle name="Millares [0] 2 2 22" xfId="9970" xr:uid="{607A21B1-20BD-48D2-98E2-7C4C30C6C8DB}"/>
    <cellStyle name="Millares [0] 2 2 23" xfId="11016" xr:uid="{832AC28A-6660-4A3B-B1AE-2CE4AECFB424}"/>
    <cellStyle name="Millares [0] 2 2 24" xfId="18071" xr:uid="{6214E1D9-E30A-4513-B026-426A59F93ED5}"/>
    <cellStyle name="Millares [0] 2 2 3" xfId="579" xr:uid="{71B289CC-3179-4ABD-B297-1F5D63130A8F}"/>
    <cellStyle name="Millares [0] 2 2 3 10" xfId="2102" xr:uid="{59217ADF-4F03-47CD-8042-C5FE18B249A1}"/>
    <cellStyle name="Millares [0] 2 2 3 11" xfId="9184" xr:uid="{420960A7-50FD-45EE-914C-96CD2D15E282}"/>
    <cellStyle name="Millares [0] 2 2 3 12" xfId="10231" xr:uid="{20272B9E-2519-444D-A849-44D594740300}"/>
    <cellStyle name="Millares [0] 2 2 3 13" xfId="11479" xr:uid="{B0340806-B7CF-446D-8604-65F90E80F181}"/>
    <cellStyle name="Millares [0] 2 2 3 2" xfId="2803" xr:uid="{436C4149-99A4-4AB9-AFF4-FE9700825E93}"/>
    <cellStyle name="Millares [0] 2 2 3 2 2" xfId="12112" xr:uid="{41973ED6-D2DB-449B-A7E7-CFEC31A530AC}"/>
    <cellStyle name="Millares [0] 2 2 3 3" xfId="3443" xr:uid="{B4990FC4-4D27-4B71-93B1-742CFDFCBFD9}"/>
    <cellStyle name="Millares [0] 2 2 3 3 2" xfId="12752" xr:uid="{01F6B9F8-5A42-4195-BE40-AED9F1FB2BFF}"/>
    <cellStyle name="Millares [0] 2 2 3 4" xfId="4090" xr:uid="{FF32FB27-5BD5-4FE8-BE35-590E1E0CB9A4}"/>
    <cellStyle name="Millares [0] 2 2 3 4 2" xfId="13399" xr:uid="{8BD047CE-8274-4CEF-B506-0F22DA4E54F6}"/>
    <cellStyle name="Millares [0] 2 2 3 5" xfId="4745" xr:uid="{F3DBB244-F5CE-43A0-B192-0C4C98ABC3F8}"/>
    <cellStyle name="Millares [0] 2 2 3 5 2" xfId="14054" xr:uid="{A7854B24-7E6E-4A36-977D-2FC3421132BE}"/>
    <cellStyle name="Millares [0] 2 2 3 6" xfId="5383" xr:uid="{A7E77CE0-3E95-4331-9572-13DFAE761AE0}"/>
    <cellStyle name="Millares [0] 2 2 3 6 2" xfId="14692" xr:uid="{CA78D817-E5DB-4ADB-9FF5-08F28B317C87}"/>
    <cellStyle name="Millares [0] 2 2 3 7" xfId="6021" xr:uid="{F99655DB-7C09-44BF-A60D-A936E24B55FE}"/>
    <cellStyle name="Millares [0] 2 2 3 7 2" xfId="15330" xr:uid="{93F8A468-2868-42D0-B075-89973D1A444A}"/>
    <cellStyle name="Millares [0] 2 2 3 8" xfId="7066" xr:uid="{8D4D8BDA-12C5-459F-90B2-DB69C38BC259}"/>
    <cellStyle name="Millares [0] 2 2 3 8 2" xfId="16366" xr:uid="{44ABA129-EE01-4A69-8732-C85A087994F8}"/>
    <cellStyle name="Millares [0] 2 2 3 9" xfId="8135" xr:uid="{2B528569-58F5-47E0-9CC8-F40336B45544}"/>
    <cellStyle name="Millares [0] 2 2 3 9 2" xfId="17413" xr:uid="{3FAFF267-B878-4C72-A632-3B579D8D3FB1}"/>
    <cellStyle name="Millares [0] 2 2 4" xfId="868" xr:uid="{649108CB-70D0-4D3A-8B80-C2D84B6CD549}"/>
    <cellStyle name="Millares [0] 2 2 4 10" xfId="2168" xr:uid="{9926C5AA-0E03-4122-8FD9-4F06D20219BD}"/>
    <cellStyle name="Millares [0] 2 2 4 11" xfId="9446" xr:uid="{2946A72F-996E-457E-A0A2-05385445BAEB}"/>
    <cellStyle name="Millares [0] 2 2 4 12" xfId="10493" xr:uid="{F8FAA7C8-3A13-4DCE-A8FE-C938E1CFD74F}"/>
    <cellStyle name="Millares [0] 2 2 4 13" xfId="11534" xr:uid="{51AB82FE-95BB-4E7F-8B70-0604839DFC9B}"/>
    <cellStyle name="Millares [0] 2 2 4 2" xfId="2858" xr:uid="{761ABFFB-FD53-4187-B477-997547C849F9}"/>
    <cellStyle name="Millares [0] 2 2 4 2 2" xfId="12167" xr:uid="{BB6D024C-D2E3-4775-A832-AB9B4261A36B}"/>
    <cellStyle name="Millares [0] 2 2 4 3" xfId="3498" xr:uid="{92948B6E-AACF-4014-B510-68B1067B1DB4}"/>
    <cellStyle name="Millares [0] 2 2 4 3 2" xfId="12807" xr:uid="{A7B4C1AF-77B2-457E-B972-AF3C7CCE4870}"/>
    <cellStyle name="Millares [0] 2 2 4 4" xfId="4145" xr:uid="{541F1965-B237-4E8B-91EB-C35F3589064A}"/>
    <cellStyle name="Millares [0] 2 2 4 4 2" xfId="13454" xr:uid="{023B238E-FFA2-4435-BCC1-79AA41E41517}"/>
    <cellStyle name="Millares [0] 2 2 4 5" xfId="4800" xr:uid="{8D8A7329-97C3-4189-99D0-43A61BE87E53}"/>
    <cellStyle name="Millares [0] 2 2 4 5 2" xfId="14109" xr:uid="{24BDE1B5-B6FD-4862-85A0-C57331333FFE}"/>
    <cellStyle name="Millares [0] 2 2 4 6" xfId="5438" xr:uid="{C903EAFE-75C2-4727-A49C-19A8B2F1B0F3}"/>
    <cellStyle name="Millares [0] 2 2 4 6 2" xfId="14747" xr:uid="{BB3314B3-C037-4B42-A20E-628CF7CC02A9}"/>
    <cellStyle name="Millares [0] 2 2 4 7" xfId="6076" xr:uid="{E025C0DC-C14E-46B4-8640-F09DAA6F4F1D}"/>
    <cellStyle name="Millares [0] 2 2 4 7 2" xfId="15385" xr:uid="{3B92FAAC-EFCA-4AA0-B6D1-AF1F889258FC}"/>
    <cellStyle name="Millares [0] 2 2 4 8" xfId="7350" xr:uid="{C8EC6B2A-19A9-43ED-8DE6-79DA4D6823B3}"/>
    <cellStyle name="Millares [0] 2 2 4 8 2" xfId="16628" xr:uid="{B079771C-74EE-4ABE-8E39-1FCE5F524329}"/>
    <cellStyle name="Millares [0] 2 2 4 9" xfId="8397" xr:uid="{D18894FB-E26B-45C3-9420-77B32F594C4E}"/>
    <cellStyle name="Millares [0] 2 2 4 9 2" xfId="17675" xr:uid="{643EA0A5-BF31-48EE-AEF0-0DB0E7EFCC53}"/>
    <cellStyle name="Millares [0] 2 2 5" xfId="1130" xr:uid="{55CC75BD-70E6-4649-AED4-884346C1D3CF}"/>
    <cellStyle name="Millares [0] 2 2 5 10" xfId="2226" xr:uid="{2FACC235-2539-4D3C-B34A-EF899124B1AA}"/>
    <cellStyle name="Millares [0] 2 2 5 11" xfId="9708" xr:uid="{315C3607-8C22-49EC-8812-8B0FFF7CFDCA}"/>
    <cellStyle name="Millares [0] 2 2 5 12" xfId="10755" xr:uid="{C6E5FB04-08FE-49F7-9307-0F69767FB310}"/>
    <cellStyle name="Millares [0] 2 2 5 13" xfId="11586" xr:uid="{5B88CF78-9FF3-4F69-AEF2-9B4452254EB6}"/>
    <cellStyle name="Millares [0] 2 2 5 2" xfId="2910" xr:uid="{8BF02178-CB06-4C8F-90DA-BE62EEB83ABE}"/>
    <cellStyle name="Millares [0] 2 2 5 2 2" xfId="12219" xr:uid="{93509770-81E6-4BBB-BDD4-4DD52EE302B2}"/>
    <cellStyle name="Millares [0] 2 2 5 3" xfId="3550" xr:uid="{23C06DCC-36FB-4A3F-9D26-B7A369F8CF00}"/>
    <cellStyle name="Millares [0] 2 2 5 3 2" xfId="12859" xr:uid="{9440AE9B-B43D-42AC-B8A1-A71FDBD78674}"/>
    <cellStyle name="Millares [0] 2 2 5 4" xfId="4197" xr:uid="{0AEA7D14-245B-43DD-9F1D-D03DF1E6B959}"/>
    <cellStyle name="Millares [0] 2 2 5 4 2" xfId="13506" xr:uid="{8723F8FC-1BCA-44E3-B0D2-BD91A9066EBA}"/>
    <cellStyle name="Millares [0] 2 2 5 5" xfId="4852" xr:uid="{3C1E7862-B328-410D-94E7-4814FA163A46}"/>
    <cellStyle name="Millares [0] 2 2 5 5 2" xfId="14161" xr:uid="{879D195D-BF36-4119-A165-47EA1CB6F73A}"/>
    <cellStyle name="Millares [0] 2 2 5 6" xfId="5490" xr:uid="{1D28EB9D-B014-4A16-ABFD-BD75423C0B2B}"/>
    <cellStyle name="Millares [0] 2 2 5 6 2" xfId="14799" xr:uid="{DFA07FD9-FF34-428D-B5CB-8B92088681E2}"/>
    <cellStyle name="Millares [0] 2 2 5 7" xfId="6128" xr:uid="{43E367D0-35C8-49B5-A870-F267165B97E6}"/>
    <cellStyle name="Millares [0] 2 2 5 7 2" xfId="15437" xr:uid="{D40AB3AD-81BF-4FA3-81C6-55AF266EDB59}"/>
    <cellStyle name="Millares [0] 2 2 5 8" xfId="7612" xr:uid="{81F231B0-DAC5-41C0-9625-1A0E41B88055}"/>
    <cellStyle name="Millares [0] 2 2 5 8 2" xfId="16890" xr:uid="{B289C8D5-EDFE-4BBA-ADE3-3ACD34149663}"/>
    <cellStyle name="Millares [0] 2 2 5 9" xfId="8659" xr:uid="{90EFF9C8-8AC2-4CEE-B2BD-21A38BF9CD68}"/>
    <cellStyle name="Millares [0] 2 2 5 9 2" xfId="17937" xr:uid="{F16C76EB-A3F6-433A-9149-6A8CDE60D9DB}"/>
    <cellStyle name="Millares [0] 2 2 6" xfId="2257" xr:uid="{5793E2AE-62CB-4CFD-B16B-BCFAADCFF777}"/>
    <cellStyle name="Millares [0] 2 2 6 2" xfId="2939" xr:uid="{997C4D9E-235E-4A1F-9250-A2096F68401C}"/>
    <cellStyle name="Millares [0] 2 2 6 2 2" xfId="12248" xr:uid="{0D0F2078-A081-47BA-B4FF-898CA092191C}"/>
    <cellStyle name="Millares [0] 2 2 6 3" xfId="3579" xr:uid="{C5EEF12B-A7D4-462F-88A2-6F77F11C127F}"/>
    <cellStyle name="Millares [0] 2 2 6 3 2" xfId="12888" xr:uid="{61BC1883-F856-4C2E-A743-5B78CFECB8B6}"/>
    <cellStyle name="Millares [0] 2 2 6 4" xfId="4226" xr:uid="{B0CF4FAA-5A4F-48CB-8BF5-8F76A54DB4D5}"/>
    <cellStyle name="Millares [0] 2 2 6 4 2" xfId="13535" xr:uid="{BF694745-8AC1-4240-8C62-98501136A8B3}"/>
    <cellStyle name="Millares [0] 2 2 6 5" xfId="4881" xr:uid="{CB51E02A-B7FC-4FDC-A044-BB304C321C80}"/>
    <cellStyle name="Millares [0] 2 2 6 5 2" xfId="14190" xr:uid="{1C8C2305-8A2C-4112-8593-A1824AD445D0}"/>
    <cellStyle name="Millares [0] 2 2 6 6" xfId="5519" xr:uid="{C4B224B1-F56F-454B-8249-FCC08D4CB720}"/>
    <cellStyle name="Millares [0] 2 2 6 6 2" xfId="14828" xr:uid="{2D8515FF-F6AE-4ED0-ACEC-A83BA5292A6E}"/>
    <cellStyle name="Millares [0] 2 2 6 7" xfId="6157" xr:uid="{C0E8A6E7-EDF9-46EE-BE7E-D225A2C6C8BE}"/>
    <cellStyle name="Millares [0] 2 2 6 7 2" xfId="15466" xr:uid="{26C07F86-17F3-499C-BEDD-AE83BE650D3C}"/>
    <cellStyle name="Millares [0] 2 2 6 8" xfId="11615" xr:uid="{E7FEC20E-A730-4772-BB59-E8E82803D017}"/>
    <cellStyle name="Millares [0] 2 2 7" xfId="2438" xr:uid="{2A560231-51CF-4A1F-8FBC-1E432FBF2865}"/>
    <cellStyle name="Millares [0] 2 2 7 2" xfId="3117" xr:uid="{1E98ECF6-1290-4594-A83F-ACF8516443EE}"/>
    <cellStyle name="Millares [0] 2 2 7 2 2" xfId="12426" xr:uid="{E56636C5-2E65-4AAF-97B1-0AB300C75FAB}"/>
    <cellStyle name="Millares [0] 2 2 7 3" xfId="3760" xr:uid="{66E51E09-3856-466C-A7A5-CF4B4A893AD2}"/>
    <cellStyle name="Millares [0] 2 2 7 3 2" xfId="13069" xr:uid="{E8C44E79-6972-4FB2-A255-57AC029C6477}"/>
    <cellStyle name="Millares [0] 2 2 7 4" xfId="4408" xr:uid="{DD1D0F18-412E-4BBD-92FE-BAEFD88FBA48}"/>
    <cellStyle name="Millares [0] 2 2 7 4 2" xfId="13717" xr:uid="{401E1544-4F5A-418C-BDE1-41DE34B66CB5}"/>
    <cellStyle name="Millares [0] 2 2 7 5" xfId="5062" xr:uid="{89313646-5474-4DD3-B62C-54E73A54198A}"/>
    <cellStyle name="Millares [0] 2 2 7 5 2" xfId="14371" xr:uid="{4D95C98C-7D7B-4A95-8313-9D9BBF02BEEF}"/>
    <cellStyle name="Millares [0] 2 2 7 6" xfId="5701" xr:uid="{FFCA54D1-8D61-418B-808E-59368299638C}"/>
    <cellStyle name="Millares [0] 2 2 7 6 2" xfId="15010" xr:uid="{99101017-0284-41BE-949B-327C8A560ECB}"/>
    <cellStyle name="Millares [0] 2 2 7 7" xfId="6345" xr:uid="{ABB51FF0-F82F-4D37-A9A1-70537E3B6BAA}"/>
    <cellStyle name="Millares [0] 2 2 7 7 2" xfId="15654" xr:uid="{698BB063-8904-4510-9631-E9E92EFD3802}"/>
    <cellStyle name="Millares [0] 2 2 7 8" xfId="11793" xr:uid="{92F035B6-7499-4434-90D3-5CBEE78E2997}"/>
    <cellStyle name="Millares [0] 2 2 8" xfId="2454" xr:uid="{BD704569-EC0F-484F-B9B8-BE8B2CB7C8C6}"/>
    <cellStyle name="Millares [0] 2 2 8 2" xfId="3128" xr:uid="{4B8AFBDF-45BC-41D7-B696-0E200335ECA1}"/>
    <cellStyle name="Millares [0] 2 2 8 2 2" xfId="12437" xr:uid="{33C192CD-AF47-44BA-9B9A-65A7E808D0CA}"/>
    <cellStyle name="Millares [0] 2 2 8 3" xfId="3771" xr:uid="{0E9F0312-EBC4-44D9-A2AD-17D279B06A5E}"/>
    <cellStyle name="Millares [0] 2 2 8 3 2" xfId="13080" xr:uid="{FC056D46-5AEB-4B4D-8442-BD4CA5C7CAC0}"/>
    <cellStyle name="Millares [0] 2 2 8 4" xfId="4419" xr:uid="{3B65A71E-74E2-4DC3-9A48-3A939FF5F2FC}"/>
    <cellStyle name="Millares [0] 2 2 8 4 2" xfId="13728" xr:uid="{9A691D13-63F8-4042-8457-485A81EA627E}"/>
    <cellStyle name="Millares [0] 2 2 8 5" xfId="5073" xr:uid="{26DD6560-F204-4959-B953-5CBCEAE97765}"/>
    <cellStyle name="Millares [0] 2 2 8 5 2" xfId="14382" xr:uid="{F6A235AF-0DF3-48D1-8BE0-E986848F109D}"/>
    <cellStyle name="Millares [0] 2 2 8 6" xfId="5712" xr:uid="{E1D18590-2650-4537-BAB0-4BA73C45343B}"/>
    <cellStyle name="Millares [0] 2 2 8 6 2" xfId="15021" xr:uid="{6387B6BC-58BF-40E0-B4E3-3EC72655ABA0}"/>
    <cellStyle name="Millares [0] 2 2 8 7" xfId="6356" xr:uid="{DFF92FE0-95F0-4A1B-9C4D-AB91D4BCD7FE}"/>
    <cellStyle name="Millares [0] 2 2 8 7 2" xfId="15665" xr:uid="{B97A288F-5F09-4739-B1F6-73DD407234A4}"/>
    <cellStyle name="Millares [0] 2 2 8 8" xfId="11803" xr:uid="{1D261CFA-50E5-4A5E-89CF-02CE40177901}"/>
    <cellStyle name="Millares [0] 2 2 9" xfId="2749" xr:uid="{46D0C2C2-7456-44BB-B95D-E29AED3395FB}"/>
    <cellStyle name="Millares [0] 2 2 9 2" xfId="12058" xr:uid="{0FBA4C3F-39EC-4135-8648-F1DAB6BD3B2D}"/>
    <cellStyle name="Millares [0] 2 20" xfId="8780" xr:uid="{205E6212-5E96-4794-8655-A70363A6DDCA}"/>
    <cellStyle name="Millares [0] 2 20 2" xfId="18058" xr:uid="{7303B492-282A-40A4-8D13-0D39AD6AC893}"/>
    <cellStyle name="Millares [0] 2 21" xfId="18070" xr:uid="{7D65B284-6340-42AC-86DB-2446C04A4485}"/>
    <cellStyle name="Millares [0] 2 3" xfId="713" xr:uid="{4772AF45-6452-4214-A0A5-5BF5F04CEF5F}"/>
    <cellStyle name="Millares [0] 2 3 10" xfId="5330" xr:uid="{90409F16-9F00-49CA-B752-1FC3F5FBEF28}"/>
    <cellStyle name="Millares [0] 2 3 10 2" xfId="14639" xr:uid="{B14D9155-D70C-43EA-8F8A-D62C38AAF58C}"/>
    <cellStyle name="Millares [0] 2 3 11" xfId="5968" xr:uid="{3995408B-B4E1-41C2-B1A1-DF5D9C8BE4DD}"/>
    <cellStyle name="Millares [0] 2 3 11 2" xfId="15277" xr:uid="{DAE45E5B-1D1A-4F1D-A4AC-5BEEBB4DE590}"/>
    <cellStyle name="Millares [0] 2 3 12" xfId="7196" xr:uid="{3E6D1288-58CC-4E81-AED8-856EFC4E36EC}"/>
    <cellStyle name="Millares [0] 2 3 13" xfId="1890" xr:uid="{78656AEE-6CBB-4BAA-845A-0D5812C31FF9}"/>
    <cellStyle name="Millares [0] 2 3 13 2" xfId="11426" xr:uid="{D691D359-3526-440C-9084-52134ED11B0A}"/>
    <cellStyle name="Millares [0] 2 3 2" xfId="2169" xr:uid="{85E3D0F3-D728-4BA6-A108-3C42D9C3E698}"/>
    <cellStyle name="Millares [0] 2 3 2 2" xfId="2859" xr:uid="{E94A6135-1D2A-4523-BF2D-920B67380607}"/>
    <cellStyle name="Millares [0] 2 3 2 2 2" xfId="12168" xr:uid="{0081A30A-57F0-4DCE-B13A-557D01FC01E9}"/>
    <cellStyle name="Millares [0] 2 3 2 3" xfId="3499" xr:uid="{334D82C9-C047-402B-93EC-1BE0E46AACAA}"/>
    <cellStyle name="Millares [0] 2 3 2 3 2" xfId="12808" xr:uid="{706C6D0E-2CD6-4CB6-BA01-3B854014FF92}"/>
    <cellStyle name="Millares [0] 2 3 2 4" xfId="4146" xr:uid="{E3C34E04-0F91-47E1-841D-C0393052B3D3}"/>
    <cellStyle name="Millares [0] 2 3 2 4 2" xfId="13455" xr:uid="{361FA5F4-3425-45D0-89AE-6B148AE8973A}"/>
    <cellStyle name="Millares [0] 2 3 2 5" xfId="4801" xr:uid="{96419741-0A1B-4957-ACAF-C3C158286812}"/>
    <cellStyle name="Millares [0] 2 3 2 5 2" xfId="14110" xr:uid="{60D52FF6-334F-4018-81B7-E95E1F5A10B1}"/>
    <cellStyle name="Millares [0] 2 3 2 6" xfId="5439" xr:uid="{89ADDC6B-DC4C-4795-AA54-68F0FB4475E9}"/>
    <cellStyle name="Millares [0] 2 3 2 6 2" xfId="14748" xr:uid="{E016F788-1058-404D-9350-13A4845ABFA7}"/>
    <cellStyle name="Millares [0] 2 3 2 7" xfId="6077" xr:uid="{0D8B2B90-624E-477B-A5C8-B7AE90047666}"/>
    <cellStyle name="Millares [0] 2 3 2 7 2" xfId="15386" xr:uid="{77C04CBC-D481-4BCA-A352-4369C9A7C6E7}"/>
    <cellStyle name="Millares [0] 2 3 2 8" xfId="11535" xr:uid="{89BDF127-4B8E-4342-A4C7-BCF678912DC4}"/>
    <cellStyle name="Millares [0] 2 3 3" xfId="2227" xr:uid="{1B258A33-51C0-491D-A7FA-92193E5EE192}"/>
    <cellStyle name="Millares [0] 2 3 3 2" xfId="2911" xr:uid="{1320C54C-BE1E-4BF1-815F-57B23E6A70B4}"/>
    <cellStyle name="Millares [0] 2 3 3 2 2" xfId="12220" xr:uid="{0AA0F69B-543C-425A-A046-92AE0B2BF2E2}"/>
    <cellStyle name="Millares [0] 2 3 3 3" xfId="3551" xr:uid="{B6C207F5-8F5E-46FC-85AD-6D0F1334AF24}"/>
    <cellStyle name="Millares [0] 2 3 3 3 2" xfId="12860" xr:uid="{A30980E7-A897-4E13-AABB-449AD86D027D}"/>
    <cellStyle name="Millares [0] 2 3 3 4" xfId="4198" xr:uid="{C547AE36-41CF-46CD-84EE-4485B155F007}"/>
    <cellStyle name="Millares [0] 2 3 3 4 2" xfId="13507" xr:uid="{786B9CF5-22CE-4072-9965-9A63645D2F11}"/>
    <cellStyle name="Millares [0] 2 3 3 5" xfId="4853" xr:uid="{5243B53B-962D-48B0-8504-8A265AD8E923}"/>
    <cellStyle name="Millares [0] 2 3 3 5 2" xfId="14162" xr:uid="{E88EA023-809D-4707-BAE8-1F1A3FF130E9}"/>
    <cellStyle name="Millares [0] 2 3 3 6" xfId="5491" xr:uid="{D1DB8C85-2E74-4975-945D-A2AC2286F802}"/>
    <cellStyle name="Millares [0] 2 3 3 6 2" xfId="14800" xr:uid="{118E1239-2991-4CC7-A8A4-F59BEE9E6D28}"/>
    <cellStyle name="Millares [0] 2 3 3 7" xfId="6129" xr:uid="{AD82679F-C78F-403F-B682-8C58823CEB0A}"/>
    <cellStyle name="Millares [0] 2 3 3 7 2" xfId="15438" xr:uid="{98CB4055-DFBC-4E04-8CE4-DD04FA9B0109}"/>
    <cellStyle name="Millares [0] 2 3 3 8" xfId="11587" xr:uid="{4D57BC8F-BA62-4A41-893C-97038D48C9FA}"/>
    <cellStyle name="Millares [0] 2 3 4" xfId="2258" xr:uid="{C27235C1-456A-4D70-BC23-A77F5E60DC79}"/>
    <cellStyle name="Millares [0] 2 3 4 2" xfId="2940" xr:uid="{4CCD6F83-53F5-47F7-B4E8-4F2D1CEFC47D}"/>
    <cellStyle name="Millares [0] 2 3 4 2 2" xfId="12249" xr:uid="{8ECEAC09-A640-4DE6-8FE1-B66659D0C8B2}"/>
    <cellStyle name="Millares [0] 2 3 4 3" xfId="3580" xr:uid="{13D71B41-DC36-4187-A7CA-DD8802EAE171}"/>
    <cellStyle name="Millares [0] 2 3 4 3 2" xfId="12889" xr:uid="{FFEEC321-6B37-4842-AE3B-A904DE8420E9}"/>
    <cellStyle name="Millares [0] 2 3 4 4" xfId="4227" xr:uid="{A3112FEB-DFED-4221-A01D-2091172B41E6}"/>
    <cellStyle name="Millares [0] 2 3 4 4 2" xfId="13536" xr:uid="{8BF95C13-8E23-4427-AC7C-729F46C583BA}"/>
    <cellStyle name="Millares [0] 2 3 4 5" xfId="4882" xr:uid="{7F273631-465F-4D9C-B3B7-AB7F7AAEB43B}"/>
    <cellStyle name="Millares [0] 2 3 4 5 2" xfId="14191" xr:uid="{FD5F8BF6-4793-4358-B517-5B527D019277}"/>
    <cellStyle name="Millares [0] 2 3 4 6" xfId="5520" xr:uid="{9B1F9AA3-43D4-4064-A494-4A2C6AD0136E}"/>
    <cellStyle name="Millares [0] 2 3 4 6 2" xfId="14829" xr:uid="{FAD45CE5-8609-4CD0-8509-A897CB126D57}"/>
    <cellStyle name="Millares [0] 2 3 4 7" xfId="6158" xr:uid="{F1989461-77EA-4F2E-BFAB-E65794C20FD5}"/>
    <cellStyle name="Millares [0] 2 3 4 7 2" xfId="15467" xr:uid="{7F1613A0-0DED-43C5-A7BE-1E27EDE9DBC9}"/>
    <cellStyle name="Millares [0] 2 3 4 8" xfId="11616" xr:uid="{2C6510D7-451D-4A4B-A51A-2DAF299E73A9}"/>
    <cellStyle name="Millares [0] 2 3 5" xfId="2504" xr:uid="{0538B01F-DD6C-4C08-9774-3339C3FE1273}"/>
    <cellStyle name="Millares [0] 2 3 5 2" xfId="3177" xr:uid="{123BD2EF-3EE6-4A0C-B620-E6FE88ABFC78}"/>
    <cellStyle name="Millares [0] 2 3 5 2 2" xfId="12486" xr:uid="{58027E29-3C05-4E3F-92E3-197ECB5D2983}"/>
    <cellStyle name="Millares [0] 2 3 5 3" xfId="3820" xr:uid="{23B4126A-B735-4BC4-AF65-C51386290F68}"/>
    <cellStyle name="Millares [0] 2 3 5 3 2" xfId="13129" xr:uid="{0EE2D7BE-31A3-45CD-A6DA-845A8DEEC8AD}"/>
    <cellStyle name="Millares [0] 2 3 5 4" xfId="4468" xr:uid="{F1429816-DB58-43D9-A0D8-10C73C3271CF}"/>
    <cellStyle name="Millares [0] 2 3 5 4 2" xfId="13777" xr:uid="{BF0FF089-8823-41BB-98D2-3CBDC1C92B0D}"/>
    <cellStyle name="Millares [0] 2 3 5 5" xfId="5122" xr:uid="{ECEE1CC3-D75B-4727-97FE-694C185C20B1}"/>
    <cellStyle name="Millares [0] 2 3 5 5 2" xfId="14431" xr:uid="{05151D70-2752-4F59-A83F-E3BAE5FCFDC0}"/>
    <cellStyle name="Millares [0] 2 3 5 6" xfId="5761" xr:uid="{183BCF91-8443-48FD-B7D6-8E1065CB0393}"/>
    <cellStyle name="Millares [0] 2 3 5 6 2" xfId="15070" xr:uid="{D31A67EF-51C4-43CE-A79C-2A0A4E9709E4}"/>
    <cellStyle name="Millares [0] 2 3 5 7" xfId="6405" xr:uid="{BBF3235C-D821-4AF6-9011-E150F675734C}"/>
    <cellStyle name="Millares [0] 2 3 5 7 2" xfId="15714" xr:uid="{4138D86F-3021-4B2B-8774-76820AD5FCAB}"/>
    <cellStyle name="Millares [0] 2 3 5 8" xfId="11852" xr:uid="{EFD2FB6C-B4E7-4798-91CD-6BF61DE03352}"/>
    <cellStyle name="Millares [0] 2 3 6" xfId="2750" xr:uid="{EEC8B69C-8745-426B-964B-4CCFCA2471D8}"/>
    <cellStyle name="Millares [0] 2 3 6 2" xfId="12059" xr:uid="{DD4897C6-C88B-49FC-ACCC-CC9A7B636E6E}"/>
    <cellStyle name="Millares [0] 2 3 7" xfId="3389" xr:uid="{67DB2676-B672-48B9-8979-37CF605E7AFB}"/>
    <cellStyle name="Millares [0] 2 3 7 2" xfId="12698" xr:uid="{4A361801-CA1B-4454-8FDD-786925BF2252}"/>
    <cellStyle name="Millares [0] 2 3 8" xfId="4037" xr:uid="{8434A391-7C7C-4993-A1AA-35EFD2113180}"/>
    <cellStyle name="Millares [0] 2 3 8 2" xfId="13346" xr:uid="{3BC415FB-7B96-48D7-825B-19C64E0A6B12}"/>
    <cellStyle name="Millares [0] 2 3 9" xfId="4692" xr:uid="{C65E79C3-9E24-470A-9B8E-4FB9E8E11710}"/>
    <cellStyle name="Millares [0] 2 3 9 2" xfId="14001" xr:uid="{6CA5EEC1-3F3B-402F-AB20-10C821FB92D8}"/>
    <cellStyle name="Millares [0] 2 4" xfId="725" xr:uid="{4511F058-5098-40C0-8034-46A01B98C788}"/>
    <cellStyle name="Millares [0] 2 4 2" xfId="2259" xr:uid="{526A6A4A-664F-40AA-BB60-E010E5184B9D}"/>
    <cellStyle name="Millares [0] 2 4 2 2" xfId="2941" xr:uid="{A40ED7FA-5ABB-4063-AF20-ABA0E7FAEACE}"/>
    <cellStyle name="Millares [0] 2 4 2 2 2" xfId="12250" xr:uid="{44E3A193-2DE2-4474-83E8-58DB5CA64118}"/>
    <cellStyle name="Millares [0] 2 4 2 3" xfId="3581" xr:uid="{2B616C52-B4B3-4C2E-9F5E-F257A8FEA5B8}"/>
    <cellStyle name="Millares [0] 2 4 2 3 2" xfId="12890" xr:uid="{094C420A-DC47-436B-B6D4-741375907B30}"/>
    <cellStyle name="Millares [0] 2 4 2 4" xfId="4228" xr:uid="{3AB2885A-9590-4453-A5B1-F950B9723FF4}"/>
    <cellStyle name="Millares [0] 2 4 2 4 2" xfId="13537" xr:uid="{DDD5DA8F-00D1-480B-959A-E3B0520C5F3B}"/>
    <cellStyle name="Millares [0] 2 4 2 5" xfId="4883" xr:uid="{58FD842D-6D4F-4C44-A814-F6E215EAEED7}"/>
    <cellStyle name="Millares [0] 2 4 2 5 2" xfId="14192" xr:uid="{C5D236AE-DB01-4AF6-B1F1-1D95C2E0CBFA}"/>
    <cellStyle name="Millares [0] 2 4 2 6" xfId="5521" xr:uid="{A04CD12D-420F-4FFC-B0E2-EFD0C18E04F8}"/>
    <cellStyle name="Millares [0] 2 4 2 6 2" xfId="14830" xr:uid="{387BE5CF-22FA-4F8C-B77A-E088CE7FD763}"/>
    <cellStyle name="Millares [0] 2 4 2 7" xfId="6159" xr:uid="{6BCBBE6B-3711-4DAE-A95A-9F8A0FD93478}"/>
    <cellStyle name="Millares [0] 2 4 2 7 2" xfId="15468" xr:uid="{73824C17-FF50-4F64-B145-3812F07A7F64}"/>
    <cellStyle name="Millares [0] 2 4 2 8" xfId="11617" xr:uid="{2D3993B6-6733-41A9-B11B-535CAE8613BD}"/>
    <cellStyle name="Millares [0] 2 4 3" xfId="2505" xr:uid="{4B96934B-277E-4EBC-B314-2EF08E35AC77}"/>
    <cellStyle name="Millares [0] 2 4 3 2" xfId="3178" xr:uid="{A66DBF29-3288-4478-8512-9584A6C5DF61}"/>
    <cellStyle name="Millares [0] 2 4 3 2 2" xfId="12487" xr:uid="{715B8B25-9967-4F99-B6DF-0D28AC7B1D1F}"/>
    <cellStyle name="Millares [0] 2 4 3 3" xfId="3821" xr:uid="{71055C25-3ED3-4CB2-A142-D3DBA6979BF0}"/>
    <cellStyle name="Millares [0] 2 4 3 3 2" xfId="13130" xr:uid="{542BDEAA-1905-43F2-9466-B7B678C26551}"/>
    <cellStyle name="Millares [0] 2 4 3 4" xfId="4469" xr:uid="{1F2EDEBD-743C-4402-A05D-D03AD66A533C}"/>
    <cellStyle name="Millares [0] 2 4 3 4 2" xfId="13778" xr:uid="{8825C2EA-15C9-4A0E-AFC6-97708EBFC620}"/>
    <cellStyle name="Millares [0] 2 4 3 5" xfId="5123" xr:uid="{9913E380-4C04-479B-BB19-6DE52C16F87A}"/>
    <cellStyle name="Millares [0] 2 4 3 5 2" xfId="14432" xr:uid="{099E6464-0AE5-4CC3-8CA5-D4E2A4900144}"/>
    <cellStyle name="Millares [0] 2 4 3 6" xfId="5762" xr:uid="{2ED87532-7A86-4FEE-840E-C406B8A021DB}"/>
    <cellStyle name="Millares [0] 2 4 3 6 2" xfId="15071" xr:uid="{1FCD0E18-451E-494E-9E4B-0A13BB33363A}"/>
    <cellStyle name="Millares [0] 2 4 3 7" xfId="6406" xr:uid="{D8360347-0037-45FF-A498-AC1093ACF000}"/>
    <cellStyle name="Millares [0] 2 4 3 7 2" xfId="15715" xr:uid="{EF195568-56B5-454A-8552-10CEF7CDD74F}"/>
    <cellStyle name="Millares [0] 2 4 3 8" xfId="11853" xr:uid="{6F792BCC-5C09-45E8-B3E8-5A2F4ACA7DF8}"/>
    <cellStyle name="Millares [0] 2 4 4" xfId="7207" xr:uid="{35492C3A-1CB5-4493-99C1-E0A304395619}"/>
    <cellStyle name="Millares [0] 2 4 5" xfId="1891" xr:uid="{8E3AB62D-C58E-4238-9FD5-13F62A921984}"/>
    <cellStyle name="Millares [0] 2 5" xfId="1864" xr:uid="{BB92A211-CFC3-4177-8403-44F3DD4CE2E8}"/>
    <cellStyle name="Millares [0] 2 5 10" xfId="11420" xr:uid="{9BA18D15-EC9F-47A4-B285-1E1C5EB4BA79}"/>
    <cellStyle name="Millares [0] 2 5 2" xfId="2260" xr:uid="{2C11E7D2-A40E-413F-A74B-B2C270FAE09E}"/>
    <cellStyle name="Millares [0] 2 5 2 2" xfId="2942" xr:uid="{1406D6CE-2CFB-4791-B680-F142E5391727}"/>
    <cellStyle name="Millares [0] 2 5 2 2 2" xfId="12251" xr:uid="{C4196ADF-D662-402B-BB88-9F357E24FF41}"/>
    <cellStyle name="Millares [0] 2 5 2 3" xfId="3582" xr:uid="{150E61F0-D40F-4BB8-BF46-6D32E2AE62D0}"/>
    <cellStyle name="Millares [0] 2 5 2 3 2" xfId="12891" xr:uid="{B4F36DC9-7353-4A7E-988C-0F83A713F71F}"/>
    <cellStyle name="Millares [0] 2 5 2 4" xfId="4229" xr:uid="{5AEB52FF-234D-432B-98D7-F0F6B9C8C6A4}"/>
    <cellStyle name="Millares [0] 2 5 2 4 2" xfId="13538" xr:uid="{2D0612FC-37D3-44CC-B362-41C1F1759840}"/>
    <cellStyle name="Millares [0] 2 5 2 5" xfId="4884" xr:uid="{D47C04CD-E8C4-46B8-B62C-D1C32AFE1ACD}"/>
    <cellStyle name="Millares [0] 2 5 2 5 2" xfId="14193" xr:uid="{C81BFB31-BADD-4D85-9C90-32A25FC12BB6}"/>
    <cellStyle name="Millares [0] 2 5 2 6" xfId="5522" xr:uid="{6A7847CC-2479-4CEC-BFDB-B0D6523DFED5}"/>
    <cellStyle name="Millares [0] 2 5 2 6 2" xfId="14831" xr:uid="{ADEA8960-9C79-4590-B500-43AA88A8E7EF}"/>
    <cellStyle name="Millares [0] 2 5 2 7" xfId="6160" xr:uid="{A307038E-9B01-4253-B1E5-D5C214799562}"/>
    <cellStyle name="Millares [0] 2 5 2 7 2" xfId="15469" xr:uid="{0645F5F0-2D17-4EDC-8D10-BE0382DD6812}"/>
    <cellStyle name="Millares [0] 2 5 2 8" xfId="11618" xr:uid="{FCC4319C-EDF1-4C59-B378-70AA5B1C1E31}"/>
    <cellStyle name="Millares [0] 2 5 3" xfId="2514" xr:uid="{CD5B4B20-A2EA-4A06-B702-F1243E63A3A4}"/>
    <cellStyle name="Millares [0] 2 5 3 2" xfId="3186" xr:uid="{0B8DEEA3-3B22-4355-96D0-9F895C78E53A}"/>
    <cellStyle name="Millares [0] 2 5 3 2 2" xfId="12495" xr:uid="{D877BB27-52C3-410D-984E-8B085DE63FC0}"/>
    <cellStyle name="Millares [0] 2 5 3 3" xfId="3829" xr:uid="{4DEC4E34-6402-4E0C-9915-61A0A9EF0ADE}"/>
    <cellStyle name="Millares [0] 2 5 3 3 2" xfId="13138" xr:uid="{0EC893DF-CB22-4052-A4EC-9122B454ADB6}"/>
    <cellStyle name="Millares [0] 2 5 3 4" xfId="4477" xr:uid="{6911F35A-1229-4627-B4C0-DA26E238931E}"/>
    <cellStyle name="Millares [0] 2 5 3 4 2" xfId="13786" xr:uid="{98016AC6-858F-4E27-B178-7CD8B5D7AA26}"/>
    <cellStyle name="Millares [0] 2 5 3 5" xfId="5131" xr:uid="{964D87EB-E22B-47F0-A1A5-50FB7B814187}"/>
    <cellStyle name="Millares [0] 2 5 3 5 2" xfId="14440" xr:uid="{70F5459D-AFF1-4182-9CA7-7C5388733699}"/>
    <cellStyle name="Millares [0] 2 5 3 6" xfId="5770" xr:uid="{15B22CF1-FF4C-49BB-89E7-0D9B36819897}"/>
    <cellStyle name="Millares [0] 2 5 3 6 2" xfId="15079" xr:uid="{F9D840A2-9423-49E5-811C-6988C77662BA}"/>
    <cellStyle name="Millares [0] 2 5 3 7" xfId="6414" xr:uid="{40FC88F6-4767-407B-AC37-14653DE4BF97}"/>
    <cellStyle name="Millares [0] 2 5 3 7 2" xfId="15723" xr:uid="{B699A6B8-EC6D-4BF2-805A-BE1577FAEC78}"/>
    <cellStyle name="Millares [0] 2 5 3 8" xfId="11861" xr:uid="{0F674C38-74D8-4F9B-A8D1-A7EABE230C4B}"/>
    <cellStyle name="Millares [0] 2 5 4" xfId="2744" xr:uid="{B1D91A00-A7BD-448A-96F9-88265B2C5909}"/>
    <cellStyle name="Millares [0] 2 5 4 2" xfId="12053" xr:uid="{B2C66987-B675-459E-9353-81DC8EE223EB}"/>
    <cellStyle name="Millares [0] 2 5 5" xfId="3382" xr:uid="{0BAA05BE-F1FC-439F-BC77-E2820C334C45}"/>
    <cellStyle name="Millares [0] 2 5 5 2" xfId="12691" xr:uid="{AE93FE55-E4EE-4EE5-8477-96A029A26FC7}"/>
    <cellStyle name="Millares [0] 2 5 6" xfId="4031" xr:uid="{E009B1A7-586F-4778-BEB9-CC829A24CC92}"/>
    <cellStyle name="Millares [0] 2 5 6 2" xfId="13340" xr:uid="{8A35C94C-108A-47D6-84C8-B9A865848C6A}"/>
    <cellStyle name="Millares [0] 2 5 7" xfId="4686" xr:uid="{BA0B67BF-C01F-4807-9CE8-3ADB9809ECAE}"/>
    <cellStyle name="Millares [0] 2 5 7 2" xfId="13995" xr:uid="{DA7365CB-C731-495A-9676-7E496CF2DD8E}"/>
    <cellStyle name="Millares [0] 2 5 8" xfId="5324" xr:uid="{7A5289A0-4D5D-4DE0-80FC-07E67038ED1B}"/>
    <cellStyle name="Millares [0] 2 5 8 2" xfId="14633" xr:uid="{7ABF1844-1659-4240-AE57-EEC2D7168C99}"/>
    <cellStyle name="Millares [0] 2 5 9" xfId="5962" xr:uid="{FAC58A40-87BC-4C6F-A8CB-E26D8F6AAAE8}"/>
    <cellStyle name="Millares [0] 2 5 9 2" xfId="15271" xr:uid="{B517A55E-D99C-4A53-8696-40613CD8F963}"/>
    <cellStyle name="Millares [0] 2 6" xfId="2101" xr:uid="{50249840-193E-4714-B6BE-74C5409A29B8}"/>
    <cellStyle name="Millares [0] 2 6 10" xfId="11478" xr:uid="{56B0B787-7276-4857-ACC8-6CA2C97B5434}"/>
    <cellStyle name="Millares [0] 2 6 2" xfId="2261" xr:uid="{24A35BE3-E866-4266-96AF-FF4A89615614}"/>
    <cellStyle name="Millares [0] 2 6 2 2" xfId="2943" xr:uid="{A55126F4-23C2-4CDA-A8F5-F4A629F184D2}"/>
    <cellStyle name="Millares [0] 2 6 2 2 2" xfId="12252" xr:uid="{E6EC1569-E4A2-4832-85EB-F73ABF0FFC09}"/>
    <cellStyle name="Millares [0] 2 6 2 3" xfId="3583" xr:uid="{5A0652FF-10B3-4E6C-B269-0D373A396BBD}"/>
    <cellStyle name="Millares [0] 2 6 2 3 2" xfId="12892" xr:uid="{C318D7FD-77BF-4B12-9126-4B073E19A4EA}"/>
    <cellStyle name="Millares [0] 2 6 2 4" xfId="4230" xr:uid="{D664F827-7BA9-4F40-8917-DD145ECE5BCF}"/>
    <cellStyle name="Millares [0] 2 6 2 4 2" xfId="13539" xr:uid="{15A367CE-8524-4138-AB61-73A3762E4C0B}"/>
    <cellStyle name="Millares [0] 2 6 2 5" xfId="4885" xr:uid="{ED27C2FE-EB69-499B-A766-99C971E7B351}"/>
    <cellStyle name="Millares [0] 2 6 2 5 2" xfId="14194" xr:uid="{95352415-16AE-4826-B7E8-28EFE1421988}"/>
    <cellStyle name="Millares [0] 2 6 2 6" xfId="5523" xr:uid="{1308D877-5831-4D41-8302-10A113AFF250}"/>
    <cellStyle name="Millares [0] 2 6 2 6 2" xfId="14832" xr:uid="{87CF4B21-5405-4F32-B084-CF1FB11229A1}"/>
    <cellStyle name="Millares [0] 2 6 2 7" xfId="6161" xr:uid="{28A7AA41-0818-4C3E-8DEF-9DA64788503E}"/>
    <cellStyle name="Millares [0] 2 6 2 7 2" xfId="15470" xr:uid="{37749702-D555-4408-8F43-0A7B5782BA16}"/>
    <cellStyle name="Millares [0] 2 6 2 8" xfId="11619" xr:uid="{E4ED1CA1-47C9-4021-BCD1-BAB51242FE86}"/>
    <cellStyle name="Millares [0] 2 6 3" xfId="2515" xr:uid="{F6E8626A-EA16-4709-AA8B-2184AEE5BB0A}"/>
    <cellStyle name="Millares [0] 2 6 3 2" xfId="3187" xr:uid="{81F6EE9A-711F-464B-9977-98E83F83647A}"/>
    <cellStyle name="Millares [0] 2 6 3 2 2" xfId="12496" xr:uid="{D8AEC1AA-2AAE-4205-905B-5BC90004E725}"/>
    <cellStyle name="Millares [0] 2 6 3 3" xfId="3830" xr:uid="{A4AB9B45-0B99-4F32-B827-6E55C2AA02F3}"/>
    <cellStyle name="Millares [0] 2 6 3 3 2" xfId="13139" xr:uid="{91CCBCE0-957A-4E5E-B2D0-EC2CFBC46C37}"/>
    <cellStyle name="Millares [0] 2 6 3 4" xfId="4478" xr:uid="{90F78DE4-E976-4720-93E9-0C88FBEBCE25}"/>
    <cellStyle name="Millares [0] 2 6 3 4 2" xfId="13787" xr:uid="{A5E293CA-706C-4D26-A2B1-97D0E41455F3}"/>
    <cellStyle name="Millares [0] 2 6 3 5" xfId="5132" xr:uid="{D7E0D01A-7711-4318-9981-51799670F9DC}"/>
    <cellStyle name="Millares [0] 2 6 3 5 2" xfId="14441" xr:uid="{1F22AD48-4287-4E15-A3D9-9DC39F356A22}"/>
    <cellStyle name="Millares [0] 2 6 3 6" xfId="5771" xr:uid="{809F0EBF-AEEA-41F3-B548-4B609E82FB6F}"/>
    <cellStyle name="Millares [0] 2 6 3 6 2" xfId="15080" xr:uid="{F1A520F7-37CD-4F76-A445-A2036093C7EC}"/>
    <cellStyle name="Millares [0] 2 6 3 7" xfId="6415" xr:uid="{B010B42B-2FC2-41B6-A8F7-25BB7A2C030D}"/>
    <cellStyle name="Millares [0] 2 6 3 7 2" xfId="15724" xr:uid="{8CD3B3F4-73A7-4EDC-8C0A-B31A6F736B77}"/>
    <cellStyle name="Millares [0] 2 6 3 8" xfId="11862" xr:uid="{1F40552C-34AE-4D0E-A755-6768C04DED6B}"/>
    <cellStyle name="Millares [0] 2 6 4" xfId="2802" xr:uid="{DF8EB9DB-78EE-41AE-8206-CFA74F051E42}"/>
    <cellStyle name="Millares [0] 2 6 4 2" xfId="12111" xr:uid="{0C3BC8CD-E88D-44D4-A858-5A341D75F2ED}"/>
    <cellStyle name="Millares [0] 2 6 5" xfId="3442" xr:uid="{F1EC437D-52CE-4776-B2B2-2CCF29EB77DF}"/>
    <cellStyle name="Millares [0] 2 6 5 2" xfId="12751" xr:uid="{F1AFA31E-434B-4EB1-8402-5878ECC1BF5A}"/>
    <cellStyle name="Millares [0] 2 6 6" xfId="4089" xr:uid="{0F4F9626-60FB-4B09-9F9A-67E1CEDD8489}"/>
    <cellStyle name="Millares [0] 2 6 6 2" xfId="13398" xr:uid="{E7BAEECD-EFCB-42BE-9B1C-77E1A70BCD03}"/>
    <cellStyle name="Millares [0] 2 6 7" xfId="4744" xr:uid="{71C45B78-A73C-4F3E-B1CF-0A947B111D78}"/>
    <cellStyle name="Millares [0] 2 6 7 2" xfId="14053" xr:uid="{B5C07BFF-C391-43E7-A32E-A84DFBC99A8B}"/>
    <cellStyle name="Millares [0] 2 6 8" xfId="5382" xr:uid="{DA93043D-A1D0-43AA-BEF2-BBF2B27F143D}"/>
    <cellStyle name="Millares [0] 2 6 8 2" xfId="14691" xr:uid="{EBFE7932-C310-4B0B-B3A2-33CC2FB93A3B}"/>
    <cellStyle name="Millares [0] 2 6 9" xfId="6020" xr:uid="{3463EC81-0EFF-44F4-AF94-9A824261F858}"/>
    <cellStyle name="Millares [0] 2 6 9 2" xfId="15329" xr:uid="{56CBAB32-6F74-4A43-A372-A8394FAE7733}"/>
    <cellStyle name="Millares [0] 2 7" xfId="2256" xr:uid="{B01B4397-9BE6-4BDD-9570-D831F2375F3B}"/>
    <cellStyle name="Millares [0] 2 7 2" xfId="2938" xr:uid="{9F44C19C-1725-4F35-88EE-0DF2ABC32CF6}"/>
    <cellStyle name="Millares [0] 2 7 2 2" xfId="12247" xr:uid="{7C58F215-32E6-4F4D-87BF-415C1C085297}"/>
    <cellStyle name="Millares [0] 2 7 3" xfId="3578" xr:uid="{8A5185C6-293D-4167-AC32-53FD12113206}"/>
    <cellStyle name="Millares [0] 2 7 3 2" xfId="12887" xr:uid="{F57B1BD3-0511-4ACC-B566-7DEF619C28CA}"/>
    <cellStyle name="Millares [0] 2 7 4" xfId="4225" xr:uid="{CA8772D6-54E6-43B1-883C-36391BE38B1D}"/>
    <cellStyle name="Millares [0] 2 7 4 2" xfId="13534" xr:uid="{DA338686-03FE-44B8-9CAB-B35994A0FC68}"/>
    <cellStyle name="Millares [0] 2 7 5" xfId="4880" xr:uid="{688855CF-22E4-45F2-81BF-2842C1DDF771}"/>
    <cellStyle name="Millares [0] 2 7 5 2" xfId="14189" xr:uid="{3D3CB6E3-EF77-4F09-BC68-24314FD84324}"/>
    <cellStyle name="Millares [0] 2 7 6" xfId="5518" xr:uid="{03E7AE7E-3454-44A0-934C-AA02E90AC4F9}"/>
    <cellStyle name="Millares [0] 2 7 6 2" xfId="14827" xr:uid="{9F1E8C2C-D228-44C4-9896-6534E38CB676}"/>
    <cellStyle name="Millares [0] 2 7 7" xfId="6156" xr:uid="{12FF4E8B-961D-4B13-92F4-626ABA1319A5}"/>
    <cellStyle name="Millares [0] 2 7 7 2" xfId="15465" xr:uid="{0B6475B6-6DC9-4E2A-A705-D2019899A2E2}"/>
    <cellStyle name="Millares [0] 2 7 8" xfId="11614" xr:uid="{E14974A8-1F5E-4549-B012-04E7B4704BBC}"/>
    <cellStyle name="Millares [0] 2 8" xfId="2437" xr:uid="{5CCA01B4-11F2-46F8-B57F-551BE0BE0179}"/>
    <cellStyle name="Millares [0] 2 8 2" xfId="3116" xr:uid="{BE7691E4-94F2-41CF-A76D-DA79046C760F}"/>
    <cellStyle name="Millares [0] 2 8 2 2" xfId="12425" xr:uid="{3411C15D-C516-419C-8F42-EC852C7B9A9B}"/>
    <cellStyle name="Millares [0] 2 8 3" xfId="3759" xr:uid="{8127E651-FBC5-4861-A805-0832E3A7A38E}"/>
    <cellStyle name="Millares [0] 2 8 3 2" xfId="13068" xr:uid="{93565797-70FF-4513-8070-9210D2D46545}"/>
    <cellStyle name="Millares [0] 2 8 4" xfId="4407" xr:uid="{556F1C45-9C74-420E-B6B3-8AAE1CB71FC2}"/>
    <cellStyle name="Millares [0] 2 8 4 2" xfId="13716" xr:uid="{3D2BD29D-D7FB-4B97-80E1-E462C65124EC}"/>
    <cellStyle name="Millares [0] 2 8 5" xfId="5061" xr:uid="{5B652019-79C4-46B5-B403-642DE4B12753}"/>
    <cellStyle name="Millares [0] 2 8 5 2" xfId="14370" xr:uid="{7509C46C-ACAB-480B-BB44-3E2162E355E6}"/>
    <cellStyle name="Millares [0] 2 8 6" xfId="5700" xr:uid="{698BA4DA-0243-47E8-A89E-8E9A089C504E}"/>
    <cellStyle name="Millares [0] 2 8 6 2" xfId="15009" xr:uid="{A092F045-AF26-4CEB-AC8B-03B0AD1A50ED}"/>
    <cellStyle name="Millares [0] 2 8 7" xfId="6344" xr:uid="{ACE1CE7C-9D8F-44A9-A2E2-A3A0C1F6669C}"/>
    <cellStyle name="Millares [0] 2 8 7 2" xfId="15653" xr:uid="{0E51C1CE-8323-4FB1-A507-0423E8AE0281}"/>
    <cellStyle name="Millares [0] 2 8 8" xfId="11792" xr:uid="{54D0CA23-2859-44EC-8DA3-6037B44423DC}"/>
    <cellStyle name="Millares [0] 2 9" xfId="2447" xr:uid="{5DC66DF1-C36E-49FC-8F3B-B0B8B70E98A1}"/>
    <cellStyle name="Millares [0] 2 9 2" xfId="3123" xr:uid="{D02D42A3-D57F-4653-BB7D-185F492F9645}"/>
    <cellStyle name="Millares [0] 2 9 2 2" xfId="12432" xr:uid="{74AB61A8-FF31-4226-8011-62E1E6759D30}"/>
    <cellStyle name="Millares [0] 2 9 3" xfId="3766" xr:uid="{35D84FE7-9482-463B-A83A-CE9EA1488946}"/>
    <cellStyle name="Millares [0] 2 9 3 2" xfId="13075" xr:uid="{90FC7287-4E75-44F6-BDFC-5111DF14549F}"/>
    <cellStyle name="Millares [0] 2 9 4" xfId="4414" xr:uid="{0160A13F-FE2E-4F16-B4C9-CA785FF65B09}"/>
    <cellStyle name="Millares [0] 2 9 4 2" xfId="13723" xr:uid="{5D96F80E-DE37-46C8-9F95-27645389A74F}"/>
    <cellStyle name="Millares [0] 2 9 5" xfId="5068" xr:uid="{D0CE3069-85AF-41C0-BCA7-F82A097A6F5D}"/>
    <cellStyle name="Millares [0] 2 9 5 2" xfId="14377" xr:uid="{869CD811-72B7-45AF-AD14-12A64617546E}"/>
    <cellStyle name="Millares [0] 2 9 6" xfId="5707" xr:uid="{C15FB85D-9BF9-454D-B75B-13042CF06735}"/>
    <cellStyle name="Millares [0] 2 9 6 2" xfId="15016" xr:uid="{1CC563AF-DB1E-4AC5-B861-AC0ED2351099}"/>
    <cellStyle name="Millares [0] 2 9 7" xfId="6351" xr:uid="{98050149-6249-486E-87C6-0910EA9C6007}"/>
    <cellStyle name="Millares [0] 2 9 7 2" xfId="15660" xr:uid="{F5A2C73F-64A9-442C-A23B-EAC17C950F37}"/>
    <cellStyle name="Millares [0] 2 9 8" xfId="11799" xr:uid="{F449FADD-ACBE-45C9-988B-AC6A10515B95}"/>
    <cellStyle name="Millares [0] 20" xfId="989" xr:uid="{6283778E-34BF-44B7-8193-414BF05F9A5C}"/>
    <cellStyle name="Millares [0] 20 2" xfId="7471" xr:uid="{00E09497-00DE-4CE5-AE34-BE8F5EA2C59D}"/>
    <cellStyle name="Millares [0] 20 2 2" xfId="16749" xr:uid="{6EFE71F9-A9AA-41B2-AB3E-E4BFAE41F0C2}"/>
    <cellStyle name="Millares [0] 20 3" xfId="8518" xr:uid="{83E32927-F584-4691-B029-9B4D774D0F0E}"/>
    <cellStyle name="Millares [0] 20 3 2" xfId="17796" xr:uid="{F63D894A-ABF4-4ED5-9651-B06F2B52A451}"/>
    <cellStyle name="Millares [0] 20 4" xfId="5300" xr:uid="{5E30617D-9888-4409-B4EB-36ACB02B7F3C}"/>
    <cellStyle name="Millares [0] 20 5" xfId="9567" xr:uid="{9BBBCD46-5DF6-48B8-9010-0BF2993F10D7}"/>
    <cellStyle name="Millares [0] 20 6" xfId="10614" xr:uid="{A1383014-BEEC-454F-8EF9-5FE0E3E0CDEF}"/>
    <cellStyle name="Millares [0] 20 7" xfId="14609" xr:uid="{81863472-0827-4AEE-909C-56B49EEB26C5}"/>
    <cellStyle name="Millares [0] 21" xfId="5938" xr:uid="{FC6256AA-846A-4869-82A5-94D042C573AD}"/>
    <cellStyle name="Millares [0] 21 2" xfId="15247" xr:uid="{39F3406A-6791-42FE-9BC6-8BEE396E85C8}"/>
    <cellStyle name="Millares [0] 22" xfId="6588" xr:uid="{770105BE-4EC4-4EBC-82B2-A89B39EE7994}"/>
    <cellStyle name="Millares [0] 22 2" xfId="15896" xr:uid="{DE7E3B3A-FE4E-4C82-8300-450CE01E2733}"/>
    <cellStyle name="Millares [0] 23" xfId="6657" xr:uid="{09E91030-5A79-4FB9-B157-69D14733C46A}"/>
    <cellStyle name="Millares [0] 23 2" xfId="15960" xr:uid="{91F19F32-F237-45BE-88E7-FDD0710FBB36}"/>
    <cellStyle name="Millares [0] 24" xfId="6664" xr:uid="{361DCE01-4B9C-4C89-B5E8-F9603CE2C45F}"/>
    <cellStyle name="Millares [0] 24 2" xfId="15964" xr:uid="{E04EF3FC-2138-46E4-B837-53AA6D30E4AD}"/>
    <cellStyle name="Millares [0] 25" xfId="7733" xr:uid="{C9CBCC93-3D87-4391-960A-EA932A2BBEC9}"/>
    <cellStyle name="Millares [0] 25 2" xfId="17011" xr:uid="{A3B578E8-E3DA-4F92-A819-160F4E66630A}"/>
    <cellStyle name="Millares [0] 26" xfId="1524" xr:uid="{BA3D1FAA-5132-4FC1-9851-96C7919E7E1B}"/>
    <cellStyle name="Millares [0] 26 2" xfId="11137" xr:uid="{F32BC47F-513D-4D39-9DAB-847776C26E1A}"/>
    <cellStyle name="Millares [0] 27" xfId="8779" xr:uid="{B5F38D4E-23E9-431E-9A14-6B51D3BE80EE}"/>
    <cellStyle name="Millares [0] 27 2" xfId="18057" xr:uid="{0179D01C-F303-41CE-B2A3-F64A7200BF18}"/>
    <cellStyle name="Millares [0] 28" xfId="8781" xr:uid="{DA57AB98-1B13-4C71-9ACC-0889C2AEA211}"/>
    <cellStyle name="Millares [0] 28 2" xfId="18059" xr:uid="{26F25998-19D2-4CB0-BBEB-CEC53EECEB4E}"/>
    <cellStyle name="Millares [0] 29" xfId="1262" xr:uid="{A7699EBE-4969-4286-A7F7-6188B38B694E}"/>
    <cellStyle name="Millares [0] 3" xfId="81" xr:uid="{00000000-0005-0000-0000-000004000000}"/>
    <cellStyle name="Millares [0] 3 10" xfId="1892" xr:uid="{D1C926AA-88E1-4FF7-BCC1-5D34DDF9B851}"/>
    <cellStyle name="Millares [0] 3 10 2" xfId="11427" xr:uid="{8DA47B0D-FB44-48DF-B5C1-D0639E56911A}"/>
    <cellStyle name="Millares [0] 3 11" xfId="2751" xr:uid="{1E30F446-6610-407A-95DF-208F85A2C58D}"/>
    <cellStyle name="Millares [0] 3 11 2" xfId="12060" xr:uid="{5258E736-1C3E-4103-B702-2ED7BDDE242B}"/>
    <cellStyle name="Millares [0] 3 12" xfId="3390" xr:uid="{CDF871B0-AF97-4804-9D24-B1F17B837C39}"/>
    <cellStyle name="Millares [0] 3 12 2" xfId="12699" xr:uid="{A0E4446D-7E14-4EF6-AEC1-4648B52DF218}"/>
    <cellStyle name="Millares [0] 3 13" xfId="4038" xr:uid="{5FDA1911-2478-409E-96AA-BCBB8D50253D}"/>
    <cellStyle name="Millares [0] 3 13 2" xfId="13347" xr:uid="{C3991DC7-C7A2-4C0E-A683-B48AE802E229}"/>
    <cellStyle name="Millares [0] 3 14" xfId="4693" xr:uid="{22803AC6-1B02-4EA5-A65C-13182DBC04A2}"/>
    <cellStyle name="Millares [0] 3 14 2" xfId="14002" xr:uid="{9073F41D-9189-4F60-9835-50424C05EEB0}"/>
    <cellStyle name="Millares [0] 3 15" xfId="5331" xr:uid="{346CB0CF-10E8-480D-BE78-561DF9821517}"/>
    <cellStyle name="Millares [0] 3 15 2" xfId="14640" xr:uid="{7FCCC9E6-04C6-416B-A4A3-7911072505DA}"/>
    <cellStyle name="Millares [0] 3 16" xfId="5969" xr:uid="{5A1AB6B1-68B3-45F5-9663-7847BF869379}"/>
    <cellStyle name="Millares [0] 3 16 2" xfId="15278" xr:uid="{4CB8CBD7-2D97-46FB-8552-5C2FB20A0440}"/>
    <cellStyle name="Millares [0] 3 17" xfId="6590" xr:uid="{5CB5373C-452F-424E-86B1-C077B564A498}"/>
    <cellStyle name="Millares [0] 3 17 2" xfId="15898" xr:uid="{5333C058-684F-42DE-8856-5D0D6BDC35D5}"/>
    <cellStyle name="Millares [0] 3 18" xfId="18073" xr:uid="{D57D076B-9BF5-44F7-9D88-090C1429CA16}"/>
    <cellStyle name="Millares [0] 3 2" xfId="714" xr:uid="{32FC40CB-801D-46B1-A9FB-47E18558DE04}"/>
    <cellStyle name="Millares [0] 3 2 10" xfId="4039" xr:uid="{1F49EEE2-741C-4536-A866-11AA07860CC7}"/>
    <cellStyle name="Millares [0] 3 2 10 2" xfId="13348" xr:uid="{B23B2834-E048-45C2-9951-F4EF1659EFA6}"/>
    <cellStyle name="Millares [0] 3 2 11" xfId="4694" xr:uid="{63654428-B94C-4948-9A42-B5307E5FACB6}"/>
    <cellStyle name="Millares [0] 3 2 11 2" xfId="14003" xr:uid="{2111243A-5EF4-40B0-AEA4-01571AF4E81C}"/>
    <cellStyle name="Millares [0] 3 2 12" xfId="5332" xr:uid="{5FA58102-F33F-49AC-A3F6-21442AFF0B21}"/>
    <cellStyle name="Millares [0] 3 2 12 2" xfId="14641" xr:uid="{00741CBC-C5E3-4350-BF84-DC600E9C64D6}"/>
    <cellStyle name="Millares [0] 3 2 13" xfId="5970" xr:uid="{25124E8E-937A-4496-A963-0ED3D9A0196B}"/>
    <cellStyle name="Millares [0] 3 2 13 2" xfId="15279" xr:uid="{9223481C-23AF-4366-B04B-692E6D29D4B2}"/>
    <cellStyle name="Millares [0] 3 2 14" xfId="6623" xr:uid="{5D09BA24-E878-4C0D-B26E-22FF150D6C52}"/>
    <cellStyle name="Millares [0] 3 2 14 2" xfId="15930" xr:uid="{C794331C-58BB-4E75-9F75-DC7E02612D5F}"/>
    <cellStyle name="Millares [0] 3 2 15" xfId="7197" xr:uid="{30AA85C3-9182-42E9-86AB-A8B527851E48}"/>
    <cellStyle name="Millares [0] 3 2 16" xfId="1893" xr:uid="{2A33459E-16ED-4009-930E-43876F62D38C}"/>
    <cellStyle name="Millares [0] 3 2 16 2" xfId="11428" xr:uid="{078E9852-C080-43DA-B156-A50D44B540E2}"/>
    <cellStyle name="Millares [0] 3 2 2" xfId="1861" xr:uid="{F43C4819-F10C-4D88-A950-591CDD0AF3FE}"/>
    <cellStyle name="Millares [0] 3 2 2 2" xfId="2741" xr:uid="{4EE7EE21-B8C4-46A3-92A2-D6A8860A41B8}"/>
    <cellStyle name="Millares [0] 3 2 2 2 2" xfId="12050" xr:uid="{EAB223D6-DF8F-4292-810E-66377419737D}"/>
    <cellStyle name="Millares [0] 3 2 2 3" xfId="3379" xr:uid="{67A59907-39B7-4363-A9C6-8529B208EF33}"/>
    <cellStyle name="Millares [0] 3 2 2 3 2" xfId="12688" xr:uid="{4E00305B-D1AF-4BC7-8FA9-3687FE34E670}"/>
    <cellStyle name="Millares [0] 3 2 2 4" xfId="4028" xr:uid="{456A85B6-DF5A-4E18-B083-896ABEFD385A}"/>
    <cellStyle name="Millares [0] 3 2 2 4 2" xfId="13337" xr:uid="{B260BB81-1152-4C64-93FA-A89C3C6D0B7F}"/>
    <cellStyle name="Millares [0] 3 2 2 5" xfId="4683" xr:uid="{A6B39985-004F-4698-B3E8-470FB04FA59F}"/>
    <cellStyle name="Millares [0] 3 2 2 5 2" xfId="13992" xr:uid="{8C001DBD-E410-4920-BD9C-3ACC358DFCD3}"/>
    <cellStyle name="Millares [0] 3 2 2 6" xfId="5321" xr:uid="{F7A63E55-4C2B-43BE-8E81-8619943954C7}"/>
    <cellStyle name="Millares [0] 3 2 2 6 2" xfId="14630" xr:uid="{9A3ECCE7-F5B4-475A-AFC7-12D6ADB8C84B}"/>
    <cellStyle name="Millares [0] 3 2 2 7" xfId="5959" xr:uid="{6BECB906-3ACD-4D2D-8D09-7CD5B1825094}"/>
    <cellStyle name="Millares [0] 3 2 2 7 2" xfId="15268" xr:uid="{81428D58-D68B-4598-AB87-CEC49500E294}"/>
    <cellStyle name="Millares [0] 3 2 2 8" xfId="11417" xr:uid="{F8F5BA53-DF60-45AF-82C4-4FD6ADF9877F}"/>
    <cellStyle name="Millares [0] 3 2 2 9" xfId="18074" xr:uid="{1667DB05-AF8D-4FF0-B342-E2592F6715E7}"/>
    <cellStyle name="Millares [0] 3 2 3" xfId="2104" xr:uid="{3E7D1539-E40C-4068-B558-3DC55C8D6F6F}"/>
    <cellStyle name="Millares [0] 3 2 3 2" xfId="2805" xr:uid="{9A6BA2D3-0414-4D42-A662-5B8558493E2C}"/>
    <cellStyle name="Millares [0] 3 2 3 2 2" xfId="12114" xr:uid="{F1FB48DB-5D88-4E26-A46E-B20A3E406615}"/>
    <cellStyle name="Millares [0] 3 2 3 3" xfId="3445" xr:uid="{6DF75467-2D16-4073-9505-55722A9DA67A}"/>
    <cellStyle name="Millares [0] 3 2 3 3 2" xfId="12754" xr:uid="{4A0C5283-2996-4BC0-80FD-7AC7B8D48813}"/>
    <cellStyle name="Millares [0] 3 2 3 4" xfId="4092" xr:uid="{3701D8D5-9A57-4400-8FE0-107E3A6B2538}"/>
    <cellStyle name="Millares [0] 3 2 3 4 2" xfId="13401" xr:uid="{6675D5E4-E2C1-47D3-9621-2E187AD2D397}"/>
    <cellStyle name="Millares [0] 3 2 3 5" xfId="4747" xr:uid="{A250D7EF-EEBA-4870-B0E8-4773C6A2E0E7}"/>
    <cellStyle name="Millares [0] 3 2 3 5 2" xfId="14056" xr:uid="{1BE446D0-A963-478C-8640-223D8A357FC7}"/>
    <cellStyle name="Millares [0] 3 2 3 6" xfId="5385" xr:uid="{DD2C5B50-02CD-48D7-A3C1-BDC088849118}"/>
    <cellStyle name="Millares [0] 3 2 3 6 2" xfId="14694" xr:uid="{3BC23577-1127-4D09-988D-333CEE3056B2}"/>
    <cellStyle name="Millares [0] 3 2 3 7" xfId="6023" xr:uid="{304CFC19-2615-4853-AC48-93A2FEBA2F84}"/>
    <cellStyle name="Millares [0] 3 2 3 7 2" xfId="15332" xr:uid="{B8AEFB99-4160-4E53-9D03-E546008FCC17}"/>
    <cellStyle name="Millares [0] 3 2 3 8" xfId="11481" xr:uid="{94829CC7-50F2-497D-9318-38890C09EC7E}"/>
    <cellStyle name="Millares [0] 3 2 4" xfId="2171" xr:uid="{BEC07EAE-DE01-41A8-8685-EFBB2A814E0D}"/>
    <cellStyle name="Millares [0] 3 2 4 2" xfId="2861" xr:uid="{F4DB3221-851B-469D-8562-6121C704E3FE}"/>
    <cellStyle name="Millares [0] 3 2 4 2 2" xfId="12170" xr:uid="{BD62537E-D471-4584-986B-F23C838D02F8}"/>
    <cellStyle name="Millares [0] 3 2 4 3" xfId="3501" xr:uid="{96DDDA1F-4746-4DA8-B5AC-C637E13D8BEF}"/>
    <cellStyle name="Millares [0] 3 2 4 3 2" xfId="12810" xr:uid="{74ECB1C3-99F7-4D5F-ACF5-F96F92302D07}"/>
    <cellStyle name="Millares [0] 3 2 4 4" xfId="4148" xr:uid="{C5841D60-549B-407F-A600-27B1C3781FDB}"/>
    <cellStyle name="Millares [0] 3 2 4 4 2" xfId="13457" xr:uid="{9F3B2F97-2BB4-4FFF-B58B-80519272B86F}"/>
    <cellStyle name="Millares [0] 3 2 4 5" xfId="4803" xr:uid="{5BE853CD-882A-46B1-9176-859EB2976274}"/>
    <cellStyle name="Millares [0] 3 2 4 5 2" xfId="14112" xr:uid="{9A843D75-E63D-4FF6-B6C6-E6255D67B991}"/>
    <cellStyle name="Millares [0] 3 2 4 6" xfId="5441" xr:uid="{96D06C3D-01BB-4AD8-85DC-2724E879B85D}"/>
    <cellStyle name="Millares [0] 3 2 4 6 2" xfId="14750" xr:uid="{1D911399-911F-43D7-9FB7-D931F9F94DB2}"/>
    <cellStyle name="Millares [0] 3 2 4 7" xfId="6079" xr:uid="{8478BAAB-3918-47F3-9D1D-BAD31B767B42}"/>
    <cellStyle name="Millares [0] 3 2 4 7 2" xfId="15388" xr:uid="{B23BEFA1-1563-4779-9CE5-B82DB66E56C4}"/>
    <cellStyle name="Millares [0] 3 2 4 8" xfId="11537" xr:uid="{B8FA4ED5-33E6-4855-9DFA-9B8E1326959F}"/>
    <cellStyle name="Millares [0] 3 2 5" xfId="2229" xr:uid="{155EFCCE-B734-4FC4-BC9B-258799F6433B}"/>
    <cellStyle name="Millares [0] 3 2 5 2" xfId="2913" xr:uid="{1804CBD8-FFB3-4505-B492-A6EDE21A2199}"/>
    <cellStyle name="Millares [0] 3 2 5 2 2" xfId="12222" xr:uid="{87C5EA00-537F-49D8-8B70-B2BF3AF174F0}"/>
    <cellStyle name="Millares [0] 3 2 5 3" xfId="3553" xr:uid="{AD73B5BF-BA8D-4715-A2D4-F41A680A05DC}"/>
    <cellStyle name="Millares [0] 3 2 5 3 2" xfId="12862" xr:uid="{B4F40C8C-D6B4-41AD-B8E8-D99762B4B1D0}"/>
    <cellStyle name="Millares [0] 3 2 5 4" xfId="4200" xr:uid="{9A3F46F7-EF87-4F09-B29D-D43D6912B50D}"/>
    <cellStyle name="Millares [0] 3 2 5 4 2" xfId="13509" xr:uid="{AEA91D83-FD2D-42C2-853D-30B08067F072}"/>
    <cellStyle name="Millares [0] 3 2 5 5" xfId="4855" xr:uid="{EAF722EE-A36E-4E71-AC6F-525D47F8D3A2}"/>
    <cellStyle name="Millares [0] 3 2 5 5 2" xfId="14164" xr:uid="{C133ADC8-A45C-4B45-8A29-62933539E418}"/>
    <cellStyle name="Millares [0] 3 2 5 6" xfId="5493" xr:uid="{8AAFC94F-50C9-477D-8A57-DE9029938A83}"/>
    <cellStyle name="Millares [0] 3 2 5 6 2" xfId="14802" xr:uid="{53E61912-4409-4668-8F0E-B8B78F07E32D}"/>
    <cellStyle name="Millares [0] 3 2 5 7" xfId="6131" xr:uid="{BFC589F7-471C-45E6-A325-608C989A12C5}"/>
    <cellStyle name="Millares [0] 3 2 5 7 2" xfId="15440" xr:uid="{EBF76E18-DAA9-4373-9B8D-0C57E0A9CDB8}"/>
    <cellStyle name="Millares [0] 3 2 5 8" xfId="11589" xr:uid="{E4AD35F9-B23B-4DDB-9CF6-CDA02255A70B}"/>
    <cellStyle name="Millares [0] 3 2 6" xfId="2263" xr:uid="{143C6AC0-9946-484A-9D04-6952E04578DB}"/>
    <cellStyle name="Millares [0] 3 2 6 2" xfId="2945" xr:uid="{ADCE9BBE-F3FD-49E2-9597-41DF27BB653D}"/>
    <cellStyle name="Millares [0] 3 2 6 2 2" xfId="12254" xr:uid="{6F752468-D4EE-4A27-A346-A9A02D3E9796}"/>
    <cellStyle name="Millares [0] 3 2 6 3" xfId="3585" xr:uid="{17D6391A-7334-4F20-BA81-F9A86D580C09}"/>
    <cellStyle name="Millares [0] 3 2 6 3 2" xfId="12894" xr:uid="{4F0E43B1-D330-45B6-A645-E77D11E0FF49}"/>
    <cellStyle name="Millares [0] 3 2 6 4" xfId="4232" xr:uid="{F6FB3E39-C29A-454F-9ADC-5DA7C8E55114}"/>
    <cellStyle name="Millares [0] 3 2 6 4 2" xfId="13541" xr:uid="{E3BB8094-2358-429F-B9BF-0B28B2307C47}"/>
    <cellStyle name="Millares [0] 3 2 6 5" xfId="4887" xr:uid="{528FC92A-AE74-4D84-8770-B30B983D8219}"/>
    <cellStyle name="Millares [0] 3 2 6 5 2" xfId="14196" xr:uid="{9283C800-0DAE-4F1C-9162-AC7A26E32CA6}"/>
    <cellStyle name="Millares [0] 3 2 6 6" xfId="5525" xr:uid="{BCFCEF10-653A-4DA2-B7EA-5D3AA324257A}"/>
    <cellStyle name="Millares [0] 3 2 6 6 2" xfId="14834" xr:uid="{A88F2431-184D-4D84-8FE6-E9C90FE03213}"/>
    <cellStyle name="Millares [0] 3 2 6 7" xfId="6163" xr:uid="{2C609E74-4C0C-4779-B544-4F983438FADD}"/>
    <cellStyle name="Millares [0] 3 2 6 7 2" xfId="15472" xr:uid="{6610F05B-6C94-476E-B6E3-B70EC980F488}"/>
    <cellStyle name="Millares [0] 3 2 6 8" xfId="11621" xr:uid="{37135659-86AF-4BF7-847D-0BD2FC0EBADD}"/>
    <cellStyle name="Millares [0] 3 2 7" xfId="2453" xr:uid="{4A6F4BAF-BB21-44B1-B8EB-3ACC52DC01F9}"/>
    <cellStyle name="Millares [0] 3 2 7 2" xfId="3126" xr:uid="{F3FE516E-884A-40DF-AE89-D78F3A314E9F}"/>
    <cellStyle name="Millares [0] 3 2 7 2 2" xfId="12435" xr:uid="{7491EE97-3B43-4C5C-91EF-E261187AE5FA}"/>
    <cellStyle name="Millares [0] 3 2 7 3" xfId="3769" xr:uid="{A21DD8A6-E449-4625-8187-5652EEAB5C46}"/>
    <cellStyle name="Millares [0] 3 2 7 3 2" xfId="13078" xr:uid="{B4134EF9-C1BD-4E97-86BE-098A7B4FCF71}"/>
    <cellStyle name="Millares [0] 3 2 7 4" xfId="4417" xr:uid="{CA36A52E-897C-43B8-88A9-3254FF0DF588}"/>
    <cellStyle name="Millares [0] 3 2 7 4 2" xfId="13726" xr:uid="{FF274829-9195-4D3F-A492-F090D8B13EC7}"/>
    <cellStyle name="Millares [0] 3 2 7 5" xfId="5071" xr:uid="{B94B8F43-F9B4-4FB5-9F34-5B23C7E58083}"/>
    <cellStyle name="Millares [0] 3 2 7 5 2" xfId="14380" xr:uid="{9822D585-CE20-406C-AE7D-2CE1CBF6FEB2}"/>
    <cellStyle name="Millares [0] 3 2 7 6" xfId="5710" xr:uid="{7965A5DB-8567-4EF9-86ED-EF15ED50309A}"/>
    <cellStyle name="Millares [0] 3 2 7 6 2" xfId="15019" xr:uid="{21D78725-CAD7-435A-B5CE-D7F282E7BB9F}"/>
    <cellStyle name="Millares [0] 3 2 7 7" xfId="6354" xr:uid="{16A7A13A-C28E-48EE-92E5-4B7C6B33CE73}"/>
    <cellStyle name="Millares [0] 3 2 7 7 2" xfId="15663" xr:uid="{04BCABFA-28CC-4958-AB1E-17DAB3854BC4}"/>
    <cellStyle name="Millares [0] 3 2 7 8" xfId="11802" xr:uid="{5CB02902-B949-484E-88BF-3CC705C7D3C8}"/>
    <cellStyle name="Millares [0] 3 2 8" xfId="2752" xr:uid="{AA14077F-BFF7-42F2-860E-4EE2B138DC94}"/>
    <cellStyle name="Millares [0] 3 2 8 2" xfId="12061" xr:uid="{24E85475-E0A7-4CA8-8E13-6F26974C5F60}"/>
    <cellStyle name="Millares [0] 3 2 9" xfId="3391" xr:uid="{1F8D44BF-E917-46A0-A95F-85575C808C62}"/>
    <cellStyle name="Millares [0] 3 2 9 2" xfId="12700" xr:uid="{B21C5FA8-A88B-463C-ACE3-41899B4134A0}"/>
    <cellStyle name="Millares [0] 3 3" xfId="1862" xr:uid="{015824B1-2138-4A41-B942-0CCAED189E5F}"/>
    <cellStyle name="Millares [0] 3 3 10" xfId="11418" xr:uid="{8112057E-D361-4F19-A336-A49F2C0C839F}"/>
    <cellStyle name="Millares [0] 3 3 2" xfId="2264" xr:uid="{052BEF7A-F900-4AD2-92ED-E4BEA26876D0}"/>
    <cellStyle name="Millares [0] 3 3 2 2" xfId="2946" xr:uid="{D4201B97-387B-41BA-9B43-48BC2AFCC6C8}"/>
    <cellStyle name="Millares [0] 3 3 2 2 2" xfId="12255" xr:uid="{29D0C7D4-E757-4C17-AB26-4E1321FCB1B5}"/>
    <cellStyle name="Millares [0] 3 3 2 3" xfId="3586" xr:uid="{581D9F26-83C5-4235-956C-86EB8AC959A6}"/>
    <cellStyle name="Millares [0] 3 3 2 3 2" xfId="12895" xr:uid="{642AC0A6-7233-478B-837F-8D3431820799}"/>
    <cellStyle name="Millares [0] 3 3 2 4" xfId="4233" xr:uid="{978D5CBE-DFD4-4580-B838-FD879B1BC384}"/>
    <cellStyle name="Millares [0] 3 3 2 4 2" xfId="13542" xr:uid="{E686244A-AA66-424B-9013-38586D7C2BB9}"/>
    <cellStyle name="Millares [0] 3 3 2 5" xfId="4888" xr:uid="{6BC1CA51-2EB2-4C55-A21A-D141D09C9319}"/>
    <cellStyle name="Millares [0] 3 3 2 5 2" xfId="14197" xr:uid="{9901B13A-1BCC-42E6-9725-24DB77B078ED}"/>
    <cellStyle name="Millares [0] 3 3 2 6" xfId="5526" xr:uid="{29901200-445E-451C-97D4-F12649806FFC}"/>
    <cellStyle name="Millares [0] 3 3 2 6 2" xfId="14835" xr:uid="{288389CF-E0BA-4B9D-95C6-CEDEF4409782}"/>
    <cellStyle name="Millares [0] 3 3 2 7" xfId="6164" xr:uid="{DCDC4EAB-8B8C-4FB9-BAFA-6824B9BCB129}"/>
    <cellStyle name="Millares [0] 3 3 2 7 2" xfId="15473" xr:uid="{33D33A88-662C-4316-AFDE-B422240F2D6B}"/>
    <cellStyle name="Millares [0] 3 3 2 8" xfId="11622" xr:uid="{A300CFFA-49B8-4043-88CA-EC46156191D3}"/>
    <cellStyle name="Millares [0] 3 3 3" xfId="2516" xr:uid="{94371BE1-7FCA-4AB7-B598-756ACD79228B}"/>
    <cellStyle name="Millares [0] 3 3 3 2" xfId="3188" xr:uid="{0CFD0436-6EBD-4277-82AC-8CDAA52BCCA1}"/>
    <cellStyle name="Millares [0] 3 3 3 2 2" xfId="12497" xr:uid="{C02BE5B8-9A7D-4B5B-B065-249073412DDD}"/>
    <cellStyle name="Millares [0] 3 3 3 3" xfId="3831" xr:uid="{9FDFB225-2DFD-4571-94A3-B4CEC582080B}"/>
    <cellStyle name="Millares [0] 3 3 3 3 2" xfId="13140" xr:uid="{3E175D8C-9F9C-4B1E-A359-274ABC58C907}"/>
    <cellStyle name="Millares [0] 3 3 3 4" xfId="4479" xr:uid="{24D2529D-6E00-402B-BC0F-677A332B9D90}"/>
    <cellStyle name="Millares [0] 3 3 3 4 2" xfId="13788" xr:uid="{F2C1DFB5-F796-4D14-934A-AB5426C78D57}"/>
    <cellStyle name="Millares [0] 3 3 3 5" xfId="5133" xr:uid="{46AFE346-FF81-4CE6-AA02-439D41C271A4}"/>
    <cellStyle name="Millares [0] 3 3 3 5 2" xfId="14442" xr:uid="{F50BA312-EB44-4FD0-B93B-A0AEA15AC27E}"/>
    <cellStyle name="Millares [0] 3 3 3 6" xfId="5772" xr:uid="{BCFB718B-3D60-4C3C-B33A-CDEF24FF6443}"/>
    <cellStyle name="Millares [0] 3 3 3 6 2" xfId="15081" xr:uid="{DDFD8250-E3F5-47F7-A1E5-C1A7EE338DC2}"/>
    <cellStyle name="Millares [0] 3 3 3 7" xfId="6416" xr:uid="{78B8DF7B-97FB-4866-B347-5E2287A28928}"/>
    <cellStyle name="Millares [0] 3 3 3 7 2" xfId="15725" xr:uid="{37F896F9-4321-45EC-BCD3-98515F01B482}"/>
    <cellStyle name="Millares [0] 3 3 3 8" xfId="11863" xr:uid="{4EF06A2A-3366-425C-9BEE-138C6006A43F}"/>
    <cellStyle name="Millares [0] 3 3 4" xfId="2742" xr:uid="{43E99FD4-ED50-4C59-ADAF-8FC09E628B6A}"/>
    <cellStyle name="Millares [0] 3 3 4 2" xfId="12051" xr:uid="{52E59E40-66A7-42B9-9063-8900ECDA05E2}"/>
    <cellStyle name="Millares [0] 3 3 5" xfId="3380" xr:uid="{4EA9BEA9-7190-4102-B978-FFD2F80A0E47}"/>
    <cellStyle name="Millares [0] 3 3 5 2" xfId="12689" xr:uid="{9294F2E4-2028-47B8-8A76-1E0075D29A60}"/>
    <cellStyle name="Millares [0] 3 3 6" xfId="4029" xr:uid="{323AD143-A6E9-4ED0-A01A-B5703F1CF107}"/>
    <cellStyle name="Millares [0] 3 3 6 2" xfId="13338" xr:uid="{49759E58-EEE1-45A1-83A0-3518574BB181}"/>
    <cellStyle name="Millares [0] 3 3 7" xfId="4684" xr:uid="{4576FA96-C51C-49B3-B86E-A80A394930BB}"/>
    <cellStyle name="Millares [0] 3 3 7 2" xfId="13993" xr:uid="{C04FD1A4-333A-429D-8D19-192FB2857A51}"/>
    <cellStyle name="Millares [0] 3 3 8" xfId="5322" xr:uid="{D00DA729-03B1-4895-B34F-1F23CCD0D074}"/>
    <cellStyle name="Millares [0] 3 3 8 2" xfId="14631" xr:uid="{348BA0F1-B329-4638-9C9D-5DD1ADEECDFA}"/>
    <cellStyle name="Millares [0] 3 3 9" xfId="5960" xr:uid="{C78DE0D6-2299-4160-92D8-F3D423EE744F}"/>
    <cellStyle name="Millares [0] 3 3 9 2" xfId="15269" xr:uid="{FA517F9F-E1F5-47C8-A934-86E5A960A42D}"/>
    <cellStyle name="Millares [0] 3 4" xfId="2103" xr:uid="{1351603B-9E1E-413E-8536-19B2121B2625}"/>
    <cellStyle name="Millares [0] 3 4 10" xfId="11480" xr:uid="{AD961A9F-EBD4-4EE7-9710-3BEC33E0F3CB}"/>
    <cellStyle name="Millares [0] 3 4 2" xfId="2265" xr:uid="{54644A40-F176-4D4E-A29D-F8D157E75850}"/>
    <cellStyle name="Millares [0] 3 4 2 2" xfId="2947" xr:uid="{D4BB0DEE-9A9F-42DC-A781-AE32A0E7DEDE}"/>
    <cellStyle name="Millares [0] 3 4 2 2 2" xfId="12256" xr:uid="{A460875D-6081-4A8A-94D0-97037604539A}"/>
    <cellStyle name="Millares [0] 3 4 2 3" xfId="3587" xr:uid="{EF850C42-3640-4058-BBFC-44B82DD142EA}"/>
    <cellStyle name="Millares [0] 3 4 2 3 2" xfId="12896" xr:uid="{CBC4A46F-D396-4919-B2A6-6CDB14283B9B}"/>
    <cellStyle name="Millares [0] 3 4 2 4" xfId="4234" xr:uid="{3948D05A-39F0-4BE8-B261-E5D0EA2C4BE2}"/>
    <cellStyle name="Millares [0] 3 4 2 4 2" xfId="13543" xr:uid="{65B589E2-66F9-4875-983D-DD9B12308FD6}"/>
    <cellStyle name="Millares [0] 3 4 2 5" xfId="4889" xr:uid="{F465CA9C-36A5-471A-8AF7-774B938333D0}"/>
    <cellStyle name="Millares [0] 3 4 2 5 2" xfId="14198" xr:uid="{456418DD-EAE7-40B6-889B-5B606D93D746}"/>
    <cellStyle name="Millares [0] 3 4 2 6" xfId="5527" xr:uid="{A23D6517-A124-4558-B5BE-1CEF6874C232}"/>
    <cellStyle name="Millares [0] 3 4 2 6 2" xfId="14836" xr:uid="{5AC80FE6-3C78-499C-A800-2E29FBDB3986}"/>
    <cellStyle name="Millares [0] 3 4 2 7" xfId="6165" xr:uid="{5239D0E5-7897-4F3F-BEAE-395158E27C19}"/>
    <cellStyle name="Millares [0] 3 4 2 7 2" xfId="15474" xr:uid="{AF835039-D3BB-4755-BE09-5D8D3E04101A}"/>
    <cellStyle name="Millares [0] 3 4 2 8" xfId="11623" xr:uid="{55FD52CD-FA1F-401B-AF4E-A9C9D43D8658}"/>
    <cellStyle name="Millares [0] 3 4 3" xfId="2517" xr:uid="{135D264B-2752-4D70-9F62-4E9894A3140A}"/>
    <cellStyle name="Millares [0] 3 4 3 2" xfId="3189" xr:uid="{C848BB3C-A514-4AA8-ADEA-41CC2199F1AD}"/>
    <cellStyle name="Millares [0] 3 4 3 2 2" xfId="12498" xr:uid="{2781DFA4-5981-46A4-AC5B-111D7058621A}"/>
    <cellStyle name="Millares [0] 3 4 3 3" xfId="3832" xr:uid="{0C369E85-52C2-4F7D-93E3-AE1BE56520CB}"/>
    <cellStyle name="Millares [0] 3 4 3 3 2" xfId="13141" xr:uid="{9B96352B-68C7-4512-A7D2-1D68E46CA8D5}"/>
    <cellStyle name="Millares [0] 3 4 3 4" xfId="4480" xr:uid="{52EAE488-C1AA-4AC4-BD87-C75682801650}"/>
    <cellStyle name="Millares [0] 3 4 3 4 2" xfId="13789" xr:uid="{C8AFCDE8-A163-49BD-94F6-76308F42D42E}"/>
    <cellStyle name="Millares [0] 3 4 3 5" xfId="5134" xr:uid="{D9B23EB7-6519-44B1-A6C5-3120E4663039}"/>
    <cellStyle name="Millares [0] 3 4 3 5 2" xfId="14443" xr:uid="{5080432C-609E-4E8D-8128-60F5145FA351}"/>
    <cellStyle name="Millares [0] 3 4 3 6" xfId="5773" xr:uid="{6DD48D79-733F-40A3-8A4A-4018E5685509}"/>
    <cellStyle name="Millares [0] 3 4 3 6 2" xfId="15082" xr:uid="{0C20A33C-2140-4017-9AB7-34A937382A21}"/>
    <cellStyle name="Millares [0] 3 4 3 7" xfId="6417" xr:uid="{F057B03A-083F-4162-8070-79ABA4674CEF}"/>
    <cellStyle name="Millares [0] 3 4 3 7 2" xfId="15726" xr:uid="{14D9ECE2-FC13-4E6A-A709-C819E9FD0252}"/>
    <cellStyle name="Millares [0] 3 4 3 8" xfId="11864" xr:uid="{237F5E00-2818-42EC-9517-3F89ABD9D13A}"/>
    <cellStyle name="Millares [0] 3 4 4" xfId="2804" xr:uid="{5EEAC815-06D4-4C66-A962-4253296B3918}"/>
    <cellStyle name="Millares [0] 3 4 4 2" xfId="12113" xr:uid="{DBC1D37E-E036-4A2A-8E3D-D26D72F7438D}"/>
    <cellStyle name="Millares [0] 3 4 5" xfId="3444" xr:uid="{14CA64D1-7793-43D5-BC9B-EE9F58D5F9F8}"/>
    <cellStyle name="Millares [0] 3 4 5 2" xfId="12753" xr:uid="{713DF649-6F22-4B94-BAAD-62F7C03081C8}"/>
    <cellStyle name="Millares [0] 3 4 6" xfId="4091" xr:uid="{C9444C95-ECFC-4638-9724-9FC968BA663A}"/>
    <cellStyle name="Millares [0] 3 4 6 2" xfId="13400" xr:uid="{1451CBB4-4C87-4E3E-8ADE-DBBC319A960E}"/>
    <cellStyle name="Millares [0] 3 4 7" xfId="4746" xr:uid="{8079911A-7F30-4E37-B238-7A468C6E8429}"/>
    <cellStyle name="Millares [0] 3 4 7 2" xfId="14055" xr:uid="{102B2162-82DF-4FA2-8C69-5C356A97E495}"/>
    <cellStyle name="Millares [0] 3 4 8" xfId="5384" xr:uid="{C452167A-C83A-4BD7-BB12-37AC9C9D4D3A}"/>
    <cellStyle name="Millares [0] 3 4 8 2" xfId="14693" xr:uid="{A3D85938-1534-4789-AD0C-EFCC6D712954}"/>
    <cellStyle name="Millares [0] 3 4 9" xfId="6022" xr:uid="{007D0AD5-038B-482C-AB9E-2B51C70957A0}"/>
    <cellStyle name="Millares [0] 3 4 9 2" xfId="15331" xr:uid="{A46EF508-A1CE-4CAA-8927-0B6CB111FB76}"/>
    <cellStyle name="Millares [0] 3 5" xfId="2170" xr:uid="{BF70962B-911D-4C10-9FDE-5F390A78FF98}"/>
    <cellStyle name="Millares [0] 3 5 10" xfId="11536" xr:uid="{B52751A4-CA4D-41F2-9997-0EC265671618}"/>
    <cellStyle name="Millares [0] 3 5 2" xfId="2266" xr:uid="{F69CFA6F-BFAD-43DD-8BB8-583BBC5185C1}"/>
    <cellStyle name="Millares [0] 3 5 2 2" xfId="2948" xr:uid="{F666C3F0-5A9F-4109-B7EC-C6E3ADF63E1E}"/>
    <cellStyle name="Millares [0] 3 5 2 2 2" xfId="12257" xr:uid="{E10975AE-A911-4344-AC02-8D1C706B9D4F}"/>
    <cellStyle name="Millares [0] 3 5 2 3" xfId="3588" xr:uid="{228DF82B-5F6A-46F7-830F-A06B70B5D0A0}"/>
    <cellStyle name="Millares [0] 3 5 2 3 2" xfId="12897" xr:uid="{2C7B16FA-59CC-47E9-948F-5D01B99DD4D8}"/>
    <cellStyle name="Millares [0] 3 5 2 4" xfId="4235" xr:uid="{FEFA4A56-E387-49C3-8D9C-442864871D14}"/>
    <cellStyle name="Millares [0] 3 5 2 4 2" xfId="13544" xr:uid="{7B272A6D-B163-4A08-86E8-0AD80E00757F}"/>
    <cellStyle name="Millares [0] 3 5 2 5" xfId="4890" xr:uid="{0A925D7D-2237-48F0-BD5F-F87AA9CA882B}"/>
    <cellStyle name="Millares [0] 3 5 2 5 2" xfId="14199" xr:uid="{FF0E81BA-18D4-4C58-9D6F-FA6E1677FB5E}"/>
    <cellStyle name="Millares [0] 3 5 2 6" xfId="5528" xr:uid="{7A742639-A3D2-474E-8DAB-E39110C394BC}"/>
    <cellStyle name="Millares [0] 3 5 2 6 2" xfId="14837" xr:uid="{26E5C7A5-E544-4357-BE08-D8CC269393E4}"/>
    <cellStyle name="Millares [0] 3 5 2 7" xfId="6166" xr:uid="{0728B3A5-E3AC-4075-B83F-1B524BA29DB2}"/>
    <cellStyle name="Millares [0] 3 5 2 7 2" xfId="15475" xr:uid="{1FE198E0-A738-4AF4-BF9F-01B542FBDA34}"/>
    <cellStyle name="Millares [0] 3 5 2 8" xfId="11624" xr:uid="{6C3186E0-651C-45BD-AEB0-2BA8E77A5331}"/>
    <cellStyle name="Millares [0] 3 5 3" xfId="2518" xr:uid="{D928C440-3078-4D21-9486-486AE88FAC21}"/>
    <cellStyle name="Millares [0] 3 5 3 2" xfId="3190" xr:uid="{CC1EA761-C0F2-4EDF-8EB0-28C49B7BAE3B}"/>
    <cellStyle name="Millares [0] 3 5 3 2 2" xfId="12499" xr:uid="{BF0B769D-C9ED-4D4D-9334-EBD6538F91B2}"/>
    <cellStyle name="Millares [0] 3 5 3 3" xfId="3833" xr:uid="{6A9D12CC-2E4F-4122-AE8F-7EF900C19646}"/>
    <cellStyle name="Millares [0] 3 5 3 3 2" xfId="13142" xr:uid="{6BBC1B46-8D18-4A89-9FC9-D3F901937732}"/>
    <cellStyle name="Millares [0] 3 5 3 4" xfId="4481" xr:uid="{970470F4-535D-48E7-8BD7-820DD34A516D}"/>
    <cellStyle name="Millares [0] 3 5 3 4 2" xfId="13790" xr:uid="{1A7713AB-5891-40A3-83B2-4FE94C272E76}"/>
    <cellStyle name="Millares [0] 3 5 3 5" xfId="5135" xr:uid="{4A2533C9-4963-4BBB-AE88-FE7ACB241ECE}"/>
    <cellStyle name="Millares [0] 3 5 3 5 2" xfId="14444" xr:uid="{23DB3C1F-A18D-4E80-A78E-5E4D953A4229}"/>
    <cellStyle name="Millares [0] 3 5 3 6" xfId="5774" xr:uid="{936E3EC2-3E53-4103-9022-906C58FA6B2C}"/>
    <cellStyle name="Millares [0] 3 5 3 6 2" xfId="15083" xr:uid="{0442D429-D3B8-4F49-8C64-2C93E40C0AFD}"/>
    <cellStyle name="Millares [0] 3 5 3 7" xfId="6418" xr:uid="{B86AD8D7-E46E-4933-B6C5-8BDEEF47D062}"/>
    <cellStyle name="Millares [0] 3 5 3 7 2" xfId="15727" xr:uid="{8BF94766-675E-44E5-B059-F2F0AFF8102B}"/>
    <cellStyle name="Millares [0] 3 5 3 8" xfId="11865" xr:uid="{01445E4A-7E56-4CE0-AD26-98CBA3671EF0}"/>
    <cellStyle name="Millares [0] 3 5 4" xfId="2860" xr:uid="{00E38D77-59B0-48B4-A13D-29CA949835C2}"/>
    <cellStyle name="Millares [0] 3 5 4 2" xfId="12169" xr:uid="{5CCCDE67-04FB-47D1-9EEF-F0D70E9C17FB}"/>
    <cellStyle name="Millares [0] 3 5 5" xfId="3500" xr:uid="{1BD89927-E8E5-4530-ACD3-639B34DE881F}"/>
    <cellStyle name="Millares [0] 3 5 5 2" xfId="12809" xr:uid="{83FA8485-9FC1-4E3D-A178-8838854591AE}"/>
    <cellStyle name="Millares [0] 3 5 6" xfId="4147" xr:uid="{D59B4C93-F860-497B-A601-C5369F049C3C}"/>
    <cellStyle name="Millares [0] 3 5 6 2" xfId="13456" xr:uid="{DF8E5A60-46C1-4A00-A320-3DD1560471BB}"/>
    <cellStyle name="Millares [0] 3 5 7" xfId="4802" xr:uid="{3F2C2C1F-54AA-4452-B0B6-CD192BDDBDE8}"/>
    <cellStyle name="Millares [0] 3 5 7 2" xfId="14111" xr:uid="{B146BEA4-E94D-4A8A-9CB7-9942B3CB7E2B}"/>
    <cellStyle name="Millares [0] 3 5 8" xfId="5440" xr:uid="{7483F13D-79C4-4454-9D04-DD01C4A36C8E}"/>
    <cellStyle name="Millares [0] 3 5 8 2" xfId="14749" xr:uid="{5E128118-E61F-4C4D-8EC6-D92250621FDB}"/>
    <cellStyle name="Millares [0] 3 5 9" xfId="6078" xr:uid="{40ED9DFC-C6E7-4B5F-A511-EA0BC3B0F470}"/>
    <cellStyle name="Millares [0] 3 5 9 2" xfId="15387" xr:uid="{3AD8E0F3-E22C-4173-9247-F21D0BB238C0}"/>
    <cellStyle name="Millares [0] 3 6" xfId="2228" xr:uid="{9CD3F604-5766-4E8A-B740-1E97EBC350E0}"/>
    <cellStyle name="Millares [0] 3 6 10" xfId="11588" xr:uid="{DDD94CF0-70D7-4EB8-BAB7-F400C6DD3165}"/>
    <cellStyle name="Millares [0] 3 6 2" xfId="2267" xr:uid="{ADA7DF4B-3392-4C36-9B1A-CC2A46109DBE}"/>
    <cellStyle name="Millares [0] 3 6 2 2" xfId="2949" xr:uid="{08277910-2A13-4E47-8ED2-8CAAE717D7FC}"/>
    <cellStyle name="Millares [0] 3 6 2 2 2" xfId="12258" xr:uid="{5D0046B7-0DEF-46C7-BB0B-B6793AED095B}"/>
    <cellStyle name="Millares [0] 3 6 2 3" xfId="3589" xr:uid="{442749B4-7B6A-47B2-9360-3F74D8A5DD99}"/>
    <cellStyle name="Millares [0] 3 6 2 3 2" xfId="12898" xr:uid="{807C14E4-B677-437A-8341-8D2759C2C7FC}"/>
    <cellStyle name="Millares [0] 3 6 2 4" xfId="4236" xr:uid="{B6ED0F55-9AB5-4FE4-A7DE-566CC9CC6118}"/>
    <cellStyle name="Millares [0] 3 6 2 4 2" xfId="13545" xr:uid="{7F15277E-3138-4046-9238-754A9932513F}"/>
    <cellStyle name="Millares [0] 3 6 2 5" xfId="4891" xr:uid="{7270DF1E-692F-48C5-A9F8-5C5C121BC32A}"/>
    <cellStyle name="Millares [0] 3 6 2 5 2" xfId="14200" xr:uid="{1CA0DF41-5031-4C73-94FF-CE4B8CE0612F}"/>
    <cellStyle name="Millares [0] 3 6 2 6" xfId="5529" xr:uid="{66549223-4F39-4152-A676-C7739B9DF867}"/>
    <cellStyle name="Millares [0] 3 6 2 6 2" xfId="14838" xr:uid="{AB691715-A509-471A-A47E-34EC22F437D4}"/>
    <cellStyle name="Millares [0] 3 6 2 7" xfId="6167" xr:uid="{3E61307A-9F69-4B9F-8564-6A42DC5DFC0A}"/>
    <cellStyle name="Millares [0] 3 6 2 7 2" xfId="15476" xr:uid="{611BC3A2-3CFD-4E47-BAB3-71EA7117FEED}"/>
    <cellStyle name="Millares [0] 3 6 2 8" xfId="11625" xr:uid="{ACB6F10D-0634-425C-AE44-66AAF5549EBB}"/>
    <cellStyle name="Millares [0] 3 6 3" xfId="2519" xr:uid="{F23F0405-DF40-46A3-8874-444C46251935}"/>
    <cellStyle name="Millares [0] 3 6 3 2" xfId="3191" xr:uid="{A954AEBF-A474-4DCB-A656-E10507DE92F0}"/>
    <cellStyle name="Millares [0] 3 6 3 2 2" xfId="12500" xr:uid="{5D914714-E4A0-4293-ABE7-9236D5E6C9F8}"/>
    <cellStyle name="Millares [0] 3 6 3 3" xfId="3834" xr:uid="{92606636-7C4C-4972-8BB9-DF70C7AD0EC8}"/>
    <cellStyle name="Millares [0] 3 6 3 3 2" xfId="13143" xr:uid="{53D7ECBF-2B94-4880-BF8F-3DBBA7A87F92}"/>
    <cellStyle name="Millares [0] 3 6 3 4" xfId="4482" xr:uid="{83096ECE-0D7E-4E59-9DF9-4C3FDDCC3F1B}"/>
    <cellStyle name="Millares [0] 3 6 3 4 2" xfId="13791" xr:uid="{6D87F3B9-A4A7-4025-90C9-87C2D192D2BF}"/>
    <cellStyle name="Millares [0] 3 6 3 5" xfId="5136" xr:uid="{68FA0BE4-6C3C-43A5-BD96-9BF3F49402C6}"/>
    <cellStyle name="Millares [0] 3 6 3 5 2" xfId="14445" xr:uid="{37A3547A-3816-4F90-B2E2-27347E77CAA1}"/>
    <cellStyle name="Millares [0] 3 6 3 6" xfId="5775" xr:uid="{DBEE203B-DA64-424E-A448-7891BADCCCCD}"/>
    <cellStyle name="Millares [0] 3 6 3 6 2" xfId="15084" xr:uid="{7DAE7A89-11EE-4A5C-9950-21127130AB97}"/>
    <cellStyle name="Millares [0] 3 6 3 7" xfId="6419" xr:uid="{A27940B7-6913-41F9-A64E-A285EEA5A359}"/>
    <cellStyle name="Millares [0] 3 6 3 7 2" xfId="15728" xr:uid="{82D4394D-5DB7-4CCC-8122-99CFCE1C3643}"/>
    <cellStyle name="Millares [0] 3 6 3 8" xfId="11866" xr:uid="{92C4EB50-C3F6-4B04-A6F3-F25E3BBA17C6}"/>
    <cellStyle name="Millares [0] 3 6 4" xfId="2912" xr:uid="{1D50D1D3-12C4-400A-BE2D-571FD2252308}"/>
    <cellStyle name="Millares [0] 3 6 4 2" xfId="12221" xr:uid="{49B7A56B-760E-4789-BF3C-3AFF51E2F9FE}"/>
    <cellStyle name="Millares [0] 3 6 5" xfId="3552" xr:uid="{492A888E-7F77-41AC-A371-BC6EE1F60710}"/>
    <cellStyle name="Millares [0] 3 6 5 2" xfId="12861" xr:uid="{83E4AE82-BEA5-4C85-A484-BED03FE02D0C}"/>
    <cellStyle name="Millares [0] 3 6 6" xfId="4199" xr:uid="{C89CC737-608C-40E1-A723-1493D6C9C6BB}"/>
    <cellStyle name="Millares [0] 3 6 6 2" xfId="13508" xr:uid="{7E17A142-E77C-4D07-ABA4-BDC896B7EE62}"/>
    <cellStyle name="Millares [0] 3 6 7" xfId="4854" xr:uid="{FD250361-D89E-4FC7-9F55-552A121F15FD}"/>
    <cellStyle name="Millares [0] 3 6 7 2" xfId="14163" xr:uid="{E2BE8AFD-0552-44BB-97FF-40906BA75A8B}"/>
    <cellStyle name="Millares [0] 3 6 8" xfId="5492" xr:uid="{5140051A-3C5D-4D82-9224-1B4E3702A654}"/>
    <cellStyle name="Millares [0] 3 6 8 2" xfId="14801" xr:uid="{4A22E4BF-B0FC-4C12-A81D-B630B13253AC}"/>
    <cellStyle name="Millares [0] 3 6 9" xfId="6130" xr:uid="{B0849DAD-6850-4FF5-BC14-700966DEA663}"/>
    <cellStyle name="Millares [0] 3 6 9 2" xfId="15439" xr:uid="{60711EED-6C45-48E8-97AD-528892B97ADE}"/>
    <cellStyle name="Millares [0] 3 7" xfId="2262" xr:uid="{D72F70BE-6B93-4F33-95E0-6F05EE1C2731}"/>
    <cellStyle name="Millares [0] 3 7 2" xfId="2944" xr:uid="{ED3DAC87-89D4-4C71-9E56-D7B7964498AA}"/>
    <cellStyle name="Millares [0] 3 7 2 2" xfId="12253" xr:uid="{658C126B-CF76-4333-B410-0BFF7B15F33C}"/>
    <cellStyle name="Millares [0] 3 7 3" xfId="3584" xr:uid="{CA930D47-22C2-42B3-BB68-B4539EC25D40}"/>
    <cellStyle name="Millares [0] 3 7 3 2" xfId="12893" xr:uid="{C03DB275-AC3E-40DC-8D65-5F3222643B77}"/>
    <cellStyle name="Millares [0] 3 7 4" xfId="4231" xr:uid="{C6BA3AE2-D4A0-44A6-BA6A-F98DDC2B1C08}"/>
    <cellStyle name="Millares [0] 3 7 4 2" xfId="13540" xr:uid="{8FAA9B6B-E8D2-4011-8458-8F4E7FB5EBE9}"/>
    <cellStyle name="Millares [0] 3 7 5" xfId="4886" xr:uid="{919C9BF9-57F0-443C-B4BD-920331109109}"/>
    <cellStyle name="Millares [0] 3 7 5 2" xfId="14195" xr:uid="{CEDD97D0-3A86-49EB-B589-2086549D1114}"/>
    <cellStyle name="Millares [0] 3 7 6" xfId="5524" xr:uid="{FBED289C-4B85-43ED-A6D2-AB4670617325}"/>
    <cellStyle name="Millares [0] 3 7 6 2" xfId="14833" xr:uid="{F36AF483-016C-448E-9079-BDCA574A2E3A}"/>
    <cellStyle name="Millares [0] 3 7 7" xfId="6162" xr:uid="{903AFD57-0CC7-430E-9F2F-DC8451F4226D}"/>
    <cellStyle name="Millares [0] 3 7 7 2" xfId="15471" xr:uid="{3B30BB64-C035-42D2-A206-9A628A7A4799}"/>
    <cellStyle name="Millares [0] 3 7 8" xfId="11620" xr:uid="{323DDBB2-7CD7-47FB-B3DD-59788D8C7669}"/>
    <cellStyle name="Millares [0] 3 8" xfId="2433" xr:uid="{3B299E78-B3AA-4028-A3DB-55DAFA8852BF}"/>
    <cellStyle name="Millares [0] 3 9" xfId="2439" xr:uid="{19290DDA-507A-48D9-BF5C-C107C749EA8C}"/>
    <cellStyle name="Millares [0] 3 9 2" xfId="3118" xr:uid="{C9C12F74-A818-4D23-919D-93AFC8BAC504}"/>
    <cellStyle name="Millares [0] 3 9 2 2" xfId="12427" xr:uid="{A7CE808A-48E2-4FE4-B4EC-CC87EF313FB5}"/>
    <cellStyle name="Millares [0] 3 9 3" xfId="3761" xr:uid="{0566AB72-7740-42FB-9536-A181A1FD38D2}"/>
    <cellStyle name="Millares [0] 3 9 3 2" xfId="13070" xr:uid="{CC1DA0A5-56CE-456E-A6A6-7693FA59C312}"/>
    <cellStyle name="Millares [0] 3 9 4" xfId="4409" xr:uid="{F8B4C1E1-4688-4145-9E88-DDAC3089DA0F}"/>
    <cellStyle name="Millares [0] 3 9 4 2" xfId="13718" xr:uid="{16E6F8A5-AB53-4609-9E51-E25534E81969}"/>
    <cellStyle name="Millares [0] 3 9 5" xfId="5063" xr:uid="{BFC66B02-041A-496F-BA7A-98AD1CBA7183}"/>
    <cellStyle name="Millares [0] 3 9 5 2" xfId="14372" xr:uid="{843B7A37-1C61-40CC-946A-F9BC49DB27E0}"/>
    <cellStyle name="Millares [0] 3 9 6" xfId="5702" xr:uid="{0F59EE8E-AF5E-4670-93C9-B587560A7A04}"/>
    <cellStyle name="Millares [0] 3 9 6 2" xfId="15011" xr:uid="{CE2326B7-DE7D-4C21-82E8-D6D2FA37B443}"/>
    <cellStyle name="Millares [0] 3 9 7" xfId="6346" xr:uid="{41970134-A2EA-4FB6-9BC2-36D4D8F5EA17}"/>
    <cellStyle name="Millares [0] 3 9 7 2" xfId="15655" xr:uid="{96439253-F928-488B-8F93-1E051CE7DC84}"/>
    <cellStyle name="Millares [0] 3 9 8" xfId="11794" xr:uid="{9D5D2326-36EE-4F8D-B14B-A0CF28C114A1}"/>
    <cellStyle name="Millares [0] 30" xfId="8783" xr:uid="{EE86E0D0-C3E2-4C56-82DA-47E59120AC80}"/>
    <cellStyle name="Millares [0] 31" xfId="9829" xr:uid="{61DDDBE7-6AF0-4264-8E2F-843A5B0786B0}"/>
    <cellStyle name="Millares [0] 32" xfId="10876" xr:uid="{3E0D8042-B29C-42CE-90C6-EEBE7CE2218E}"/>
    <cellStyle name="Millares [0] 4" xfId="189" xr:uid="{7E86592A-FA34-43E5-A366-E261C9447BF7}"/>
    <cellStyle name="Millares [0] 4 10" xfId="2753" xr:uid="{30BABF29-CDE5-4AED-8043-0BA1DB2A42A9}"/>
    <cellStyle name="Millares [0] 4 10 2" xfId="12062" xr:uid="{DF8ED253-8A9F-4ECF-BD3E-C4C51BB0D89B}"/>
    <cellStyle name="Millares [0] 4 11" xfId="3392" xr:uid="{1A9C5D07-7ACC-4709-9073-CAACD7161CE1}"/>
    <cellStyle name="Millares [0] 4 11 2" xfId="12701" xr:uid="{92B0758B-62F5-4F8B-8605-F6FD2C4116F1}"/>
    <cellStyle name="Millares [0] 4 12" xfId="4040" xr:uid="{E1E83269-E3BD-401C-B2D8-EEC4368750B1}"/>
    <cellStyle name="Millares [0] 4 12 2" xfId="13349" xr:uid="{91F441B7-FD9A-4211-A720-848830C54B95}"/>
    <cellStyle name="Millares [0] 4 13" xfId="4695" xr:uid="{D9EF584F-ADEE-449B-B651-B624EE538EF7}"/>
    <cellStyle name="Millares [0] 4 13 2" xfId="14004" xr:uid="{5E047C8B-39AF-40AA-B156-01B0B4B91C00}"/>
    <cellStyle name="Millares [0] 4 14" xfId="5333" xr:uid="{475A5D70-1AD7-4EF4-B473-F6F8E9DE4922}"/>
    <cellStyle name="Millares [0] 4 14 2" xfId="14642" xr:uid="{873ABCA1-8EF2-4939-9DA5-D433696E9439}"/>
    <cellStyle name="Millares [0] 4 15" xfId="5971" xr:uid="{48F596B1-3038-45E1-92AD-2786B8F167EB}"/>
    <cellStyle name="Millares [0] 4 15 2" xfId="15280" xr:uid="{B3AAD285-62D0-428C-AD09-DA575F1ED3EC}"/>
    <cellStyle name="Millares [0] 4 16" xfId="6622" xr:uid="{1E65C6E2-B48F-48DD-835E-EA6266680E24}"/>
    <cellStyle name="Millares [0] 4 16 2" xfId="15929" xr:uid="{97B3B1AE-4F31-4874-A805-73F9558BF4AC}"/>
    <cellStyle name="Millares [0] 4 17" xfId="1894" xr:uid="{C0882CBC-F841-423E-A463-F55DE0A61BAA}"/>
    <cellStyle name="Millares [0] 4 17 2" xfId="11429" xr:uid="{D57EEEEB-0AB1-42FF-B6DD-4E968C61D7AE}"/>
    <cellStyle name="Millares [0] 4 18" xfId="6700" xr:uid="{8E57F46F-5CBF-45AA-A518-56B546BA5BB1}"/>
    <cellStyle name="Millares [0] 4 18 2" xfId="16000" xr:uid="{32D1D8D1-0A16-417D-B6A1-32CDB0CA540A}"/>
    <cellStyle name="Millares [0] 4 19" xfId="7769" xr:uid="{872D7D39-9814-4CAE-B851-F55E56917CEB}"/>
    <cellStyle name="Millares [0] 4 19 2" xfId="17047" xr:uid="{3AFDC5F5-AF3D-4951-BF9F-C2702C4CF623}"/>
    <cellStyle name="Millares [0] 4 2" xfId="227" xr:uid="{D88A24B3-01A1-4640-9BEB-34C268C3BD1D}"/>
    <cellStyle name="Millares [0] 4 2 10" xfId="6737" xr:uid="{A074102E-231F-40A8-9A86-D9F04EB14069}"/>
    <cellStyle name="Millares [0] 4 2 10 2" xfId="16037" xr:uid="{F47F0819-7CF0-4429-B901-E4048CB1D476}"/>
    <cellStyle name="Millares [0] 4 2 11" xfId="7806" xr:uid="{63A842F8-3828-4611-99D4-62CE32B3CB54}"/>
    <cellStyle name="Millares [0] 4 2 11 2" xfId="17084" xr:uid="{4B5BF1C9-E58B-47E1-A282-E279FD772220}"/>
    <cellStyle name="Millares [0] 4 2 12" xfId="1597" xr:uid="{82808044-96AF-4192-8139-F361AFB2BCC6}"/>
    <cellStyle name="Millares [0] 4 2 12 2" xfId="11210" xr:uid="{09E3A5A5-6DD8-4AE0-A789-DEF1896A54FF}"/>
    <cellStyle name="Millares [0] 4 2 13" xfId="1335" xr:uid="{64A8943C-D604-465E-9388-EC404FC6E189}"/>
    <cellStyle name="Millares [0] 4 2 14" xfId="8855" xr:uid="{B9D888D8-02F0-4079-AD9D-E9D4E5AC0AEC}"/>
    <cellStyle name="Millares [0] 4 2 15" xfId="9902" xr:uid="{C35FE798-8272-4605-B310-86407127DCBC}"/>
    <cellStyle name="Millares [0] 4 2 16" xfId="10948" xr:uid="{4929E974-BEB4-4DE2-9767-BEB4330C2DE6}"/>
    <cellStyle name="Millares [0] 4 2 17" xfId="18076" xr:uid="{778485CA-0029-4E73-B873-B5EA0F147088}"/>
    <cellStyle name="Millares [0] 4 2 2" xfId="366" xr:uid="{D00896AC-64D7-4B70-8990-F33472BCF5BD}"/>
    <cellStyle name="Millares [0] 4 2 2 10" xfId="1713" xr:uid="{FAFB9283-5EA1-4855-96F6-DBFDC849F7FE}"/>
    <cellStyle name="Millares [0] 4 2 2 10 2" xfId="11326" xr:uid="{921E6E27-1660-40BF-92BF-ED58A1A072A0}"/>
    <cellStyle name="Millares [0] 4 2 2 11" xfId="1451" xr:uid="{FE5E92A2-AEBF-4A22-A2DA-EB527BFE30AC}"/>
    <cellStyle name="Millares [0] 4 2 2 12" xfId="8971" xr:uid="{C63FDCB5-9D87-4F40-8D5D-87A51B9F697A}"/>
    <cellStyle name="Millares [0] 4 2 2 13" xfId="10018" xr:uid="{B479FE95-A387-4B70-8D1F-4DCB78400331}"/>
    <cellStyle name="Millares [0] 4 2 2 14" xfId="11064" xr:uid="{743A5C75-3FA0-4E45-AF9A-26535EC876BC}"/>
    <cellStyle name="Millares [0] 4 2 2 2" xfId="627" xr:uid="{B190B0F1-27EE-41E6-9AAC-9EC76AED14F0}"/>
    <cellStyle name="Millares [0] 4 2 2 2 2" xfId="7114" xr:uid="{F000C6F8-B482-464C-BC07-B31D0183D8CB}"/>
    <cellStyle name="Millares [0] 4 2 2 2 2 2" xfId="16414" xr:uid="{B23AC4AD-EBD0-42C6-9392-01C490B72745}"/>
    <cellStyle name="Millares [0] 4 2 2 2 3" xfId="8183" xr:uid="{BDCCB6D8-277F-4217-A70D-CA32765FAF9D}"/>
    <cellStyle name="Millares [0] 4 2 2 2 3 2" xfId="17461" xr:uid="{0C82ABA2-A47A-42F1-9F58-BA19B6C8AFB8}"/>
    <cellStyle name="Millares [0] 4 2 2 2 4" xfId="3127" xr:uid="{FBEB5733-E0B2-46FB-ACE7-5EB81884B3A1}"/>
    <cellStyle name="Millares [0] 4 2 2 2 5" xfId="9232" xr:uid="{DE045102-D629-4CA9-BDD6-4DDCFE6B6BBF}"/>
    <cellStyle name="Millares [0] 4 2 2 2 6" xfId="10279" xr:uid="{0BFE9BB4-D640-4597-8D24-C428D3B694F8}"/>
    <cellStyle name="Millares [0] 4 2 2 2 7" xfId="12436" xr:uid="{F140A0F4-3800-403A-B904-54248B2818DE}"/>
    <cellStyle name="Millares [0] 4 2 2 3" xfId="916" xr:uid="{665715C6-6427-41AB-849B-26431489F9BD}"/>
    <cellStyle name="Millares [0] 4 2 2 3 2" xfId="7398" xr:uid="{43A2DB2D-26E9-41A6-862C-DE9294421806}"/>
    <cellStyle name="Millares [0] 4 2 2 3 2 2" xfId="16676" xr:uid="{56A8B034-F2E6-4A72-B5F6-E822E4023623}"/>
    <cellStyle name="Millares [0] 4 2 2 3 3" xfId="8445" xr:uid="{3D399F28-4C28-4115-BB58-933CC3C5BBA7}"/>
    <cellStyle name="Millares [0] 4 2 2 3 3 2" xfId="17723" xr:uid="{BAFFBC56-C224-4621-A4CE-BBF618428D86}"/>
    <cellStyle name="Millares [0] 4 2 2 3 4" xfId="3770" xr:uid="{FCDC73E4-E7B7-4B00-B978-02B5418EBF31}"/>
    <cellStyle name="Millares [0] 4 2 2 3 5" xfId="9494" xr:uid="{A117B5FD-FA75-4E6D-8BEA-8B3DEE0B9E95}"/>
    <cellStyle name="Millares [0] 4 2 2 3 6" xfId="10541" xr:uid="{28BA58C5-AD08-4446-B5F2-805FC8FC9389}"/>
    <cellStyle name="Millares [0] 4 2 2 3 7" xfId="13079" xr:uid="{6A7A1B10-0157-4F07-B406-3BC10E63A536}"/>
    <cellStyle name="Millares [0] 4 2 2 4" xfId="1178" xr:uid="{77C3E9B0-E3C9-4044-A652-3BB79F751407}"/>
    <cellStyle name="Millares [0] 4 2 2 4 2" xfId="7660" xr:uid="{9139B072-8151-4FBA-8174-85F4AE074E67}"/>
    <cellStyle name="Millares [0] 4 2 2 4 2 2" xfId="16938" xr:uid="{8B60E07F-0207-48A8-B1B0-3347F8345887}"/>
    <cellStyle name="Millares [0] 4 2 2 4 3" xfId="8707" xr:uid="{9A752F73-304E-4F65-9145-2CF2930A0EC0}"/>
    <cellStyle name="Millares [0] 4 2 2 4 3 2" xfId="17985" xr:uid="{8055A9D9-5B69-45E9-B947-9D87550A5032}"/>
    <cellStyle name="Millares [0] 4 2 2 4 4" xfId="4418" xr:uid="{0A20EF20-42BA-4FF9-B380-2C05AAA382A4}"/>
    <cellStyle name="Millares [0] 4 2 2 4 5" xfId="9756" xr:uid="{6E5E8130-D884-4FD9-BC41-F023124996CB}"/>
    <cellStyle name="Millares [0] 4 2 2 4 6" xfId="10803" xr:uid="{B0E35056-75CD-4C37-A649-09158CA24B9A}"/>
    <cellStyle name="Millares [0] 4 2 2 4 7" xfId="13727" xr:uid="{F530F7C7-BFD1-401A-9B7F-00A7BF165828}"/>
    <cellStyle name="Millares [0] 4 2 2 5" xfId="5072" xr:uid="{F8C48309-3B85-42A2-B194-F281A75F469F}"/>
    <cellStyle name="Millares [0] 4 2 2 5 2" xfId="14381" xr:uid="{A46E6315-0DBD-402D-B84A-A7CC4173ED5F}"/>
    <cellStyle name="Millares [0] 4 2 2 6" xfId="5711" xr:uid="{8EC358E0-DF91-4BD0-B8DA-9D9F37C30827}"/>
    <cellStyle name="Millares [0] 4 2 2 6 2" xfId="15020" xr:uid="{F39AB0E9-CB18-4164-9AC1-3D8B6DF74B43}"/>
    <cellStyle name="Millares [0] 4 2 2 7" xfId="6355" xr:uid="{DFD50944-1878-475B-8FB0-FF073C11BEC6}"/>
    <cellStyle name="Millares [0] 4 2 2 7 2" xfId="15664" xr:uid="{7BAF11D6-9B7B-4DAE-84C8-BB18F9C7560E}"/>
    <cellStyle name="Millares [0] 4 2 2 8" xfId="6853" xr:uid="{15F721AB-AB95-4704-8322-53C5007711CC}"/>
    <cellStyle name="Millares [0] 4 2 2 8 2" xfId="16153" xr:uid="{D38FBE80-CBBB-425D-9BBC-416C94478949}"/>
    <cellStyle name="Millares [0] 4 2 2 9" xfId="7922" xr:uid="{3FBEA8DA-7ADC-45FA-B01D-5FFEFFFACB9B}"/>
    <cellStyle name="Millares [0] 4 2 2 9 2" xfId="17200" xr:uid="{39EBFCE3-5B58-4FFC-9C1C-BB1510509B4A}"/>
    <cellStyle name="Millares [0] 4 2 3" xfId="511" xr:uid="{8C563C28-1B58-4FCF-B120-88565E49BAE7}"/>
    <cellStyle name="Millares [0] 4 2 3 2" xfId="6998" xr:uid="{6419D7EC-9105-405E-8A53-086AFA5F56AA}"/>
    <cellStyle name="Millares [0] 4 2 3 2 2" xfId="16298" xr:uid="{D5A7BA69-D1C4-40DE-A116-03FF9C620629}"/>
    <cellStyle name="Millares [0] 4 2 3 3" xfId="8067" xr:uid="{58157AFC-23C8-4509-A3B3-666218E5FA3A}"/>
    <cellStyle name="Millares [0] 4 2 3 3 2" xfId="17345" xr:uid="{E4652DFB-05B8-4505-830B-5B5F042EB40C}"/>
    <cellStyle name="Millares [0] 4 2 3 4" xfId="2740" xr:uid="{254439E1-657E-47CF-A338-BF46633B329A}"/>
    <cellStyle name="Millares [0] 4 2 3 5" xfId="9116" xr:uid="{30460D29-6F58-4B42-97E9-47C2CE85E3AD}"/>
    <cellStyle name="Millares [0] 4 2 3 6" xfId="10163" xr:uid="{BD3E0D39-4DFD-4ECE-9274-79B02AB02644}"/>
    <cellStyle name="Millares [0] 4 2 3 7" xfId="12049" xr:uid="{5020AD6E-FD97-4E7C-BC54-5FAE80626711}"/>
    <cellStyle name="Millares [0] 4 2 4" xfId="800" xr:uid="{229EA8C4-2958-4FCC-8ED7-548319028AA9}"/>
    <cellStyle name="Millares [0] 4 2 4 2" xfId="7282" xr:uid="{22596FEA-4506-4F86-B3B4-A6AAE5C65189}"/>
    <cellStyle name="Millares [0] 4 2 4 2 2" xfId="16560" xr:uid="{D13CCBE2-B1B2-4B1D-9AA0-6D2D8807FD9E}"/>
    <cellStyle name="Millares [0] 4 2 4 3" xfId="8329" xr:uid="{9743A554-48C1-490A-96D4-D7F9B441688B}"/>
    <cellStyle name="Millares [0] 4 2 4 3 2" xfId="17607" xr:uid="{79A7A6B6-D177-4CE2-BD1A-B793B65480A6}"/>
    <cellStyle name="Millares [0] 4 2 4 4" xfId="3378" xr:uid="{FB658EDC-DA12-4EE3-BC97-364D994DFD7B}"/>
    <cellStyle name="Millares [0] 4 2 4 5" xfId="9378" xr:uid="{AC875DEF-13F9-4E62-A9B5-74E330FE5F9B}"/>
    <cellStyle name="Millares [0] 4 2 4 6" xfId="10425" xr:uid="{F6069095-9808-46D4-9987-0F5A2E826039}"/>
    <cellStyle name="Millares [0] 4 2 4 7" xfId="12687" xr:uid="{FBCC2E48-F316-4DFA-9F64-6FD85162EB7E}"/>
    <cellStyle name="Millares [0] 4 2 5" xfId="1062" xr:uid="{CD3DD204-7F14-412D-86E1-F4B7D55E253C}"/>
    <cellStyle name="Millares [0] 4 2 5 2" xfId="7544" xr:uid="{619C4CDB-2651-426B-AD85-97514D84100D}"/>
    <cellStyle name="Millares [0] 4 2 5 2 2" xfId="16822" xr:uid="{20A1C84B-56CF-49C7-9C90-5B01D84E952E}"/>
    <cellStyle name="Millares [0] 4 2 5 3" xfId="8591" xr:uid="{A0CB24C9-2BD8-4EE4-8335-7CE384F89112}"/>
    <cellStyle name="Millares [0] 4 2 5 3 2" xfId="17869" xr:uid="{310D8D90-6802-4C0E-AFDF-CAA3B8E3C836}"/>
    <cellStyle name="Millares [0] 4 2 5 4" xfId="4027" xr:uid="{BDD9B228-45AF-4DA4-BBE7-710DACF493DE}"/>
    <cellStyle name="Millares [0] 4 2 5 5" xfId="9640" xr:uid="{45985446-EED1-434F-9804-E8DA9250DFEE}"/>
    <cellStyle name="Millares [0] 4 2 5 6" xfId="10687" xr:uid="{EA46513E-8D64-4D0C-AAA8-31CA0D5D172C}"/>
    <cellStyle name="Millares [0] 4 2 5 7" xfId="13336" xr:uid="{25B215D1-4981-4010-AC9C-643914735806}"/>
    <cellStyle name="Millares [0] 4 2 6" xfId="4682" xr:uid="{47B3E255-4F11-4CDF-BEBA-27D7E51E3239}"/>
    <cellStyle name="Millares [0] 4 2 6 2" xfId="13991" xr:uid="{4A3D660F-95F1-491B-88FF-04149C64BE01}"/>
    <cellStyle name="Millares [0] 4 2 7" xfId="5320" xr:uid="{385EE35B-106A-4288-A7F4-89494A57D1C7}"/>
    <cellStyle name="Millares [0] 4 2 7 2" xfId="14629" xr:uid="{EC3E4F38-5A2A-4860-BFED-7588DB8BDF36}"/>
    <cellStyle name="Millares [0] 4 2 8" xfId="5958" xr:uid="{330CC424-B73B-4BB9-A4E7-B7C21F1280FD}"/>
    <cellStyle name="Millares [0] 4 2 8 2" xfId="15267" xr:uid="{B78F7A45-DE1B-4105-B456-3A934EA2E652}"/>
    <cellStyle name="Millares [0] 4 2 9" xfId="1860" xr:uid="{98F03ABB-196A-4C7C-BC20-F5B90595F21B}"/>
    <cellStyle name="Millares [0] 4 2 9 2" xfId="11416" xr:uid="{A3603396-B5A0-409A-BFD6-BECA1A9D97D5}"/>
    <cellStyle name="Millares [0] 4 20" xfId="1560" xr:uid="{8430EA73-766D-4A09-BD05-EF42B9D9B060}"/>
    <cellStyle name="Millares [0] 4 20 2" xfId="11173" xr:uid="{019A83C2-33F1-4232-9BA9-9F2DEE471050}"/>
    <cellStyle name="Millares [0] 4 21" xfId="1298" xr:uid="{7EFE6FD6-C688-4648-9524-4C10F2755463}"/>
    <cellStyle name="Millares [0] 4 22" xfId="8818" xr:uid="{5B39E782-E151-498C-8DFE-E070AFB192A4}"/>
    <cellStyle name="Millares [0] 4 23" xfId="9865" xr:uid="{25B2313E-CA8A-4F17-A722-CBCD1B391A8C}"/>
    <cellStyle name="Millares [0] 4 24" xfId="10911" xr:uid="{307B49F4-4A50-473E-A00D-3C420F465026}"/>
    <cellStyle name="Millares [0] 4 25" xfId="18075" xr:uid="{8FAE4EF7-69DC-4A9A-B4CA-44FDEEFD2A12}"/>
    <cellStyle name="Millares [0] 4 3" xfId="268" xr:uid="{07EB2F2C-865A-4CDF-8D76-F6A4722CD5DE}"/>
    <cellStyle name="Millares [0] 4 3 10" xfId="7829" xr:uid="{FC42847E-0EBB-46CE-9661-CA936BE33BB3}"/>
    <cellStyle name="Millares [0] 4 3 10 2" xfId="17107" xr:uid="{394D8C04-AE0B-4AB1-85DA-956EE59281E7}"/>
    <cellStyle name="Millares [0] 4 3 11" xfId="1620" xr:uid="{183FF8C4-F559-4245-B74C-60AC2B180338}"/>
    <cellStyle name="Millares [0] 4 3 11 2" xfId="11233" xr:uid="{165C587D-2621-4386-96D0-A2BA67D3B468}"/>
    <cellStyle name="Millares [0] 4 3 12" xfId="1358" xr:uid="{3F9B4053-9C95-4F81-BE82-FC4D43C8FB93}"/>
    <cellStyle name="Millares [0] 4 3 13" xfId="8878" xr:uid="{E4628434-17D3-420D-9464-7B6DE67C82F0}"/>
    <cellStyle name="Millares [0] 4 3 14" xfId="9925" xr:uid="{BA7D4A38-03B5-4674-9464-04A3D23AD989}"/>
    <cellStyle name="Millares [0] 4 3 15" xfId="10971" xr:uid="{D1913476-BD08-497E-BD1E-CF7A190BE552}"/>
    <cellStyle name="Millares [0] 4 3 2" xfId="389" xr:uid="{382F591C-6917-4E2F-895F-FAF9A029E73F}"/>
    <cellStyle name="Millares [0] 4 3 2 10" xfId="10041" xr:uid="{8AF842A3-FEB3-4A29-A5C0-500F4718DBDF}"/>
    <cellStyle name="Millares [0] 4 3 2 11" xfId="11087" xr:uid="{0A78CB6F-5895-41E6-9927-CD8B86758966}"/>
    <cellStyle name="Millares [0] 4 3 2 2" xfId="650" xr:uid="{6136F13C-7DEF-4F28-AEAD-773802588703}"/>
    <cellStyle name="Millares [0] 4 3 2 2 2" xfId="7137" xr:uid="{71233822-C0DB-4A68-B60D-F46BC06F715E}"/>
    <cellStyle name="Millares [0] 4 3 2 2 2 2" xfId="16437" xr:uid="{8B1CBD73-A44F-4BCD-BD34-FFD46F34E924}"/>
    <cellStyle name="Millares [0] 4 3 2 2 3" xfId="8206" xr:uid="{9FD7BFD5-196B-484D-A7B8-BA8FDF24036C}"/>
    <cellStyle name="Millares [0] 4 3 2 2 3 2" xfId="17484" xr:uid="{F8277417-B54B-42D6-8D35-F4AB45DE8554}"/>
    <cellStyle name="Millares [0] 4 3 2 2 4" xfId="2806" xr:uid="{909DFE5F-2023-4C33-8270-221727B4B048}"/>
    <cellStyle name="Millares [0] 4 3 2 2 5" xfId="9255" xr:uid="{FC3F308A-E3DA-4D82-8C44-DB87E6E22C20}"/>
    <cellStyle name="Millares [0] 4 3 2 2 6" xfId="10302" xr:uid="{1DC7C43A-D2CE-4BC7-8216-4731748C3482}"/>
    <cellStyle name="Millares [0] 4 3 2 2 7" xfId="12115" xr:uid="{0BAC3719-5DF7-4EF5-8188-61C613E261A0}"/>
    <cellStyle name="Millares [0] 4 3 2 3" xfId="939" xr:uid="{B77DA218-91FA-4266-AD00-8ADB9A1C289E}"/>
    <cellStyle name="Millares [0] 4 3 2 3 2" xfId="8468" xr:uid="{DBD2FEF1-0A9C-44D9-BF28-7E8C99663348}"/>
    <cellStyle name="Millares [0] 4 3 2 3 2 2" xfId="17746" xr:uid="{B46C364B-63E3-421A-AD5F-B0263EC1415F}"/>
    <cellStyle name="Millares [0] 4 3 2 3 3" xfId="7421" xr:uid="{4E4FA73C-34F9-4633-B295-B4DA86E24AD9}"/>
    <cellStyle name="Millares [0] 4 3 2 3 4" xfId="9517" xr:uid="{CC0CF77C-25B4-42D9-96F7-B442759718BE}"/>
    <cellStyle name="Millares [0] 4 3 2 3 5" xfId="10564" xr:uid="{96775485-7A48-46F5-BABC-433920B07EF3}"/>
    <cellStyle name="Millares [0] 4 3 2 3 6" xfId="16699" xr:uid="{B22E2E90-72C7-4911-B0FF-3567550C4D1A}"/>
    <cellStyle name="Millares [0] 4 3 2 4" xfId="1201" xr:uid="{204E4DF5-598B-41A7-8509-7914B7C95D29}"/>
    <cellStyle name="Millares [0] 4 3 2 4 2" xfId="8730" xr:uid="{B853F766-AAB2-4E4D-8173-8FFA36F4110F}"/>
    <cellStyle name="Millares [0] 4 3 2 4 2 2" xfId="18008" xr:uid="{24DAFA55-4E4B-4930-9BE6-D097ACA3C028}"/>
    <cellStyle name="Millares [0] 4 3 2 4 3" xfId="7683" xr:uid="{7AC99037-B140-479F-BF4E-33F171E4FF8D}"/>
    <cellStyle name="Millares [0] 4 3 2 4 4" xfId="9779" xr:uid="{D0B5F20C-5051-4B58-A0E2-33A09A307A53}"/>
    <cellStyle name="Millares [0] 4 3 2 4 5" xfId="10826" xr:uid="{3D033D38-99ED-487F-A7C8-D67EBE9C69C1}"/>
    <cellStyle name="Millares [0] 4 3 2 4 6" xfId="16961" xr:uid="{188D085E-0296-4DA4-A835-B789762BEA76}"/>
    <cellStyle name="Millares [0] 4 3 2 5" xfId="6876" xr:uid="{1CD92355-9A50-44B6-931A-844B11D93131}"/>
    <cellStyle name="Millares [0] 4 3 2 5 2" xfId="16176" xr:uid="{F2347400-B032-40B3-8BFA-CDC5CFE87186}"/>
    <cellStyle name="Millares [0] 4 3 2 6" xfId="7945" xr:uid="{D01EEEBC-91E1-44C5-BE62-E1B7B2291F17}"/>
    <cellStyle name="Millares [0] 4 3 2 6 2" xfId="17223" xr:uid="{64B1B9D8-C36F-49A9-ABAF-D211AAF920FA}"/>
    <cellStyle name="Millares [0] 4 3 2 7" xfId="1736" xr:uid="{2FFDE32B-1BAF-4FA4-A010-8BCAE40CFC11}"/>
    <cellStyle name="Millares [0] 4 3 2 7 2" xfId="11349" xr:uid="{116697D7-1872-4F3A-9C93-08E1C0558828}"/>
    <cellStyle name="Millares [0] 4 3 2 8" xfId="1474" xr:uid="{CD488202-89FB-41A4-AFE4-1565849DFB97}"/>
    <cellStyle name="Millares [0] 4 3 2 9" xfId="8994" xr:uid="{0ED35AF5-89A7-4062-A502-A5C43644C67B}"/>
    <cellStyle name="Millares [0] 4 3 3" xfId="534" xr:uid="{49F40982-B441-4141-A107-CE001728D963}"/>
    <cellStyle name="Millares [0] 4 3 3 2" xfId="7021" xr:uid="{A8D6E42D-9DC5-4E12-AFFE-A697C454F6AA}"/>
    <cellStyle name="Millares [0] 4 3 3 2 2" xfId="16321" xr:uid="{3AD103A4-1650-4C66-9D26-1F2E7B0F0A84}"/>
    <cellStyle name="Millares [0] 4 3 3 3" xfId="8090" xr:uid="{E27D8031-8515-42D0-8CE5-2306FD40A990}"/>
    <cellStyle name="Millares [0] 4 3 3 3 2" xfId="17368" xr:uid="{C8A4331F-E04B-433A-9B71-7346785C995B}"/>
    <cellStyle name="Millares [0] 4 3 3 4" xfId="3446" xr:uid="{9F769ECA-E2A0-4AB7-8213-59C1B094EF40}"/>
    <cellStyle name="Millares [0] 4 3 3 5" xfId="9139" xr:uid="{3D6E0C50-0461-4017-B685-896833729B61}"/>
    <cellStyle name="Millares [0] 4 3 3 6" xfId="10186" xr:uid="{9300C434-0DDB-46E3-95FB-839D84DBCFB1}"/>
    <cellStyle name="Millares [0] 4 3 3 7" xfId="12755" xr:uid="{EC4850E9-1A9B-40AD-98BF-2372619B651E}"/>
    <cellStyle name="Millares [0] 4 3 4" xfId="823" xr:uid="{25587F2E-A28E-4F10-A85F-AD87836BF18E}"/>
    <cellStyle name="Millares [0] 4 3 4 2" xfId="7305" xr:uid="{8B0F82C6-F291-42B5-BAA1-D869F5D7606C}"/>
    <cellStyle name="Millares [0] 4 3 4 2 2" xfId="16583" xr:uid="{C3128F29-885A-410B-B671-8B76812D16AB}"/>
    <cellStyle name="Millares [0] 4 3 4 3" xfId="8352" xr:uid="{9E2AAB85-729D-4797-8C26-35211F42E869}"/>
    <cellStyle name="Millares [0] 4 3 4 3 2" xfId="17630" xr:uid="{B4DF0940-A700-4AA0-A418-E2B17FCC19B5}"/>
    <cellStyle name="Millares [0] 4 3 4 4" xfId="4093" xr:uid="{F2767C57-AF71-472E-9C89-6D818517CC97}"/>
    <cellStyle name="Millares [0] 4 3 4 5" xfId="9401" xr:uid="{94C5DD2B-65CC-4D3A-9ACA-8633CFA765DE}"/>
    <cellStyle name="Millares [0] 4 3 4 6" xfId="10448" xr:uid="{2045CCE5-96EB-4294-AFD3-FC0A7C28249C}"/>
    <cellStyle name="Millares [0] 4 3 4 7" xfId="13402" xr:uid="{B8163EF7-08F3-4BE9-A710-666DDFC0871B}"/>
    <cellStyle name="Millares [0] 4 3 5" xfId="1085" xr:uid="{DA7FA6A4-E5AF-4D33-A43C-3A795B13127F}"/>
    <cellStyle name="Millares [0] 4 3 5 2" xfId="7567" xr:uid="{7C48B7B4-F960-45D9-8181-CDE469BCBA40}"/>
    <cellStyle name="Millares [0] 4 3 5 2 2" xfId="16845" xr:uid="{256174FD-8E6A-416C-BCA6-21104E5281D0}"/>
    <cellStyle name="Millares [0] 4 3 5 3" xfId="8614" xr:uid="{07A0481B-2BD1-4026-8337-39054610DFFA}"/>
    <cellStyle name="Millares [0] 4 3 5 3 2" xfId="17892" xr:uid="{2C4698C1-2766-4F41-B64A-F691428FA0AE}"/>
    <cellStyle name="Millares [0] 4 3 5 4" xfId="4748" xr:uid="{7ED27325-F79D-4A42-BA3C-F7C298684135}"/>
    <cellStyle name="Millares [0] 4 3 5 5" xfId="9663" xr:uid="{EE17CA75-7C56-4D60-B654-596BD5EA0280}"/>
    <cellStyle name="Millares [0] 4 3 5 6" xfId="10710" xr:uid="{AB21EF0F-5A53-410A-A5C1-6CDDD1515FCD}"/>
    <cellStyle name="Millares [0] 4 3 5 7" xfId="14057" xr:uid="{870EC995-48D5-41E1-97E3-359D94647A0B}"/>
    <cellStyle name="Millares [0] 4 3 6" xfId="5386" xr:uid="{C4BD344C-B1D0-4EEF-A687-816F31B5277B}"/>
    <cellStyle name="Millares [0] 4 3 6 2" xfId="14695" xr:uid="{54CE7642-624C-49F1-820B-2077B12E3802}"/>
    <cellStyle name="Millares [0] 4 3 7" xfId="6024" xr:uid="{223E80A3-B0E5-4309-93B3-5DB83637A3B9}"/>
    <cellStyle name="Millares [0] 4 3 7 2" xfId="15333" xr:uid="{9E3D1644-B8F1-45AE-AC3F-A80093E88A34}"/>
    <cellStyle name="Millares [0] 4 3 8" xfId="2105" xr:uid="{DC749B2A-2D33-448D-A3E9-2C2A5B8DC0CF}"/>
    <cellStyle name="Millares [0] 4 3 8 2" xfId="11482" xr:uid="{FAD7CF07-1CE0-499D-8D0D-8F41754836C7}"/>
    <cellStyle name="Millares [0] 4 3 9" xfId="6760" xr:uid="{9436A320-B28D-45DA-BDA9-6DD2987CEFD5}"/>
    <cellStyle name="Millares [0] 4 3 9 2" xfId="16060" xr:uid="{9F7E127A-A947-4311-A6C7-189F04BA8ABE}"/>
    <cellStyle name="Millares [0] 4 4" xfId="303" xr:uid="{FBBB8F51-41B0-407C-92E2-C0F727D08613}"/>
    <cellStyle name="Millares [0] 4 4 10" xfId="7859" xr:uid="{5F2CCF40-C3E2-4783-BC56-45AD49BD2D93}"/>
    <cellStyle name="Millares [0] 4 4 10 2" xfId="17137" xr:uid="{EDC24CF4-207A-4BDB-82C8-30154B536B01}"/>
    <cellStyle name="Millares [0] 4 4 11" xfId="1650" xr:uid="{184CBFA1-416E-4C71-AE52-C8238EBA448B}"/>
    <cellStyle name="Millares [0] 4 4 11 2" xfId="11263" xr:uid="{890AAE8C-9CF0-4FF7-A999-9CC50BD5BFD3}"/>
    <cellStyle name="Millares [0] 4 4 12" xfId="1388" xr:uid="{F8210BE0-87CB-4D28-90E4-C20B42D1FBD0}"/>
    <cellStyle name="Millares [0] 4 4 13" xfId="8908" xr:uid="{3F425104-6B7C-490C-8A0C-9B05C48BA840}"/>
    <cellStyle name="Millares [0] 4 4 14" xfId="9955" xr:uid="{B1E6E1F2-2047-4FCC-8F1C-7C7037FD3BBB}"/>
    <cellStyle name="Millares [0] 4 4 15" xfId="11001" xr:uid="{B8CD0524-AA43-47AF-93D1-662A287573E4}"/>
    <cellStyle name="Millares [0] 4 4 2" xfId="419" xr:uid="{9D2819DA-60ED-477A-A37D-D9BC5A56AF10}"/>
    <cellStyle name="Millares [0] 4 4 2 10" xfId="10071" xr:uid="{8F21E88B-E5A9-46C3-A0BA-34A4829BBE62}"/>
    <cellStyle name="Millares [0] 4 4 2 11" xfId="11117" xr:uid="{32E9FF4D-644F-491B-B534-8F55EBEBC0EF}"/>
    <cellStyle name="Millares [0] 4 4 2 2" xfId="680" xr:uid="{217CE0D1-4F0B-4016-A636-19258E273D19}"/>
    <cellStyle name="Millares [0] 4 4 2 2 2" xfId="7167" xr:uid="{EED7E70C-F042-4D94-912C-6122530191C1}"/>
    <cellStyle name="Millares [0] 4 4 2 2 2 2" xfId="16467" xr:uid="{8E1516A0-2538-4D34-B31A-7879CBEF0101}"/>
    <cellStyle name="Millares [0] 4 4 2 2 3" xfId="8236" xr:uid="{3F6DDA97-C4E5-43C1-8F57-A3EC7261F273}"/>
    <cellStyle name="Millares [0] 4 4 2 2 3 2" xfId="17514" xr:uid="{7F46ACFC-1D1D-4E7F-90E8-8D4E29E0CD84}"/>
    <cellStyle name="Millares [0] 4 4 2 2 4" xfId="2862" xr:uid="{2270C1E5-F83A-43C9-ACC9-5DFD878F8E2C}"/>
    <cellStyle name="Millares [0] 4 4 2 2 5" xfId="9285" xr:uid="{938726FF-7DC7-4627-B1DC-BBC3088D2D1F}"/>
    <cellStyle name="Millares [0] 4 4 2 2 6" xfId="10332" xr:uid="{A083E47B-E4EF-4F36-91AD-8F9BE5EBC1CC}"/>
    <cellStyle name="Millares [0] 4 4 2 2 7" xfId="12171" xr:uid="{DA37512F-FA4B-4710-A6D6-C36B38011D3C}"/>
    <cellStyle name="Millares [0] 4 4 2 3" xfId="969" xr:uid="{50225A75-33EA-40A0-A11C-18799B45B99A}"/>
    <cellStyle name="Millares [0] 4 4 2 3 2" xfId="8498" xr:uid="{3F3B7019-BDBE-4523-885E-E00FD1CDDFD2}"/>
    <cellStyle name="Millares [0] 4 4 2 3 2 2" xfId="17776" xr:uid="{27DFCE66-2539-4A3B-A909-7C40397FC3EA}"/>
    <cellStyle name="Millares [0] 4 4 2 3 3" xfId="7451" xr:uid="{1B435660-BA33-425D-8C1F-7F9306FA3E23}"/>
    <cellStyle name="Millares [0] 4 4 2 3 4" xfId="9547" xr:uid="{A1719356-8DB7-475D-8BC8-FAAB910E6539}"/>
    <cellStyle name="Millares [0] 4 4 2 3 5" xfId="10594" xr:uid="{AE2AD7E4-25F5-418A-8294-9119E48BB8B8}"/>
    <cellStyle name="Millares [0] 4 4 2 3 6" xfId="16729" xr:uid="{7CEB1651-07AD-450E-B41A-83FB1C6F17A6}"/>
    <cellStyle name="Millares [0] 4 4 2 4" xfId="1231" xr:uid="{D55DB2BC-7E0E-4265-B967-4F20FBA7007E}"/>
    <cellStyle name="Millares [0] 4 4 2 4 2" xfId="8760" xr:uid="{5AF39620-A06F-491F-A937-50BFC2B022E3}"/>
    <cellStyle name="Millares [0] 4 4 2 4 2 2" xfId="18038" xr:uid="{BFA1F9A6-BF3A-485C-B8B3-74737F07CAEA}"/>
    <cellStyle name="Millares [0] 4 4 2 4 3" xfId="7713" xr:uid="{865D49E1-08E2-4794-BCA8-98E620CF78A9}"/>
    <cellStyle name="Millares [0] 4 4 2 4 4" xfId="9809" xr:uid="{F548803A-B39F-48F5-96C3-D3AB865A1062}"/>
    <cellStyle name="Millares [0] 4 4 2 4 5" xfId="10856" xr:uid="{952AA570-54B7-4823-958B-CDBEAADAE9CD}"/>
    <cellStyle name="Millares [0] 4 4 2 4 6" xfId="16991" xr:uid="{56C397A4-4956-4D77-9345-7A20B80BD5A5}"/>
    <cellStyle name="Millares [0] 4 4 2 5" xfId="6906" xr:uid="{D19384BA-64F9-45F8-8368-FAAB8487B1F9}"/>
    <cellStyle name="Millares [0] 4 4 2 5 2" xfId="16206" xr:uid="{22566712-3B32-473E-8F2E-CE986F6A056B}"/>
    <cellStyle name="Millares [0] 4 4 2 6" xfId="7975" xr:uid="{9D2EF2B2-1B19-40C7-A5E8-6DA04E51C5BA}"/>
    <cellStyle name="Millares [0] 4 4 2 6 2" xfId="17253" xr:uid="{425BE65A-B3F4-46B5-8150-CCE204FD7A2E}"/>
    <cellStyle name="Millares [0] 4 4 2 7" xfId="1766" xr:uid="{85859BBF-3985-4386-8602-CB6734797E37}"/>
    <cellStyle name="Millares [0] 4 4 2 7 2" xfId="11379" xr:uid="{0DEBC2BA-A123-407F-8C39-494B183703B6}"/>
    <cellStyle name="Millares [0] 4 4 2 8" xfId="1504" xr:uid="{76CEA302-9CD9-4B5E-A50F-C78E4F607DA0}"/>
    <cellStyle name="Millares [0] 4 4 2 9" xfId="9024" xr:uid="{C11CDFE9-F26E-4A0F-BD08-B0037BBEED9B}"/>
    <cellStyle name="Millares [0] 4 4 3" xfId="564" xr:uid="{2AB717AC-ED20-4A75-A36E-5342B978BF69}"/>
    <cellStyle name="Millares [0] 4 4 3 2" xfId="7051" xr:uid="{0E9328DA-81FF-43F9-AFD8-05D02DC94836}"/>
    <cellStyle name="Millares [0] 4 4 3 2 2" xfId="16351" xr:uid="{35787C7B-9D8E-40C3-9C75-B47A0F8B8E13}"/>
    <cellStyle name="Millares [0] 4 4 3 3" xfId="8120" xr:uid="{0CA7DCF2-F2EA-4DD3-B21B-45C233D47CFE}"/>
    <cellStyle name="Millares [0] 4 4 3 3 2" xfId="17398" xr:uid="{D245C75F-9A01-4F0C-805D-FA7E5B5D9F6E}"/>
    <cellStyle name="Millares [0] 4 4 3 4" xfId="3502" xr:uid="{0010D160-89B4-4C0F-A4F4-233F0A676847}"/>
    <cellStyle name="Millares [0] 4 4 3 5" xfId="9169" xr:uid="{DDB3F6E5-0DC7-4473-8A3A-0501BD38B80D}"/>
    <cellStyle name="Millares [0] 4 4 3 6" xfId="10216" xr:uid="{FE466129-BA92-4554-AF85-BDC5567E9C09}"/>
    <cellStyle name="Millares [0] 4 4 3 7" xfId="12811" xr:uid="{83781502-289C-4F71-995C-97F6ECA3BE9C}"/>
    <cellStyle name="Millares [0] 4 4 4" xfId="853" xr:uid="{EE5F45C1-FD36-496C-9E67-AB741BD5BD22}"/>
    <cellStyle name="Millares [0] 4 4 4 2" xfId="7335" xr:uid="{3A27DE8F-BC57-4BF2-993F-B2DC2F948381}"/>
    <cellStyle name="Millares [0] 4 4 4 2 2" xfId="16613" xr:uid="{AB16A666-8F33-4C74-90EE-6A8F53F544A8}"/>
    <cellStyle name="Millares [0] 4 4 4 3" xfId="8382" xr:uid="{DCEEDA2B-2927-4F4D-B8F6-334DE583D5D7}"/>
    <cellStyle name="Millares [0] 4 4 4 3 2" xfId="17660" xr:uid="{3E5840C7-2DB1-49B0-B84E-4DD8F250CCC0}"/>
    <cellStyle name="Millares [0] 4 4 4 4" xfId="4149" xr:uid="{383E2D39-B948-489C-A85F-BF89E23631E1}"/>
    <cellStyle name="Millares [0] 4 4 4 5" xfId="9431" xr:uid="{D51F1B7E-BB10-4A79-809B-69BB029D38CB}"/>
    <cellStyle name="Millares [0] 4 4 4 6" xfId="10478" xr:uid="{31D0A689-0758-44C2-A391-3E7F1D5F503B}"/>
    <cellStyle name="Millares [0] 4 4 4 7" xfId="13458" xr:uid="{917C7926-92C1-468E-B829-21E80B3B4BF8}"/>
    <cellStyle name="Millares [0] 4 4 5" xfId="1115" xr:uid="{82373B9A-EF7F-49F2-8B0C-3077EF787171}"/>
    <cellStyle name="Millares [0] 4 4 5 2" xfId="7597" xr:uid="{C512F4F4-32EF-47CD-9DE1-2EC0AB6042EB}"/>
    <cellStyle name="Millares [0] 4 4 5 2 2" xfId="16875" xr:uid="{6F1B5FD2-859A-46BC-8FE1-37F9FB5774C4}"/>
    <cellStyle name="Millares [0] 4 4 5 3" xfId="8644" xr:uid="{36E4F055-A352-4900-80C6-66AEEE6FE6F8}"/>
    <cellStyle name="Millares [0] 4 4 5 3 2" xfId="17922" xr:uid="{9D7B045F-05B7-4E8C-884B-0D22022D112E}"/>
    <cellStyle name="Millares [0] 4 4 5 4" xfId="4804" xr:uid="{988D90E6-7618-404D-A739-E0A208A42238}"/>
    <cellStyle name="Millares [0] 4 4 5 5" xfId="9693" xr:uid="{7D1FEEE3-281F-4E35-B049-27673A4F9E19}"/>
    <cellStyle name="Millares [0] 4 4 5 6" xfId="10740" xr:uid="{8C6A644C-9690-486F-8E27-3CAA04736A68}"/>
    <cellStyle name="Millares [0] 4 4 5 7" xfId="14113" xr:uid="{210BBD75-3412-4E7A-81C0-36CEC4DFE5FC}"/>
    <cellStyle name="Millares [0] 4 4 6" xfId="5442" xr:uid="{DC2F6F98-BD53-44F7-A6E5-911D31FB5EDD}"/>
    <cellStyle name="Millares [0] 4 4 6 2" xfId="14751" xr:uid="{1416D7B3-0EB9-4B14-B62D-B1B17010D354}"/>
    <cellStyle name="Millares [0] 4 4 7" xfId="6080" xr:uid="{78501E10-E0FA-4C6A-BDED-1C05E57BC641}"/>
    <cellStyle name="Millares [0] 4 4 7 2" xfId="15389" xr:uid="{B3C65E37-B86E-430E-8479-9EA785D99BC7}"/>
    <cellStyle name="Millares [0] 4 4 8" xfId="2172" xr:uid="{3239D9B6-03FF-446F-84E7-0F00F6695998}"/>
    <cellStyle name="Millares [0] 4 4 8 2" xfId="11538" xr:uid="{3676A857-B9B7-423C-A28B-0093E7C2EAFD}"/>
    <cellStyle name="Millares [0] 4 4 9" xfId="6790" xr:uid="{A338F3C1-C128-4C8F-A167-72561D21096A}"/>
    <cellStyle name="Millares [0] 4 4 9 2" xfId="16090" xr:uid="{709780E4-E0BB-406E-9D81-51CCE24DFDDE}"/>
    <cellStyle name="Millares [0] 4 5" xfId="329" xr:uid="{E78AB574-BAD9-4349-8683-A855FAE32B19}"/>
    <cellStyle name="Millares [0] 4 5 10" xfId="7885" xr:uid="{C70CD484-9BF3-4251-B031-29E27B78E9D0}"/>
    <cellStyle name="Millares [0] 4 5 10 2" xfId="17163" xr:uid="{8BD5ED9A-FFDB-4FD2-8068-F3C1396F9730}"/>
    <cellStyle name="Millares [0] 4 5 11" xfId="1676" xr:uid="{4B410E4F-8F5E-4164-9060-54431245FDAD}"/>
    <cellStyle name="Millares [0] 4 5 11 2" xfId="11289" xr:uid="{B79FC738-8475-41DF-ACBB-7099446D99B7}"/>
    <cellStyle name="Millares [0] 4 5 12" xfId="1414" xr:uid="{C4239A75-3C8C-4C23-8EF5-EAF3F7BAD02A}"/>
    <cellStyle name="Millares [0] 4 5 13" xfId="8934" xr:uid="{70E6D390-35C4-4EE7-99B6-79680D6B416E}"/>
    <cellStyle name="Millares [0] 4 5 14" xfId="9981" xr:uid="{A059027E-CB9A-42A8-9DB1-49E7E3F7DA41}"/>
    <cellStyle name="Millares [0] 4 5 15" xfId="11027" xr:uid="{DF932A49-D0D9-4719-89C8-A60CD6254C62}"/>
    <cellStyle name="Millares [0] 4 5 2" xfId="590" xr:uid="{9214A365-9D73-422F-A9AB-D5D33A387F4B}"/>
    <cellStyle name="Millares [0] 4 5 2 2" xfId="7077" xr:uid="{3E7678DD-2588-4AB6-A2E7-B028215BA6FB}"/>
    <cellStyle name="Millares [0] 4 5 2 2 2" xfId="16377" xr:uid="{EEDBC3E7-6F61-4CAA-A803-67F7C8895E00}"/>
    <cellStyle name="Millares [0] 4 5 2 3" xfId="8146" xr:uid="{AD4EB4D9-208E-48B4-9B7C-7DCFFE596B81}"/>
    <cellStyle name="Millares [0] 4 5 2 3 2" xfId="17424" xr:uid="{3387FD9A-E48E-4109-B81D-C443315FF1EE}"/>
    <cellStyle name="Millares [0] 4 5 2 4" xfId="2883" xr:uid="{562E6AE4-4F80-4D61-83FD-D280F9BF49F7}"/>
    <cellStyle name="Millares [0] 4 5 2 5" xfId="9195" xr:uid="{4D3B3814-105C-432E-9ACD-143B950C8DF7}"/>
    <cellStyle name="Millares [0] 4 5 2 6" xfId="10242" xr:uid="{F6CC6955-2C1C-4796-B60C-9BC29B714261}"/>
    <cellStyle name="Millares [0] 4 5 2 7" xfId="12192" xr:uid="{2FF87489-A4A0-4BDA-9972-D3FFFD01670D}"/>
    <cellStyle name="Millares [0] 4 5 3" xfId="879" xr:uid="{61DCE91D-884E-4A40-8E6B-E9A7D839164B}"/>
    <cellStyle name="Millares [0] 4 5 3 2" xfId="7361" xr:uid="{6484EBE8-B51E-42DB-A45C-D4F5160F9B57}"/>
    <cellStyle name="Millares [0] 4 5 3 2 2" xfId="16639" xr:uid="{45D32E48-1AB9-410E-8D00-D263DE243ED3}"/>
    <cellStyle name="Millares [0] 4 5 3 3" xfId="8408" xr:uid="{E34CC426-3F62-4D34-A745-31BEB30AD02B}"/>
    <cellStyle name="Millares [0] 4 5 3 3 2" xfId="17686" xr:uid="{C1DD4248-6F1C-45C4-9039-CF47C48A7BE6}"/>
    <cellStyle name="Millares [0] 4 5 3 4" xfId="3523" xr:uid="{C81A9623-B778-4E10-B8E8-7594E1CDC21E}"/>
    <cellStyle name="Millares [0] 4 5 3 5" xfId="9457" xr:uid="{CABFA346-B6CC-4C81-88BA-AEC1495F65DB}"/>
    <cellStyle name="Millares [0] 4 5 3 6" xfId="10504" xr:uid="{867756E7-2923-4520-9A29-D9892D0B9359}"/>
    <cellStyle name="Millares [0] 4 5 3 7" xfId="12832" xr:uid="{83692919-7D92-4BAA-8BEF-45EDA4A31864}"/>
    <cellStyle name="Millares [0] 4 5 4" xfId="1141" xr:uid="{CCCA7DE0-92F9-43AC-AFE0-F6838684052B}"/>
    <cellStyle name="Millares [0] 4 5 4 2" xfId="7623" xr:uid="{5D020B37-4DF6-4F59-91E9-5AD6488C8ECE}"/>
    <cellStyle name="Millares [0] 4 5 4 2 2" xfId="16901" xr:uid="{862A4824-3A20-4FAD-95D6-5DE8B336D136}"/>
    <cellStyle name="Millares [0] 4 5 4 3" xfId="8670" xr:uid="{E4D3395A-E6C0-445F-BFC0-23ABCFA23947}"/>
    <cellStyle name="Millares [0] 4 5 4 3 2" xfId="17948" xr:uid="{FD54F978-E069-4C6C-B596-939CA5DABFC8}"/>
    <cellStyle name="Millares [0] 4 5 4 4" xfId="4170" xr:uid="{84857A1C-146F-4F38-B6AF-7C64FA5A89D8}"/>
    <cellStyle name="Millares [0] 4 5 4 5" xfId="9719" xr:uid="{68AB1D8C-1C39-4478-B832-53EC83685893}"/>
    <cellStyle name="Millares [0] 4 5 4 6" xfId="10766" xr:uid="{2924921F-FD2B-4007-870F-A62AE82EDEEB}"/>
    <cellStyle name="Millares [0] 4 5 4 7" xfId="13479" xr:uid="{77EDC8B7-888A-403D-A117-BFB07C10681D}"/>
    <cellStyle name="Millares [0] 4 5 5" xfId="4825" xr:uid="{2FFFFDB7-6689-44CA-B18C-A3733BB2F131}"/>
    <cellStyle name="Millares [0] 4 5 5 2" xfId="14134" xr:uid="{6EE72F34-8FF6-4F9E-8341-D3288968B1E6}"/>
    <cellStyle name="Millares [0] 4 5 6" xfId="5463" xr:uid="{7E3EFBB3-2350-456D-A649-A79E0DD139B0}"/>
    <cellStyle name="Millares [0] 4 5 6 2" xfId="14772" xr:uid="{2DFF9749-3B49-4177-9038-572E696E6594}"/>
    <cellStyle name="Millares [0] 4 5 7" xfId="6101" xr:uid="{3B894B1B-5367-4DF3-AB81-ADD6AAF209A0}"/>
    <cellStyle name="Millares [0] 4 5 7 2" xfId="15410" xr:uid="{82A82AC4-6036-4224-870F-28F1DD3DAD8B}"/>
    <cellStyle name="Millares [0] 4 5 8" xfId="2194" xr:uid="{9FB32EC2-2698-451A-B227-C71B1EBA877C}"/>
    <cellStyle name="Millares [0] 4 5 8 2" xfId="11559" xr:uid="{BCE39EEF-BC05-483B-839C-E5306D1C76C9}"/>
    <cellStyle name="Millares [0] 4 5 9" xfId="6816" xr:uid="{DBE3E6F8-227E-4654-89E5-3052FDD9E231}"/>
    <cellStyle name="Millares [0] 4 5 9 2" xfId="16116" xr:uid="{91BDA083-B6DC-4A48-AC01-52A74A170758}"/>
    <cellStyle name="Millares [0] 4 6" xfId="717" xr:uid="{78695547-8408-40AC-84A9-D201A45EC92D}"/>
    <cellStyle name="Millares [0] 4 6 2" xfId="2914" xr:uid="{112F4C03-8AC0-4B72-820D-0D072BB8F6F3}"/>
    <cellStyle name="Millares [0] 4 6 2 2" xfId="12223" xr:uid="{57C8FC32-BB3A-4F3C-8AD1-8DDBC42BF343}"/>
    <cellStyle name="Millares [0] 4 6 3" xfId="3554" xr:uid="{D2B6CFDB-FAC5-4F4D-93DB-182A06EBE730}"/>
    <cellStyle name="Millares [0] 4 6 3 2" xfId="12863" xr:uid="{A96B2ACA-AEA1-4020-A884-7B9B84BC26F1}"/>
    <cellStyle name="Millares [0] 4 6 4" xfId="4201" xr:uid="{985F1B1D-CC97-4B1B-9CA2-E2BB6DEEFCFE}"/>
    <cellStyle name="Millares [0] 4 6 4 2" xfId="13510" xr:uid="{27653139-E6B0-4162-8738-9416E164386A}"/>
    <cellStyle name="Millares [0] 4 6 5" xfId="4856" xr:uid="{EE806543-3110-4DF0-AC64-9F6BD5ECE2EE}"/>
    <cellStyle name="Millares [0] 4 6 5 2" xfId="14165" xr:uid="{80A319A3-74B4-433E-88DE-D12CB3FC1EC0}"/>
    <cellStyle name="Millares [0] 4 6 6" xfId="5494" xr:uid="{1052A2BF-0B26-49CE-BAFE-B4A6E0D4417A}"/>
    <cellStyle name="Millares [0] 4 6 6 2" xfId="14803" xr:uid="{7F68BB2B-73BB-456D-8E3A-3AD62BD4FCF0}"/>
    <cellStyle name="Millares [0] 4 6 7" xfId="6132" xr:uid="{CE6F9D79-88BE-44D5-B6F9-8E33EB37E77E}"/>
    <cellStyle name="Millares [0] 4 6 7 2" xfId="15441" xr:uid="{79FC056C-492C-4CF0-8192-F8F7E8C8F5C4}"/>
    <cellStyle name="Millares [0] 4 6 8" xfId="7199" xr:uid="{49ECF5A0-BB0F-4254-99F3-2700D0E8E01C}"/>
    <cellStyle name="Millares [0] 4 6 9" xfId="2230" xr:uid="{D8F9C797-DF36-4DBC-94E8-7051E5C38350}"/>
    <cellStyle name="Millares [0] 4 6 9 2" xfId="11590" xr:uid="{614A91EC-7348-414D-9F17-E6AC2F986D50}"/>
    <cellStyle name="Millares [0] 4 7" xfId="474" xr:uid="{EF49D0DE-7C0C-48FA-9F40-8067E547E115}"/>
    <cellStyle name="Millares [0] 4 7 10" xfId="2268" xr:uid="{645DAB84-EA2F-4A01-982D-4FE0BEA04E75}"/>
    <cellStyle name="Millares [0] 4 7 11" xfId="9079" xr:uid="{A9C32F64-A7EA-40DA-A40C-BF06B502BE87}"/>
    <cellStyle name="Millares [0] 4 7 12" xfId="10126" xr:uid="{B5094410-FD59-4AA0-8D5E-A3CFE9E3197D}"/>
    <cellStyle name="Millares [0] 4 7 13" xfId="11626" xr:uid="{D5332886-D011-4A97-ACE8-0D952EC46045}"/>
    <cellStyle name="Millares [0] 4 7 2" xfId="2950" xr:uid="{D2741250-74A8-4145-B2B4-3DBB60037B1C}"/>
    <cellStyle name="Millares [0] 4 7 2 2" xfId="12259" xr:uid="{46DB38C9-18EB-4990-B371-334800041BAE}"/>
    <cellStyle name="Millares [0] 4 7 3" xfId="3590" xr:uid="{B6C28DA5-731B-43F3-BEE6-C64093F45313}"/>
    <cellStyle name="Millares [0] 4 7 3 2" xfId="12899" xr:uid="{C9D0AD09-3E96-4318-A35D-365546F8440D}"/>
    <cellStyle name="Millares [0] 4 7 4" xfId="4237" xr:uid="{9BF6B216-1D9C-4AF6-B8CB-F24F27C0FB14}"/>
    <cellStyle name="Millares [0] 4 7 4 2" xfId="13546" xr:uid="{9579BDA3-A06E-4578-83A9-CE65F70592B7}"/>
    <cellStyle name="Millares [0] 4 7 5" xfId="4892" xr:uid="{4883668E-A70B-4CE9-B96F-43ACB8DEB295}"/>
    <cellStyle name="Millares [0] 4 7 5 2" xfId="14201" xr:uid="{831D2437-211A-4A81-A9C7-8E47ADC8FD71}"/>
    <cellStyle name="Millares [0] 4 7 6" xfId="5530" xr:uid="{39FDE2C9-E53A-4F25-9E49-13F771568BFC}"/>
    <cellStyle name="Millares [0] 4 7 6 2" xfId="14839" xr:uid="{FE123975-94BB-42CC-A75C-DC9C9B767622}"/>
    <cellStyle name="Millares [0] 4 7 7" xfId="6168" xr:uid="{50DF1ED1-9443-4F34-B7CF-7D0C33E398F3}"/>
    <cellStyle name="Millares [0] 4 7 7 2" xfId="15477" xr:uid="{02CF7145-3715-42C4-97B5-97861BEF7FD4}"/>
    <cellStyle name="Millares [0] 4 7 8" xfId="6961" xr:uid="{AF0F6D88-BC31-4A2D-B98B-1DE8B562D684}"/>
    <cellStyle name="Millares [0] 4 7 8 2" xfId="16261" xr:uid="{F8D1DA01-9AFA-44DA-8F01-9244599D2417}"/>
    <cellStyle name="Millares [0] 4 7 9" xfId="8030" xr:uid="{258544D8-FC54-4672-A52E-EC6838F90352}"/>
    <cellStyle name="Millares [0] 4 7 9 2" xfId="17308" xr:uid="{A5EA0259-6FE8-4C09-9A3F-8A98FD0738BC}"/>
    <cellStyle name="Millares [0] 4 8" xfId="763" xr:uid="{0D897B8D-8AE1-4FAF-84E6-69E95CFEC9AC}"/>
    <cellStyle name="Millares [0] 4 8 10" xfId="2455" xr:uid="{7D86FF49-74DA-4C0E-88E9-BF0114612CD2}"/>
    <cellStyle name="Millares [0] 4 8 11" xfId="9341" xr:uid="{C1500D9B-8D99-485C-A3EA-723E595C1E45}"/>
    <cellStyle name="Millares [0] 4 8 12" xfId="10388" xr:uid="{C590D8A9-3F33-468D-8169-70F9A7171654}"/>
    <cellStyle name="Millares [0] 4 8 13" xfId="11804" xr:uid="{114FDF1D-A087-4C50-813E-74A3E6D5B3B1}"/>
    <cellStyle name="Millares [0] 4 8 2" xfId="3129" xr:uid="{95E978C2-C8CC-4420-AD24-0BC408CE2B53}"/>
    <cellStyle name="Millares [0] 4 8 2 2" xfId="12438" xr:uid="{4B028A3F-E376-4C7F-8CE3-33625673D748}"/>
    <cellStyle name="Millares [0] 4 8 3" xfId="3772" xr:uid="{D2C9EDD0-AD08-4B14-9CC5-A218794A7C11}"/>
    <cellStyle name="Millares [0] 4 8 3 2" xfId="13081" xr:uid="{56564072-9D35-407B-8CE0-80B78E2F378C}"/>
    <cellStyle name="Millares [0] 4 8 4" xfId="4420" xr:uid="{B4FD04FA-B91E-4A18-A1DA-D6ED3FB9B9D5}"/>
    <cellStyle name="Millares [0] 4 8 4 2" xfId="13729" xr:uid="{E804D9FA-5639-4AA5-810E-03FA0AAA9D78}"/>
    <cellStyle name="Millares [0] 4 8 5" xfId="5074" xr:uid="{9BD1121F-AEBE-4CBE-8D24-067637F99284}"/>
    <cellStyle name="Millares [0] 4 8 5 2" xfId="14383" xr:uid="{16107DC7-6298-4038-A07B-63FF8A2B86AD}"/>
    <cellStyle name="Millares [0] 4 8 6" xfId="5713" xr:uid="{1729A31B-A2CE-4D2B-8C7C-7796DB172ACC}"/>
    <cellStyle name="Millares [0] 4 8 6 2" xfId="15022" xr:uid="{69873E7D-C432-409A-AA8C-CF7608F6FDE6}"/>
    <cellStyle name="Millares [0] 4 8 7" xfId="6357" xr:uid="{8CBFEDAF-11F3-4AD8-A2C9-637731D9BAF6}"/>
    <cellStyle name="Millares [0] 4 8 7 2" xfId="15666" xr:uid="{FD8CA2D4-EA07-44DD-8502-477A905EB6C0}"/>
    <cellStyle name="Millares [0] 4 8 8" xfId="7245" xr:uid="{58502143-9378-4FAF-8E63-043794853ABC}"/>
    <cellStyle name="Millares [0] 4 8 8 2" xfId="16523" xr:uid="{948C865D-1870-4C16-BD90-AD8A83909F63}"/>
    <cellStyle name="Millares [0] 4 8 9" xfId="8292" xr:uid="{DC9FC8BC-6246-4406-B4B8-F91196412A03}"/>
    <cellStyle name="Millares [0] 4 8 9 2" xfId="17570" xr:uid="{66910E57-132D-4D4C-867E-0ED4019BF987}"/>
    <cellStyle name="Millares [0] 4 9" xfId="1025" xr:uid="{3A2EBA22-7E45-41FC-B3F8-B44529E06143}"/>
    <cellStyle name="Millares [0] 4 9 10" xfId="2503" xr:uid="{39FFE75A-0F38-4BFD-89F3-D24A1AC90708}"/>
    <cellStyle name="Millares [0] 4 9 11" xfId="9603" xr:uid="{27CEB3F1-982B-42F8-AF82-7E5177C1AAA2}"/>
    <cellStyle name="Millares [0] 4 9 12" xfId="10650" xr:uid="{CE1556B5-0BA0-4C17-9258-70F42599FFBC}"/>
    <cellStyle name="Millares [0] 4 9 13" xfId="11851" xr:uid="{0D2F0BAF-2DF7-4AA8-8EFD-17AB4A3E92D7}"/>
    <cellStyle name="Millares [0] 4 9 2" xfId="3176" xr:uid="{E07CFE23-C6EB-4D56-9265-9DFAE310A68E}"/>
    <cellStyle name="Millares [0] 4 9 2 2" xfId="12485" xr:uid="{C4DB8B37-611E-4DB9-B220-BCE231D09481}"/>
    <cellStyle name="Millares [0] 4 9 3" xfId="3819" xr:uid="{38D0179E-D3DD-4E58-B88D-93B0B60BADAD}"/>
    <cellStyle name="Millares [0] 4 9 3 2" xfId="13128" xr:uid="{6CDB5EEF-3529-4576-982F-0080FAE1DA1A}"/>
    <cellStyle name="Millares [0] 4 9 4" xfId="4467" xr:uid="{F99DC872-1870-4257-87DC-C5E72C4F7F72}"/>
    <cellStyle name="Millares [0] 4 9 4 2" xfId="13776" xr:uid="{B6E5C4FE-1066-4D29-BD50-1A41BF0854DA}"/>
    <cellStyle name="Millares [0] 4 9 5" xfId="5121" xr:uid="{381619FA-E309-434B-AFFC-A3C95898B2C9}"/>
    <cellStyle name="Millares [0] 4 9 5 2" xfId="14430" xr:uid="{B132CDB8-2CC9-490D-9D84-7FBBF1760C0D}"/>
    <cellStyle name="Millares [0] 4 9 6" xfId="5760" xr:uid="{BBB96301-6E21-413B-A4EF-EC36242BE8BD}"/>
    <cellStyle name="Millares [0] 4 9 6 2" xfId="15069" xr:uid="{3BDB46E5-17EE-4B7F-B03B-687D03C5989D}"/>
    <cellStyle name="Millares [0] 4 9 7" xfId="6404" xr:uid="{C477DC04-9C81-42AB-9FDD-05AE473842A5}"/>
    <cellStyle name="Millares [0] 4 9 7 2" xfId="15713" xr:uid="{F2EB269E-658F-4A03-9D76-369B773DEC18}"/>
    <cellStyle name="Millares [0] 4 9 8" xfId="7507" xr:uid="{40809FF5-AA8E-4664-A0A9-731DBC18FBAF}"/>
    <cellStyle name="Millares [0] 4 9 8 2" xfId="16785" xr:uid="{5FD5593D-E732-4A08-B7D8-2AAEEB00689A}"/>
    <cellStyle name="Millares [0] 4 9 9" xfId="8554" xr:uid="{7E07488F-0531-4A22-BFB6-BB9BBD17A05C}"/>
    <cellStyle name="Millares [0] 4 9 9 2" xfId="17832" xr:uid="{5E604D2A-4E63-4844-A98B-D219347942FE}"/>
    <cellStyle name="Millares [0] 5" xfId="185" xr:uid="{46954286-B1A2-4077-8887-3835563FE2A3}"/>
    <cellStyle name="Millares [0] 5 10" xfId="1556" xr:uid="{55678501-3A4A-4D4C-94D4-2435533899CD}"/>
    <cellStyle name="Millares [0] 5 10 2" xfId="11169" xr:uid="{08A6B57C-3900-4D3F-A2D8-6461BABAE2C9}"/>
    <cellStyle name="Millares [0] 5 11" xfId="1294" xr:uid="{290147DB-948F-4DA5-B712-1932CCBE0098}"/>
    <cellStyle name="Millares [0] 5 12" xfId="8814" xr:uid="{2D66065C-5A08-45A4-BA70-03E4892B52DE}"/>
    <cellStyle name="Millares [0] 5 13" xfId="9861" xr:uid="{50E19520-0351-49D9-806B-4B005B519E1F}"/>
    <cellStyle name="Millares [0] 5 14" xfId="10907" xr:uid="{B4EB4581-DBCA-4E7F-ABF6-04856D9D8F87}"/>
    <cellStyle name="Millares [0] 5 2" xfId="223" xr:uid="{154607EE-6DA8-4D78-8ECA-7BEF982324A2}"/>
    <cellStyle name="Millares [0] 5 2 10" xfId="7802" xr:uid="{0382C8BC-1E14-4D6B-97FC-A7F2C7BE95EC}"/>
    <cellStyle name="Millares [0] 5 2 10 2" xfId="17080" xr:uid="{C9FCAB2B-ACF8-477B-B552-EBDC42762E02}"/>
    <cellStyle name="Millares [0] 5 2 11" xfId="1593" xr:uid="{E4B9981D-27D9-404A-AEBA-4D932BBDC391}"/>
    <cellStyle name="Millares [0] 5 2 11 2" xfId="11206" xr:uid="{AED5827D-1E8E-4261-9FF4-D5930B0907A2}"/>
    <cellStyle name="Millares [0] 5 2 12" xfId="1331" xr:uid="{606CA394-BE11-4CF4-8BCC-4441860A7337}"/>
    <cellStyle name="Millares [0] 5 2 13" xfId="8851" xr:uid="{37D55251-EDA9-4C1A-B298-93216EF3C936}"/>
    <cellStyle name="Millares [0] 5 2 14" xfId="9898" xr:uid="{1C956F24-9022-4E60-BCDD-6D8ADB4FA547}"/>
    <cellStyle name="Millares [0] 5 2 15" xfId="10944" xr:uid="{340DE109-C9F7-47B1-BC6C-469662F6D8FB}"/>
    <cellStyle name="Millares [0] 5 2 2" xfId="362" xr:uid="{C60AC4DE-728B-4759-A8D0-A59094E1D4F6}"/>
    <cellStyle name="Millares [0] 5 2 2 10" xfId="10014" xr:uid="{D9151A87-7EDA-42C1-83FA-2C6B68D6C900}"/>
    <cellStyle name="Millares [0] 5 2 2 11" xfId="11060" xr:uid="{E335025C-B7E1-4659-AC6F-F35FA6F65037}"/>
    <cellStyle name="Millares [0] 5 2 2 2" xfId="623" xr:uid="{81C353E5-F636-40E7-81DA-E1949AB3AE77}"/>
    <cellStyle name="Millares [0] 5 2 2 2 2" xfId="7110" xr:uid="{55DD93EE-FCFB-4A77-8954-FB8BD1677CF3}"/>
    <cellStyle name="Millares [0] 5 2 2 2 2 2" xfId="16410" xr:uid="{F4E2366C-E714-4FF1-BC2D-21CEDB307ED8}"/>
    <cellStyle name="Millares [0] 5 2 2 2 3" xfId="8179" xr:uid="{47DA39B1-93FD-464C-A707-4E598F0ACF4E}"/>
    <cellStyle name="Millares [0] 5 2 2 2 3 2" xfId="17457" xr:uid="{5F0A05B8-AF63-43E3-A788-C31DB38B40A8}"/>
    <cellStyle name="Millares [0] 5 2 2 2 4" xfId="2951" xr:uid="{14B68B3A-67B9-4F19-9286-1130E4424877}"/>
    <cellStyle name="Millares [0] 5 2 2 2 5" xfId="9228" xr:uid="{AF4BE89C-24DF-4629-A0DD-AF3CE40454C4}"/>
    <cellStyle name="Millares [0] 5 2 2 2 6" xfId="10275" xr:uid="{BAB76BFD-5F14-49B0-88A8-2E86E0B0BEBA}"/>
    <cellStyle name="Millares [0] 5 2 2 2 7" xfId="12260" xr:uid="{62B7E0FB-1EDD-4840-8111-BA86A1B95998}"/>
    <cellStyle name="Millares [0] 5 2 2 3" xfId="912" xr:uid="{830C1068-4478-45E1-9718-B7885E351A7D}"/>
    <cellStyle name="Millares [0] 5 2 2 3 2" xfId="8441" xr:uid="{A471B860-B4B5-4C1D-9949-4B8A6B55C314}"/>
    <cellStyle name="Millares [0] 5 2 2 3 2 2" xfId="17719" xr:uid="{822EAA79-56A2-4B2E-83E6-8FEC1B95ABFC}"/>
    <cellStyle name="Millares [0] 5 2 2 3 3" xfId="7394" xr:uid="{6DD51BD8-E897-4015-8875-35CAA82A7409}"/>
    <cellStyle name="Millares [0] 5 2 2 3 4" xfId="9490" xr:uid="{3B6E867F-CD82-430D-B10B-54BE2E756E47}"/>
    <cellStyle name="Millares [0] 5 2 2 3 5" xfId="10537" xr:uid="{3A739393-52D8-4EAC-941D-6414FBBFABCD}"/>
    <cellStyle name="Millares [0] 5 2 2 3 6" xfId="16672" xr:uid="{580AAE66-B058-4C54-823F-3BDBF567D2AE}"/>
    <cellStyle name="Millares [0] 5 2 2 4" xfId="1174" xr:uid="{A0F8B2D9-6FF7-4122-9133-DE32971AABE8}"/>
    <cellStyle name="Millares [0] 5 2 2 4 2" xfId="8703" xr:uid="{74D7BFD2-820A-4647-8815-D34B59872D20}"/>
    <cellStyle name="Millares [0] 5 2 2 4 2 2" xfId="17981" xr:uid="{AFB5B3B8-6C81-4F29-A997-E622BD7B1F62}"/>
    <cellStyle name="Millares [0] 5 2 2 4 3" xfId="7656" xr:uid="{34893E87-6EF0-4A44-A865-587440C91EDF}"/>
    <cellStyle name="Millares [0] 5 2 2 4 4" xfId="9752" xr:uid="{C9B0F684-5503-49E3-BAFB-E3487798F5FC}"/>
    <cellStyle name="Millares [0] 5 2 2 4 5" xfId="10799" xr:uid="{E5523E56-467C-47B5-8280-EE72DB01B1AC}"/>
    <cellStyle name="Millares [0] 5 2 2 4 6" xfId="16934" xr:uid="{EF37178D-FAC2-4771-8393-CAA531D700AA}"/>
    <cellStyle name="Millares [0] 5 2 2 5" xfId="6849" xr:uid="{BF9DEB79-159D-4182-8801-3A9C78ACAEFB}"/>
    <cellStyle name="Millares [0] 5 2 2 5 2" xfId="16149" xr:uid="{8A65FB76-99C0-4FB2-94CA-39DA4BE1ECC0}"/>
    <cellStyle name="Millares [0] 5 2 2 6" xfId="7918" xr:uid="{FC9949EC-333B-4CF4-9483-3A9D72BB9490}"/>
    <cellStyle name="Millares [0] 5 2 2 6 2" xfId="17196" xr:uid="{6B9D7E38-738C-47D8-B2B0-5447D952BAB2}"/>
    <cellStyle name="Millares [0] 5 2 2 7" xfId="1709" xr:uid="{49A07206-BD59-40F8-8F88-79078B4733AD}"/>
    <cellStyle name="Millares [0] 5 2 2 7 2" xfId="11322" xr:uid="{F5200892-0C10-4CDE-B098-BC32D3F2D305}"/>
    <cellStyle name="Millares [0] 5 2 2 8" xfId="1447" xr:uid="{7681338C-D542-45B8-AB31-02CA75257BDA}"/>
    <cellStyle name="Millares [0] 5 2 2 9" xfId="8967" xr:uid="{77BE17BA-22B0-401F-8D74-3BDED9ED81F5}"/>
    <cellStyle name="Millares [0] 5 2 3" xfId="507" xr:uid="{4CD6A84A-869D-460D-A8E9-8B780AD80E29}"/>
    <cellStyle name="Millares [0] 5 2 3 2" xfId="6994" xr:uid="{C16403C0-5E3B-4A12-B8B0-F848384A67D2}"/>
    <cellStyle name="Millares [0] 5 2 3 2 2" xfId="16294" xr:uid="{D0042BA1-43CF-4FE8-A0FD-724864A2E1B4}"/>
    <cellStyle name="Millares [0] 5 2 3 3" xfId="8063" xr:uid="{065F541E-513D-4FD2-8306-3CB05F2A30F8}"/>
    <cellStyle name="Millares [0] 5 2 3 3 2" xfId="17341" xr:uid="{0FCA5C5A-99A4-460F-8D1D-B823AC9AC608}"/>
    <cellStyle name="Millares [0] 5 2 3 4" xfId="3591" xr:uid="{EC567AF1-EB67-46CE-815C-C839188224D2}"/>
    <cellStyle name="Millares [0] 5 2 3 5" xfId="9112" xr:uid="{3FD4A3AD-BB90-4A8D-ADF5-DEBCA6EAFE8A}"/>
    <cellStyle name="Millares [0] 5 2 3 6" xfId="10159" xr:uid="{5DAB98EB-A62E-4180-8D83-380A5317484C}"/>
    <cellStyle name="Millares [0] 5 2 3 7" xfId="12900" xr:uid="{49015EA4-9AA7-40C5-BCCD-BEC734DD9E47}"/>
    <cellStyle name="Millares [0] 5 2 4" xfId="796" xr:uid="{CC7C3430-2792-4E04-8082-360A354E588D}"/>
    <cellStyle name="Millares [0] 5 2 4 2" xfId="7278" xr:uid="{DE23D163-4EB7-4824-B695-779E3A87353A}"/>
    <cellStyle name="Millares [0] 5 2 4 2 2" xfId="16556" xr:uid="{F39C10EE-83C6-4BB0-A5BA-3C7D17BCA1D0}"/>
    <cellStyle name="Millares [0] 5 2 4 3" xfId="8325" xr:uid="{A97E32EC-7708-474F-A448-E97DD0B74E30}"/>
    <cellStyle name="Millares [0] 5 2 4 3 2" xfId="17603" xr:uid="{8F6F4198-E6B2-4E62-9CA7-4913CEE0B362}"/>
    <cellStyle name="Millares [0] 5 2 4 4" xfId="4238" xr:uid="{E057C536-E523-46B7-9B31-A87A471E9142}"/>
    <cellStyle name="Millares [0] 5 2 4 5" xfId="9374" xr:uid="{FCC7F580-8035-489A-BED0-A9182F67E951}"/>
    <cellStyle name="Millares [0] 5 2 4 6" xfId="10421" xr:uid="{63958C41-5973-41F5-9132-C72BD5DCAF27}"/>
    <cellStyle name="Millares [0] 5 2 4 7" xfId="13547" xr:uid="{7437B5FF-F760-49C6-9FCC-E4D3331C39D9}"/>
    <cellStyle name="Millares [0] 5 2 5" xfId="1058" xr:uid="{AFDCB665-68C7-40F3-BD1D-08FE29582AC8}"/>
    <cellStyle name="Millares [0] 5 2 5 2" xfId="7540" xr:uid="{447F04D3-49DC-4277-B0C3-5CAC866072BB}"/>
    <cellStyle name="Millares [0] 5 2 5 2 2" xfId="16818" xr:uid="{41A77195-23C0-4F38-A60B-009039398439}"/>
    <cellStyle name="Millares [0] 5 2 5 3" xfId="8587" xr:uid="{CB95DA54-3683-4376-A753-0C4553DDB6B1}"/>
    <cellStyle name="Millares [0] 5 2 5 3 2" xfId="17865" xr:uid="{FA79C256-343A-43C8-A52C-044B90048075}"/>
    <cellStyle name="Millares [0] 5 2 5 4" xfId="4893" xr:uid="{338B267A-A691-4B47-8ECB-1D86BC73FFDF}"/>
    <cellStyle name="Millares [0] 5 2 5 5" xfId="9636" xr:uid="{409DFC1A-6995-4CC2-9F5E-99B70BC9210D}"/>
    <cellStyle name="Millares [0] 5 2 5 6" xfId="10683" xr:uid="{3487E542-6DEE-4B08-8103-FA0984E60CDC}"/>
    <cellStyle name="Millares [0] 5 2 5 7" xfId="14202" xr:uid="{FB6DADE1-AB7A-4428-920E-B0A507D697B3}"/>
    <cellStyle name="Millares [0] 5 2 6" xfId="5531" xr:uid="{87076216-5C48-47F3-97DE-E4EBFCD26E29}"/>
    <cellStyle name="Millares [0] 5 2 6 2" xfId="14840" xr:uid="{09863A0E-51D1-4938-9635-FC95576F1CFD}"/>
    <cellStyle name="Millares [0] 5 2 7" xfId="6169" xr:uid="{37796EBD-C460-4735-8F9C-DA2DE874FA0C}"/>
    <cellStyle name="Millares [0] 5 2 7 2" xfId="15478" xr:uid="{E1E706D5-CB50-4520-9B5B-B24513AA8ACC}"/>
    <cellStyle name="Millares [0] 5 2 8" xfId="2269" xr:uid="{FAD9CCAA-E1B1-4406-B14C-8E45D3845B20}"/>
    <cellStyle name="Millares [0] 5 2 8 2" xfId="11627" xr:uid="{34628D64-FB18-4BB7-8645-ECDC3FEDF1BF}"/>
    <cellStyle name="Millares [0] 5 2 9" xfId="6733" xr:uid="{E41C2F22-DEE2-4993-B584-3A1B17F524CB}"/>
    <cellStyle name="Millares [0] 5 2 9 2" xfId="16033" xr:uid="{1E0B4ADA-5A93-4A25-97E9-C964979BE544}"/>
    <cellStyle name="Millares [0] 5 3" xfId="325" xr:uid="{C729CDA0-12BB-4445-8365-73505729BB32}"/>
    <cellStyle name="Millares [0] 5 3 10" xfId="7881" xr:uid="{B0CECE3A-1747-4F38-8383-82F267BFACF6}"/>
    <cellStyle name="Millares [0] 5 3 10 2" xfId="17159" xr:uid="{F4505D3B-5DF8-4A3E-903F-6B35B619FD3C}"/>
    <cellStyle name="Millares [0] 5 3 11" xfId="1672" xr:uid="{593A4A11-F1B8-4099-9265-0C84D4D37739}"/>
    <cellStyle name="Millares [0] 5 3 11 2" xfId="11285" xr:uid="{36B407E1-7B5B-45DD-A4FB-7D08292B5D68}"/>
    <cellStyle name="Millares [0] 5 3 12" xfId="1410" xr:uid="{D7CB6EAC-3073-42E3-8BC5-2DC891C2201E}"/>
    <cellStyle name="Millares [0] 5 3 13" xfId="8930" xr:uid="{FCAC460E-8BC9-4187-8087-70208FA7D6D8}"/>
    <cellStyle name="Millares [0] 5 3 14" xfId="9977" xr:uid="{C7B72003-DE67-4904-A6C3-E9A7AA62F062}"/>
    <cellStyle name="Millares [0] 5 3 15" xfId="11023" xr:uid="{5584B97E-CAEE-4068-9D8B-3913EAFFA925}"/>
    <cellStyle name="Millares [0] 5 3 2" xfId="586" xr:uid="{05CEF13B-647F-4ED6-8AB7-BD5D51C5F76C}"/>
    <cellStyle name="Millares [0] 5 3 2 2" xfId="7073" xr:uid="{A20E15E0-6061-40CB-819D-C293C97A60E1}"/>
    <cellStyle name="Millares [0] 5 3 2 2 2" xfId="16373" xr:uid="{E7053D86-68B0-4D33-A43A-CD5B9496A262}"/>
    <cellStyle name="Millares [0] 5 3 2 3" xfId="8142" xr:uid="{CF3A617C-AE34-466E-BC8E-B9B88C8E8221}"/>
    <cellStyle name="Millares [0] 5 3 2 3 2" xfId="17420" xr:uid="{0E71A100-AF19-4EA7-B591-55B874CF1953}"/>
    <cellStyle name="Millares [0] 5 3 2 4" xfId="3185" xr:uid="{518A79D8-45AC-4CC9-808D-B33A5D43718B}"/>
    <cellStyle name="Millares [0] 5 3 2 5" xfId="9191" xr:uid="{11948039-4922-4C1D-8A1A-FB8F6A1881B1}"/>
    <cellStyle name="Millares [0] 5 3 2 6" xfId="10238" xr:uid="{AFCC8759-589C-4A03-BAB7-8EDF988F4BF2}"/>
    <cellStyle name="Millares [0] 5 3 2 7" xfId="12494" xr:uid="{4001F681-FD61-40E2-9076-517D8E1122D7}"/>
    <cellStyle name="Millares [0] 5 3 3" xfId="875" xr:uid="{7E5EF459-2AA3-4C8F-91BB-957C64091B26}"/>
    <cellStyle name="Millares [0] 5 3 3 2" xfId="7357" xr:uid="{9BC40173-BE30-4A4E-8D61-AC3A52042808}"/>
    <cellStyle name="Millares [0] 5 3 3 2 2" xfId="16635" xr:uid="{4A7641B0-6F9D-4245-8D7A-56A1EA048736}"/>
    <cellStyle name="Millares [0] 5 3 3 3" xfId="8404" xr:uid="{C5FD179C-55D5-42F2-A4C0-DBBC79C30214}"/>
    <cellStyle name="Millares [0] 5 3 3 3 2" xfId="17682" xr:uid="{1B450B52-3295-47D2-BA2E-4A34BB49EF66}"/>
    <cellStyle name="Millares [0] 5 3 3 4" xfId="3828" xr:uid="{E3A2525A-565E-4DC0-BAEA-037574468966}"/>
    <cellStyle name="Millares [0] 5 3 3 5" xfId="9453" xr:uid="{209E9F70-1176-4814-BEF1-434189F878BD}"/>
    <cellStyle name="Millares [0] 5 3 3 6" xfId="10500" xr:uid="{3546FE58-7CBA-4CBD-8AD7-14EA584F8DC9}"/>
    <cellStyle name="Millares [0] 5 3 3 7" xfId="13137" xr:uid="{FCCDE32B-1FD6-4F19-ADE4-E49C4A9B6EEA}"/>
    <cellStyle name="Millares [0] 5 3 4" xfId="1137" xr:uid="{98466A99-02B1-4A37-9489-72B9EAA5F42C}"/>
    <cellStyle name="Millares [0] 5 3 4 2" xfId="7619" xr:uid="{1497228A-C726-4056-91BB-85941BA88CB8}"/>
    <cellStyle name="Millares [0] 5 3 4 2 2" xfId="16897" xr:uid="{00F46F90-48F7-4882-A33C-9BC70D05CC22}"/>
    <cellStyle name="Millares [0] 5 3 4 3" xfId="8666" xr:uid="{AFF6BCBF-2C0C-4F94-8DF2-4F9A03CDEFE2}"/>
    <cellStyle name="Millares [0] 5 3 4 3 2" xfId="17944" xr:uid="{8128B07C-08C6-4AF5-854B-A17EDB7112F7}"/>
    <cellStyle name="Millares [0] 5 3 4 4" xfId="4476" xr:uid="{FD62F497-15E7-42AE-BA3E-91BE05A9B3A0}"/>
    <cellStyle name="Millares [0] 5 3 4 5" xfId="9715" xr:uid="{E91ED46E-08D3-462A-B7BC-4732CBE7D095}"/>
    <cellStyle name="Millares [0] 5 3 4 6" xfId="10762" xr:uid="{3BC44C05-A018-4191-9AD9-CD7AB44B755A}"/>
    <cellStyle name="Millares [0] 5 3 4 7" xfId="13785" xr:uid="{43B26364-F2EE-4226-A1BF-03A7E9D27BC3}"/>
    <cellStyle name="Millares [0] 5 3 5" xfId="5130" xr:uid="{F1262AFE-A711-47C2-903A-AAFA5A1866E6}"/>
    <cellStyle name="Millares [0] 5 3 5 2" xfId="14439" xr:uid="{8AE5868E-D50A-4111-AE1F-818431398881}"/>
    <cellStyle name="Millares [0] 5 3 6" xfId="5769" xr:uid="{92E4EECB-53BB-4598-A65B-D6C7D76A2B42}"/>
    <cellStyle name="Millares [0] 5 3 6 2" xfId="15078" xr:uid="{EE9DFE1D-CF6B-4AF1-9766-FF823FC37E54}"/>
    <cellStyle name="Millares [0] 5 3 7" xfId="6413" xr:uid="{D98E15CF-06FA-4538-B4EB-D1C4FFA30244}"/>
    <cellStyle name="Millares [0] 5 3 7 2" xfId="15722" xr:uid="{6F590F70-8AD2-4528-99F8-066B0B177C74}"/>
    <cellStyle name="Millares [0] 5 3 8" xfId="2513" xr:uid="{9325DECD-F994-4A5D-B2C5-7FF06170AE22}"/>
    <cellStyle name="Millares [0] 5 3 8 2" xfId="11860" xr:uid="{B74AB786-1B75-4DE4-9D1E-0C6CD133DF89}"/>
    <cellStyle name="Millares [0] 5 3 9" xfId="6812" xr:uid="{702E4780-7053-431A-9B1C-A7D9C0447370}"/>
    <cellStyle name="Millares [0] 5 3 9 2" xfId="16112" xr:uid="{17A7171D-C034-4979-8462-C57D568564C7}"/>
    <cellStyle name="Millares [0] 5 4" xfId="721" xr:uid="{47A516F7-F5F1-4534-9604-4CDD9F04FA32}"/>
    <cellStyle name="Millares [0] 5 4 2" xfId="7203" xr:uid="{6C458273-2BCA-4563-8D72-972290CEAB8A}"/>
    <cellStyle name="Millares [0] 5 4 3" xfId="1895" xr:uid="{4C7E7C66-1F40-4D28-87B4-57C8D414BA2A}"/>
    <cellStyle name="Millares [0] 5 5" xfId="470" xr:uid="{84FE2161-B5EE-44F4-BE37-03BF6A5740A8}"/>
    <cellStyle name="Millares [0] 5 5 2" xfId="8026" xr:uid="{A3DED776-AB2C-499B-9C65-E0AC72AB346C}"/>
    <cellStyle name="Millares [0] 5 5 2 2" xfId="17304" xr:uid="{78DAF2D0-9763-4E91-8B07-7795907BE041}"/>
    <cellStyle name="Millares [0] 5 5 3" xfId="6957" xr:uid="{0C5FEA93-9909-4821-B5A6-37EBB195F734}"/>
    <cellStyle name="Millares [0] 5 5 4" xfId="9075" xr:uid="{73C1647E-2D92-45CB-847B-B6080EED6818}"/>
    <cellStyle name="Millares [0] 5 5 5" xfId="10122" xr:uid="{7D604083-EA14-435A-AEFE-729A4AB65628}"/>
    <cellStyle name="Millares [0] 5 5 6" xfId="16257" xr:uid="{65B661EF-A788-4034-B68E-A2717E4F7440}"/>
    <cellStyle name="Millares [0] 5 6" xfId="759" xr:uid="{4C2B10CC-7372-409B-BFF7-EE3A4BB4445C}"/>
    <cellStyle name="Millares [0] 5 6 2" xfId="8288" xr:uid="{98D09A1D-5A78-444B-A105-766F5D9F5634}"/>
    <cellStyle name="Millares [0] 5 6 2 2" xfId="17566" xr:uid="{2D050231-CB07-4A74-BE40-70C7E7AC15F5}"/>
    <cellStyle name="Millares [0] 5 6 3" xfId="7241" xr:uid="{1A447312-E50C-478B-8225-CA7F1ECC118B}"/>
    <cellStyle name="Millares [0] 5 6 4" xfId="9337" xr:uid="{5786EB70-53D4-491B-B10D-F76A900FDA36}"/>
    <cellStyle name="Millares [0] 5 6 5" xfId="10384" xr:uid="{68782FCD-BC38-4BB7-A1B6-C16DB2AB3089}"/>
    <cellStyle name="Millares [0] 5 6 6" xfId="16519" xr:uid="{A92BECA6-85D8-46DA-8FC3-2C761D3FAFC2}"/>
    <cellStyle name="Millares [0] 5 7" xfId="1021" xr:uid="{602DA3AA-ED44-4F53-AAFD-31D886E5069E}"/>
    <cellStyle name="Millares [0] 5 7 2" xfId="8550" xr:uid="{E4A651AC-7586-46B0-83C3-EEB457954A7E}"/>
    <cellStyle name="Millares [0] 5 7 2 2" xfId="17828" xr:uid="{BE8482C9-7BB2-489D-B601-68221C27345A}"/>
    <cellStyle name="Millares [0] 5 7 3" xfId="7503" xr:uid="{2E260FBE-EDB5-446F-8CE3-A6A63AAC7C2D}"/>
    <cellStyle name="Millares [0] 5 7 4" xfId="9599" xr:uid="{6CEF2286-CFAC-4E75-8560-734ED1558F28}"/>
    <cellStyle name="Millares [0] 5 7 5" xfId="10646" xr:uid="{7E2F891A-F93E-4087-8FFC-148224E6C452}"/>
    <cellStyle name="Millares [0] 5 7 6" xfId="16781" xr:uid="{2FB459D0-211A-492C-9345-99332F4ECCE9}"/>
    <cellStyle name="Millares [0] 5 8" xfId="6696" xr:uid="{B0BB25D4-B14A-4B4B-94C5-53702EC431D0}"/>
    <cellStyle name="Millares [0] 5 8 2" xfId="15996" xr:uid="{31EB127A-5327-4D3F-BA8A-1A94B02C6D16}"/>
    <cellStyle name="Millares [0] 5 9" xfId="7765" xr:uid="{6ADA863F-844C-4CF2-8016-DA864480FB9B}"/>
    <cellStyle name="Millares [0] 5 9 2" xfId="17043" xr:uid="{529FE9F8-3A39-4BDB-9D7D-1400B47DC1FD}"/>
    <cellStyle name="Millares [0] 6" xfId="205" xr:uid="{BB49D8F4-B8D2-44B9-BE9C-8A5571A93695}"/>
    <cellStyle name="Millares [0] 6 10" xfId="1313" xr:uid="{B04518A2-B4E3-4A7E-A33F-0D14145E81DC}"/>
    <cellStyle name="Millares [0] 6 11" xfId="8833" xr:uid="{C40A9D4C-D735-46D6-BB4E-CE43F50BC2CF}"/>
    <cellStyle name="Millares [0] 6 12" xfId="9880" xr:uid="{408085BB-7D67-472F-A3A5-7EA2E3474C5E}"/>
    <cellStyle name="Millares [0] 6 13" xfId="10926" xr:uid="{3FF26CCF-3581-4B7E-9323-437F0F3D9855}"/>
    <cellStyle name="Millares [0] 6 2" xfId="344" xr:uid="{98DC9A67-0F92-4007-B869-CF1026AE56D6}"/>
    <cellStyle name="Millares [0] 6 2 10" xfId="7900" xr:uid="{C1D088D0-D71B-40B3-BE41-21F3C8E3340D}"/>
    <cellStyle name="Millares [0] 6 2 10 2" xfId="17178" xr:uid="{FE96F662-CB53-4B7B-A8D0-3E9731B13CFC}"/>
    <cellStyle name="Millares [0] 6 2 11" xfId="1691" xr:uid="{8483F0B5-F6BC-43D2-9DA7-E27B1D04FD05}"/>
    <cellStyle name="Millares [0] 6 2 11 2" xfId="11304" xr:uid="{FA8FBBD2-011D-4E6B-BD6C-43562A4ED577}"/>
    <cellStyle name="Millares [0] 6 2 12" xfId="1429" xr:uid="{E9F987DA-1207-49C2-877F-2C765172F738}"/>
    <cellStyle name="Millares [0] 6 2 13" xfId="8949" xr:uid="{BB16C94A-A64C-4F4D-9295-DCF0C473A238}"/>
    <cellStyle name="Millares [0] 6 2 14" xfId="9996" xr:uid="{1D2F517E-96FB-4064-80A8-5CE19DDCF2E0}"/>
    <cellStyle name="Millares [0] 6 2 15" xfId="11042" xr:uid="{62E4E26C-7CEE-4F67-83F1-3B286E47A3F7}"/>
    <cellStyle name="Millares [0] 6 2 16" xfId="18077" xr:uid="{9500A6C5-D1E8-4CC9-9793-7211B29BBC9A}"/>
    <cellStyle name="Millares [0] 6 2 2" xfId="605" xr:uid="{1203A446-0936-4A1B-AE5F-A29B6E53107C}"/>
    <cellStyle name="Millares [0] 6 2 2 2" xfId="7092" xr:uid="{7CB7452E-3921-4E33-8682-6BEAF94DBEE1}"/>
    <cellStyle name="Millares [0] 6 2 2 2 2" xfId="16392" xr:uid="{4AEC4820-1463-4128-BE2D-B35F1D67D121}"/>
    <cellStyle name="Millares [0] 6 2 2 3" xfId="8161" xr:uid="{F47E0916-705C-4990-943B-A74BF0B85CAD}"/>
    <cellStyle name="Millares [0] 6 2 2 3 2" xfId="17439" xr:uid="{10030DE2-0AC5-4E27-9D6A-C8090D31F756}"/>
    <cellStyle name="Millares [0] 6 2 2 4" xfId="2952" xr:uid="{071E6DCD-F559-4C0F-854D-B9174D940FB1}"/>
    <cellStyle name="Millares [0] 6 2 2 5" xfId="9210" xr:uid="{C3752DF2-1B21-48D2-80D6-799A5E5AF02A}"/>
    <cellStyle name="Millares [0] 6 2 2 6" xfId="10257" xr:uid="{0FC90964-2A44-4E8C-A5A5-BBA71ADB0F98}"/>
    <cellStyle name="Millares [0] 6 2 2 7" xfId="12261" xr:uid="{85344D5D-A1F5-4105-AC13-9C5FC9383523}"/>
    <cellStyle name="Millares [0] 6 2 3" xfId="894" xr:uid="{D381B5F4-3EFB-423D-B0A7-69E62F9FC61D}"/>
    <cellStyle name="Millares [0] 6 2 3 2" xfId="7376" xr:uid="{3F5F2F15-0DF8-4EE9-9467-4BCBB3FE10F1}"/>
    <cellStyle name="Millares [0] 6 2 3 2 2" xfId="16654" xr:uid="{603FC989-3B0A-46C6-A7EE-DFC86832D31B}"/>
    <cellStyle name="Millares [0] 6 2 3 3" xfId="8423" xr:uid="{BDBEB5D1-8F80-427B-AC1F-671C1D199F2C}"/>
    <cellStyle name="Millares [0] 6 2 3 3 2" xfId="17701" xr:uid="{58D5E7B6-5184-4406-81E3-05E03CA6B2E3}"/>
    <cellStyle name="Millares [0] 6 2 3 4" xfId="3592" xr:uid="{01CB60C3-0342-4881-AA11-CBE3E147D693}"/>
    <cellStyle name="Millares [0] 6 2 3 5" xfId="9472" xr:uid="{9B381CEC-1DC1-4D4E-908A-CF69FE796012}"/>
    <cellStyle name="Millares [0] 6 2 3 6" xfId="10519" xr:uid="{998823D4-A5BE-4721-BA9A-87C47B12B9CD}"/>
    <cellStyle name="Millares [0] 6 2 3 7" xfId="12901" xr:uid="{1B61AE45-19F5-4D02-8D01-D38FDA1FA505}"/>
    <cellStyle name="Millares [0] 6 2 4" xfId="1156" xr:uid="{9281C435-A548-4200-AC6D-B9C9EE17D504}"/>
    <cellStyle name="Millares [0] 6 2 4 2" xfId="7638" xr:uid="{F397262A-9C57-492C-84DC-2A7B8B2AEB39}"/>
    <cellStyle name="Millares [0] 6 2 4 2 2" xfId="16916" xr:uid="{CC140445-57F1-43EC-8A29-D6CBADE6CB79}"/>
    <cellStyle name="Millares [0] 6 2 4 3" xfId="8685" xr:uid="{3C0E8CF0-3991-4FA0-B5A2-7CEDBE828A51}"/>
    <cellStyle name="Millares [0] 6 2 4 3 2" xfId="17963" xr:uid="{D780844E-D208-4094-BB5A-B9614A5FFBD4}"/>
    <cellStyle name="Millares [0] 6 2 4 4" xfId="4239" xr:uid="{82425F88-63BF-4BA6-B113-6A781A875CD4}"/>
    <cellStyle name="Millares [0] 6 2 4 5" xfId="9734" xr:uid="{F3B71128-BD1F-449D-82C6-27F3E5AF3FDB}"/>
    <cellStyle name="Millares [0] 6 2 4 6" xfId="10781" xr:uid="{FABE94A1-522E-44F9-BB4E-67C51BCE4991}"/>
    <cellStyle name="Millares [0] 6 2 4 7" xfId="13548" xr:uid="{73D85200-7F87-4A93-B18F-4B5EF8540A95}"/>
    <cellStyle name="Millares [0] 6 2 5" xfId="4894" xr:uid="{B2304B14-8AA9-4C2F-9E6E-347ADBADF23C}"/>
    <cellStyle name="Millares [0] 6 2 5 2" xfId="14203" xr:uid="{B97E9530-7163-4D4C-928E-57F4A912CD73}"/>
    <cellStyle name="Millares [0] 6 2 6" xfId="5532" xr:uid="{112B2066-292F-472D-BE6F-8B5C39B121A0}"/>
    <cellStyle name="Millares [0] 6 2 6 2" xfId="14841" xr:uid="{E25416C1-582C-40C4-B3C0-CBCD8E8136FB}"/>
    <cellStyle name="Millares [0] 6 2 7" xfId="6170" xr:uid="{18B983BE-1658-41AA-B3A5-CD170EC01BC0}"/>
    <cellStyle name="Millares [0] 6 2 7 2" xfId="15479" xr:uid="{A5607F10-0B2A-4190-A39E-7C8A6D214FB3}"/>
    <cellStyle name="Millares [0] 6 2 8" xfId="2270" xr:uid="{B11AC769-1AEF-4029-8DE9-4C26A540F5DE}"/>
    <cellStyle name="Millares [0] 6 2 8 2" xfId="11628" xr:uid="{1AF2AF5C-51C1-4FF3-95E9-D57F8674F6A7}"/>
    <cellStyle name="Millares [0] 6 2 9" xfId="6831" xr:uid="{5E14BD94-90C4-492E-AE17-6F738EE6A781}"/>
    <cellStyle name="Millares [0] 6 2 9 2" xfId="16131" xr:uid="{F441047E-5D7F-4CC9-BC03-8920F0AE62A2}"/>
    <cellStyle name="Millares [0] 6 3" xfId="723" xr:uid="{334C6962-B210-48DE-86BB-BE039677BE75}"/>
    <cellStyle name="Millares [0] 6 3 2" xfId="3124" xr:uid="{1B31CCC2-7D4B-4E76-A6B9-BC6B7E90C2C9}"/>
    <cellStyle name="Millares [0] 6 3 2 2" xfId="12433" xr:uid="{DB2F4F3A-1B87-41D0-8DA9-DA36903C1B5A}"/>
    <cellStyle name="Millares [0] 6 3 3" xfId="3767" xr:uid="{D9BBDA2E-CB83-417B-91E9-C573A1A674FB}"/>
    <cellStyle name="Millares [0] 6 3 3 2" xfId="13076" xr:uid="{0504BE30-F8E5-476D-AAD1-83621A77402B}"/>
    <cellStyle name="Millares [0] 6 3 4" xfId="4415" xr:uid="{9D0868D6-397E-4F66-96FD-7011A90D4260}"/>
    <cellStyle name="Millares [0] 6 3 4 2" xfId="13724" xr:uid="{1139FA97-7A53-4276-9E69-61EBC8B45BA8}"/>
    <cellStyle name="Millares [0] 6 3 5" xfId="5069" xr:uid="{56D25A48-5212-48BE-8FD4-1B69A1162282}"/>
    <cellStyle name="Millares [0] 6 3 5 2" xfId="14378" xr:uid="{E356FAFA-15F9-49A2-AC83-CE327C97F843}"/>
    <cellStyle name="Millares [0] 6 3 6" xfId="5708" xr:uid="{DB96D913-1098-421F-8FDB-20832880EA46}"/>
    <cellStyle name="Millares [0] 6 3 6 2" xfId="15017" xr:uid="{55FB4C02-13C5-45C3-96C3-CCB6BB438414}"/>
    <cellStyle name="Millares [0] 6 3 7" xfId="6352" xr:uid="{104631B6-02F3-4EC2-BFED-13FB0252E4B1}"/>
    <cellStyle name="Millares [0] 6 3 7 2" xfId="15661" xr:uid="{9CC80B26-31D0-4EE3-B173-5745A8AC3442}"/>
    <cellStyle name="Millares [0] 6 3 8" xfId="7205" xr:uid="{659CD93B-E543-4B14-9DB1-55AC10B19A03}"/>
    <cellStyle name="Millares [0] 6 3 9" xfId="2449" xr:uid="{C54B57DD-6D58-40FE-B5BE-07C3FB014656}"/>
    <cellStyle name="Millares [0] 6 3 9 2" xfId="11800" xr:uid="{AB80C7C2-295E-4C76-9B0E-A70B5A057344}"/>
    <cellStyle name="Millares [0] 6 4" xfId="489" xr:uid="{31157B44-A25C-4EC7-9747-738FDF08AB18}"/>
    <cellStyle name="Millares [0] 6 4 10" xfId="2522" xr:uid="{85105FA0-467A-4C01-8A10-E2ED3A3A2D2B}"/>
    <cellStyle name="Millares [0] 6 4 11" xfId="9094" xr:uid="{0E99F9CF-22C3-421A-9466-AE1EB1527CFC}"/>
    <cellStyle name="Millares [0] 6 4 12" xfId="10141" xr:uid="{6AF23D83-E88E-4495-97A8-0F06A483B2EB}"/>
    <cellStyle name="Millares [0] 6 4 13" xfId="11869" xr:uid="{4729FCA6-F976-47E1-B7E4-B39B2FC4F106}"/>
    <cellStyle name="Millares [0] 6 4 2" xfId="3194" xr:uid="{3A1F1A9A-B119-46AD-A776-136D71956B62}"/>
    <cellStyle name="Millares [0] 6 4 2 2" xfId="12503" xr:uid="{A79EBDD5-5AE0-4874-82D7-A8BB42E7F16C}"/>
    <cellStyle name="Millares [0] 6 4 3" xfId="3837" xr:uid="{718490D3-0306-427D-86E3-5337BF1E307D}"/>
    <cellStyle name="Millares [0] 6 4 3 2" xfId="13146" xr:uid="{77C2264D-4290-4377-9153-8FDB433BF83B}"/>
    <cellStyle name="Millares [0] 6 4 4" xfId="4485" xr:uid="{B83EA9E4-FECE-4DD1-9E6C-FAC45F8A7114}"/>
    <cellStyle name="Millares [0] 6 4 4 2" xfId="13794" xr:uid="{6753F7A6-A633-453D-8E6B-5035FD07243A}"/>
    <cellStyle name="Millares [0] 6 4 5" xfId="5139" xr:uid="{0D409219-73F2-41AE-9D98-275023E3238F}"/>
    <cellStyle name="Millares [0] 6 4 5 2" xfId="14448" xr:uid="{2688FAD9-EC3A-4A8D-8047-92EFAC23F45C}"/>
    <cellStyle name="Millares [0] 6 4 6" xfId="5778" xr:uid="{C6D5860D-5EBC-4B35-B0BB-2F59317CCA62}"/>
    <cellStyle name="Millares [0] 6 4 6 2" xfId="15087" xr:uid="{89499257-552F-4C5C-89F8-BC843596F689}"/>
    <cellStyle name="Millares [0] 6 4 7" xfId="6422" xr:uid="{252F6D8A-C541-411B-889B-5EDB243951A3}"/>
    <cellStyle name="Millares [0] 6 4 7 2" xfId="15731" xr:uid="{2352B059-FA53-4E2E-8A86-64C5C231A607}"/>
    <cellStyle name="Millares [0] 6 4 8" xfId="6976" xr:uid="{20B1DD37-23F4-474D-AC6F-DE67EA4B3A58}"/>
    <cellStyle name="Millares [0] 6 4 8 2" xfId="16276" xr:uid="{FAC0E208-A634-42E3-B255-34A87794BF71}"/>
    <cellStyle name="Millares [0] 6 4 9" xfId="8045" xr:uid="{738ADA16-CB3C-46BF-9C97-64ADE04B04BA}"/>
    <cellStyle name="Millares [0] 6 4 9 2" xfId="17323" xr:uid="{A2550E03-F90E-4A96-AA2F-1F515F99069B}"/>
    <cellStyle name="Millares [0] 6 5" xfId="778" xr:uid="{34E84209-31A0-4E28-82C3-2303D9E06050}"/>
    <cellStyle name="Millares [0] 6 5 2" xfId="7260" xr:uid="{B18E9E2C-3B88-4599-93A8-35BCFD66ABFD}"/>
    <cellStyle name="Millares [0] 6 5 2 2" xfId="16538" xr:uid="{DDAC579E-0B2A-4850-919E-EC18BCA11611}"/>
    <cellStyle name="Millares [0] 6 5 3" xfId="8307" xr:uid="{5228F4F8-EA0E-4161-ACD0-6338AD038A0D}"/>
    <cellStyle name="Millares [0] 6 5 3 2" xfId="17585" xr:uid="{92BE9F5D-93AF-42DF-BC48-118E72B704FA}"/>
    <cellStyle name="Millares [0] 6 5 4" xfId="1896" xr:uid="{2E9C92C5-7234-46FD-AA76-44D3A4F81C10}"/>
    <cellStyle name="Millares [0] 6 5 5" xfId="9356" xr:uid="{9EA99563-61E5-4E40-950D-391AAAA06792}"/>
    <cellStyle name="Millares [0] 6 5 6" xfId="10403" xr:uid="{DDBEFB98-EC71-4FDF-AC2F-E09544D605CD}"/>
    <cellStyle name="Millares [0] 6 6" xfId="1040" xr:uid="{54633B49-0A25-4A2A-86E9-F23BA99C02F9}"/>
    <cellStyle name="Millares [0] 6 6 2" xfId="8569" xr:uid="{FB35E843-B0A5-40A7-A384-127CE0525143}"/>
    <cellStyle name="Millares [0] 6 6 2 2" xfId="17847" xr:uid="{25795872-E298-4D18-AB7F-84FDD53E56A5}"/>
    <cellStyle name="Millares [0] 6 6 3" xfId="7522" xr:uid="{FC9695DC-5DEA-4759-ADD2-7EB46589B19A}"/>
    <cellStyle name="Millares [0] 6 6 4" xfId="9618" xr:uid="{86C3FC00-130C-4201-96BC-BF3479205A9F}"/>
    <cellStyle name="Millares [0] 6 6 5" xfId="10665" xr:uid="{FB3B24FB-5543-49C4-ADFD-22AEAC430D72}"/>
    <cellStyle name="Millares [0] 6 6 6" xfId="16800" xr:uid="{2C22E17E-DFC9-46B7-BEAF-5D7B94974469}"/>
    <cellStyle name="Millares [0] 6 7" xfId="6715" xr:uid="{BC768DB6-15BF-46E5-B64B-EA633056825F}"/>
    <cellStyle name="Millares [0] 6 7 2" xfId="16015" xr:uid="{F2BF7715-83DF-4773-97BE-78B8AE79D27C}"/>
    <cellStyle name="Millares [0] 6 8" xfId="7784" xr:uid="{5B248CB4-1BD7-4528-B49D-92810B5618B6}"/>
    <cellStyle name="Millares [0] 6 8 2" xfId="17062" xr:uid="{802C8F71-0979-408B-ADCF-30B2A53CFA32}"/>
    <cellStyle name="Millares [0] 6 9" xfId="1575" xr:uid="{13DD0209-F905-4BC1-9FD3-75FFF9CC2DAE}"/>
    <cellStyle name="Millares [0] 6 9 2" xfId="11188" xr:uid="{4A166378-74CD-4DA7-944F-31E0B65F611F}"/>
    <cellStyle name="Millares [0] 7" xfId="206" xr:uid="{9EC8FB8D-0401-400A-BAFB-C1D09F6AAFDF}"/>
    <cellStyle name="Millares [0] 7 10" xfId="1887" xr:uid="{C457AB52-772A-4DE8-8E0D-926B611F1314}"/>
    <cellStyle name="Millares [0] 7 10 2" xfId="11423" xr:uid="{E33B1930-CE65-41FE-A31B-0BD08E583DFC}"/>
    <cellStyle name="Millares [0] 7 11" xfId="6716" xr:uid="{E7F507A7-7BC3-40D3-80E3-AC868793DFA8}"/>
    <cellStyle name="Millares [0] 7 11 2" xfId="16016" xr:uid="{3F3C666A-B8A4-4E64-90B0-9E138A3E4529}"/>
    <cellStyle name="Millares [0] 7 12" xfId="7785" xr:uid="{FA4C76E3-96C2-4C44-A01A-D837CFAA1174}"/>
    <cellStyle name="Millares [0] 7 12 2" xfId="17063" xr:uid="{D854C29F-DEBA-4865-A1BF-2A0DBD22B2D8}"/>
    <cellStyle name="Millares [0] 7 13" xfId="1576" xr:uid="{77F8AD9D-A8C9-456F-9C93-260F10799633}"/>
    <cellStyle name="Millares [0] 7 13 2" xfId="11189" xr:uid="{E19E5770-EA08-4F61-9B52-5D9AA8513E66}"/>
    <cellStyle name="Millares [0] 7 14" xfId="1314" xr:uid="{DEB13D71-1FD3-4A9A-94C7-15309DF559DF}"/>
    <cellStyle name="Millares [0] 7 15" xfId="8834" xr:uid="{E346FB80-0B10-4BEC-982C-39A98BBF0339}"/>
    <cellStyle name="Millares [0] 7 16" xfId="9881" xr:uid="{B4B42363-E044-4F63-A13F-9D23EAC675F5}"/>
    <cellStyle name="Millares [0] 7 17" xfId="10927" xr:uid="{FEAA78CB-7601-43D1-AEA2-19F3CA15BC9F}"/>
    <cellStyle name="Millares [0] 7 2" xfId="345" xr:uid="{3B398C44-81EE-4120-8354-1D71A9B4A1FC}"/>
    <cellStyle name="Millares [0] 7 2 10" xfId="7901" xr:uid="{4EA9EB00-05F3-4A9D-B451-BAA6A2FE1FE8}"/>
    <cellStyle name="Millares [0] 7 2 10 2" xfId="17179" xr:uid="{3F12F2D2-E6BB-4F87-9C2E-D785BF9E41B1}"/>
    <cellStyle name="Millares [0] 7 2 11" xfId="1692" xr:uid="{A5512136-DEF8-4981-A70B-F63B21B72317}"/>
    <cellStyle name="Millares [0] 7 2 11 2" xfId="11305" xr:uid="{1FD1DB36-1344-4112-A977-67C404C695BD}"/>
    <cellStyle name="Millares [0] 7 2 12" xfId="1430" xr:uid="{DEEEFFFE-8158-4678-9B0C-E5A6D6800F78}"/>
    <cellStyle name="Millares [0] 7 2 13" xfId="8950" xr:uid="{28A59878-A3D3-4681-9AC3-F90156141111}"/>
    <cellStyle name="Millares [0] 7 2 14" xfId="9997" xr:uid="{1A8CD6DE-4099-400C-A33E-0FEDC25B5688}"/>
    <cellStyle name="Millares [0] 7 2 15" xfId="11043" xr:uid="{C55E85DC-4489-4D7A-A425-82786D2A38D2}"/>
    <cellStyle name="Millares [0] 7 2 2" xfId="606" xr:uid="{18632850-3BF4-4729-992B-46043424553F}"/>
    <cellStyle name="Millares [0] 7 2 2 2" xfId="7093" xr:uid="{D86C2ACB-7739-4A9C-A7A8-4BFC04D6B7FA}"/>
    <cellStyle name="Millares [0] 7 2 2 2 2" xfId="16393" xr:uid="{B9E1EBD3-8256-4DBC-9DAD-ECFE52A4487E}"/>
    <cellStyle name="Millares [0] 7 2 2 3" xfId="8162" xr:uid="{A6C55FF9-9609-4F7B-A0BF-DC8427F1CB43}"/>
    <cellStyle name="Millares [0] 7 2 2 3 2" xfId="17440" xr:uid="{0FE12E8B-21CC-43CD-80CB-7C9D8D6972CB}"/>
    <cellStyle name="Millares [0] 7 2 2 4" xfId="2953" xr:uid="{0F229410-AD6C-4594-8D7A-B2D81F802E7D}"/>
    <cellStyle name="Millares [0] 7 2 2 5" xfId="9211" xr:uid="{101D9E87-1A72-42FA-A704-C63189E48C24}"/>
    <cellStyle name="Millares [0] 7 2 2 6" xfId="10258" xr:uid="{2FFE1757-12A3-4AE2-9638-1DD24343141D}"/>
    <cellStyle name="Millares [0] 7 2 2 7" xfId="12262" xr:uid="{FAF688CD-0B1A-4294-86B0-E836AEF06220}"/>
    <cellStyle name="Millares [0] 7 2 3" xfId="895" xr:uid="{AD93882C-BF59-4D40-A6ED-57A97C8952F7}"/>
    <cellStyle name="Millares [0] 7 2 3 2" xfId="7377" xr:uid="{AD3B0FB7-8E66-4BEA-A119-52780EE3CC86}"/>
    <cellStyle name="Millares [0] 7 2 3 2 2" xfId="16655" xr:uid="{200CAE7A-5E93-412A-B39B-413F58F1F15F}"/>
    <cellStyle name="Millares [0] 7 2 3 3" xfId="8424" xr:uid="{2F844AC8-F159-4B30-BE5C-002097723ABA}"/>
    <cellStyle name="Millares [0] 7 2 3 3 2" xfId="17702" xr:uid="{62332911-6CEF-4971-9DDF-58A282B41433}"/>
    <cellStyle name="Millares [0] 7 2 3 4" xfId="3593" xr:uid="{A504A3F6-161D-4D8E-B21E-F6AED8F18C50}"/>
    <cellStyle name="Millares [0] 7 2 3 5" xfId="9473" xr:uid="{C74BA1CD-5380-442A-8FCD-930C9A859DFB}"/>
    <cellStyle name="Millares [0] 7 2 3 6" xfId="10520" xr:uid="{D00FC5DE-4402-43B1-8EA0-6AE323CFF8D2}"/>
    <cellStyle name="Millares [0] 7 2 3 7" xfId="12902" xr:uid="{73A5A4F9-1866-4279-815D-21D0A166EB3C}"/>
    <cellStyle name="Millares [0] 7 2 4" xfId="1157" xr:uid="{6BF5B498-1C21-4560-B943-BE61473B09C6}"/>
    <cellStyle name="Millares [0] 7 2 4 2" xfId="7639" xr:uid="{CECBB086-EB1E-4ED6-89F2-D34952378FC0}"/>
    <cellStyle name="Millares [0] 7 2 4 2 2" xfId="16917" xr:uid="{76064BAC-5149-4C6A-95AF-9CE9095C87E9}"/>
    <cellStyle name="Millares [0] 7 2 4 3" xfId="8686" xr:uid="{0B3ACE30-8DC2-49FE-BBDC-3C197A3523F4}"/>
    <cellStyle name="Millares [0] 7 2 4 3 2" xfId="17964" xr:uid="{BDE9BF1C-81F1-4B14-BB95-6EA792FD0FB9}"/>
    <cellStyle name="Millares [0] 7 2 4 4" xfId="4240" xr:uid="{B164FC56-E181-43D5-A0AC-FFB7C48EC254}"/>
    <cellStyle name="Millares [0] 7 2 4 5" xfId="9735" xr:uid="{7DF79DC7-37CD-43CC-9B06-2913262E74DF}"/>
    <cellStyle name="Millares [0] 7 2 4 6" xfId="10782" xr:uid="{84249128-EA71-4AF1-9E1F-1CF856178CAB}"/>
    <cellStyle name="Millares [0] 7 2 4 7" xfId="13549" xr:uid="{F7C92477-692E-402B-A069-A7ACB97B0C83}"/>
    <cellStyle name="Millares [0] 7 2 5" xfId="4895" xr:uid="{5F91E612-7A14-4034-935E-B6E14B1CCEAE}"/>
    <cellStyle name="Millares [0] 7 2 5 2" xfId="14204" xr:uid="{E8502B6C-827A-4571-A44C-1237D9206D12}"/>
    <cellStyle name="Millares [0] 7 2 6" xfId="5533" xr:uid="{82807C7C-1089-42F8-91F3-15C1831C47C2}"/>
    <cellStyle name="Millares [0] 7 2 6 2" xfId="14842" xr:uid="{F8E1959F-C53A-4EA8-A1C7-F15BDE640350}"/>
    <cellStyle name="Millares [0] 7 2 7" xfId="6171" xr:uid="{99F0B03C-FD79-49C6-B0DD-C4A65515159F}"/>
    <cellStyle name="Millares [0] 7 2 7 2" xfId="15480" xr:uid="{0C1C8399-D9C7-4D77-908B-8B9D8B660B7B}"/>
    <cellStyle name="Millares [0] 7 2 8" xfId="2271" xr:uid="{93C33C66-723C-4BB7-9FD8-4F0C9DC6DDDE}"/>
    <cellStyle name="Millares [0] 7 2 8 2" xfId="11629" xr:uid="{EA32D772-728F-4E86-A057-31F9D56ECB32}"/>
    <cellStyle name="Millares [0] 7 2 9" xfId="6832" xr:uid="{06D6CB86-F08E-45FE-BDFA-014ECF57B5B8}"/>
    <cellStyle name="Millares [0] 7 2 9 2" xfId="16132" xr:uid="{CD9CE6A0-7EA6-487F-BB2D-F71511A6D604}"/>
    <cellStyle name="Millares [0] 7 3" xfId="724" xr:uid="{0D0EC7D1-2EC4-49C4-9676-36F0741700FA}"/>
    <cellStyle name="Millares [0] 7 3 2" xfId="3193" xr:uid="{3942F827-2C2C-4CEA-BEC5-35888B81CF9C}"/>
    <cellStyle name="Millares [0] 7 3 2 2" xfId="12502" xr:uid="{E0A41717-187F-41EC-BA85-D9E889F0AADC}"/>
    <cellStyle name="Millares [0] 7 3 3" xfId="3836" xr:uid="{747CFED1-9FD0-4FD7-86C6-FBC2028E038A}"/>
    <cellStyle name="Millares [0] 7 3 3 2" xfId="13145" xr:uid="{CD8708E5-F103-44A4-AD50-4BBD59813EB8}"/>
    <cellStyle name="Millares [0] 7 3 4" xfId="4484" xr:uid="{485CE71D-D6E1-4674-9962-89C09CEBED04}"/>
    <cellStyle name="Millares [0] 7 3 4 2" xfId="13793" xr:uid="{E3024FC2-1F0A-4946-B02C-0E81809D4602}"/>
    <cellStyle name="Millares [0] 7 3 5" xfId="5138" xr:uid="{FB0898D0-1545-40FF-9821-28C962BA7DA4}"/>
    <cellStyle name="Millares [0] 7 3 5 2" xfId="14447" xr:uid="{97879F6D-09EA-4FDA-AD0B-EFADA00B0218}"/>
    <cellStyle name="Millares [0] 7 3 6" xfId="5777" xr:uid="{16CC47F2-2FE7-4BC9-BA21-D141452C35B0}"/>
    <cellStyle name="Millares [0] 7 3 6 2" xfId="15086" xr:uid="{00FF8EBF-2415-42EA-AEFB-220578936459}"/>
    <cellStyle name="Millares [0] 7 3 7" xfId="6421" xr:uid="{88107BB4-C041-4D58-A9D7-CA970606F5F9}"/>
    <cellStyle name="Millares [0] 7 3 7 2" xfId="15730" xr:uid="{E784123D-85AC-4967-9F9C-B6D2AA1A7893}"/>
    <cellStyle name="Millares [0] 7 3 8" xfId="7206" xr:uid="{9B5FA67F-EE9E-414F-8A3D-BBFCF5295470}"/>
    <cellStyle name="Millares [0] 7 3 9" xfId="2521" xr:uid="{4D3D4769-2578-4FF5-8D19-0DDE112A2811}"/>
    <cellStyle name="Millares [0] 7 3 9 2" xfId="11868" xr:uid="{713D1739-0D08-46D1-963C-9EF6B06CD8BF}"/>
    <cellStyle name="Millares [0] 7 4" xfId="490" xr:uid="{64F346CE-D97C-49A6-9517-673BDAF9569E}"/>
    <cellStyle name="Millares [0] 7 4 2" xfId="6977" xr:uid="{83F0D5A4-5F9D-4BC7-A3AB-9FA4581998D0}"/>
    <cellStyle name="Millares [0] 7 4 2 2" xfId="16277" xr:uid="{261D0E86-0D57-4D7B-87DE-3C673E1AC833}"/>
    <cellStyle name="Millares [0] 7 4 3" xfId="8046" xr:uid="{F31EA5E1-9635-4237-8461-FCF52743CE80}"/>
    <cellStyle name="Millares [0] 7 4 3 2" xfId="17324" xr:uid="{2F9070FD-A3E4-4B2A-94FA-D5B209826221}"/>
    <cellStyle name="Millares [0] 7 4 4" xfId="2747" xr:uid="{1E3EB0C0-69F6-4F02-A26F-347ACA9C994B}"/>
    <cellStyle name="Millares [0] 7 4 5" xfId="9095" xr:uid="{66ADD81A-78DD-43ED-80E6-F2F0301524F9}"/>
    <cellStyle name="Millares [0] 7 4 6" xfId="10142" xr:uid="{B8EE42B6-799D-4C67-8269-A2AC8E83147B}"/>
    <cellStyle name="Millares [0] 7 4 7" xfId="12056" xr:uid="{BDA9E0CF-BD21-4342-BD51-7F80697A3E5B}"/>
    <cellStyle name="Millares [0] 7 5" xfId="779" xr:uid="{EC04252A-13FC-42AD-8511-988CC25AF267}"/>
    <cellStyle name="Millares [0] 7 5 2" xfId="7261" xr:uid="{27129979-7751-47FD-ABFF-6054DEAB75D1}"/>
    <cellStyle name="Millares [0] 7 5 2 2" xfId="16539" xr:uid="{0FA4FBCB-8324-4B2B-97D9-33497D006735}"/>
    <cellStyle name="Millares [0] 7 5 3" xfId="8308" xr:uid="{FB205232-CC6F-427D-AEF3-DFECC48AC511}"/>
    <cellStyle name="Millares [0] 7 5 3 2" xfId="17586" xr:uid="{0092912E-0D27-48D9-92AD-8652D9262B33}"/>
    <cellStyle name="Millares [0] 7 5 4" xfId="3386" xr:uid="{9A8B20F0-9FBF-4EF6-BF23-450DAD29C287}"/>
    <cellStyle name="Millares [0] 7 5 5" xfId="9357" xr:uid="{5DA71E0B-A14B-4D39-B515-1086F6B03A0E}"/>
    <cellStyle name="Millares [0] 7 5 6" xfId="10404" xr:uid="{806E532D-548F-4D47-A955-E250F087309F}"/>
    <cellStyle name="Millares [0] 7 5 7" xfId="12695" xr:uid="{82777426-BB2D-4864-8048-E8F345A6D1AB}"/>
    <cellStyle name="Millares [0] 7 6" xfId="1041" xr:uid="{F839219D-D169-41A4-B3D0-9B7826935BC0}"/>
    <cellStyle name="Millares [0] 7 6 2" xfId="7523" xr:uid="{54E9DAF0-FBA8-4DB5-92C8-8F9B838BA620}"/>
    <cellStyle name="Millares [0] 7 6 2 2" xfId="16801" xr:uid="{7A5D5DD6-C771-401F-9C72-35B16297E1C6}"/>
    <cellStyle name="Millares [0] 7 6 3" xfId="8570" xr:uid="{FA39647B-6444-4EF5-A943-6F9BB38FAAA9}"/>
    <cellStyle name="Millares [0] 7 6 3 2" xfId="17848" xr:uid="{7CE48E30-458D-4157-8351-2ACD7C43DE77}"/>
    <cellStyle name="Millares [0] 7 6 4" xfId="4034" xr:uid="{922A86A2-E8D3-4B80-AB13-2135689CE6B7}"/>
    <cellStyle name="Millares [0] 7 6 5" xfId="9619" xr:uid="{4BCAA245-812B-4A2B-89E8-2C5009EB78F4}"/>
    <cellStyle name="Millares [0] 7 6 6" xfId="10666" xr:uid="{A799625E-CD3C-4EBE-AAF4-6DB3905FAA61}"/>
    <cellStyle name="Millares [0] 7 6 7" xfId="13343" xr:uid="{7D95E231-ABDD-4AAA-8BF0-55D9620B1B85}"/>
    <cellStyle name="Millares [0] 7 7" xfId="4689" xr:uid="{6BC752B1-A89F-4377-BE1A-5D6373448E53}"/>
    <cellStyle name="Millares [0] 7 7 2" xfId="13998" xr:uid="{8E53B97D-6CF5-4DE5-B196-428E829D3FB0}"/>
    <cellStyle name="Millares [0] 7 8" xfId="5327" xr:uid="{3D32FC9C-26D3-486A-8142-9CF7B12B44BC}"/>
    <cellStyle name="Millares [0] 7 8 2" xfId="14636" xr:uid="{F1D2D23F-838C-4241-834B-A5E1D9D91494}"/>
    <cellStyle name="Millares [0] 7 9" xfId="5965" xr:uid="{8A4FF4AF-7AB3-47CB-BAC3-44C840952AA3}"/>
    <cellStyle name="Millares [0] 7 9 2" xfId="15274" xr:uid="{990757F1-5861-49C8-8AE4-0A3BFE6F2FF7}"/>
    <cellStyle name="Millares [0] 8" xfId="264" xr:uid="{EDA40698-657D-44B3-90D1-37269877F0C1}"/>
    <cellStyle name="Millares [0] 8 10" xfId="1883" xr:uid="{1F754DCE-2FE8-4612-877C-507DE1D95BA2}"/>
    <cellStyle name="Millares [0] 8 10 2" xfId="11421" xr:uid="{B1A0A314-09AB-458A-8354-6EC79B4D2120}"/>
    <cellStyle name="Millares [0] 8 11" xfId="6756" xr:uid="{9AEB2A1A-02AC-4723-8EC8-766DB227CF82}"/>
    <cellStyle name="Millares [0] 8 11 2" xfId="16056" xr:uid="{34F54350-E887-4827-BC2B-CCD70FA0330C}"/>
    <cellStyle name="Millares [0] 8 12" xfId="7825" xr:uid="{0CB38748-F5B2-44F9-A5C3-884130C0CF0B}"/>
    <cellStyle name="Millares [0] 8 12 2" xfId="17103" xr:uid="{DD6A9B15-0558-48B4-86DE-8F44BAA1B818}"/>
    <cellStyle name="Millares [0] 8 13" xfId="1616" xr:uid="{618A0A17-3801-4334-9419-5B39D84F0864}"/>
    <cellStyle name="Millares [0] 8 13 2" xfId="11229" xr:uid="{E3291D98-B8D2-4A31-8820-752DCBCE2990}"/>
    <cellStyle name="Millares [0] 8 14" xfId="1354" xr:uid="{3FB1D87B-EF1F-490E-9643-49E56465CD20}"/>
    <cellStyle name="Millares [0] 8 15" xfId="8874" xr:uid="{39075A4A-7007-4AEF-878B-A8075D0285C1}"/>
    <cellStyle name="Millares [0] 8 16" xfId="9921" xr:uid="{D614F63F-37B8-40CA-8AC8-C985C0760091}"/>
    <cellStyle name="Millares [0] 8 17" xfId="10967" xr:uid="{31002098-4ECC-4C58-B018-FFB90A4C9E33}"/>
    <cellStyle name="Millares [0] 8 18" xfId="18078" xr:uid="{A70928A8-184A-4C50-9263-F323889D0992}"/>
    <cellStyle name="Millares [0] 8 2" xfId="385" xr:uid="{0ACADD70-8697-4818-A079-AE1CA2EBACA7}"/>
    <cellStyle name="Millares [0] 8 2 10" xfId="7941" xr:uid="{F6F0859A-C99B-4969-9DE1-0201F7E6BF82}"/>
    <cellStyle name="Millares [0] 8 2 10 2" xfId="17219" xr:uid="{D656E76E-99F7-42AC-B563-BB592BC5C81A}"/>
    <cellStyle name="Millares [0] 8 2 11" xfId="1732" xr:uid="{81997C96-37D4-4A08-AF61-2090F4CD4CCF}"/>
    <cellStyle name="Millares [0] 8 2 11 2" xfId="11345" xr:uid="{89C5C1CC-0337-4EF0-A50B-C0D83F61D9E7}"/>
    <cellStyle name="Millares [0] 8 2 12" xfId="1470" xr:uid="{ACB86211-86DF-4407-B038-7A7EE9C1363B}"/>
    <cellStyle name="Millares [0] 8 2 13" xfId="8990" xr:uid="{2DFF3BD5-B577-40CD-BE09-BB5C6ABE04AE}"/>
    <cellStyle name="Millares [0] 8 2 14" xfId="10037" xr:uid="{2E0C94D2-2299-4DB3-8709-9875E69B8FA7}"/>
    <cellStyle name="Millares [0] 8 2 15" xfId="11083" xr:uid="{157EF5B8-D5E5-41FF-8C64-722C7F67DDBF}"/>
    <cellStyle name="Millares [0] 8 2 16" xfId="18079" xr:uid="{6263C621-F1B4-419D-932F-60037B8A9C0E}"/>
    <cellStyle name="Millares [0] 8 2 2" xfId="646" xr:uid="{915A6D7F-DE6D-4F50-AC54-A6A09778880F}"/>
    <cellStyle name="Millares [0] 8 2 2 2" xfId="7133" xr:uid="{7B1A9BD2-0A5F-4254-9A27-5D5DE42F465C}"/>
    <cellStyle name="Millares [0] 8 2 2 2 2" xfId="16433" xr:uid="{25A7A14A-44C3-4B3A-9F68-790CEA043EA5}"/>
    <cellStyle name="Millares [0] 8 2 2 3" xfId="8202" xr:uid="{E22A90BB-FC87-4445-8D10-565CF5FA41C5}"/>
    <cellStyle name="Millares [0] 8 2 2 3 2" xfId="17480" xr:uid="{B7043245-A3C1-4491-8A5F-B75D48044F42}"/>
    <cellStyle name="Millares [0] 8 2 2 4" xfId="2954" xr:uid="{CE9F5D2F-74CE-4CBF-9FC7-7884B6B0B01C}"/>
    <cellStyle name="Millares [0] 8 2 2 5" xfId="9251" xr:uid="{26710D5B-0BE2-4EA0-ACB6-70EEA1EF3290}"/>
    <cellStyle name="Millares [0] 8 2 2 6" xfId="10298" xr:uid="{8D945CF4-5DD0-4293-BDB2-6F43E91FD3D1}"/>
    <cellStyle name="Millares [0] 8 2 2 7" xfId="12263" xr:uid="{C98C53E2-2B38-44B7-A4B3-E202F7BE0641}"/>
    <cellStyle name="Millares [0] 8 2 3" xfId="935" xr:uid="{51C9CDCE-7261-4D3A-BD84-CD3AD21BC39D}"/>
    <cellStyle name="Millares [0] 8 2 3 2" xfId="7417" xr:uid="{5B3E4F5E-0BD0-41DB-9A7B-863E56F6187C}"/>
    <cellStyle name="Millares [0] 8 2 3 2 2" xfId="16695" xr:uid="{7C96B64A-B2D1-44F6-A479-B2CABB1A883D}"/>
    <cellStyle name="Millares [0] 8 2 3 3" xfId="8464" xr:uid="{9B3E238D-1932-47E3-BFB9-39F154860ECA}"/>
    <cellStyle name="Millares [0] 8 2 3 3 2" xfId="17742" xr:uid="{B05215FB-A005-4851-A028-8562A59E4C14}"/>
    <cellStyle name="Millares [0] 8 2 3 4" xfId="3594" xr:uid="{4FAB78A6-5C1E-47DC-B80C-80756336794B}"/>
    <cellStyle name="Millares [0] 8 2 3 5" xfId="9513" xr:uid="{F99D5415-5FFB-45C9-A6C9-724C43A153CA}"/>
    <cellStyle name="Millares [0] 8 2 3 6" xfId="10560" xr:uid="{40D86112-33A4-4032-A949-F692991DEC2A}"/>
    <cellStyle name="Millares [0] 8 2 3 7" xfId="12903" xr:uid="{2EE4BA0D-B55C-4FB1-AA23-DC4D82BD4546}"/>
    <cellStyle name="Millares [0] 8 2 4" xfId="1197" xr:uid="{809374AB-D5DD-4D44-926E-40AAAAF0AD5B}"/>
    <cellStyle name="Millares [0] 8 2 4 2" xfId="7679" xr:uid="{7F4758B4-F586-4270-B27A-F6E1CEC54A65}"/>
    <cellStyle name="Millares [0] 8 2 4 2 2" xfId="16957" xr:uid="{E5767160-448A-4D6E-8712-0788165EAEF8}"/>
    <cellStyle name="Millares [0] 8 2 4 3" xfId="8726" xr:uid="{4B48D6B9-5970-4762-A32F-F2C758712416}"/>
    <cellStyle name="Millares [0] 8 2 4 3 2" xfId="18004" xr:uid="{5255D222-2745-4CB2-86F3-CB3F1C2A8D3F}"/>
    <cellStyle name="Millares [0] 8 2 4 4" xfId="4241" xr:uid="{D273414F-1A49-42BE-83A3-D7F8BB95E0B7}"/>
    <cellStyle name="Millares [0] 8 2 4 5" xfId="9775" xr:uid="{41F840F7-C539-4BA6-9F3F-E370ACBCB81C}"/>
    <cellStyle name="Millares [0] 8 2 4 6" xfId="10822" xr:uid="{0802AC81-272D-44AE-9C37-A943C6C99E40}"/>
    <cellStyle name="Millares [0] 8 2 4 7" xfId="13550" xr:uid="{06985048-78B6-4BC9-975C-F53433F563C6}"/>
    <cellStyle name="Millares [0] 8 2 5" xfId="4896" xr:uid="{6B1DAED7-1A67-47CA-89A4-F061D07356B4}"/>
    <cellStyle name="Millares [0] 8 2 5 2" xfId="14205" xr:uid="{F5365F32-874F-4653-8353-483070D3072B}"/>
    <cellStyle name="Millares [0] 8 2 6" xfId="5534" xr:uid="{BAAA1907-F1F2-454E-824F-DA61C7D60E08}"/>
    <cellStyle name="Millares [0] 8 2 6 2" xfId="14843" xr:uid="{A3C66564-9263-4342-8B70-6B5FBAEFA92C}"/>
    <cellStyle name="Millares [0] 8 2 7" xfId="6172" xr:uid="{B7FB94A8-6BEC-482B-8876-441C6AA91C66}"/>
    <cellStyle name="Millares [0] 8 2 7 2" xfId="15481" xr:uid="{E53F9A4C-3D5D-4505-83B9-C39C025D96DE}"/>
    <cellStyle name="Millares [0] 8 2 8" xfId="2272" xr:uid="{525EF758-E749-45C3-B758-B539B49090A9}"/>
    <cellStyle name="Millares [0] 8 2 8 2" xfId="11630" xr:uid="{15047A8E-1502-4474-A9FC-6DD1C166B16A}"/>
    <cellStyle name="Millares [0] 8 2 9" xfId="6872" xr:uid="{880E5049-23D8-44E3-B9D4-67B03AE08321}"/>
    <cellStyle name="Millares [0] 8 2 9 2" xfId="16172" xr:uid="{41ACB924-458B-4D1F-B341-BEA6BF66E4B9}"/>
    <cellStyle name="Millares [0] 8 3" xfId="530" xr:uid="{B537762B-D5ED-42B6-9F92-A0F78CC9AD93}"/>
    <cellStyle name="Millares [0] 8 3 10" xfId="2524" xr:uid="{77E853B1-2E0E-4BAC-A182-B86DD0B37075}"/>
    <cellStyle name="Millares [0] 8 3 11" xfId="9135" xr:uid="{A301FD0B-AD1C-4247-B96A-368CAE8739B1}"/>
    <cellStyle name="Millares [0] 8 3 12" xfId="10182" xr:uid="{35CF2076-21CD-40FB-BD41-A8BF3A98C4AD}"/>
    <cellStyle name="Millares [0] 8 3 13" xfId="11871" xr:uid="{D5230B51-3E0E-48FB-A330-0C43276DA911}"/>
    <cellStyle name="Millares [0] 8 3 2" xfId="3196" xr:uid="{67FBFCD5-2DB2-4AB0-B264-3C199318F45F}"/>
    <cellStyle name="Millares [0] 8 3 2 2" xfId="12505" xr:uid="{AA0D9099-7B20-4EB5-9BF0-8CFBE37898CF}"/>
    <cellStyle name="Millares [0] 8 3 3" xfId="3839" xr:uid="{D443BD35-F39C-4C23-B0E3-5C328233F641}"/>
    <cellStyle name="Millares [0] 8 3 3 2" xfId="13148" xr:uid="{65A87E98-442C-4CC5-92B5-89543EEAA49A}"/>
    <cellStyle name="Millares [0] 8 3 4" xfId="4487" xr:uid="{76ED5303-4162-4517-B981-FEEDF4F53A96}"/>
    <cellStyle name="Millares [0] 8 3 4 2" xfId="13796" xr:uid="{E08B5012-9FE9-4C95-A930-15D90051BB50}"/>
    <cellStyle name="Millares [0] 8 3 5" xfId="5141" xr:uid="{B229DCC0-17F3-4D82-BBB9-410268F19E7F}"/>
    <cellStyle name="Millares [0] 8 3 5 2" xfId="14450" xr:uid="{DE912B68-8C6C-4C2E-B213-BDF0868032D2}"/>
    <cellStyle name="Millares [0] 8 3 6" xfId="5780" xr:uid="{43BE89D4-1BEF-4CC1-9801-7175D6F63143}"/>
    <cellStyle name="Millares [0] 8 3 6 2" xfId="15089" xr:uid="{1F99A5E4-332C-4FBB-8484-40DAFEBE3839}"/>
    <cellStyle name="Millares [0] 8 3 7" xfId="6424" xr:uid="{9AC9795D-48D3-4EBA-9363-A2015A644DB7}"/>
    <cellStyle name="Millares [0] 8 3 7 2" xfId="15733" xr:uid="{747A47D6-A155-4E1D-90A8-121EE23E2CBE}"/>
    <cellStyle name="Millares [0] 8 3 8" xfId="7017" xr:uid="{D61E76EE-893E-48A4-B4AB-D626DDA2220C}"/>
    <cellStyle name="Millares [0] 8 3 8 2" xfId="16317" xr:uid="{5BC654A3-890A-4B51-8AB3-8F3735F2C987}"/>
    <cellStyle name="Millares [0] 8 3 9" xfId="8086" xr:uid="{46EAF445-E79B-49AC-92FA-2F9428C2A497}"/>
    <cellStyle name="Millares [0] 8 3 9 2" xfId="17364" xr:uid="{35DCFF2E-76EF-41CF-9FCF-1F5317D1440A}"/>
    <cellStyle name="Millares [0] 8 4" xfId="819" xr:uid="{30B6E5F4-2054-477F-AB0B-2FCED659103E}"/>
    <cellStyle name="Millares [0] 8 4 2" xfId="7301" xr:uid="{E67883E0-53E5-4B6C-B9BD-DDB9273E141D}"/>
    <cellStyle name="Millares [0] 8 4 2 2" xfId="16579" xr:uid="{2879154A-BF57-4FBA-A6E4-443DD54AAFE3}"/>
    <cellStyle name="Millares [0] 8 4 3" xfId="8348" xr:uid="{08B5C71F-8B0F-421B-A954-A76A4672B4FC}"/>
    <cellStyle name="Millares [0] 8 4 3 2" xfId="17626" xr:uid="{1BF8EAAF-34F5-47C8-85F8-39E5AC12B89C}"/>
    <cellStyle name="Millares [0] 8 4 4" xfId="2745" xr:uid="{35F1B294-5BC0-4254-826B-EF9CFF653831}"/>
    <cellStyle name="Millares [0] 8 4 5" xfId="9397" xr:uid="{4BB37037-15B8-4E85-B828-52E85B2A5465}"/>
    <cellStyle name="Millares [0] 8 4 6" xfId="10444" xr:uid="{0FC588D2-E6BE-4491-B465-B3187B12A8DF}"/>
    <cellStyle name="Millares [0] 8 4 7" xfId="12054" xr:uid="{6734ACCE-8EAD-41AF-9C93-61631BABF6B9}"/>
    <cellStyle name="Millares [0] 8 5" xfId="1081" xr:uid="{9854E342-40C0-41BA-A280-6AE8C820FC0F}"/>
    <cellStyle name="Millares [0] 8 5 2" xfId="7563" xr:uid="{C439E99B-8181-477D-927B-16903D658B2C}"/>
    <cellStyle name="Millares [0] 8 5 2 2" xfId="16841" xr:uid="{FAE4E9B6-85AE-4BAF-855B-0DD96573C631}"/>
    <cellStyle name="Millares [0] 8 5 3" xfId="8610" xr:uid="{DB709287-4BA9-4781-93F5-E63B8559D34F}"/>
    <cellStyle name="Millares [0] 8 5 3 2" xfId="17888" xr:uid="{1D1AC9FE-72DB-4730-905D-E5C342655B96}"/>
    <cellStyle name="Millares [0] 8 5 4" xfId="3384" xr:uid="{B815372F-5453-4269-853C-EB8D5D195B2A}"/>
    <cellStyle name="Millares [0] 8 5 5" xfId="9659" xr:uid="{817CA260-4BE1-4500-941B-01A20DE372AA}"/>
    <cellStyle name="Millares [0] 8 5 6" xfId="10706" xr:uid="{262BCC55-A637-447E-9858-440DB346B943}"/>
    <cellStyle name="Millares [0] 8 5 7" xfId="12693" xr:uid="{45F98F1F-8408-4A03-86D5-60DE63C55062}"/>
    <cellStyle name="Millares [0] 8 6" xfId="4032" xr:uid="{62F5C4F0-746F-41DA-9428-72DB8B155F2C}"/>
    <cellStyle name="Millares [0] 8 6 2" xfId="13341" xr:uid="{5384FB04-ED0B-45A6-842A-9EE8EE7A6075}"/>
    <cellStyle name="Millares [0] 8 7" xfId="4687" xr:uid="{F6202B2D-E794-434F-91F0-8AC4401A7183}"/>
    <cellStyle name="Millares [0] 8 7 2" xfId="13996" xr:uid="{4F4FA2C4-2093-4FC4-B566-572671B590BE}"/>
    <cellStyle name="Millares [0] 8 8" xfId="5325" xr:uid="{E1F08E4B-E9BB-4B1A-8F04-4E03FCF5B029}"/>
    <cellStyle name="Millares [0] 8 8 2" xfId="14634" xr:uid="{C3DD4BEC-7354-42EF-9F29-677D8F3D2DF7}"/>
    <cellStyle name="Millares [0] 8 9" xfId="5963" xr:uid="{49A913CE-9585-44F2-90A8-C92652161ADD}"/>
    <cellStyle name="Millares [0] 8 9 2" xfId="15272" xr:uid="{B9E14689-F86B-4B60-918C-9B8C64BDAA41}"/>
    <cellStyle name="Millares [0] 9" xfId="283" xr:uid="{11717B30-3D94-43C5-88D8-F2FE6EE4D69D}"/>
    <cellStyle name="Millares [0] 9 10" xfId="7844" xr:uid="{D38214B1-9104-4C8C-B1F7-6ECB77D6AA61}"/>
    <cellStyle name="Millares [0] 9 10 2" xfId="17122" xr:uid="{8F346AF6-6D89-462C-BACE-229FD005EBBB}"/>
    <cellStyle name="Millares [0] 9 11" xfId="1635" xr:uid="{8ACFF894-F208-4901-81B5-4721841C7AAE}"/>
    <cellStyle name="Millares [0] 9 11 2" xfId="11248" xr:uid="{BCA4DB21-673B-4252-A8E3-EDC75771416C}"/>
    <cellStyle name="Millares [0] 9 12" xfId="1373" xr:uid="{5C082B63-15EC-4046-8AF3-57F6A5A83DC9}"/>
    <cellStyle name="Millares [0] 9 13" xfId="8893" xr:uid="{0C434011-904A-4B8B-AE02-EE94815C125A}"/>
    <cellStyle name="Millares [0] 9 14" xfId="9940" xr:uid="{AD1CBABB-C291-4CBC-A43E-6851D3E85F14}"/>
    <cellStyle name="Millares [0] 9 15" xfId="10986" xr:uid="{A775D5A6-CE8D-4D57-BC02-12113C661B83}"/>
    <cellStyle name="Millares [0] 9 16" xfId="18080" xr:uid="{C5F8FA23-95E4-4592-BE1B-AEFEF4777C9D}"/>
    <cellStyle name="Millares [0] 9 2" xfId="404" xr:uid="{447FC4FD-DE5F-4956-9556-65985E680705}"/>
    <cellStyle name="Millares [0] 9 2 10" xfId="10056" xr:uid="{FF455229-0A25-42C9-B373-F172161E8A4D}"/>
    <cellStyle name="Millares [0] 9 2 11" xfId="11102" xr:uid="{A69236FD-D5D1-4345-A5DF-56819CAF6735}"/>
    <cellStyle name="Millares [0] 9 2 2" xfId="665" xr:uid="{D6688DFB-3208-4D4A-A8A6-A8C7B680F87F}"/>
    <cellStyle name="Millares [0] 9 2 2 2" xfId="7152" xr:uid="{2A11CCDE-F6FC-4073-9FC6-DED4F7F4D274}"/>
    <cellStyle name="Millares [0] 9 2 2 2 2" xfId="16452" xr:uid="{88A654BA-E7CD-489A-A683-08C351455179}"/>
    <cellStyle name="Millares [0] 9 2 2 3" xfId="8221" xr:uid="{98AE0C3E-1310-4461-A273-28C3595E7281}"/>
    <cellStyle name="Millares [0] 9 2 2 3 2" xfId="17499" xr:uid="{CE4537CE-1FFE-4183-8764-3F788AC1965B}"/>
    <cellStyle name="Millares [0] 9 2 2 4" xfId="2801" xr:uid="{EA26BB6F-7245-4CB0-B44B-5FB875C46ABE}"/>
    <cellStyle name="Millares [0] 9 2 2 5" xfId="9270" xr:uid="{C878BB69-338C-44CD-ADBD-AB663ED08441}"/>
    <cellStyle name="Millares [0] 9 2 2 6" xfId="10317" xr:uid="{730D48FD-7343-4FF8-B151-1C9AC90BD2C2}"/>
    <cellStyle name="Millares [0] 9 2 2 7" xfId="12110" xr:uid="{905E5507-9A88-4311-B903-70205A5F8B80}"/>
    <cellStyle name="Millares [0] 9 2 3" xfId="954" xr:uid="{A2810951-2C7D-4A01-B048-0A5B6C2F3B7E}"/>
    <cellStyle name="Millares [0] 9 2 3 2" xfId="8483" xr:uid="{9783A494-FCBF-41E5-B2E2-5E8A161AC324}"/>
    <cellStyle name="Millares [0] 9 2 3 2 2" xfId="17761" xr:uid="{CBCCB61C-2DA0-4272-BEEB-2231A1B0B136}"/>
    <cellStyle name="Millares [0] 9 2 3 3" xfId="7436" xr:uid="{09537AE1-38FE-4781-B896-D8F468D952C0}"/>
    <cellStyle name="Millares [0] 9 2 3 4" xfId="9532" xr:uid="{C5D3D0E2-846D-4FED-B13C-46111F932D8B}"/>
    <cellStyle name="Millares [0] 9 2 3 5" xfId="10579" xr:uid="{9B076A02-1742-4D37-8A94-98908043567B}"/>
    <cellStyle name="Millares [0] 9 2 3 6" xfId="16714" xr:uid="{31C443F2-4213-42AA-BEA0-864768FE5DB5}"/>
    <cellStyle name="Millares [0] 9 2 4" xfId="1216" xr:uid="{E104400E-8F7D-4245-8382-4A3BC69A2067}"/>
    <cellStyle name="Millares [0] 9 2 4 2" xfId="8745" xr:uid="{005C73EA-A60A-41F6-9FA5-F910DD196332}"/>
    <cellStyle name="Millares [0] 9 2 4 2 2" xfId="18023" xr:uid="{45315C0F-8FB3-4EDC-A6F2-D04F246308E2}"/>
    <cellStyle name="Millares [0] 9 2 4 3" xfId="7698" xr:uid="{ABA27FE0-6AB7-4003-8FA1-7B4A6C2F7952}"/>
    <cellStyle name="Millares [0] 9 2 4 4" xfId="9794" xr:uid="{9A08BD32-F065-46ED-BE79-60F3EA2DA926}"/>
    <cellStyle name="Millares [0] 9 2 4 5" xfId="10841" xr:uid="{138AB8F6-75B2-4176-99FB-13B39D932018}"/>
    <cellStyle name="Millares [0] 9 2 4 6" xfId="16976" xr:uid="{CF645018-20C5-4280-9BEE-62324DC88119}"/>
    <cellStyle name="Millares [0] 9 2 5" xfId="6891" xr:uid="{3B7981FF-07EB-4C89-A1FD-2F9FA862F3DC}"/>
    <cellStyle name="Millares [0] 9 2 5 2" xfId="16191" xr:uid="{6DECC5AC-F35E-403C-8C3E-C8A6E1D90B03}"/>
    <cellStyle name="Millares [0] 9 2 6" xfId="7960" xr:uid="{D74C3D7F-3C3B-4E86-AB65-734BDC4648C9}"/>
    <cellStyle name="Millares [0] 9 2 6 2" xfId="17238" xr:uid="{34D3C079-CF4F-43A3-92DA-FA0C766D6818}"/>
    <cellStyle name="Millares [0] 9 2 7" xfId="1751" xr:uid="{C57FBAD3-2F51-403A-92BA-5DE37A161B81}"/>
    <cellStyle name="Millares [0] 9 2 7 2" xfId="11364" xr:uid="{6BB82EDC-B10E-414A-8300-FF5107F04FF6}"/>
    <cellStyle name="Millares [0] 9 2 8" xfId="1489" xr:uid="{E6ED1D3E-A574-40BD-9F6D-F327AC39D506}"/>
    <cellStyle name="Millares [0] 9 2 9" xfId="9009" xr:uid="{69B99AA0-694F-4199-B801-D921ABE61FF6}"/>
    <cellStyle name="Millares [0] 9 3" xfId="549" xr:uid="{66C53046-B163-48C3-9758-FD81332AD9F8}"/>
    <cellStyle name="Millares [0] 9 3 2" xfId="7036" xr:uid="{E363575B-7219-4089-AAC3-35AE987DF2C6}"/>
    <cellStyle name="Millares [0] 9 3 2 2" xfId="16336" xr:uid="{94EC4D3E-5C17-4FCF-8151-6B1B462B5C73}"/>
    <cellStyle name="Millares [0] 9 3 3" xfId="8105" xr:uid="{F61F8C3C-D3F7-4D4E-B13D-46FDEB5B4F47}"/>
    <cellStyle name="Millares [0] 9 3 3 2" xfId="17383" xr:uid="{BBA89AEF-4B44-4D3A-BDEF-64D32BC37026}"/>
    <cellStyle name="Millares [0] 9 3 4" xfId="3441" xr:uid="{86E1F481-1B3E-40FA-BBF9-C5B9E78152C4}"/>
    <cellStyle name="Millares [0] 9 3 5" xfId="9154" xr:uid="{EA8257DB-B6C1-4BE1-970E-7374E629B83A}"/>
    <cellStyle name="Millares [0] 9 3 6" xfId="10201" xr:uid="{07B54480-6D0D-4BB7-862B-6C8E6873BFF7}"/>
    <cellStyle name="Millares [0] 9 3 7" xfId="12750" xr:uid="{7759F25C-36D8-43F7-AF27-2F3800773723}"/>
    <cellStyle name="Millares [0] 9 4" xfId="838" xr:uid="{F240A168-77D5-4EDD-8747-D5536BF592E3}"/>
    <cellStyle name="Millares [0] 9 4 2" xfId="7320" xr:uid="{F154E31C-6BFC-46DA-A827-CC0FC2CA9EE3}"/>
    <cellStyle name="Millares [0] 9 4 2 2" xfId="16598" xr:uid="{432A48D3-3DF8-422D-9DBA-2FADF04D71E2}"/>
    <cellStyle name="Millares [0] 9 4 3" xfId="8367" xr:uid="{A5188C31-2BDC-435F-A8F2-2BBAF491D13C}"/>
    <cellStyle name="Millares [0] 9 4 3 2" xfId="17645" xr:uid="{C3551F3C-FC40-4AA8-8B51-640773179668}"/>
    <cellStyle name="Millares [0] 9 4 4" xfId="4088" xr:uid="{748DF47B-8E20-4923-85BB-7B12B77AB85B}"/>
    <cellStyle name="Millares [0] 9 4 5" xfId="9416" xr:uid="{CA8A0586-DC0E-4EEE-9830-B829D239AD06}"/>
    <cellStyle name="Millares [0] 9 4 6" xfId="10463" xr:uid="{478B597C-5206-4EDC-A989-AD98D80D37B7}"/>
    <cellStyle name="Millares [0] 9 4 7" xfId="13397" xr:uid="{B01EC24B-2508-4A0B-9289-436628D2B2A3}"/>
    <cellStyle name="Millares [0] 9 5" xfId="1100" xr:uid="{1522CF51-276D-450D-B1DB-96E60F23EA93}"/>
    <cellStyle name="Millares [0] 9 5 2" xfId="7582" xr:uid="{D80EBACA-4595-45AC-AC4E-628E696DA431}"/>
    <cellStyle name="Millares [0] 9 5 2 2" xfId="16860" xr:uid="{8A529ADD-B056-4FBF-B478-F5C3E688EEF6}"/>
    <cellStyle name="Millares [0] 9 5 3" xfId="8629" xr:uid="{FEE462C4-9B74-443C-86AD-EC3E30363D44}"/>
    <cellStyle name="Millares [0] 9 5 3 2" xfId="17907" xr:uid="{27BA057A-62C4-445D-916D-49602B51F790}"/>
    <cellStyle name="Millares [0] 9 5 4" xfId="4743" xr:uid="{18E532F7-B49C-4526-A578-95EEAE33A85D}"/>
    <cellStyle name="Millares [0] 9 5 5" xfId="9678" xr:uid="{C7D322E2-AAE6-4A86-95F6-33C8A0B937C0}"/>
    <cellStyle name="Millares [0] 9 5 6" xfId="10725" xr:uid="{A0AF60D0-C649-4AAD-B0CB-F4B93E6AFAFA}"/>
    <cellStyle name="Millares [0] 9 5 7" xfId="14052" xr:uid="{9EA850CF-9088-4413-9084-23AC8452909F}"/>
    <cellStyle name="Millares [0] 9 6" xfId="5381" xr:uid="{55DFE483-F6F8-4F61-99F4-9A4B3400B041}"/>
    <cellStyle name="Millares [0] 9 6 2" xfId="14690" xr:uid="{AF91FF72-26E0-42D5-AA64-CB92728DA6D6}"/>
    <cellStyle name="Millares [0] 9 7" xfId="6019" xr:uid="{6C630570-830D-4BD0-A45E-055106C0BCDA}"/>
    <cellStyle name="Millares [0] 9 7 2" xfId="15328" xr:uid="{55284640-2D7C-4C7E-B1AE-C7D1A5B161FC}"/>
    <cellStyle name="Millares [0] 9 8" xfId="2100" xr:uid="{51AD0D72-98AF-4DF8-AB71-9E9BA5BD1B22}"/>
    <cellStyle name="Millares [0] 9 8 2" xfId="11477" xr:uid="{763D3FB0-4815-46E7-8599-4F2293A530EE}"/>
    <cellStyle name="Millares [0] 9 9" xfId="6775" xr:uid="{74B99E25-B9AB-484D-8F3F-2AB0EA2242E5}"/>
    <cellStyle name="Millares [0] 9 9 2" xfId="16075" xr:uid="{1CA43D03-6EB1-4EED-BDC9-624BB4A1F46E}"/>
    <cellStyle name="Millares 10" xfId="179" xr:uid="{9E688E1B-F9D8-4139-9F27-E6B6BF5F243A}"/>
    <cellStyle name="Millares 10 10" xfId="3393" xr:uid="{A456C9D9-44AE-4DDE-9457-4E9665B259EE}"/>
    <cellStyle name="Millares 10 10 2" xfId="12702" xr:uid="{DD7E01D7-330A-44A7-BEF3-E3D63F7D9D22}"/>
    <cellStyle name="Millares 10 11" xfId="4041" xr:uid="{AAD228EF-5200-4885-8021-406BAF2A985B}"/>
    <cellStyle name="Millares 10 11 2" xfId="13350" xr:uid="{C7557E57-6EE9-4A23-9536-A02E8B7F3A55}"/>
    <cellStyle name="Millares 10 12" xfId="4696" xr:uid="{931C133F-B0D5-437A-9E68-1292DD604BDD}"/>
    <cellStyle name="Millares 10 12 2" xfId="14005" xr:uid="{3CFE8EC4-1A39-423F-8810-43830F233184}"/>
    <cellStyle name="Millares 10 13" xfId="5334" xr:uid="{9A130DAB-9611-4D81-9A5E-3273E1058FC9}"/>
    <cellStyle name="Millares 10 13 2" xfId="14643" xr:uid="{A56F1B6F-3EA9-414F-AF67-FBF35EAA3D0A}"/>
    <cellStyle name="Millares 10 14" xfId="5972" xr:uid="{4525DCD6-5AB4-42EE-84F3-10325BAE1E8B}"/>
    <cellStyle name="Millares 10 14 2" xfId="15281" xr:uid="{9B797E00-DEBF-4564-9D3F-35F1548BB7BC}"/>
    <cellStyle name="Millares 10 15" xfId="6591" xr:uid="{0B5D3786-5821-47A9-8DAD-12A155C2046A}"/>
    <cellStyle name="Millares 10 15 2" xfId="15899" xr:uid="{384FEE2B-4680-4C34-AEE8-3C0864D6CDB1}"/>
    <cellStyle name="Millares 10 16" xfId="6621" xr:uid="{997ADD6F-F251-49C3-88ED-6174A4A32FBB}"/>
    <cellStyle name="Millares 10 16 2" xfId="15928" xr:uid="{6903C442-A832-4E51-861E-FDF00C5138D9}"/>
    <cellStyle name="Millares 10 17" xfId="1897" xr:uid="{DE2457DA-EF02-4F77-993E-8129F62F6560}"/>
    <cellStyle name="Millares 10 17 2" xfId="11430" xr:uid="{430B2A40-EAEA-421B-B697-189B88ACB369}"/>
    <cellStyle name="Millares 10 2" xfId="1898" xr:uid="{AABC5ED6-72AB-478D-93D4-0F352AA6B699}"/>
    <cellStyle name="Millares 10 2 10" xfId="4042" xr:uid="{3B9DF567-EBB6-4526-B6BD-B1F334BF8D07}"/>
    <cellStyle name="Millares 10 2 10 2" xfId="13351" xr:uid="{5340C5AC-D6CD-454D-9F12-3826D61E54FE}"/>
    <cellStyle name="Millares 10 2 11" xfId="4697" xr:uid="{A3BC0368-CA6D-4E6B-8B64-6BB94C9F05CA}"/>
    <cellStyle name="Millares 10 2 11 2" xfId="14006" xr:uid="{5B602C90-D022-444A-8B7E-48D8D3BC9600}"/>
    <cellStyle name="Millares 10 2 12" xfId="5335" xr:uid="{C3247526-AD53-41F1-9A82-1295EB056134}"/>
    <cellStyle name="Millares 10 2 12 2" xfId="14644" xr:uid="{E48F69E4-5983-4C53-A3AE-6F704600F955}"/>
    <cellStyle name="Millares 10 2 13" xfId="5973" xr:uid="{34F65AE0-DA21-48BF-84B3-15B3153CAA02}"/>
    <cellStyle name="Millares 10 2 13 2" xfId="15282" xr:uid="{E8BAECA6-FAAB-4117-B216-D4F9CA72F428}"/>
    <cellStyle name="Millares 10 2 14" xfId="6620" xr:uid="{06A94F76-AE91-4781-BD42-065253F825D7}"/>
    <cellStyle name="Millares 10 2 14 2" xfId="15927" xr:uid="{102A11F6-1176-4451-8C5C-793FF9CFA7F7}"/>
    <cellStyle name="Millares 10 2 15" xfId="11431" xr:uid="{0BA6354F-1DDD-45C0-8672-8A527D6ACE88}"/>
    <cellStyle name="Millares 10 2 2" xfId="1858" xr:uid="{70CC5F86-7912-4B93-A8F2-D15D3EF9AAED}"/>
    <cellStyle name="Millares 10 2 2 2" xfId="2738" xr:uid="{F27A7491-DA00-4F47-8AD0-34EEA9AE1100}"/>
    <cellStyle name="Millares 10 2 2 2 2" xfId="12047" xr:uid="{03103C08-0A88-4E59-BB07-92F8701160AB}"/>
    <cellStyle name="Millares 10 2 2 3" xfId="3376" xr:uid="{ECB1D41E-4424-4BB2-A12F-24389BE5AEA2}"/>
    <cellStyle name="Millares 10 2 2 3 2" xfId="12685" xr:uid="{74972D5D-B75F-4D59-B23C-DC8961D2144D}"/>
    <cellStyle name="Millares 10 2 2 4" xfId="4025" xr:uid="{76E40590-2878-4B26-91EA-10BC747178A0}"/>
    <cellStyle name="Millares 10 2 2 4 2" xfId="13334" xr:uid="{19EBBD2F-E2AB-45FC-B3F7-1714A727BE49}"/>
    <cellStyle name="Millares 10 2 2 5" xfId="4680" xr:uid="{0F9DCF22-072E-46C1-AE8B-B45931F4DE3A}"/>
    <cellStyle name="Millares 10 2 2 5 2" xfId="13989" xr:uid="{4B283D87-D755-4A3C-B9B0-6084A9489295}"/>
    <cellStyle name="Millares 10 2 2 6" xfId="5318" xr:uid="{D4464DC6-D180-4D7B-87E8-6EBE44B2D94B}"/>
    <cellStyle name="Millares 10 2 2 6 2" xfId="14627" xr:uid="{5F204E9F-1506-48D4-8449-18AE971DC91E}"/>
    <cellStyle name="Millares 10 2 2 7" xfId="5956" xr:uid="{9DB4B426-0F6B-4C54-BF98-9D01A3C2C08E}"/>
    <cellStyle name="Millares 10 2 2 7 2" xfId="15265" xr:uid="{A98E061C-7CBC-4B14-AFD1-17AF2F28C372}"/>
    <cellStyle name="Millares 10 2 2 8" xfId="11414" xr:uid="{A009CDDF-9B8D-4EB9-89DB-F240E8B77438}"/>
    <cellStyle name="Millares 10 2 3" xfId="2107" xr:uid="{FF8A74DF-40C2-4656-AE65-64F79B716B30}"/>
    <cellStyle name="Millares 10 2 3 2" xfId="2808" xr:uid="{AA9F7823-7BE1-465E-A37C-B3D1DFB8ABBA}"/>
    <cellStyle name="Millares 10 2 3 2 2" xfId="12117" xr:uid="{59F0EAAB-F8A5-49D9-ABB4-EAABE127C3B3}"/>
    <cellStyle name="Millares 10 2 3 3" xfId="3448" xr:uid="{E01478C5-F27D-4F99-BA91-BB98D158DAF6}"/>
    <cellStyle name="Millares 10 2 3 3 2" xfId="12757" xr:uid="{1B660EBB-2EB5-40FF-803A-8DEF14E7B1BD}"/>
    <cellStyle name="Millares 10 2 3 4" xfId="4095" xr:uid="{49536B67-83FE-432D-B953-7E276A5F7D0F}"/>
    <cellStyle name="Millares 10 2 3 4 2" xfId="13404" xr:uid="{37DEB752-7FE1-42FE-A45A-4031C19EAFFD}"/>
    <cellStyle name="Millares 10 2 3 5" xfId="4750" xr:uid="{2F0D4CEE-D7E3-4E2F-A924-7E8EB7EB6A3D}"/>
    <cellStyle name="Millares 10 2 3 5 2" xfId="14059" xr:uid="{F3BF8834-A8ED-4ECE-B834-1D1519724409}"/>
    <cellStyle name="Millares 10 2 3 6" xfId="5388" xr:uid="{87CFBA7D-0D44-4730-92D9-4D4E0FB2A797}"/>
    <cellStyle name="Millares 10 2 3 6 2" xfId="14697" xr:uid="{7EDECE5F-792E-424C-BFC2-35D0B6255D3B}"/>
    <cellStyle name="Millares 10 2 3 7" xfId="6026" xr:uid="{701285B1-6DA7-4C42-AC79-2996B937FF9B}"/>
    <cellStyle name="Millares 10 2 3 7 2" xfId="15335" xr:uid="{74FE2DB7-F242-4D86-92FB-FD3F0ABC968A}"/>
    <cellStyle name="Millares 10 2 3 8" xfId="11484" xr:uid="{2F787024-71AC-4589-BE58-CD34BA6B9F22}"/>
    <cellStyle name="Millares 10 2 4" xfId="2173" xr:uid="{42AC3394-0FD7-4AEC-A8FB-A556645ADC19}"/>
    <cellStyle name="Millares 10 2 4 2" xfId="2863" xr:uid="{8A802987-4FF0-4465-922B-4F2F08C32F1F}"/>
    <cellStyle name="Millares 10 2 4 2 2" xfId="12172" xr:uid="{648C276A-E3FC-4326-B922-3A3CE75A8333}"/>
    <cellStyle name="Millares 10 2 4 3" xfId="3503" xr:uid="{9B38A69E-DEC4-403C-BE2B-9BD660B30CD9}"/>
    <cellStyle name="Millares 10 2 4 3 2" xfId="12812" xr:uid="{45783B50-92BC-42E4-B318-DD2D741CD677}"/>
    <cellStyle name="Millares 10 2 4 4" xfId="4150" xr:uid="{AD074E3D-F42E-4974-B751-B7836E01630F}"/>
    <cellStyle name="Millares 10 2 4 4 2" xfId="13459" xr:uid="{BCBC19F5-3E7F-45A3-9C8B-24BBE29A2C3F}"/>
    <cellStyle name="Millares 10 2 4 5" xfId="4805" xr:uid="{2D9AB840-417B-4FE3-B4EC-2DB18DB13C0C}"/>
    <cellStyle name="Millares 10 2 4 5 2" xfId="14114" xr:uid="{69109677-B3C0-4FF1-A379-014F0826386D}"/>
    <cellStyle name="Millares 10 2 4 6" xfId="5443" xr:uid="{DF6045DF-56AD-4EC2-8C09-B85B506634A5}"/>
    <cellStyle name="Millares 10 2 4 6 2" xfId="14752" xr:uid="{818BB394-8FA1-4C0C-AF0F-3E2E93035945}"/>
    <cellStyle name="Millares 10 2 4 7" xfId="6081" xr:uid="{3CBC44D7-04B7-42B6-B8E2-51E62131EFAD}"/>
    <cellStyle name="Millares 10 2 4 7 2" xfId="15390" xr:uid="{D4E74C0D-A3F0-472A-8D39-BB534D96F1C3}"/>
    <cellStyle name="Millares 10 2 4 8" xfId="11539" xr:uid="{DF514887-84A4-4A5D-BB20-733E8193955A}"/>
    <cellStyle name="Millares 10 2 5" xfId="2231" xr:uid="{52F0A0CE-EF0A-441F-B5FF-C7EA2F6FE72E}"/>
    <cellStyle name="Millares 10 2 5 2" xfId="2915" xr:uid="{1BC4C266-7FB9-4C09-885F-78C60A073E0E}"/>
    <cellStyle name="Millares 10 2 5 2 2" xfId="12224" xr:uid="{E79FB6D2-C8FB-4AB0-BC5A-74C12A55BEC3}"/>
    <cellStyle name="Millares 10 2 5 3" xfId="3555" xr:uid="{8D41EB99-D1AB-440D-8DED-752A443407FC}"/>
    <cellStyle name="Millares 10 2 5 3 2" xfId="12864" xr:uid="{12A446A0-CF22-49CC-A689-B32578128F5C}"/>
    <cellStyle name="Millares 10 2 5 4" xfId="4202" xr:uid="{B0358777-DE77-443E-9660-BD3F3E5E369F}"/>
    <cellStyle name="Millares 10 2 5 4 2" xfId="13511" xr:uid="{0E89194E-211B-4E00-8E35-539887425843}"/>
    <cellStyle name="Millares 10 2 5 5" xfId="4857" xr:uid="{25B790F0-96A7-4B6F-9027-42B48198D24E}"/>
    <cellStyle name="Millares 10 2 5 5 2" xfId="14166" xr:uid="{910A8939-B3D7-4991-8A39-BCEE8EA7BD93}"/>
    <cellStyle name="Millares 10 2 5 6" xfId="5495" xr:uid="{0144B6C3-047D-423F-822B-5F1B24AB9548}"/>
    <cellStyle name="Millares 10 2 5 6 2" xfId="14804" xr:uid="{AC08C564-9E42-4B2F-A4DE-7E757FB74CBF}"/>
    <cellStyle name="Millares 10 2 5 7" xfId="6133" xr:uid="{C293450C-4B7A-4719-932E-22DDE6180C9A}"/>
    <cellStyle name="Millares 10 2 5 7 2" xfId="15442" xr:uid="{C3677498-86AF-4CC6-B325-46DD9C31F442}"/>
    <cellStyle name="Millares 10 2 5 8" xfId="11591" xr:uid="{42FEAC9D-613A-41C6-AE47-30DB934FAB25}"/>
    <cellStyle name="Millares 10 2 6" xfId="2274" xr:uid="{542DE625-209F-413E-BCBF-B748686F9FD7}"/>
    <cellStyle name="Millares 10 2 6 2" xfId="2956" xr:uid="{46C00BF3-BB88-44FB-93F2-DF97D7488DE0}"/>
    <cellStyle name="Millares 10 2 6 2 2" xfId="12265" xr:uid="{10C0B5D8-5153-4A2A-B45E-DE4DCD9A9A6D}"/>
    <cellStyle name="Millares 10 2 6 3" xfId="3596" xr:uid="{865211EF-02BD-4502-A91E-08A2D2305E83}"/>
    <cellStyle name="Millares 10 2 6 3 2" xfId="12905" xr:uid="{6C548D07-F636-4B75-90DB-02CED8F88EDB}"/>
    <cellStyle name="Millares 10 2 6 4" xfId="4243" xr:uid="{860A900C-9BD8-431F-8F3A-9D62B79338AE}"/>
    <cellStyle name="Millares 10 2 6 4 2" xfId="13552" xr:uid="{03224214-85B3-4118-9F24-ADF2656CD7E6}"/>
    <cellStyle name="Millares 10 2 6 5" xfId="4898" xr:uid="{B5D7B232-8A6B-4668-8269-4E11496AD484}"/>
    <cellStyle name="Millares 10 2 6 5 2" xfId="14207" xr:uid="{3C109EBF-EAA7-416F-B11F-FC0CCB9C89ED}"/>
    <cellStyle name="Millares 10 2 6 6" xfId="5536" xr:uid="{D46D8A82-8718-49B2-8889-89A715FBB6C3}"/>
    <cellStyle name="Millares 10 2 6 6 2" xfId="14845" xr:uid="{CD23A53B-112D-4CB3-A173-FDB9F5E721BB}"/>
    <cellStyle name="Millares 10 2 6 7" xfId="6174" xr:uid="{9CDC96A7-A255-4A71-B519-219CE1FD144A}"/>
    <cellStyle name="Millares 10 2 6 7 2" xfId="15483" xr:uid="{D429B347-7365-4632-8844-477EE053484E}"/>
    <cellStyle name="Millares 10 2 6 8" xfId="11632" xr:uid="{0CF8CF9C-B779-4D25-8687-59ACA7889E23}"/>
    <cellStyle name="Millares 10 2 7" xfId="2459" xr:uid="{FFB9F854-10E7-4552-B6D0-08BA7CB52F68}"/>
    <cellStyle name="Millares 10 2 7 2" xfId="3133" xr:uid="{F6AF78D3-9829-4819-9FD0-2F0A1A17AFD1}"/>
    <cellStyle name="Millares 10 2 7 2 2" xfId="12442" xr:uid="{B677CEC7-B674-4FCA-9A2B-F6FFC234EE93}"/>
    <cellStyle name="Millares 10 2 7 3" xfId="3776" xr:uid="{CFE08FD1-84BA-4213-9B8F-8D3FDFF04FE4}"/>
    <cellStyle name="Millares 10 2 7 3 2" xfId="13085" xr:uid="{2FA16988-B1A6-4EAE-BB18-2DA701287D2E}"/>
    <cellStyle name="Millares 10 2 7 4" xfId="4424" xr:uid="{E2937F71-269B-49F4-87BE-CA7AFE3C377A}"/>
    <cellStyle name="Millares 10 2 7 4 2" xfId="13733" xr:uid="{0D39DAB5-F64C-4D1F-A758-56B494236604}"/>
    <cellStyle name="Millares 10 2 7 5" xfId="5078" xr:uid="{9B14D8BF-179B-4AB7-87D1-79F5CC3CCDAD}"/>
    <cellStyle name="Millares 10 2 7 5 2" xfId="14387" xr:uid="{D463A40F-59BC-4B6C-9E91-ABD3C4817461}"/>
    <cellStyle name="Millares 10 2 7 6" xfId="5717" xr:uid="{9D7A55EE-A9D9-4766-A7CC-9B5D88FB20F0}"/>
    <cellStyle name="Millares 10 2 7 6 2" xfId="15026" xr:uid="{36907539-89BE-4980-8196-0BD9435B5D63}"/>
    <cellStyle name="Millares 10 2 7 7" xfId="6361" xr:uid="{4BB382AC-E615-49EC-AA46-1A1E47BE1AF7}"/>
    <cellStyle name="Millares 10 2 7 7 2" xfId="15670" xr:uid="{1C3BBCF0-607E-4BBF-A312-91CD53142055}"/>
    <cellStyle name="Millares 10 2 7 8" xfId="11808" xr:uid="{A164CE9F-033B-452D-92B5-8943F3F6402F}"/>
    <cellStyle name="Millares 10 2 8" xfId="2755" xr:uid="{5900A8F4-80DC-466E-9443-AA1A4F6BC458}"/>
    <cellStyle name="Millares 10 2 8 2" xfId="12064" xr:uid="{5FDA6DA2-92A6-4B56-AE0F-D143EC3590F8}"/>
    <cellStyle name="Millares 10 2 9" xfId="3394" xr:uid="{A2071F91-36B1-45E9-BD2E-B5D7E0D2FE73}"/>
    <cellStyle name="Millares 10 2 9 2" xfId="12703" xr:uid="{E03836DB-13DC-4831-8E41-E1576CD5B976}"/>
    <cellStyle name="Millares 10 3" xfId="1899" xr:uid="{F7F819B6-0938-4867-A631-5B7A6344AFBE}"/>
    <cellStyle name="Millares 10 3 10" xfId="5336" xr:uid="{49DEED80-E85D-4695-A810-5C758EF31AD4}"/>
    <cellStyle name="Millares 10 3 10 2" xfId="14645" xr:uid="{021C6240-0325-460C-B45B-219582165D15}"/>
    <cellStyle name="Millares 10 3 11" xfId="5974" xr:uid="{2EBC56DE-ACCE-492B-89D7-9DB212F640AF}"/>
    <cellStyle name="Millares 10 3 11 2" xfId="15283" xr:uid="{D189B284-A7EF-49B4-957E-5ABA707FA6CF}"/>
    <cellStyle name="Millares 10 3 12" xfId="11432" xr:uid="{24F8375D-CB36-4D8B-8307-C60A67F31422}"/>
    <cellStyle name="Millares 10 3 2" xfId="2174" xr:uid="{EC6D67B5-0FBD-483D-872A-4BCC949E1030}"/>
    <cellStyle name="Millares 10 3 2 2" xfId="2864" xr:uid="{ADC513CC-F038-4C50-9637-07A90C206F92}"/>
    <cellStyle name="Millares 10 3 2 2 2" xfId="12173" xr:uid="{5405E944-02FD-4CAE-A81A-F61B8E99E8F5}"/>
    <cellStyle name="Millares 10 3 2 3" xfId="3504" xr:uid="{ACB7A468-869A-4B92-A275-954F0B479589}"/>
    <cellStyle name="Millares 10 3 2 3 2" xfId="12813" xr:uid="{A5F8606E-E26F-406D-8026-2D5DCBF96FB2}"/>
    <cellStyle name="Millares 10 3 2 4" xfId="4151" xr:uid="{6C04E4E4-B6B0-403E-BDB7-E4140A141CA4}"/>
    <cellStyle name="Millares 10 3 2 4 2" xfId="13460" xr:uid="{3CA7634C-2997-4BE5-918E-9FF183F9CE4F}"/>
    <cellStyle name="Millares 10 3 2 5" xfId="4806" xr:uid="{6EB78532-22F1-4B19-9C2C-D50196AAB387}"/>
    <cellStyle name="Millares 10 3 2 5 2" xfId="14115" xr:uid="{29A1C504-58BE-461C-83F9-E9152CFFDE15}"/>
    <cellStyle name="Millares 10 3 2 6" xfId="5444" xr:uid="{C485A647-CB0F-4EAB-B8DC-08877E1A5123}"/>
    <cellStyle name="Millares 10 3 2 6 2" xfId="14753" xr:uid="{39BD4E51-54C0-48BD-B451-504071165C7A}"/>
    <cellStyle name="Millares 10 3 2 7" xfId="6082" xr:uid="{34D8B194-D38D-47B5-ADF2-DA6F06170D2B}"/>
    <cellStyle name="Millares 10 3 2 7 2" xfId="15391" xr:uid="{A687C1EE-EE88-4116-91A9-EA8F3934AE7E}"/>
    <cellStyle name="Millares 10 3 2 8" xfId="11540" xr:uid="{EB055C23-6002-426B-B1CB-49D578FA935E}"/>
    <cellStyle name="Millares 10 3 3" xfId="2232" xr:uid="{25622B06-2F52-4B8E-9412-3A5AB4A836C9}"/>
    <cellStyle name="Millares 10 3 3 2" xfId="2916" xr:uid="{AA1A1BDE-6DC5-4344-8EFC-D5FCAB80C1C1}"/>
    <cellStyle name="Millares 10 3 3 2 2" xfId="12225" xr:uid="{B4EE5F3E-2567-430C-AFC6-CFBC19EB55B7}"/>
    <cellStyle name="Millares 10 3 3 3" xfId="3556" xr:uid="{14D07442-2E1C-42AF-B2C5-B8300D99118F}"/>
    <cellStyle name="Millares 10 3 3 3 2" xfId="12865" xr:uid="{B0761517-5A57-4768-81A3-9804C0E1AB0D}"/>
    <cellStyle name="Millares 10 3 3 4" xfId="4203" xr:uid="{DEFD5657-E91C-45F1-AF1E-BB831802F3F1}"/>
    <cellStyle name="Millares 10 3 3 4 2" xfId="13512" xr:uid="{B914221F-E3E9-483A-914F-CD63F7187129}"/>
    <cellStyle name="Millares 10 3 3 5" xfId="4858" xr:uid="{43CFA89D-E6E1-478A-9904-40DD40F705C1}"/>
    <cellStyle name="Millares 10 3 3 5 2" xfId="14167" xr:uid="{72CA0D38-F085-4D70-8D18-02E08EFF4A9D}"/>
    <cellStyle name="Millares 10 3 3 6" xfId="5496" xr:uid="{3277C085-A433-4C8A-BEF5-FD6DC1A8FD07}"/>
    <cellStyle name="Millares 10 3 3 6 2" xfId="14805" xr:uid="{02656559-B8F6-42A9-A476-6B4BAD85BF51}"/>
    <cellStyle name="Millares 10 3 3 7" xfId="6134" xr:uid="{89C24C21-7BDC-4A7F-B873-FC716D14D6D9}"/>
    <cellStyle name="Millares 10 3 3 7 2" xfId="15443" xr:uid="{12F8C12F-C175-4960-AE73-96EAFEC45C11}"/>
    <cellStyle name="Millares 10 3 3 8" xfId="11592" xr:uid="{D085308E-A689-4FD5-9FDB-C51A2CBBFD57}"/>
    <cellStyle name="Millares 10 3 4" xfId="2275" xr:uid="{3AF1EA14-FDE1-4F2E-81E8-6370AB8E6F51}"/>
    <cellStyle name="Millares 10 3 4 2" xfId="2957" xr:uid="{C85908D7-E0C5-4E53-B4F5-4D9309CD5F17}"/>
    <cellStyle name="Millares 10 3 4 2 2" xfId="12266" xr:uid="{167081EE-0C90-4AF7-BA6B-35D4DAC853B0}"/>
    <cellStyle name="Millares 10 3 4 3" xfId="3597" xr:uid="{08542908-61FF-4428-AFAB-9F3E3FE54E23}"/>
    <cellStyle name="Millares 10 3 4 3 2" xfId="12906" xr:uid="{FE311FF3-F993-467B-A86B-33CD88F8AFA8}"/>
    <cellStyle name="Millares 10 3 4 4" xfId="4244" xr:uid="{AA91C480-909B-4248-89F8-109BEB2B23D3}"/>
    <cellStyle name="Millares 10 3 4 4 2" xfId="13553" xr:uid="{A2C2B11A-4AD4-49AA-BA92-66E2B7EA33EE}"/>
    <cellStyle name="Millares 10 3 4 5" xfId="4899" xr:uid="{1655DEE5-134D-4812-93A0-B94922D75935}"/>
    <cellStyle name="Millares 10 3 4 5 2" xfId="14208" xr:uid="{335E5431-8E1B-48CE-B295-6CCCF70D6BB5}"/>
    <cellStyle name="Millares 10 3 4 6" xfId="5537" xr:uid="{4E09641D-DE2C-4774-A4F3-BFBAD3A4C377}"/>
    <cellStyle name="Millares 10 3 4 6 2" xfId="14846" xr:uid="{FDE240F0-7F64-4988-8E98-19A7731AC3DC}"/>
    <cellStyle name="Millares 10 3 4 7" xfId="6175" xr:uid="{C4DB7043-4F35-4107-A758-505D7476A39B}"/>
    <cellStyle name="Millares 10 3 4 7 2" xfId="15484" xr:uid="{835EE7C5-FD2A-4FEF-AA18-980DAD899174}"/>
    <cellStyle name="Millares 10 3 4 8" xfId="11633" xr:uid="{B42E4108-A205-4612-9942-F926C028E134}"/>
    <cellStyle name="Millares 10 3 5" xfId="2525" xr:uid="{5400664A-1EF3-477D-929E-7D3A61304D1A}"/>
    <cellStyle name="Millares 10 3 5 2" xfId="3197" xr:uid="{60CBAD98-4634-42DE-AC74-E18978CCCBBF}"/>
    <cellStyle name="Millares 10 3 5 2 2" xfId="12506" xr:uid="{AA365597-BDC7-491F-BB2C-781A08AA32F1}"/>
    <cellStyle name="Millares 10 3 5 3" xfId="3840" xr:uid="{9911F225-DA55-491B-974A-89FBAF807A51}"/>
    <cellStyle name="Millares 10 3 5 3 2" xfId="13149" xr:uid="{339953B3-37C6-4DC6-8A54-0F0A11957431}"/>
    <cellStyle name="Millares 10 3 5 4" xfId="4488" xr:uid="{F864003F-25F3-4641-A0AF-7CD375178382}"/>
    <cellStyle name="Millares 10 3 5 4 2" xfId="13797" xr:uid="{A7239877-3A1B-46D7-B1C6-BBD3EE9CAE59}"/>
    <cellStyle name="Millares 10 3 5 5" xfId="5142" xr:uid="{A681660A-2FC6-4932-A020-20C913B2A49D}"/>
    <cellStyle name="Millares 10 3 5 5 2" xfId="14451" xr:uid="{D39F50F0-42B8-407C-8FC4-2DDDF5B04859}"/>
    <cellStyle name="Millares 10 3 5 6" xfId="5781" xr:uid="{FEC830DA-AFCE-470D-9A75-FE4A351C9403}"/>
    <cellStyle name="Millares 10 3 5 6 2" xfId="15090" xr:uid="{FFE0EC49-4973-4CC2-BB26-AD4B66F3D046}"/>
    <cellStyle name="Millares 10 3 5 7" xfId="6425" xr:uid="{421336BF-4038-46AB-8975-37B48AB6E90F}"/>
    <cellStyle name="Millares 10 3 5 7 2" xfId="15734" xr:uid="{DB3FC6CC-D156-4ED4-A4DC-DB6E8176F58A}"/>
    <cellStyle name="Millares 10 3 5 8" xfId="11872" xr:uid="{A3B754CC-ABB5-4301-AECD-1D210A89FF45}"/>
    <cellStyle name="Millares 10 3 6" xfId="2756" xr:uid="{E5630835-5C59-4A40-920A-04B12457DACF}"/>
    <cellStyle name="Millares 10 3 6 2" xfId="12065" xr:uid="{A109B10B-557E-46F6-BA75-2B841229D070}"/>
    <cellStyle name="Millares 10 3 7" xfId="3395" xr:uid="{78075844-8F86-45CE-B81A-73004214191C}"/>
    <cellStyle name="Millares 10 3 7 2" xfId="12704" xr:uid="{7A97F204-ED56-412F-8367-944419F973B8}"/>
    <cellStyle name="Millares 10 3 8" xfId="4043" xr:uid="{1A24F75D-CE37-400E-9742-A8EA64AE043A}"/>
    <cellStyle name="Millares 10 3 8 2" xfId="13352" xr:uid="{57CE2474-4988-4A38-81A4-7C83BEDD0731}"/>
    <cellStyle name="Millares 10 3 9" xfId="4698" xr:uid="{E3AA3128-4432-463B-BD0A-5DD07D800D07}"/>
    <cellStyle name="Millares 10 3 9 2" xfId="14007" xr:uid="{CA794C18-2C41-4A9F-8546-F0CEC92AD7AB}"/>
    <cellStyle name="Millares 10 4" xfId="1900" xr:uid="{CF914DD8-3B7A-4D6E-BA56-BA87CC569CDE}"/>
    <cellStyle name="Millares 10 4 2" xfId="2276" xr:uid="{38D7582B-88B3-48FC-916C-D210DE0C734A}"/>
    <cellStyle name="Millares 10 4 2 2" xfId="2958" xr:uid="{6E87657C-3406-4B7C-AD4A-242E2A1B9E12}"/>
    <cellStyle name="Millares 10 4 2 2 2" xfId="12267" xr:uid="{2805FEC5-5D94-41CD-BBB2-EB558EA2B284}"/>
    <cellStyle name="Millares 10 4 2 3" xfId="3598" xr:uid="{5D8178A1-ECE9-4D41-B397-E01C368729EF}"/>
    <cellStyle name="Millares 10 4 2 3 2" xfId="12907" xr:uid="{CC3DA0AF-C595-44C2-B8C6-F4FB73AC85AE}"/>
    <cellStyle name="Millares 10 4 2 4" xfId="4245" xr:uid="{22BAE2C3-B2AE-4153-B2B9-E4514DFBB27F}"/>
    <cellStyle name="Millares 10 4 2 4 2" xfId="13554" xr:uid="{3777CCCD-0ADF-40CE-A399-992D6F2861A3}"/>
    <cellStyle name="Millares 10 4 2 5" xfId="4900" xr:uid="{94E4F195-7808-4C20-860C-957446E36C35}"/>
    <cellStyle name="Millares 10 4 2 5 2" xfId="14209" xr:uid="{D60BA0D1-9393-41CE-AAC3-DC1547A0C378}"/>
    <cellStyle name="Millares 10 4 2 6" xfId="5538" xr:uid="{238698EE-D894-4966-ADB9-F34E89AEA78C}"/>
    <cellStyle name="Millares 10 4 2 6 2" xfId="14847" xr:uid="{C554B04E-4C97-4661-846E-490325226C30}"/>
    <cellStyle name="Millares 10 4 2 7" xfId="6176" xr:uid="{87B344AA-C578-47C8-9F4B-634EE5B8672B}"/>
    <cellStyle name="Millares 10 4 2 7 2" xfId="15485" xr:uid="{6A6FBA64-B96D-42D7-A385-E0766DEAA450}"/>
    <cellStyle name="Millares 10 4 2 8" xfId="11634" xr:uid="{E243FD13-2A56-48BE-B823-BF9D5A978860}"/>
    <cellStyle name="Millares 10 4 3" xfId="2526" xr:uid="{00596802-3927-4FDD-9514-63A8D5A30CDF}"/>
    <cellStyle name="Millares 10 4 3 2" xfId="3198" xr:uid="{807C6146-ED61-427C-AFD9-8B13CC444F0D}"/>
    <cellStyle name="Millares 10 4 3 2 2" xfId="12507" xr:uid="{234A1C20-4796-43CA-9D14-3822156E0D6C}"/>
    <cellStyle name="Millares 10 4 3 3" xfId="3841" xr:uid="{1E178F8C-FE80-4475-B6A2-CEA13EA5B09C}"/>
    <cellStyle name="Millares 10 4 3 3 2" xfId="13150" xr:uid="{C58B5D58-D39E-42C6-B16A-4B6EFA43C8EE}"/>
    <cellStyle name="Millares 10 4 3 4" xfId="4489" xr:uid="{F394BFDA-D5C4-4462-9300-AE5E62656F24}"/>
    <cellStyle name="Millares 10 4 3 4 2" xfId="13798" xr:uid="{3D16163B-88EE-4D43-93C9-EA9941ED9665}"/>
    <cellStyle name="Millares 10 4 3 5" xfId="5143" xr:uid="{EEDC3620-C517-434E-B960-A58990C091E4}"/>
    <cellStyle name="Millares 10 4 3 5 2" xfId="14452" xr:uid="{2C6558DF-9233-42E6-8E22-1387EBBAB2EC}"/>
    <cellStyle name="Millares 10 4 3 6" xfId="5782" xr:uid="{AE262454-7FB4-48C5-AC6E-D7A96E196C51}"/>
    <cellStyle name="Millares 10 4 3 6 2" xfId="15091" xr:uid="{22FE2C1D-42C2-41CB-A443-74305E32E109}"/>
    <cellStyle name="Millares 10 4 3 7" xfId="6426" xr:uid="{7E1C9916-5B26-44D7-B8EF-7CB2C27B80F7}"/>
    <cellStyle name="Millares 10 4 3 7 2" xfId="15735" xr:uid="{8B2C96BB-F633-424D-9958-348F3BE73EEC}"/>
    <cellStyle name="Millares 10 4 3 8" xfId="11873" xr:uid="{C6903819-374D-4187-A93F-AB630915DEE6}"/>
    <cellStyle name="Millares 10 5" xfId="1859" xr:uid="{616E3348-B53B-4657-9FC2-BA4506423779}"/>
    <cellStyle name="Millares 10 5 10" xfId="11415" xr:uid="{4A32E4E2-1532-4B99-8581-D15EB6F62BBE}"/>
    <cellStyle name="Millares 10 5 2" xfId="2277" xr:uid="{8341DC27-543A-4B54-B42F-B08C87EAB1AA}"/>
    <cellStyle name="Millares 10 5 2 2" xfId="2959" xr:uid="{EF4A8032-6E93-4D1F-AA4D-3790AECA5407}"/>
    <cellStyle name="Millares 10 5 2 2 2" xfId="12268" xr:uid="{93136F24-EB88-4613-BA29-674BFCB4DB66}"/>
    <cellStyle name="Millares 10 5 2 3" xfId="3599" xr:uid="{9B31E8D4-615D-4F91-B25B-694610CEB61D}"/>
    <cellStyle name="Millares 10 5 2 3 2" xfId="12908" xr:uid="{1A479B04-B396-4E81-A21C-1192915DA813}"/>
    <cellStyle name="Millares 10 5 2 4" xfId="4246" xr:uid="{EE0D3E6A-5DA3-4D34-8BDB-FD70F379C3A9}"/>
    <cellStyle name="Millares 10 5 2 4 2" xfId="13555" xr:uid="{374AAB77-C662-4E14-806D-EF87DE7937A1}"/>
    <cellStyle name="Millares 10 5 2 5" xfId="4901" xr:uid="{7B6BF8CA-F650-4722-B513-998D8CF821B2}"/>
    <cellStyle name="Millares 10 5 2 5 2" xfId="14210" xr:uid="{A7F76953-978D-4258-9F45-A126B4DBBE33}"/>
    <cellStyle name="Millares 10 5 2 6" xfId="5539" xr:uid="{C785A35F-991D-42FD-9100-A5A16B04FBB7}"/>
    <cellStyle name="Millares 10 5 2 6 2" xfId="14848" xr:uid="{F544CE75-7A25-402B-AC8B-E8EBC2207880}"/>
    <cellStyle name="Millares 10 5 2 7" xfId="6177" xr:uid="{138F486C-8C71-46F7-86C0-779BA1BDACAA}"/>
    <cellStyle name="Millares 10 5 2 7 2" xfId="15486" xr:uid="{3B716B3B-2DA1-410A-A11D-45BA9E7B3518}"/>
    <cellStyle name="Millares 10 5 2 8" xfId="11635" xr:uid="{ABC52152-7A47-4614-8C5F-8AC4069356CA}"/>
    <cellStyle name="Millares 10 5 3" xfId="2527" xr:uid="{2D6D60D8-C681-4022-A592-808C8AE02AF7}"/>
    <cellStyle name="Millares 10 5 3 2" xfId="3199" xr:uid="{1DF0E18B-87C8-4785-BE86-1F961D28B550}"/>
    <cellStyle name="Millares 10 5 3 2 2" xfId="12508" xr:uid="{ECA19C5A-B887-450B-9C9A-3072EFD6CF15}"/>
    <cellStyle name="Millares 10 5 3 3" xfId="3842" xr:uid="{8DCF29D6-905B-490B-91EC-25E58E27551C}"/>
    <cellStyle name="Millares 10 5 3 3 2" xfId="13151" xr:uid="{A9A63D08-1EF5-4B4F-95DC-432160CE8A0C}"/>
    <cellStyle name="Millares 10 5 3 4" xfId="4490" xr:uid="{45938DCB-F39C-452D-B589-3E009F18BDF1}"/>
    <cellStyle name="Millares 10 5 3 4 2" xfId="13799" xr:uid="{A1D4E82D-228C-4BA8-8663-B0977AFA905E}"/>
    <cellStyle name="Millares 10 5 3 5" xfId="5144" xr:uid="{F388A3E4-12D4-4A24-9659-E2D2D9B9FEBB}"/>
    <cellStyle name="Millares 10 5 3 5 2" xfId="14453" xr:uid="{EDBCD44B-F9AA-4DC0-BF23-EDD68B85F980}"/>
    <cellStyle name="Millares 10 5 3 6" xfId="5783" xr:uid="{5B50B2CC-A529-4C21-B6B1-AAAF3F538699}"/>
    <cellStyle name="Millares 10 5 3 6 2" xfId="15092" xr:uid="{167DFC19-F2CF-4F49-BC43-B00A4E935D60}"/>
    <cellStyle name="Millares 10 5 3 7" xfId="6427" xr:uid="{82A1AB74-0DC2-4776-8D8D-8ECA20238E82}"/>
    <cellStyle name="Millares 10 5 3 7 2" xfId="15736" xr:uid="{652CA47D-B69D-4B43-B8F3-DB166D8E834F}"/>
    <cellStyle name="Millares 10 5 3 8" xfId="11874" xr:uid="{6E9C2514-7893-4537-96AE-599BA42EF11C}"/>
    <cellStyle name="Millares 10 5 4" xfId="2739" xr:uid="{E6BEAC79-9700-46D4-8231-0439699AB650}"/>
    <cellStyle name="Millares 10 5 4 2" xfId="12048" xr:uid="{709FAF1E-2619-4511-9C0E-BFE42AC5FDB5}"/>
    <cellStyle name="Millares 10 5 5" xfId="3377" xr:uid="{4C97A5A7-8986-416C-8D8A-792D553D2E39}"/>
    <cellStyle name="Millares 10 5 5 2" xfId="12686" xr:uid="{4A48DF54-99B6-4275-8DF4-11E4BC4EED5A}"/>
    <cellStyle name="Millares 10 5 6" xfId="4026" xr:uid="{C272CE64-9316-4D05-B644-F159B1ACF94D}"/>
    <cellStyle name="Millares 10 5 6 2" xfId="13335" xr:uid="{79AECDF2-E542-43B1-9F32-00F84DA82AC2}"/>
    <cellStyle name="Millares 10 5 7" xfId="4681" xr:uid="{C4978574-3054-4ACA-8A91-47CC3744E4ED}"/>
    <cellStyle name="Millares 10 5 7 2" xfId="13990" xr:uid="{6C4D8643-1AB5-4778-ABE4-2B6D685654AA}"/>
    <cellStyle name="Millares 10 5 8" xfId="5319" xr:uid="{A8C68077-E969-4DF5-91AE-CA86FDE7D03B}"/>
    <cellStyle name="Millares 10 5 8 2" xfId="14628" xr:uid="{E5D499B6-A005-4F03-92B9-E81CF0383E40}"/>
    <cellStyle name="Millares 10 5 9" xfId="5957" xr:uid="{D66BE8FD-35A4-4703-A965-C941CFA4FF82}"/>
    <cellStyle name="Millares 10 5 9 2" xfId="15266" xr:uid="{745ABA24-9DB9-4EDB-B800-A47E1299D451}"/>
    <cellStyle name="Millares 10 6" xfId="2106" xr:uid="{B47400A3-53C9-4A3A-B9B7-279D26689E35}"/>
    <cellStyle name="Millares 10 6 10" xfId="11483" xr:uid="{F74091F5-B770-4F49-9CB0-8596A30078C5}"/>
    <cellStyle name="Millares 10 6 2" xfId="2278" xr:uid="{52F43244-C345-42F2-85FF-E07BA69E931C}"/>
    <cellStyle name="Millares 10 6 2 2" xfId="2960" xr:uid="{023F774C-212E-45FF-9819-7AD0855B4CAB}"/>
    <cellStyle name="Millares 10 6 2 2 2" xfId="12269" xr:uid="{723EE40A-D791-4487-9666-6E9E5716A103}"/>
    <cellStyle name="Millares 10 6 2 3" xfId="3600" xr:uid="{CFB2BB43-5231-4D8C-800E-A7660AFB40F8}"/>
    <cellStyle name="Millares 10 6 2 3 2" xfId="12909" xr:uid="{FF85506A-6376-418C-94EB-AD5273749657}"/>
    <cellStyle name="Millares 10 6 2 4" xfId="4247" xr:uid="{7AA6A643-652B-4A01-BFF7-77F185A22146}"/>
    <cellStyle name="Millares 10 6 2 4 2" xfId="13556" xr:uid="{D422DCF2-BC99-4F29-A3C3-9E8B6E506DED}"/>
    <cellStyle name="Millares 10 6 2 5" xfId="4902" xr:uid="{159C0089-9D9B-42FE-8A0A-3E7FF4095DC6}"/>
    <cellStyle name="Millares 10 6 2 5 2" xfId="14211" xr:uid="{C5E07E7D-FEC1-4D9F-8B2E-8E9AB330099E}"/>
    <cellStyle name="Millares 10 6 2 6" xfId="5540" xr:uid="{3C2503EA-846C-41D0-A303-6DA9781A0B56}"/>
    <cellStyle name="Millares 10 6 2 6 2" xfId="14849" xr:uid="{DFD4AF89-75FE-43A9-B681-3FBA6D9EAEF8}"/>
    <cellStyle name="Millares 10 6 2 7" xfId="6178" xr:uid="{92799CE7-5C54-44B7-BB0C-E591C9474566}"/>
    <cellStyle name="Millares 10 6 2 7 2" xfId="15487" xr:uid="{FDA7E50F-05D4-41CF-B922-022A5CF3E2FE}"/>
    <cellStyle name="Millares 10 6 2 8" xfId="11636" xr:uid="{4B79E145-7D8D-4CE7-9EFA-44F32B31CF28}"/>
    <cellStyle name="Millares 10 6 3" xfId="2528" xr:uid="{6A2B5303-F3C8-4597-974B-212408925ECB}"/>
    <cellStyle name="Millares 10 6 3 2" xfId="3200" xr:uid="{AB67C203-CFB3-44D3-B0DA-769FEED12E6E}"/>
    <cellStyle name="Millares 10 6 3 2 2" xfId="12509" xr:uid="{12E001B9-456D-4D80-B3B7-AC6A01FD12C5}"/>
    <cellStyle name="Millares 10 6 3 3" xfId="3843" xr:uid="{569598A5-B960-4516-9A65-42D66EB95C25}"/>
    <cellStyle name="Millares 10 6 3 3 2" xfId="13152" xr:uid="{76CDC093-80AE-4A62-9197-F253F926A9BB}"/>
    <cellStyle name="Millares 10 6 3 4" xfId="4491" xr:uid="{CA809DFF-D355-4B28-A466-DA40A0FC9538}"/>
    <cellStyle name="Millares 10 6 3 4 2" xfId="13800" xr:uid="{78775C53-27B3-40BB-8320-DC5C87D22DE3}"/>
    <cellStyle name="Millares 10 6 3 5" xfId="5145" xr:uid="{BD1688DB-DF22-4B52-8C80-68933D38AB5A}"/>
    <cellStyle name="Millares 10 6 3 5 2" xfId="14454" xr:uid="{206834BC-78DA-47E6-8C34-7EBB748D00FA}"/>
    <cellStyle name="Millares 10 6 3 6" xfId="5784" xr:uid="{F9C3F344-E9F2-4623-9674-69B0FD5BF3D8}"/>
    <cellStyle name="Millares 10 6 3 6 2" xfId="15093" xr:uid="{A2612F28-6795-41B0-AA62-0C4E611546E8}"/>
    <cellStyle name="Millares 10 6 3 7" xfId="6428" xr:uid="{221BAD98-29CF-47C4-A9C0-AF3E085AADEC}"/>
    <cellStyle name="Millares 10 6 3 7 2" xfId="15737" xr:uid="{77865C54-E0C0-4D79-AF4E-35BD0C774469}"/>
    <cellStyle name="Millares 10 6 3 8" xfId="11875" xr:uid="{51DB2978-3D94-4398-8C4A-956AB7B2A8D5}"/>
    <cellStyle name="Millares 10 6 4" xfId="2807" xr:uid="{44371A00-A859-4E2F-917D-D19B812CCC27}"/>
    <cellStyle name="Millares 10 6 4 2" xfId="12116" xr:uid="{BC05E583-37D4-4892-BAC8-117D9DCF79D3}"/>
    <cellStyle name="Millares 10 6 5" xfId="3447" xr:uid="{B523B38B-0C5F-4E87-8DE6-60A053ADF111}"/>
    <cellStyle name="Millares 10 6 5 2" xfId="12756" xr:uid="{D62F41D6-3C82-4A76-8F6C-A432D6E0A6F4}"/>
    <cellStyle name="Millares 10 6 6" xfId="4094" xr:uid="{DEC391F5-653B-47F5-A52E-46681BD50AEA}"/>
    <cellStyle name="Millares 10 6 6 2" xfId="13403" xr:uid="{D13FA7FC-7CE4-4073-89B2-67510B21ECEE}"/>
    <cellStyle name="Millares 10 6 7" xfId="4749" xr:uid="{59FA4ED8-F4E1-4AF1-9860-9B6D2267A2F6}"/>
    <cellStyle name="Millares 10 6 7 2" xfId="14058" xr:uid="{83381307-8BD8-471F-A8C0-6CC2EFD9E170}"/>
    <cellStyle name="Millares 10 6 8" xfId="5387" xr:uid="{1F972CA2-67D3-480F-8983-7D954B317D61}"/>
    <cellStyle name="Millares 10 6 8 2" xfId="14696" xr:uid="{96EADC29-7928-4275-9FD8-94DEB0E3A55E}"/>
    <cellStyle name="Millares 10 6 9" xfId="6025" xr:uid="{96D09908-EEF3-4E9D-9C82-CDD95F30B6AA}"/>
    <cellStyle name="Millares 10 6 9 2" xfId="15334" xr:uid="{9FD84881-2B4D-449B-9467-E05706C279B4}"/>
    <cellStyle name="Millares 10 7" xfId="2273" xr:uid="{87382794-8C12-452D-8AE5-978BF2D2D73C}"/>
    <cellStyle name="Millares 10 7 2" xfId="2955" xr:uid="{D4994063-14E3-4D56-935A-F303C579FF9A}"/>
    <cellStyle name="Millares 10 7 2 2" xfId="12264" xr:uid="{AFDF6BFD-D61A-4A91-A872-EC7BEF3A4412}"/>
    <cellStyle name="Millares 10 7 3" xfId="3595" xr:uid="{D202E8AB-DBE9-4D7C-9A78-49301FE39212}"/>
    <cellStyle name="Millares 10 7 3 2" xfId="12904" xr:uid="{154FA405-07E8-4E9F-A56C-7A9752AAEF24}"/>
    <cellStyle name="Millares 10 7 4" xfId="4242" xr:uid="{18278898-D0F4-452F-8B7E-9804B72E0C64}"/>
    <cellStyle name="Millares 10 7 4 2" xfId="13551" xr:uid="{52D3440E-374F-458C-8A47-275E07BA3EB7}"/>
    <cellStyle name="Millares 10 7 5" xfId="4897" xr:uid="{EE016003-F2A6-4299-A41E-8DA878F14AC9}"/>
    <cellStyle name="Millares 10 7 5 2" xfId="14206" xr:uid="{5C22ECD6-10CC-480B-9BE8-76F0732AEF63}"/>
    <cellStyle name="Millares 10 7 6" xfId="5535" xr:uid="{026C0A4A-9E69-4933-AF39-BD73CBEF1A22}"/>
    <cellStyle name="Millares 10 7 6 2" xfId="14844" xr:uid="{90CB415D-BEE3-4E25-BECE-02598EBCC53F}"/>
    <cellStyle name="Millares 10 7 7" xfId="6173" xr:uid="{E01009DC-2B69-4AA8-AA53-BF1E9C2ECBE3}"/>
    <cellStyle name="Millares 10 7 7 2" xfId="15482" xr:uid="{DA32866F-19FD-47C7-BD34-4F5C336C6F7E}"/>
    <cellStyle name="Millares 10 7 8" xfId="11631" xr:uid="{7C9F6773-628F-49F2-9DF5-790B0BAAC624}"/>
    <cellStyle name="Millares 10 8" xfId="2462" xr:uid="{DE8430F0-8A19-40DC-8991-6F6F9DE97D57}"/>
    <cellStyle name="Millares 10 8 2" xfId="3136" xr:uid="{5ED131B3-97CD-4EB9-95C1-0849B223DB92}"/>
    <cellStyle name="Millares 10 8 2 2" xfId="12445" xr:uid="{5393D50D-3988-427A-B230-98FD7E980121}"/>
    <cellStyle name="Millares 10 8 3" xfId="3779" xr:uid="{3953B6B1-3C68-40F0-BE65-260116821578}"/>
    <cellStyle name="Millares 10 8 3 2" xfId="13088" xr:uid="{94AA7269-C954-4359-93B0-656E2745FA43}"/>
    <cellStyle name="Millares 10 8 4" xfId="4427" xr:uid="{64668B69-2E25-4A05-9854-1096AEB11404}"/>
    <cellStyle name="Millares 10 8 4 2" xfId="13736" xr:uid="{D0E99369-06D2-47A1-9582-5C32F1671539}"/>
    <cellStyle name="Millares 10 8 5" xfId="5081" xr:uid="{CE20669A-0F14-485D-8B36-77E72084CAD3}"/>
    <cellStyle name="Millares 10 8 5 2" xfId="14390" xr:uid="{73E1B2E5-D39B-4370-AF79-C28DB77D6260}"/>
    <cellStyle name="Millares 10 8 6" xfId="5720" xr:uid="{0ED543DE-1DA1-4993-8445-B3CC90E23B27}"/>
    <cellStyle name="Millares 10 8 6 2" xfId="15029" xr:uid="{82E79263-E2E2-4E6A-845E-A590A8752D03}"/>
    <cellStyle name="Millares 10 8 7" xfId="6364" xr:uid="{0308C2EB-DEC6-4E55-B2F4-A7F322F256B8}"/>
    <cellStyle name="Millares 10 8 7 2" xfId="15673" xr:uid="{B9859118-6E48-4045-9003-CF4802B450D3}"/>
    <cellStyle name="Millares 10 8 8" xfId="11811" xr:uid="{E85CAFEB-B0AA-4D1D-8137-76DB727E2E78}"/>
    <cellStyle name="Millares 10 9" xfId="2754" xr:uid="{151546CD-05D9-4F2B-9591-89D16128309F}"/>
    <cellStyle name="Millares 10 9 2" xfId="12063" xr:uid="{48360246-C53F-4C82-9CB0-844140BCE086}"/>
    <cellStyle name="Millares 100" xfId="2698" xr:uid="{22D8AC90-DE93-4B18-AD98-3E78834E6F5E}"/>
    <cellStyle name="Millares 100 11" xfId="11" xr:uid="{00000000-0005-0000-0000-000005000000}"/>
    <cellStyle name="Millares 100 11 2" xfId="191" xr:uid="{E4AB463A-7068-44E6-A360-7C379B4661BD}"/>
    <cellStyle name="Millares 100 11 2 10" xfId="1300" xr:uid="{E4E37652-75E8-4B5F-9A42-C2E032B2F796}"/>
    <cellStyle name="Millares 100 11 2 11" xfId="8820" xr:uid="{0DAC5931-3D27-47AF-9965-7838EB2F3E97}"/>
    <cellStyle name="Millares 100 11 2 12" xfId="9867" xr:uid="{43FCC0AC-1C13-43C6-9FA5-D39A0A810AEF}"/>
    <cellStyle name="Millares 100 11 2 13" xfId="10913" xr:uid="{66429BEE-F2E9-4701-B2C1-2CF75EEB59FB}"/>
    <cellStyle name="Millares 100 11 2 2" xfId="229" xr:uid="{8FEDAD9A-ED1F-4664-BD49-1C29F6138B1A}"/>
    <cellStyle name="Millares 100 11 2 2 10" xfId="8857" xr:uid="{BCE655A9-1F8A-4610-A0E3-89E2334F068E}"/>
    <cellStyle name="Millares 100 11 2 2 11" xfId="9904" xr:uid="{4E913EBA-1A8D-4C56-9F7F-27C272C2DC13}"/>
    <cellStyle name="Millares 100 11 2 2 12" xfId="10950" xr:uid="{D437F9AB-1EEF-434F-ACB1-10632272DB98}"/>
    <cellStyle name="Millares 100 11 2 2 2" xfId="368" xr:uid="{390B73F5-19DB-430C-9C3D-92E99E8608C0}"/>
    <cellStyle name="Millares 100 11 2 2 2 10" xfId="10020" xr:uid="{C904D440-7585-4689-A858-1AAA753AD0A4}"/>
    <cellStyle name="Millares 100 11 2 2 2 11" xfId="11066" xr:uid="{F101D430-4E0B-4DAA-93E2-95A7D99A9D16}"/>
    <cellStyle name="Millares 100 11 2 2 2 2" xfId="629" xr:uid="{D154BD32-D50E-43CD-9AE7-62313152AF5A}"/>
    <cellStyle name="Millares 100 11 2 2 2 2 2" xfId="8185" xr:uid="{D7CC53F3-C419-4727-8D10-A104C200D320}"/>
    <cellStyle name="Millares 100 11 2 2 2 2 2 2" xfId="17463" xr:uid="{4F780368-0133-4057-9375-8FE7D4632660}"/>
    <cellStyle name="Millares 100 11 2 2 2 2 3" xfId="7116" xr:uid="{BDFD60A7-2D9B-4108-8B56-2F696742BBD1}"/>
    <cellStyle name="Millares 100 11 2 2 2 2 4" xfId="9234" xr:uid="{D7591F05-B876-4622-85C7-BD85F01C337C}"/>
    <cellStyle name="Millares 100 11 2 2 2 2 5" xfId="10281" xr:uid="{39EA671B-2EA9-4493-AF20-5B23FDDAD0BB}"/>
    <cellStyle name="Millares 100 11 2 2 2 2 6" xfId="16416" xr:uid="{CAEF2ABD-74C1-44A9-9E1E-DB4121A3E6C6}"/>
    <cellStyle name="Millares 100 11 2 2 2 3" xfId="918" xr:uid="{C313B983-1BED-4613-B5BC-E2397B773272}"/>
    <cellStyle name="Millares 100 11 2 2 2 3 2" xfId="8447" xr:uid="{63F357A5-413C-4D7C-9E4A-0DBE814FDEA1}"/>
    <cellStyle name="Millares 100 11 2 2 2 3 2 2" xfId="17725" xr:uid="{5C57B286-86DC-4A03-8F48-8F9155F1F765}"/>
    <cellStyle name="Millares 100 11 2 2 2 3 3" xfId="7400" xr:uid="{CDB70B7F-1C3A-473F-B0BA-9AE5543A2BFD}"/>
    <cellStyle name="Millares 100 11 2 2 2 3 4" xfId="9496" xr:uid="{002D8443-D9C4-4A2B-B12A-06BACEEE59A6}"/>
    <cellStyle name="Millares 100 11 2 2 2 3 5" xfId="10543" xr:uid="{72B9AACD-435F-4333-BF97-B1F102767A36}"/>
    <cellStyle name="Millares 100 11 2 2 2 3 6" xfId="16678" xr:uid="{CC1F8747-3C1F-4308-8644-A6F1D441E513}"/>
    <cellStyle name="Millares 100 11 2 2 2 4" xfId="1180" xr:uid="{28FCCC1B-BD10-43D0-AD96-A6A113D9079C}"/>
    <cellStyle name="Millares 100 11 2 2 2 4 2" xfId="8709" xr:uid="{EE275BBF-30B3-443B-AEC4-1C348F0ED5D7}"/>
    <cellStyle name="Millares 100 11 2 2 2 4 2 2" xfId="17987" xr:uid="{5086F426-47AF-4992-B25E-E86E4EA7868E}"/>
    <cellStyle name="Millares 100 11 2 2 2 4 3" xfId="7662" xr:uid="{B40B84FC-61DA-4A80-8503-F873F800BF0A}"/>
    <cellStyle name="Millares 100 11 2 2 2 4 4" xfId="9758" xr:uid="{E0034567-102F-4A9B-A0BF-A06D8C9CBCFA}"/>
    <cellStyle name="Millares 100 11 2 2 2 4 5" xfId="10805" xr:uid="{017C5E1F-0429-4C32-9CF6-E5111D9E5929}"/>
    <cellStyle name="Millares 100 11 2 2 2 4 6" xfId="16940" xr:uid="{B31E1C30-8D4E-4392-946F-FCC8ECB7170F}"/>
    <cellStyle name="Millares 100 11 2 2 2 5" xfId="6855" xr:uid="{F40B8041-7259-4C5C-A18A-26FBFE0B74C9}"/>
    <cellStyle name="Millares 100 11 2 2 2 5 2" xfId="16155" xr:uid="{271A7B1B-ADCE-4AD4-94A2-FD9C4E38B459}"/>
    <cellStyle name="Millares 100 11 2 2 2 6" xfId="7924" xr:uid="{B7F30388-E1FC-420B-B286-36238A620333}"/>
    <cellStyle name="Millares 100 11 2 2 2 6 2" xfId="17202" xr:uid="{9A91C4A8-7B53-475A-B7CF-2B1835743E00}"/>
    <cellStyle name="Millares 100 11 2 2 2 7" xfId="1715" xr:uid="{27BB83BF-7FCA-47B5-BB34-90AEEE86D14F}"/>
    <cellStyle name="Millares 100 11 2 2 2 7 2" xfId="11328" xr:uid="{426D3E84-04ED-411D-A9B6-203E92C4F32A}"/>
    <cellStyle name="Millares 100 11 2 2 2 8" xfId="1453" xr:uid="{3374E0FF-7D1B-4260-857A-E4DEF64D404C}"/>
    <cellStyle name="Millares 100 11 2 2 2 9" xfId="8973" xr:uid="{A121EEA3-08E5-4B76-B20F-C2A36C437BE0}"/>
    <cellStyle name="Millares 100 11 2 2 3" xfId="513" xr:uid="{931DE0DF-B155-4D0C-94ED-D96EFBF2CE0E}"/>
    <cellStyle name="Millares 100 11 2 2 3 2" xfId="8069" xr:uid="{F0EE9732-3615-453A-855F-90C1D684298F}"/>
    <cellStyle name="Millares 100 11 2 2 3 2 2" xfId="17347" xr:uid="{7CFA8A4D-6D72-4E0E-B5C1-78D36C1F246F}"/>
    <cellStyle name="Millares 100 11 2 2 3 3" xfId="7000" xr:uid="{3D0BA49B-AFC6-4319-9566-B630E6746B66}"/>
    <cellStyle name="Millares 100 11 2 2 3 4" xfId="9118" xr:uid="{21632638-D250-4452-B895-A0278F7B6C9F}"/>
    <cellStyle name="Millares 100 11 2 2 3 5" xfId="10165" xr:uid="{9B3F912D-9BCF-4572-991A-68B3D2277CCC}"/>
    <cellStyle name="Millares 100 11 2 2 3 6" xfId="16300" xr:uid="{28D6BF78-7496-469F-AA57-1C73969F4E89}"/>
    <cellStyle name="Millares 100 11 2 2 4" xfId="802" xr:uid="{EB495322-8789-4E25-9D3A-3948F15C3572}"/>
    <cellStyle name="Millares 100 11 2 2 4 2" xfId="8331" xr:uid="{C3C112D2-5D39-4C1C-911E-8CEECB7BBA65}"/>
    <cellStyle name="Millares 100 11 2 2 4 2 2" xfId="17609" xr:uid="{F51E9757-C696-4850-BF8B-5E5FCF7D6FB9}"/>
    <cellStyle name="Millares 100 11 2 2 4 3" xfId="7284" xr:uid="{2B8FD83C-7E74-4FAB-AA13-CBCAF6CAEF90}"/>
    <cellStyle name="Millares 100 11 2 2 4 4" xfId="9380" xr:uid="{78DC8EEC-FE3D-4CF9-B499-F8403608A006}"/>
    <cellStyle name="Millares 100 11 2 2 4 5" xfId="10427" xr:uid="{7854820D-A052-4F20-B9F6-A2AB81A1CFA0}"/>
    <cellStyle name="Millares 100 11 2 2 4 6" xfId="16562" xr:uid="{68BAF607-FECC-4BC7-9668-2FA7F648CCE5}"/>
    <cellStyle name="Millares 100 11 2 2 5" xfId="1064" xr:uid="{75D7C430-C662-47D0-AA56-363C11EC5F18}"/>
    <cellStyle name="Millares 100 11 2 2 5 2" xfId="8593" xr:uid="{945EB989-1599-4581-934F-6035D83D7DA4}"/>
    <cellStyle name="Millares 100 11 2 2 5 2 2" xfId="17871" xr:uid="{B87F7D8F-60DC-4F4C-AF31-1E0355B09370}"/>
    <cellStyle name="Millares 100 11 2 2 5 3" xfId="7546" xr:uid="{B61CD01C-7535-47BE-AC76-D69E2DB6016C}"/>
    <cellStyle name="Millares 100 11 2 2 5 4" xfId="9642" xr:uid="{3D6C929F-BD59-4CA4-AD8B-F8DFCA17BD02}"/>
    <cellStyle name="Millares 100 11 2 2 5 5" xfId="10689" xr:uid="{75291723-A1C9-4CB8-AD2F-7592675BAD99}"/>
    <cellStyle name="Millares 100 11 2 2 5 6" xfId="16824" xr:uid="{1CCE6601-7F2E-43E9-8120-D40FE14A0578}"/>
    <cellStyle name="Millares 100 11 2 2 6" xfId="6739" xr:uid="{A409FEA0-AEB2-474B-8FF2-E4414AD7A121}"/>
    <cellStyle name="Millares 100 11 2 2 6 2" xfId="16039" xr:uid="{DC969996-3522-4FAB-92C1-F2AB71AAF75F}"/>
    <cellStyle name="Millares 100 11 2 2 7" xfId="7808" xr:uid="{B067DBA3-7934-4285-8BA5-BF48DEB37D8C}"/>
    <cellStyle name="Millares 100 11 2 2 7 2" xfId="17086" xr:uid="{634E2CAE-8989-45EC-8FC2-8E7EBE91C687}"/>
    <cellStyle name="Millares 100 11 2 2 8" xfId="1599" xr:uid="{D3006759-7C0D-4A10-A06D-81D5154CF4BE}"/>
    <cellStyle name="Millares 100 11 2 2 8 2" xfId="11212" xr:uid="{B2D690DD-FFE3-4DB4-9FB1-F0994ECD2ECA}"/>
    <cellStyle name="Millares 100 11 2 2 9" xfId="1337" xr:uid="{DA4A83AA-BF21-49B5-A170-E936DF59944B}"/>
    <cellStyle name="Millares 100 11 2 3" xfId="331" xr:uid="{4BD6FBBD-AA18-4453-9BA7-DB158F36A858}"/>
    <cellStyle name="Millares 100 11 2 3 10" xfId="9983" xr:uid="{F52DD5C2-825B-44DC-950D-AA96310B10D9}"/>
    <cellStyle name="Millares 100 11 2 3 11" xfId="11029" xr:uid="{6CE2F5A6-06BE-4CC5-833B-8A49EAE71F4F}"/>
    <cellStyle name="Millares 100 11 2 3 2" xfId="592" xr:uid="{113493AE-C8ED-4E2A-914D-4F945643E578}"/>
    <cellStyle name="Millares 100 11 2 3 2 2" xfId="8148" xr:uid="{1DFC557D-4E9C-4769-A1E2-7374074929FA}"/>
    <cellStyle name="Millares 100 11 2 3 2 2 2" xfId="17426" xr:uid="{45FC4E9E-CE04-4CF8-9D7B-352550AB1AB6}"/>
    <cellStyle name="Millares 100 11 2 3 2 3" xfId="7079" xr:uid="{173BB475-1E41-4955-A0A3-566852528B54}"/>
    <cellStyle name="Millares 100 11 2 3 2 4" xfId="9197" xr:uid="{958E11F5-78BD-4051-9B9F-F150D300B2ED}"/>
    <cellStyle name="Millares 100 11 2 3 2 5" xfId="10244" xr:uid="{D9C95D14-4B91-491A-8CC0-1DB15E721454}"/>
    <cellStyle name="Millares 100 11 2 3 2 6" xfId="16379" xr:uid="{A7ED294D-BC70-46EB-950C-5584F709A401}"/>
    <cellStyle name="Millares 100 11 2 3 3" xfId="881" xr:uid="{005C5AA0-C443-48C5-BEF6-CA46CFD960C1}"/>
    <cellStyle name="Millares 100 11 2 3 3 2" xfId="8410" xr:uid="{AF525E95-5DC9-466E-8642-41FA0C61033B}"/>
    <cellStyle name="Millares 100 11 2 3 3 2 2" xfId="17688" xr:uid="{6A785664-65A5-4827-A063-ADE3E43EBD1F}"/>
    <cellStyle name="Millares 100 11 2 3 3 3" xfId="7363" xr:uid="{99376F89-773F-47A5-9A93-442773D19C4E}"/>
    <cellStyle name="Millares 100 11 2 3 3 4" xfId="9459" xr:uid="{317B4ADB-C588-48EB-BC4C-89B07284D326}"/>
    <cellStyle name="Millares 100 11 2 3 3 5" xfId="10506" xr:uid="{1424B30D-F4E4-4194-A76C-14E08B391B4A}"/>
    <cellStyle name="Millares 100 11 2 3 3 6" xfId="16641" xr:uid="{1B56ABB1-A907-4795-81D5-2A8C49E98CDC}"/>
    <cellStyle name="Millares 100 11 2 3 4" xfId="1143" xr:uid="{BFF2485E-14A8-43DE-A760-7B81DD9D1715}"/>
    <cellStyle name="Millares 100 11 2 3 4 2" xfId="8672" xr:uid="{A86069B0-59D3-4DDE-B648-70DE497F0BAA}"/>
    <cellStyle name="Millares 100 11 2 3 4 2 2" xfId="17950" xr:uid="{0713F116-7A2B-4796-994A-6BE6AB43E97A}"/>
    <cellStyle name="Millares 100 11 2 3 4 3" xfId="7625" xr:uid="{5839A1CA-E699-44E8-9230-C0D8761F61A8}"/>
    <cellStyle name="Millares 100 11 2 3 4 4" xfId="9721" xr:uid="{96AAE20B-60DE-435D-828B-4994ED93DD6D}"/>
    <cellStyle name="Millares 100 11 2 3 4 5" xfId="10768" xr:uid="{6B51F1B6-11BD-4F38-88A4-E3516C010A08}"/>
    <cellStyle name="Millares 100 11 2 3 4 6" xfId="16903" xr:uid="{DC7A7E5E-7DC8-4ED0-AC69-E4FE63E97B68}"/>
    <cellStyle name="Millares 100 11 2 3 5" xfId="6818" xr:uid="{CB8EC777-C1A9-4EF3-AB5B-E37DF19EA340}"/>
    <cellStyle name="Millares 100 11 2 3 5 2" xfId="16118" xr:uid="{599A57A2-88DF-4967-A676-10076B912953}"/>
    <cellStyle name="Millares 100 11 2 3 6" xfId="7887" xr:uid="{785F9E6D-6C56-4F84-B797-63E79946F0EE}"/>
    <cellStyle name="Millares 100 11 2 3 6 2" xfId="17165" xr:uid="{5818A091-DA99-4FA3-8EFA-BCF19F43B91D}"/>
    <cellStyle name="Millares 100 11 2 3 7" xfId="1678" xr:uid="{155F6875-B1CB-445E-A502-9E73FCEF045B}"/>
    <cellStyle name="Millares 100 11 2 3 7 2" xfId="11291" xr:uid="{FDCA91F2-03E0-49E7-8665-E118CDF1CAF0}"/>
    <cellStyle name="Millares 100 11 2 3 8" xfId="1416" xr:uid="{4D5ADA4A-CDD1-4C2D-B4E5-71B2C7F9B2F2}"/>
    <cellStyle name="Millares 100 11 2 3 9" xfId="8936" xr:uid="{6F1081D8-1132-488A-B25B-5588E2A9EF30}"/>
    <cellStyle name="Millares 100 11 2 4" xfId="476" xr:uid="{E310AEA0-9824-4705-8E5A-22FEE6AB302A}"/>
    <cellStyle name="Millares 100 11 2 4 2" xfId="8032" xr:uid="{EB4196DF-F5C9-4B97-B886-4C0C8034D382}"/>
    <cellStyle name="Millares 100 11 2 4 2 2" xfId="17310" xr:uid="{3871688F-9603-4E0F-B7AA-61800365E4FE}"/>
    <cellStyle name="Millares 100 11 2 4 3" xfId="6963" xr:uid="{9291B187-17E1-4736-BC38-7B61A6397305}"/>
    <cellStyle name="Millares 100 11 2 4 4" xfId="9081" xr:uid="{6D062C1C-B396-4072-B0A9-D9C1A5B927D4}"/>
    <cellStyle name="Millares 100 11 2 4 5" xfId="10128" xr:uid="{37FD232A-C915-4DEF-B0AC-0656273DADC3}"/>
    <cellStyle name="Millares 100 11 2 4 6" xfId="16263" xr:uid="{446810E8-C05B-48F1-A482-5D5B8BD81D8D}"/>
    <cellStyle name="Millares 100 11 2 5" xfId="765" xr:uid="{00A4A691-DA53-4D53-84B8-1D95B2B865CF}"/>
    <cellStyle name="Millares 100 11 2 5 2" xfId="8294" xr:uid="{D67F5E36-01EB-4D84-A8E0-32C297B507B6}"/>
    <cellStyle name="Millares 100 11 2 5 2 2" xfId="17572" xr:uid="{9FC6C0A5-D2EE-406D-8623-2A070B2DE51B}"/>
    <cellStyle name="Millares 100 11 2 5 3" xfId="7247" xr:uid="{EBF9C3CC-5780-4F6B-905A-1279E747FC1E}"/>
    <cellStyle name="Millares 100 11 2 5 4" xfId="9343" xr:uid="{592680B4-0417-4789-9BA1-C866EEAE0D79}"/>
    <cellStyle name="Millares 100 11 2 5 5" xfId="10390" xr:uid="{3BA01D59-326C-4950-A1EA-0269D8FAC975}"/>
    <cellStyle name="Millares 100 11 2 5 6" xfId="16525" xr:uid="{4734712F-046B-4173-8108-BF563E6C5CFD}"/>
    <cellStyle name="Millares 100 11 2 6" xfId="1027" xr:uid="{DC504FAB-1070-4D60-94B6-1F8F507FC571}"/>
    <cellStyle name="Millares 100 11 2 6 2" xfId="8556" xr:uid="{CDE54020-0B37-4DD5-9A09-187E44F3865A}"/>
    <cellStyle name="Millares 100 11 2 6 2 2" xfId="17834" xr:uid="{A73FD4E8-80E1-4F89-9641-291FC8B2A8E9}"/>
    <cellStyle name="Millares 100 11 2 6 3" xfId="7509" xr:uid="{A5D4AC79-FD01-461B-9FB3-B968F0F0BBDB}"/>
    <cellStyle name="Millares 100 11 2 6 4" xfId="9605" xr:uid="{4B3C7B56-FACC-4989-A5A7-F39065C10A01}"/>
    <cellStyle name="Millares 100 11 2 6 5" xfId="10652" xr:uid="{BEEE7423-E71A-4D14-A689-09F259487610}"/>
    <cellStyle name="Millares 100 11 2 6 6" xfId="16787" xr:uid="{DB86F163-4C9E-42E2-AD5D-0EDF58B71223}"/>
    <cellStyle name="Millares 100 11 2 7" xfId="6702" xr:uid="{EBD9A262-8367-4FB0-AD5E-EDC7D3167B47}"/>
    <cellStyle name="Millares 100 11 2 7 2" xfId="16002" xr:uid="{4C1BC828-02C5-4610-B86E-C21E2F821A13}"/>
    <cellStyle name="Millares 100 11 2 8" xfId="7771" xr:uid="{F9B2CC42-5D8D-4350-A77D-12EB7D105371}"/>
    <cellStyle name="Millares 100 11 2 8 2" xfId="17049" xr:uid="{EC801C37-9452-4F01-9A48-3086FD4AF77D}"/>
    <cellStyle name="Millares 100 11 2 9" xfId="1562" xr:uid="{1543CEB1-4B4D-4559-9AF3-EA0E1455959C}"/>
    <cellStyle name="Millares 100 11 2 9 2" xfId="11175" xr:uid="{62236EAB-5BBB-4126-A32C-BFEB02C486E6}"/>
    <cellStyle name="Millares 100 11 3" xfId="211" xr:uid="{B1452E72-EF01-43F4-BDF4-3901A058E7EC}"/>
    <cellStyle name="Millares 100 11 3 10" xfId="8839" xr:uid="{76950BB4-413D-4C3D-9518-65289553BF7D}"/>
    <cellStyle name="Millares 100 11 3 11" xfId="9886" xr:uid="{09AA7C71-557C-4EA1-A807-8BFE74A132C7}"/>
    <cellStyle name="Millares 100 11 3 12" xfId="10932" xr:uid="{D0061283-37A4-4BB9-A682-EF98270491B6}"/>
    <cellStyle name="Millares 100 11 3 2" xfId="350" xr:uid="{8F100EEE-E015-46D9-9FBC-58387F5CF39F}"/>
    <cellStyle name="Millares 100 11 3 2 10" xfId="10002" xr:uid="{5B055081-2306-47F8-A349-AC7879423AF1}"/>
    <cellStyle name="Millares 100 11 3 2 11" xfId="11048" xr:uid="{5F157F37-12EB-42E6-8823-B84DA003BD13}"/>
    <cellStyle name="Millares 100 11 3 2 2" xfId="611" xr:uid="{2BAE1B8B-ADB5-4E20-8992-E0E8025650CE}"/>
    <cellStyle name="Millares 100 11 3 2 2 2" xfId="8167" xr:uid="{A772E8FB-B668-4C1A-AA02-19646428BB75}"/>
    <cellStyle name="Millares 100 11 3 2 2 2 2" xfId="17445" xr:uid="{9A71DC17-E008-4710-BCF2-D18E7C4EA902}"/>
    <cellStyle name="Millares 100 11 3 2 2 3" xfId="7098" xr:uid="{62ABA56F-423D-417F-8DF4-923A7E509525}"/>
    <cellStyle name="Millares 100 11 3 2 2 4" xfId="9216" xr:uid="{10F55CE3-0D68-4B62-8F82-9FC2033C0B50}"/>
    <cellStyle name="Millares 100 11 3 2 2 5" xfId="10263" xr:uid="{54388381-9FA0-4D67-8CC4-869D2633A4EA}"/>
    <cellStyle name="Millares 100 11 3 2 2 6" xfId="16398" xr:uid="{03E0E87F-48E1-4C03-B44C-7C7ADF921D7E}"/>
    <cellStyle name="Millares 100 11 3 2 3" xfId="900" xr:uid="{A7A1AE95-782D-4B1F-9BF6-69FEC9185F38}"/>
    <cellStyle name="Millares 100 11 3 2 3 2" xfId="8429" xr:uid="{8DBB7736-FEE8-4778-8610-DA4CAB080FD8}"/>
    <cellStyle name="Millares 100 11 3 2 3 2 2" xfId="17707" xr:uid="{E25A149B-997A-4224-B61F-139327DD3FE0}"/>
    <cellStyle name="Millares 100 11 3 2 3 3" xfId="7382" xr:uid="{E107663B-3F35-4D94-B3AE-C99F7EFD83CF}"/>
    <cellStyle name="Millares 100 11 3 2 3 4" xfId="9478" xr:uid="{69E4A5C0-3918-4E72-814B-78BBE916915D}"/>
    <cellStyle name="Millares 100 11 3 2 3 5" xfId="10525" xr:uid="{D0A049C5-A025-475B-889E-5A5BB3444233}"/>
    <cellStyle name="Millares 100 11 3 2 3 6" xfId="16660" xr:uid="{695C0616-23F5-47A2-8818-E0DC31A715F8}"/>
    <cellStyle name="Millares 100 11 3 2 4" xfId="1162" xr:uid="{CD74ACC7-4CD1-476E-AC43-D886B9D6C5E1}"/>
    <cellStyle name="Millares 100 11 3 2 4 2" xfId="8691" xr:uid="{98E81FD3-5AD0-49D1-BCCD-CAA8D062E752}"/>
    <cellStyle name="Millares 100 11 3 2 4 2 2" xfId="17969" xr:uid="{D715CFF9-1562-415D-B940-B4D06ECCF48F}"/>
    <cellStyle name="Millares 100 11 3 2 4 3" xfId="7644" xr:uid="{2ABF62D2-9597-4A7A-BF57-4498C243014E}"/>
    <cellStyle name="Millares 100 11 3 2 4 4" xfId="9740" xr:uid="{F329BB79-0253-41D0-9543-23AE68B678FA}"/>
    <cellStyle name="Millares 100 11 3 2 4 5" xfId="10787" xr:uid="{7DD91EDA-83F2-4434-8EFE-16117DFC45E3}"/>
    <cellStyle name="Millares 100 11 3 2 4 6" xfId="16922" xr:uid="{220EE1E0-177C-41A0-B102-1A0DB9A69EC0}"/>
    <cellStyle name="Millares 100 11 3 2 5" xfId="6837" xr:uid="{1CC97754-0D88-4859-9F26-5044D1F6DA76}"/>
    <cellStyle name="Millares 100 11 3 2 5 2" xfId="16137" xr:uid="{AD798B7B-68E4-4EBF-97DE-6A8D3FFBF5CA}"/>
    <cellStyle name="Millares 100 11 3 2 6" xfId="7906" xr:uid="{CAFC5658-A5A1-4187-BB56-9F6C3F7D020F}"/>
    <cellStyle name="Millares 100 11 3 2 6 2" xfId="17184" xr:uid="{6C9A1080-0120-41C5-8CC2-771929A3A3F0}"/>
    <cellStyle name="Millares 100 11 3 2 7" xfId="1697" xr:uid="{C147B73B-2FB2-437A-8E82-BED9F40A2483}"/>
    <cellStyle name="Millares 100 11 3 2 7 2" xfId="11310" xr:uid="{313CE75E-81A5-45C9-9886-417346EDB263}"/>
    <cellStyle name="Millares 100 11 3 2 8" xfId="1435" xr:uid="{4668577F-4CC0-429A-8862-CC35F6F5449C}"/>
    <cellStyle name="Millares 100 11 3 2 9" xfId="8955" xr:uid="{06658DFC-8689-4372-849E-617115D80B45}"/>
    <cellStyle name="Millares 100 11 3 3" xfId="495" xr:uid="{4C3B57DE-BAD4-425E-84E8-41E2E5328363}"/>
    <cellStyle name="Millares 100 11 3 3 2" xfId="8051" xr:uid="{4F8AED02-7F11-499F-96D1-E32D92D20C2E}"/>
    <cellStyle name="Millares 100 11 3 3 2 2" xfId="17329" xr:uid="{FF69C7FE-124A-4D64-99DA-CFED92FA8ECE}"/>
    <cellStyle name="Millares 100 11 3 3 3" xfId="6982" xr:uid="{A9E30949-FD81-4335-9317-E0855224CCD6}"/>
    <cellStyle name="Millares 100 11 3 3 4" xfId="9100" xr:uid="{B621DC82-6023-4AB9-9917-40A6D42A8D5B}"/>
    <cellStyle name="Millares 100 11 3 3 5" xfId="10147" xr:uid="{41D7F861-6ACA-48F8-9C50-20E7FE20573D}"/>
    <cellStyle name="Millares 100 11 3 3 6" xfId="16282" xr:uid="{7D07D9A3-1067-4DEA-87C5-A2BB7D934257}"/>
    <cellStyle name="Millares 100 11 3 4" xfId="784" xr:uid="{D1EDB992-B471-4B55-9662-E23FA5D14D85}"/>
    <cellStyle name="Millares 100 11 3 4 2" xfId="8313" xr:uid="{1F402FBB-4F0B-4170-A054-B9E753F38569}"/>
    <cellStyle name="Millares 100 11 3 4 2 2" xfId="17591" xr:uid="{4B41DBEA-8DFD-4AAD-B291-EA7AAFCE2039}"/>
    <cellStyle name="Millares 100 11 3 4 3" xfId="7266" xr:uid="{5EC098CF-9E75-4B93-B612-316912110FB5}"/>
    <cellStyle name="Millares 100 11 3 4 4" xfId="9362" xr:uid="{ACFE624C-157E-4E55-BF15-94CDF41B61E4}"/>
    <cellStyle name="Millares 100 11 3 4 5" xfId="10409" xr:uid="{C1105093-967F-434A-8860-655BB937183E}"/>
    <cellStyle name="Millares 100 11 3 4 6" xfId="16544" xr:uid="{EBC48C66-61DB-42CE-BF57-5E557BDDAEB2}"/>
    <cellStyle name="Millares 100 11 3 5" xfId="1046" xr:uid="{D29E3430-F0A7-41E7-B9BE-977FD5B3C58C}"/>
    <cellStyle name="Millares 100 11 3 5 2" xfId="8575" xr:uid="{9185E14F-CE95-4AC2-BA5E-7DA46A86D3BC}"/>
    <cellStyle name="Millares 100 11 3 5 2 2" xfId="17853" xr:uid="{DA3336DB-DE71-4B66-AC74-8201062E0E1E}"/>
    <cellStyle name="Millares 100 11 3 5 3" xfId="7528" xr:uid="{198032D0-7A20-47C7-80D1-ABCDAC69A442}"/>
    <cellStyle name="Millares 100 11 3 5 4" xfId="9624" xr:uid="{618FACAC-F091-472D-9923-F2AD99670629}"/>
    <cellStyle name="Millares 100 11 3 5 5" xfId="10671" xr:uid="{FB74EE95-0E54-4CB9-AAA1-9EC1D062D42A}"/>
    <cellStyle name="Millares 100 11 3 5 6" xfId="16806" xr:uid="{38E170DE-48C8-46AC-9D01-506E1049F5EA}"/>
    <cellStyle name="Millares 100 11 3 6" xfId="6721" xr:uid="{E6F2DBC4-53DC-4BD7-9BCE-069A9F3E19AB}"/>
    <cellStyle name="Millares 100 11 3 6 2" xfId="16021" xr:uid="{B655D87B-8907-4B0D-8B7A-6FC0A1633C2E}"/>
    <cellStyle name="Millares 100 11 3 7" xfId="7790" xr:uid="{D171491D-F91A-4FC5-9C80-C22AAAEE462A}"/>
    <cellStyle name="Millares 100 11 3 7 2" xfId="17068" xr:uid="{79A71D9D-5B1B-4747-9568-6CA67D0455D0}"/>
    <cellStyle name="Millares 100 11 3 8" xfId="1581" xr:uid="{6AFBF145-3D6D-4142-B288-0625E3F3CB5F}"/>
    <cellStyle name="Millares 100 11 3 8 2" xfId="11194" xr:uid="{EDF8656F-4835-4D36-A2AB-D1F75103E20A}"/>
    <cellStyle name="Millares 100 11 3 9" xfId="1319" xr:uid="{B1BD5667-01EE-46D5-8C60-1571BDAA7E09}"/>
    <cellStyle name="Millares 100 11 4" xfId="270" xr:uid="{83A1576D-E2FD-4F7A-B43B-5C57EA2F7464}"/>
    <cellStyle name="Millares 100 11 4 10" xfId="8880" xr:uid="{5CAEB123-44F6-42B7-B86F-2B246A39DAC8}"/>
    <cellStyle name="Millares 100 11 4 11" xfId="9927" xr:uid="{79A9787C-6B79-43AC-B551-0D4FF323BBBF}"/>
    <cellStyle name="Millares 100 11 4 12" xfId="10973" xr:uid="{4CBFD6C3-3A06-4E54-86DB-336637DC34CD}"/>
    <cellStyle name="Millares 100 11 4 2" xfId="391" xr:uid="{4D23FA91-C3E9-40EA-9568-462535122FBB}"/>
    <cellStyle name="Millares 100 11 4 2 10" xfId="10043" xr:uid="{94A89A52-27FB-4D22-A68B-D9124ABCCD06}"/>
    <cellStyle name="Millares 100 11 4 2 11" xfId="11089" xr:uid="{8D87E59F-A69A-4552-9C33-122CE29AC614}"/>
    <cellStyle name="Millares 100 11 4 2 2" xfId="652" xr:uid="{444790DD-6BD9-446B-BC30-18C5348D2D3F}"/>
    <cellStyle name="Millares 100 11 4 2 2 2" xfId="8208" xr:uid="{5554346A-9266-42AF-9B9E-3776483BE42A}"/>
    <cellStyle name="Millares 100 11 4 2 2 2 2" xfId="17486" xr:uid="{4C3D0FB4-27AB-4DBF-8101-4E93664B4490}"/>
    <cellStyle name="Millares 100 11 4 2 2 3" xfId="7139" xr:uid="{8964FCE0-5549-48A1-96C5-A573D215DB08}"/>
    <cellStyle name="Millares 100 11 4 2 2 4" xfId="9257" xr:uid="{561E9094-E42F-4561-A865-27A99AC05EBB}"/>
    <cellStyle name="Millares 100 11 4 2 2 5" xfId="10304" xr:uid="{18649A06-FF21-4ADE-8135-3A3794374965}"/>
    <cellStyle name="Millares 100 11 4 2 2 6" xfId="16439" xr:uid="{5DCB3B36-22FF-41BE-9EBF-AC8FB9AFB16E}"/>
    <cellStyle name="Millares 100 11 4 2 3" xfId="941" xr:uid="{56BFB122-4170-4016-8398-7BB600F16F3B}"/>
    <cellStyle name="Millares 100 11 4 2 3 2" xfId="8470" xr:uid="{EFE04760-52F5-4FD5-8FB2-546F8854FEB7}"/>
    <cellStyle name="Millares 100 11 4 2 3 2 2" xfId="17748" xr:uid="{7F020A24-E1B6-4F30-A730-973316209B5D}"/>
    <cellStyle name="Millares 100 11 4 2 3 3" xfId="7423" xr:uid="{0240D0E6-F276-4DAB-9DD8-A2C6CE0339BD}"/>
    <cellStyle name="Millares 100 11 4 2 3 4" xfId="9519" xr:uid="{980B784E-096F-47A9-890E-8DE9CE6964D4}"/>
    <cellStyle name="Millares 100 11 4 2 3 5" xfId="10566" xr:uid="{365C37AF-BE15-440F-B46B-BB7D72A4094A}"/>
    <cellStyle name="Millares 100 11 4 2 3 6" xfId="16701" xr:uid="{10378E1B-03D5-4D1A-A503-5B860C766F1D}"/>
    <cellStyle name="Millares 100 11 4 2 4" xfId="1203" xr:uid="{BF7E30AB-2F9D-40F6-B03D-A6D11E3837DF}"/>
    <cellStyle name="Millares 100 11 4 2 4 2" xfId="8732" xr:uid="{B330A67A-2349-40D8-B205-632B473030C5}"/>
    <cellStyle name="Millares 100 11 4 2 4 2 2" xfId="18010" xr:uid="{01CD3D94-001E-4362-AA4E-F2237B04BAE8}"/>
    <cellStyle name="Millares 100 11 4 2 4 3" xfId="7685" xr:uid="{6F01B256-45C4-432A-BB89-1C95C0861EB1}"/>
    <cellStyle name="Millares 100 11 4 2 4 4" xfId="9781" xr:uid="{D8B26E1D-3BDB-4BD5-BD50-8D3A83C4E9CE}"/>
    <cellStyle name="Millares 100 11 4 2 4 5" xfId="10828" xr:uid="{321213F5-04FB-4727-9C7A-44355DCC5C4E}"/>
    <cellStyle name="Millares 100 11 4 2 4 6" xfId="16963" xr:uid="{29D3DB8B-6CAA-4D0D-96EA-0B720103BFDB}"/>
    <cellStyle name="Millares 100 11 4 2 5" xfId="6878" xr:uid="{BD5F5237-25DD-4BC8-9443-874A93558529}"/>
    <cellStyle name="Millares 100 11 4 2 5 2" xfId="16178" xr:uid="{440955FA-D510-493C-8029-96D37180A013}"/>
    <cellStyle name="Millares 100 11 4 2 6" xfId="7947" xr:uid="{D703CC24-3981-453D-8261-F13ACCC68704}"/>
    <cellStyle name="Millares 100 11 4 2 6 2" xfId="17225" xr:uid="{B2FAD967-0FFB-40DA-9358-243E6EB2A741}"/>
    <cellStyle name="Millares 100 11 4 2 7" xfId="1738" xr:uid="{93917D3A-44C8-4406-9FF7-7DE64EAAFAF9}"/>
    <cellStyle name="Millares 100 11 4 2 7 2" xfId="11351" xr:uid="{56A1FABD-B6BF-4CB2-AB24-405E97214A85}"/>
    <cellStyle name="Millares 100 11 4 2 8" xfId="1476" xr:uid="{68C9AF85-549B-4354-91E4-19EB92D450BE}"/>
    <cellStyle name="Millares 100 11 4 2 9" xfId="8996" xr:uid="{99DFFDAA-AB78-428C-822A-6D27A49B04FB}"/>
    <cellStyle name="Millares 100 11 4 3" xfId="536" xr:uid="{335566C6-B69E-4F5E-AD8E-6C61CFE0B6FD}"/>
    <cellStyle name="Millares 100 11 4 3 2" xfId="8092" xr:uid="{592A92A5-671B-4A86-B887-FE13DE0C0C15}"/>
    <cellStyle name="Millares 100 11 4 3 2 2" xfId="17370" xr:uid="{382B046D-3838-422C-88E8-2254E5226120}"/>
    <cellStyle name="Millares 100 11 4 3 3" xfId="7023" xr:uid="{AFDEFAD8-B0A8-4345-B047-80630DCC5D9E}"/>
    <cellStyle name="Millares 100 11 4 3 4" xfId="9141" xr:uid="{B64278D0-8C19-48B4-A491-31A5B1A80CD6}"/>
    <cellStyle name="Millares 100 11 4 3 5" xfId="10188" xr:uid="{B1EB23D0-6714-48DD-87E2-0F69CE20D46E}"/>
    <cellStyle name="Millares 100 11 4 3 6" xfId="16323" xr:uid="{906BA7C4-3F8C-4973-952D-F5CFFA3EC924}"/>
    <cellStyle name="Millares 100 11 4 4" xfId="825" xr:uid="{2726A500-3585-4663-961B-80DB053A4934}"/>
    <cellStyle name="Millares 100 11 4 4 2" xfId="8354" xr:uid="{FC69F53F-29B2-481A-A1C4-188A84FEBF73}"/>
    <cellStyle name="Millares 100 11 4 4 2 2" xfId="17632" xr:uid="{B6E5B3CB-C832-47AB-A78E-1EB8D34AAD6E}"/>
    <cellStyle name="Millares 100 11 4 4 3" xfId="7307" xr:uid="{CF7C5C96-4BF2-4ABA-A0EB-783E505B5D45}"/>
    <cellStyle name="Millares 100 11 4 4 4" xfId="9403" xr:uid="{91D15FAE-8746-491D-A11F-A36BCBFC5040}"/>
    <cellStyle name="Millares 100 11 4 4 5" xfId="10450" xr:uid="{58A223B2-F52D-40D4-9C68-32E5683C02AE}"/>
    <cellStyle name="Millares 100 11 4 4 6" xfId="16585" xr:uid="{A8AF7C60-D0D0-4254-BD03-B413B74A1860}"/>
    <cellStyle name="Millares 100 11 4 5" xfId="1087" xr:uid="{560783D6-095F-478F-B2EE-D24BD491CE50}"/>
    <cellStyle name="Millares 100 11 4 5 2" xfId="8616" xr:uid="{A43D7B50-16BE-4473-AB0F-521868B29AC7}"/>
    <cellStyle name="Millares 100 11 4 5 2 2" xfId="17894" xr:uid="{4E9FD534-5CF7-45F1-96DF-4095585B22A4}"/>
    <cellStyle name="Millares 100 11 4 5 3" xfId="7569" xr:uid="{5333558B-00DA-4FBC-8999-8F914F260E0D}"/>
    <cellStyle name="Millares 100 11 4 5 4" xfId="9665" xr:uid="{455D73E5-1A91-4BFE-88D1-CBAE71C5E3E3}"/>
    <cellStyle name="Millares 100 11 4 5 5" xfId="10712" xr:uid="{B4CB058A-625D-4092-B362-06A02D1667BC}"/>
    <cellStyle name="Millares 100 11 4 5 6" xfId="16847" xr:uid="{E0A5C985-4310-438E-A49E-E1A08DF99631}"/>
    <cellStyle name="Millares 100 11 4 6" xfId="6762" xr:uid="{C4CFFFB1-F1D7-4EFE-9A71-6D70156FD0FC}"/>
    <cellStyle name="Millares 100 11 4 6 2" xfId="16062" xr:uid="{A93340E8-CE47-46F0-99DB-DC6B3A0D50CF}"/>
    <cellStyle name="Millares 100 11 4 7" xfId="7831" xr:uid="{86F50A2C-1D58-49D0-8B19-443749D5793A}"/>
    <cellStyle name="Millares 100 11 4 7 2" xfId="17109" xr:uid="{8A270A11-69DA-4079-98C6-AABB731295D8}"/>
    <cellStyle name="Millares 100 11 4 8" xfId="1622" xr:uid="{EAA55470-F947-4EC6-8320-90E5625C0459}"/>
    <cellStyle name="Millares 100 11 4 8 2" xfId="11235" xr:uid="{AE7A97E4-928D-478C-A808-72FFADDCECF5}"/>
    <cellStyle name="Millares 100 11 4 9" xfId="1360" xr:uid="{A4A95E45-2F9B-4298-9C69-C46F49F89F44}"/>
    <cellStyle name="Millares 100 11 5" xfId="305" xr:uid="{FECAFEFF-0155-43E6-A54F-C868369EC211}"/>
    <cellStyle name="Millares 100 11 5 10" xfId="8910" xr:uid="{D2B40F7C-48D6-4AD7-BBD6-C0C4E4B98267}"/>
    <cellStyle name="Millares 100 11 5 11" xfId="9957" xr:uid="{6583E2F1-1E5A-4491-AF19-311D60CFEBAD}"/>
    <cellStyle name="Millares 100 11 5 12" xfId="11003" xr:uid="{7882B02E-46D1-4AA3-B50D-A838E01C290D}"/>
    <cellStyle name="Millares 100 11 5 2" xfId="421" xr:uid="{84325D3F-12E5-4D0D-AEC4-E54EF8F490F8}"/>
    <cellStyle name="Millares 100 11 5 2 10" xfId="10073" xr:uid="{690182E1-49DC-419E-9E7C-A662D3E656BC}"/>
    <cellStyle name="Millares 100 11 5 2 11" xfId="11119" xr:uid="{6D1B8E05-7DD6-4227-AFF3-921B19EDED74}"/>
    <cellStyle name="Millares 100 11 5 2 2" xfId="682" xr:uid="{9BAE2AE1-D4C4-4AD7-94EC-2856249D31ED}"/>
    <cellStyle name="Millares 100 11 5 2 2 2" xfId="8238" xr:uid="{C3643DA6-21DC-4181-8E3D-1F58637B84E1}"/>
    <cellStyle name="Millares 100 11 5 2 2 2 2" xfId="17516" xr:uid="{04A5B102-BC0D-492B-99AF-F318E1AB643D}"/>
    <cellStyle name="Millares 100 11 5 2 2 3" xfId="7169" xr:uid="{3A6457E2-2E66-4320-8032-F94C6AB70AA8}"/>
    <cellStyle name="Millares 100 11 5 2 2 4" xfId="9287" xr:uid="{887153A5-4FE8-45E6-872E-BE9ACAC1803D}"/>
    <cellStyle name="Millares 100 11 5 2 2 5" xfId="10334" xr:uid="{119D4627-B45D-4B03-9A0E-2745EB23D33E}"/>
    <cellStyle name="Millares 100 11 5 2 2 6" xfId="16469" xr:uid="{39D21D92-7140-449F-8E14-2B5E276CFF94}"/>
    <cellStyle name="Millares 100 11 5 2 3" xfId="971" xr:uid="{5A3E6EB2-7DAA-45F0-8D66-20D6FB0F3996}"/>
    <cellStyle name="Millares 100 11 5 2 3 2" xfId="8500" xr:uid="{5F8FDDF5-51DC-468C-8F28-17DEA8A2DC9C}"/>
    <cellStyle name="Millares 100 11 5 2 3 2 2" xfId="17778" xr:uid="{0D36F438-8D75-4FEB-8FB7-059278EAAC60}"/>
    <cellStyle name="Millares 100 11 5 2 3 3" xfId="7453" xr:uid="{70D25626-6AB7-423F-84BD-2FA3C577441D}"/>
    <cellStyle name="Millares 100 11 5 2 3 4" xfId="9549" xr:uid="{6694C63D-075C-4E20-AF7F-445C15C64648}"/>
    <cellStyle name="Millares 100 11 5 2 3 5" xfId="10596" xr:uid="{B3963EA2-FACC-4F3A-8B72-1D4C8A501E3E}"/>
    <cellStyle name="Millares 100 11 5 2 3 6" xfId="16731" xr:uid="{34CCC1BB-2308-40A0-AAEA-0A1C1AEA76EB}"/>
    <cellStyle name="Millares 100 11 5 2 4" xfId="1233" xr:uid="{E7E39C64-FDA1-4E6B-8DA1-98B285DE645A}"/>
    <cellStyle name="Millares 100 11 5 2 4 2" xfId="8762" xr:uid="{6505B21C-64AC-48DF-B5AE-E01D40B33399}"/>
    <cellStyle name="Millares 100 11 5 2 4 2 2" xfId="18040" xr:uid="{8A8EBCBA-7713-4BD1-8A4A-1C82DE428193}"/>
    <cellStyle name="Millares 100 11 5 2 4 3" xfId="7715" xr:uid="{77678763-1A0B-4227-B41D-493D9D29608F}"/>
    <cellStyle name="Millares 100 11 5 2 4 4" xfId="9811" xr:uid="{750BEB65-1EF1-419C-A904-B3627746EC4B}"/>
    <cellStyle name="Millares 100 11 5 2 4 5" xfId="10858" xr:uid="{B9D3767A-95F4-4BD8-B3CA-FD19030F125D}"/>
    <cellStyle name="Millares 100 11 5 2 4 6" xfId="16993" xr:uid="{50D9D3DE-DBE6-40B3-A31A-0DA0A5668041}"/>
    <cellStyle name="Millares 100 11 5 2 5" xfId="6908" xr:uid="{3DAE1EEC-3AE4-447C-AFA4-09734384702E}"/>
    <cellStyle name="Millares 100 11 5 2 5 2" xfId="16208" xr:uid="{549EF69F-F0C3-4B4F-BBFC-CABA0779834C}"/>
    <cellStyle name="Millares 100 11 5 2 6" xfId="7977" xr:uid="{48B76959-C3C6-4089-8F24-8672BE1C2B50}"/>
    <cellStyle name="Millares 100 11 5 2 6 2" xfId="17255" xr:uid="{E6CE9E67-667C-49B8-83AA-34B62A103F2F}"/>
    <cellStyle name="Millares 100 11 5 2 7" xfId="1768" xr:uid="{1FF551E3-CC84-4255-9736-C126DB52DBEB}"/>
    <cellStyle name="Millares 100 11 5 2 7 2" xfId="11381" xr:uid="{733A76C7-506E-4665-8C10-9E5C4CE1DE3B}"/>
    <cellStyle name="Millares 100 11 5 2 8" xfId="1506" xr:uid="{9410E87E-BE7A-4582-91BD-929944D3DA4F}"/>
    <cellStyle name="Millares 100 11 5 2 9" xfId="9026" xr:uid="{3A4753BC-759A-4D95-866B-B4BF932540A9}"/>
    <cellStyle name="Millares 100 11 5 3" xfId="566" xr:uid="{9DBD251B-3AF8-443A-B5DC-5D364561B9EE}"/>
    <cellStyle name="Millares 100 11 5 3 2" xfId="8122" xr:uid="{DD405DD2-C908-469F-A1D9-43734800D29B}"/>
    <cellStyle name="Millares 100 11 5 3 2 2" xfId="17400" xr:uid="{04A7C5FE-FB25-4916-96D5-FF4315C039E2}"/>
    <cellStyle name="Millares 100 11 5 3 3" xfId="7053" xr:uid="{0C903152-6527-4635-BD5F-A4A11476AE1E}"/>
    <cellStyle name="Millares 100 11 5 3 4" xfId="9171" xr:uid="{7AF2308A-272F-4C86-A36C-DC0F9B37E233}"/>
    <cellStyle name="Millares 100 11 5 3 5" xfId="10218" xr:uid="{26BB2B0D-DF09-4962-AD54-721AE6A988A8}"/>
    <cellStyle name="Millares 100 11 5 3 6" xfId="16353" xr:uid="{078334F4-6D0D-4FF5-B249-2C5748DC14CE}"/>
    <cellStyle name="Millares 100 11 5 4" xfId="855" xr:uid="{D9ED4702-768B-4769-85F3-A3DCD9DEA554}"/>
    <cellStyle name="Millares 100 11 5 4 2" xfId="8384" xr:uid="{5E01593C-E0AD-42E5-9357-F4D006E17F93}"/>
    <cellStyle name="Millares 100 11 5 4 2 2" xfId="17662" xr:uid="{E8EF25C5-33E7-40ED-8482-C66F3BECBC10}"/>
    <cellStyle name="Millares 100 11 5 4 3" xfId="7337" xr:uid="{3EEBF59F-CBF0-4AD6-948D-DBD01D80BBAF}"/>
    <cellStyle name="Millares 100 11 5 4 4" xfId="9433" xr:uid="{76407B33-4946-469E-8D65-CC711218BF77}"/>
    <cellStyle name="Millares 100 11 5 4 5" xfId="10480" xr:uid="{2E9FEF06-CC2F-4B81-A764-102CE9D306A0}"/>
    <cellStyle name="Millares 100 11 5 4 6" xfId="16615" xr:uid="{BEE8F4DA-8B15-4D7A-9498-95EE60FD637E}"/>
    <cellStyle name="Millares 100 11 5 5" xfId="1117" xr:uid="{8246D7EC-0AE8-4E15-B8A6-6591D774531C}"/>
    <cellStyle name="Millares 100 11 5 5 2" xfId="8646" xr:uid="{6F1F6895-68C6-4179-A618-175C4D991570}"/>
    <cellStyle name="Millares 100 11 5 5 2 2" xfId="17924" xr:uid="{90BCAF25-684F-4E1D-BC28-A1FF2F560AEB}"/>
    <cellStyle name="Millares 100 11 5 5 3" xfId="7599" xr:uid="{794E4027-3C57-4518-8DC3-6FF102672D38}"/>
    <cellStyle name="Millares 100 11 5 5 4" xfId="9695" xr:uid="{9ADA8245-9312-460F-8ED8-AA333EFD93B2}"/>
    <cellStyle name="Millares 100 11 5 5 5" xfId="10742" xr:uid="{2B87A781-6A82-40CB-922D-397AB5147611}"/>
    <cellStyle name="Millares 100 11 5 5 6" xfId="16877" xr:uid="{2A3741A8-0AB5-4047-951F-F55E09E725CA}"/>
    <cellStyle name="Millares 100 11 5 6" xfId="6792" xr:uid="{7460E0FD-DF37-409B-A4C4-A1852B305538}"/>
    <cellStyle name="Millares 100 11 5 6 2" xfId="16092" xr:uid="{59B667C7-4316-47CF-98A5-2CFAC4C20C3F}"/>
    <cellStyle name="Millares 100 11 5 7" xfId="7861" xr:uid="{9F91CF97-5C2D-4A2B-A147-EF57F813D9BA}"/>
    <cellStyle name="Millares 100 11 5 7 2" xfId="17139" xr:uid="{B7CCEA9C-DE45-42E8-BA3C-D06D1A82BB65}"/>
    <cellStyle name="Millares 100 11 5 8" xfId="1652" xr:uid="{60DD2C07-C5C6-44EA-8450-FBD80D1571D0}"/>
    <cellStyle name="Millares 100 11 5 8 2" xfId="11265" xr:uid="{B8850FE0-3B48-42D7-A319-229DE5F451E3}"/>
    <cellStyle name="Millares 100 11 5 9" xfId="1390" xr:uid="{90C98C21-EB66-4B37-AA9E-A781868C1655}"/>
    <cellStyle name="Millares 100 11 6" xfId="149" xr:uid="{2E66D33D-120D-42E5-994D-036B02301AE8}"/>
    <cellStyle name="Millares 100 11 6 10" xfId="9848" xr:uid="{60EC3AC4-7D88-48D0-B9C2-9E5FD208E379}"/>
    <cellStyle name="Millares 100 11 6 11" xfId="10894" xr:uid="{9B7CF73F-A2A6-42E4-A388-7E895A2F9839}"/>
    <cellStyle name="Millares 100 11 6 2" xfId="457" xr:uid="{6EEF5B4C-60AE-407B-822F-F717C777EC03}"/>
    <cellStyle name="Millares 100 11 6 2 2" xfId="8013" xr:uid="{71747201-EEC7-4035-9996-E1D3552F6058}"/>
    <cellStyle name="Millares 100 11 6 2 2 2" xfId="17291" xr:uid="{4718A4F3-D397-4886-9D75-82AEAF34D524}"/>
    <cellStyle name="Millares 100 11 6 2 3" xfId="6944" xr:uid="{4D15DBF3-EBC2-4C9F-BFB6-B35971E8F2A6}"/>
    <cellStyle name="Millares 100 11 6 2 4" xfId="9062" xr:uid="{1A88345B-455B-4B49-8768-DF5C1EACBD0F}"/>
    <cellStyle name="Millares 100 11 6 2 5" xfId="10109" xr:uid="{EC3409B9-4AB3-44B8-93B9-F1DA10590025}"/>
    <cellStyle name="Millares 100 11 6 2 6" xfId="16244" xr:uid="{9B773B1E-4F7E-43E7-924E-D4ED942F2FFA}"/>
    <cellStyle name="Millares 100 11 6 3" xfId="746" xr:uid="{E23C3318-EC25-41A4-A624-CC563A907A89}"/>
    <cellStyle name="Millares 100 11 6 3 2" xfId="8275" xr:uid="{B7F022BC-7D2E-4AF6-9B95-7BD2B953DF13}"/>
    <cellStyle name="Millares 100 11 6 3 2 2" xfId="17553" xr:uid="{A3E2E249-8755-4848-AAF3-FB84DC42D79C}"/>
    <cellStyle name="Millares 100 11 6 3 3" xfId="7228" xr:uid="{0C74D86A-A669-49F9-87D3-2A8EAED564DC}"/>
    <cellStyle name="Millares 100 11 6 3 4" xfId="9324" xr:uid="{DAFD801B-4DC0-4375-9A7B-45DDCEABF006}"/>
    <cellStyle name="Millares 100 11 6 3 5" xfId="10371" xr:uid="{A32B35C2-6FDF-477B-96D9-08D7F12D6CA1}"/>
    <cellStyle name="Millares 100 11 6 3 6" xfId="16506" xr:uid="{9C99DD36-0727-4D95-AE93-DE1902389D5C}"/>
    <cellStyle name="Millares 100 11 6 4" xfId="1008" xr:uid="{03382D79-B474-485F-A0D8-51A678C6D3B0}"/>
    <cellStyle name="Millares 100 11 6 4 2" xfId="8537" xr:uid="{344AFB85-C740-49F9-91C8-1666F0C8733B}"/>
    <cellStyle name="Millares 100 11 6 4 2 2" xfId="17815" xr:uid="{51159499-0A9F-40EF-B96E-5E7C307D73B5}"/>
    <cellStyle name="Millares 100 11 6 4 3" xfId="7490" xr:uid="{03FF280A-FB04-44E8-8F3F-0C4F2FB3FB0A}"/>
    <cellStyle name="Millares 100 11 6 4 4" xfId="9586" xr:uid="{05B7C209-1DE3-4A38-9CB5-23757C183124}"/>
    <cellStyle name="Millares 100 11 6 4 5" xfId="10633" xr:uid="{065E9266-FFD5-4FCC-8247-341162C102BE}"/>
    <cellStyle name="Millares 100 11 6 4 6" xfId="16768" xr:uid="{6B60D4ED-3E10-47A2-B7CA-87647596F5B4}"/>
    <cellStyle name="Millares 100 11 6 5" xfId="6683" xr:uid="{F534730F-863C-4EFA-A5DB-B6838C4A41BA}"/>
    <cellStyle name="Millares 100 11 6 5 2" xfId="15983" xr:uid="{45295B7C-4D20-4164-AF3E-6ECB6FFF7B00}"/>
    <cellStyle name="Millares 100 11 6 6" xfId="7752" xr:uid="{1FC1AA92-2CDD-4160-ACEE-BFF4A6FD216C}"/>
    <cellStyle name="Millares 100 11 6 6 2" xfId="17030" xr:uid="{D4E2976B-E9AA-4DCA-A856-6D7F7B8A6F4B}"/>
    <cellStyle name="Millares 100 11 6 7" xfId="1543" xr:uid="{12A36AD0-ED2C-47BB-B6DC-028DDC48EF0F}"/>
    <cellStyle name="Millares 100 11 6 7 2" xfId="11156" xr:uid="{3075F547-2009-479B-9693-0755E613ED31}"/>
    <cellStyle name="Millares 100 11 6 8" xfId="1281" xr:uid="{4D4F6A64-1379-498B-BA73-8359D1B3DD5E}"/>
    <cellStyle name="Millares 100 11 6 9" xfId="8801" xr:uid="{3DFBCAEF-E5CF-4852-BEDF-489B273DA28A}"/>
    <cellStyle name="Millares 100 11 7" xfId="138" xr:uid="{2AE8E5E6-20BB-4D49-B14D-0B5E4B3FA4EA}"/>
    <cellStyle name="Millares 100 11 7 10" xfId="9837" xr:uid="{DB2DD5B1-6E0F-4291-93F5-26164E87AC03}"/>
    <cellStyle name="Millares 100 11 7 11" xfId="10883" xr:uid="{C153D9E2-5149-415D-90C0-6B6EB6EE85CC}"/>
    <cellStyle name="Millares 100 11 7 2" xfId="446" xr:uid="{4841B817-AC87-487E-BE31-6188ECB8CFB9}"/>
    <cellStyle name="Millares 100 11 7 2 2" xfId="8002" xr:uid="{1A4D368A-16E5-4424-9AB4-0D574F349094}"/>
    <cellStyle name="Millares 100 11 7 2 2 2" xfId="17280" xr:uid="{7AFA4328-8A59-44C5-873D-DFC1FAA35C29}"/>
    <cellStyle name="Millares 100 11 7 2 3" xfId="6933" xr:uid="{C9AAA6ED-0766-40CA-B48E-F294A43906C9}"/>
    <cellStyle name="Millares 100 11 7 2 4" xfId="9051" xr:uid="{DFD623FD-4B1E-40F3-90BB-BDB75ED41D87}"/>
    <cellStyle name="Millares 100 11 7 2 5" xfId="10098" xr:uid="{0FF80214-B5FD-4242-A615-3F2B30F680B5}"/>
    <cellStyle name="Millares 100 11 7 2 6" xfId="16233" xr:uid="{D9DD6575-95D2-44E8-BF54-AD35411E041B}"/>
    <cellStyle name="Millares 100 11 7 3" xfId="735" xr:uid="{90C017FF-7809-48AA-9019-5498341D1010}"/>
    <cellStyle name="Millares 100 11 7 3 2" xfId="8264" xr:uid="{9D544CAC-F757-4BC3-A8B0-0043A77C3B84}"/>
    <cellStyle name="Millares 100 11 7 3 2 2" xfId="17542" xr:uid="{473D5714-9FAB-4A4B-90CC-3A9CB871DB0F}"/>
    <cellStyle name="Millares 100 11 7 3 3" xfId="7217" xr:uid="{58DAB6CF-1CAF-4205-889C-17F506368F5C}"/>
    <cellStyle name="Millares 100 11 7 3 4" xfId="9313" xr:uid="{0C805246-D228-4A38-9D7D-0CC5828BD8D0}"/>
    <cellStyle name="Millares 100 11 7 3 5" xfId="10360" xr:uid="{4F36DE87-FA04-4212-8064-007E3A758C34}"/>
    <cellStyle name="Millares 100 11 7 3 6" xfId="16495" xr:uid="{D4EE6B0A-2E52-467B-BFE9-D2C95B15E97A}"/>
    <cellStyle name="Millares 100 11 7 4" xfId="997" xr:uid="{D16DACE4-0955-4A02-89D1-94ABBB17BDF1}"/>
    <cellStyle name="Millares 100 11 7 4 2" xfId="8526" xr:uid="{D0CAB228-C0C9-4C28-8F11-49D33240892D}"/>
    <cellStyle name="Millares 100 11 7 4 2 2" xfId="17804" xr:uid="{A3D901EE-7D61-4E88-BEDC-5AD20BA615CC}"/>
    <cellStyle name="Millares 100 11 7 4 3" xfId="7479" xr:uid="{81E5D4D2-B4DA-47FC-B108-07B63BEE01B8}"/>
    <cellStyle name="Millares 100 11 7 4 4" xfId="9575" xr:uid="{A339CA55-2C46-4305-8EB8-4F02694F20CB}"/>
    <cellStyle name="Millares 100 11 7 4 5" xfId="10622" xr:uid="{407C39F9-2011-4139-9F88-D4CB02FA3620}"/>
    <cellStyle name="Millares 100 11 7 4 6" xfId="16757" xr:uid="{74336997-0F71-42D7-9D9B-17366C24AF55}"/>
    <cellStyle name="Millares 100 11 7 5" xfId="6672" xr:uid="{85521016-F7BA-4EF8-9550-61DE216B025F}"/>
    <cellStyle name="Millares 100 11 7 5 2" xfId="15972" xr:uid="{5015D800-65C1-4802-84FC-E174E024BC7C}"/>
    <cellStyle name="Millares 100 11 7 6" xfId="7741" xr:uid="{A59D64D8-6163-459A-AA4A-4888CFB7A422}"/>
    <cellStyle name="Millares 100 11 7 6 2" xfId="17019" xr:uid="{9D887A20-DD48-4EAD-8D1C-29A8CEF9DFC5}"/>
    <cellStyle name="Millares 100 11 7 7" xfId="1532" xr:uid="{C87DC666-674B-4AEE-9B18-8C00D757CD15}"/>
    <cellStyle name="Millares 100 11 7 7 2" xfId="11145" xr:uid="{EB4A6AA4-B1B5-43BA-9BF1-D1BE59CF81A6}"/>
    <cellStyle name="Millares 100 11 7 8" xfId="1270" xr:uid="{4E7B8F8E-DDAD-41EC-943E-7A2453153971}"/>
    <cellStyle name="Millares 100 11 7 9" xfId="8790" xr:uid="{9DE69696-49E2-4F4D-9EED-3C06D37C3B15}"/>
    <cellStyle name="Millares 100 11 8" xfId="6334" xr:uid="{8326DADA-7D60-4F3B-B345-89199A9096CF}"/>
    <cellStyle name="Millares 100 11 8 2" xfId="15643" xr:uid="{BB13E204-4E80-4550-84D8-C49923B5F286}"/>
    <cellStyle name="Millares 100 2" xfId="3333" xr:uid="{4D9CE734-2BE5-4BBD-AA88-ACC6A6F1898D}"/>
    <cellStyle name="Millares 100 2 2" xfId="12642" xr:uid="{0C804E7D-0C84-401B-A653-34108AB0DEE5}"/>
    <cellStyle name="Millares 100 3" xfId="3976" xr:uid="{EE0D330C-4828-4451-9F0C-75DE48CA997E}"/>
    <cellStyle name="Millares 100 3 2" xfId="13285" xr:uid="{1AF98955-89F1-41B8-8645-62176AEA684B}"/>
    <cellStyle name="Millares 100 4" xfId="4625" xr:uid="{624DE311-3704-4E55-B473-EFCBABE100AC}"/>
    <cellStyle name="Millares 100 4 2" xfId="13934" xr:uid="{A319AC34-66DF-49E3-84AF-0F202F388C22}"/>
    <cellStyle name="Millares 100 5" xfId="5279" xr:uid="{826D7364-6768-4BE3-A196-E2F9AA025E32}"/>
    <cellStyle name="Millares 100 5 2" xfId="14588" xr:uid="{2C953E47-60BB-49B2-9CE7-4411FEA3A43C}"/>
    <cellStyle name="Millares 100 6" xfId="5918" xr:uid="{B432B039-0FC1-42E0-8BA6-0D677D656577}"/>
    <cellStyle name="Millares 100 6 2" xfId="15227" xr:uid="{40D7E811-2358-4F5E-B77B-D7B4AB8AD0CD}"/>
    <cellStyle name="Millares 100 7" xfId="6562" xr:uid="{35282AF3-E929-4993-A221-088BE605540A}"/>
    <cellStyle name="Millares 100 7 2" xfId="15871" xr:uid="{C95EB0D1-3A53-4BE2-AFB1-646E2531378D}"/>
    <cellStyle name="Millares 100 8" xfId="12007" xr:uid="{53E5E05B-E5CA-41F6-A77B-B6813C016628}"/>
    <cellStyle name="Millares 101" xfId="2707" xr:uid="{26C0D158-7FFB-43BE-A2CF-73F84524EF3F}"/>
    <cellStyle name="Millares 101 2" xfId="3343" xr:uid="{D0E90AAF-18B6-43C2-B60D-27357F66DD4D}"/>
    <cellStyle name="Millares 101 2 2" xfId="12652" xr:uid="{FCF8C9F3-F16E-46DE-AA5E-4960A3E0A083}"/>
    <cellStyle name="Millares 101 3" xfId="3987" xr:uid="{B7131C07-9667-499D-A823-0EE6A9BC1622}"/>
    <cellStyle name="Millares 101 3 2" xfId="13296" xr:uid="{72C4731A-DF1C-42A9-A42B-4F9AFA12F631}"/>
    <cellStyle name="Millares 101 4" xfId="4636" xr:uid="{6FB92C41-27FC-4F79-AD73-AB192E058C1D}"/>
    <cellStyle name="Millares 101 4 2" xfId="13945" xr:uid="{07961BF1-6C4C-4382-91D4-00C031120F20}"/>
    <cellStyle name="Millares 101 5" xfId="5290" xr:uid="{BE8C511E-CFCE-46CA-ADB0-206FD7DCF43C}"/>
    <cellStyle name="Millares 101 5 2" xfId="14599" xr:uid="{02060219-4ADB-4553-8F14-F06CDB394CB4}"/>
    <cellStyle name="Millares 101 6" xfId="5929" xr:uid="{A9D40EC1-6E30-4E24-9612-4DA9687077AF}"/>
    <cellStyle name="Millares 101 6 2" xfId="15238" xr:uid="{82096509-6511-4210-A557-BF28F1F9624C}"/>
    <cellStyle name="Millares 101 7" xfId="6573" xr:uid="{E9CC6021-2132-418B-B1D7-D7AD397BC30D}"/>
    <cellStyle name="Millares 101 7 2" xfId="15882" xr:uid="{4AF23041-7970-4B5F-8D98-1C7DDB900979}"/>
    <cellStyle name="Millares 101 8" xfId="12016" xr:uid="{E211FB93-0174-4EAA-B13F-5BA0D3FA5142}"/>
    <cellStyle name="Millares 102" xfId="2703" xr:uid="{DF7D5CB6-9F27-4D7A-A870-871B702A0D14}"/>
    <cellStyle name="Millares 102 2" xfId="3339" xr:uid="{DE593BE9-509C-49C5-A31D-A4777F97A1F8}"/>
    <cellStyle name="Millares 102 2 2" xfId="12648" xr:uid="{9E40253C-DB5D-4919-9A28-91026FCCFC44}"/>
    <cellStyle name="Millares 102 3" xfId="3983" xr:uid="{995EAF77-8853-4979-B761-F94889407DA9}"/>
    <cellStyle name="Millares 102 3 2" xfId="13292" xr:uid="{BB0BED52-4AC3-4B44-838C-7FBA891E37B9}"/>
    <cellStyle name="Millares 102 4" xfId="4632" xr:uid="{6A449603-79E3-41E9-88F7-9148A1E28B5B}"/>
    <cellStyle name="Millares 102 4 2" xfId="13941" xr:uid="{EE483D6B-F315-4E4F-8680-7A34BDE03AAC}"/>
    <cellStyle name="Millares 102 5" xfId="5286" xr:uid="{34FD2C53-D087-4A8F-97E0-C9D4C3911DFC}"/>
    <cellStyle name="Millares 102 5 2" xfId="14595" xr:uid="{FDB21A10-DD43-42F9-A75E-F8C3403CEAA3}"/>
    <cellStyle name="Millares 102 6" xfId="5925" xr:uid="{F62AE862-EF37-47F4-8909-C29E280164A0}"/>
    <cellStyle name="Millares 102 6 2" xfId="15234" xr:uid="{E2B5475A-4E2E-44B8-851C-03CB92DAF24E}"/>
    <cellStyle name="Millares 102 7" xfId="6569" xr:uid="{A4357F46-B1FB-44E7-8F4F-1959C201B87B}"/>
    <cellStyle name="Millares 102 7 2" xfId="15878" xr:uid="{4BEE5F39-1FA0-44C6-9163-0CB4B5C9DBC4}"/>
    <cellStyle name="Millares 102 8" xfId="12012" xr:uid="{BBA88AC4-A072-4A30-A4A5-DFCBBA8ADACD}"/>
    <cellStyle name="Millares 103" xfId="2702" xr:uid="{5CBE6587-C843-4A2A-80C9-E7ECF409CDE6}"/>
    <cellStyle name="Millares 103 2" xfId="3338" xr:uid="{DE2EB20C-9664-49F7-85C4-AF22FBBCA33D}"/>
    <cellStyle name="Millares 103 2 2" xfId="12647" xr:uid="{D7910A15-0B09-452B-8457-B17B1A730EED}"/>
    <cellStyle name="Millares 103 3" xfId="3982" xr:uid="{6B4B1FDF-4F68-47A1-BC37-D1B9D0AFD73C}"/>
    <cellStyle name="Millares 103 3 2" xfId="13291" xr:uid="{22CA9141-9E1D-4FEA-AAD6-20E0BEBE9C08}"/>
    <cellStyle name="Millares 103 4" xfId="4631" xr:uid="{39444D40-B02C-4BFE-94C2-C7E1D039BF09}"/>
    <cellStyle name="Millares 103 4 2" xfId="13940" xr:uid="{CD223227-728A-4CAA-9F38-7A714C0265A8}"/>
    <cellStyle name="Millares 103 5" xfId="5285" xr:uid="{B600EB18-71D4-4BCE-976D-E9FC6AA3A061}"/>
    <cellStyle name="Millares 103 5 2" xfId="14594" xr:uid="{580BA3FA-13A9-46EC-9D0F-8DBD19AB0526}"/>
    <cellStyle name="Millares 103 6" xfId="5924" xr:uid="{E232766C-D150-49BE-88B3-87B94E7A014E}"/>
    <cellStyle name="Millares 103 6 2" xfId="15233" xr:uid="{43571429-EEA7-4E1B-9E5E-1CFF536BB10B}"/>
    <cellStyle name="Millares 103 7" xfId="6568" xr:uid="{2E7255A7-7C21-480D-B6D3-538B869CE71E}"/>
    <cellStyle name="Millares 103 7 2" xfId="15877" xr:uid="{3A1A5A8B-969E-4D83-802B-7C361C86B571}"/>
    <cellStyle name="Millares 103 8" xfId="12011" xr:uid="{518DA56E-4A68-4644-8A02-943CEB7E71EA}"/>
    <cellStyle name="Millares 104" xfId="2704" xr:uid="{45581DD0-69F5-45AB-9319-8D0F2E045126}"/>
    <cellStyle name="Millares 104 2" xfId="3340" xr:uid="{EC9C7192-903A-4F37-928D-CA79F73E5040}"/>
    <cellStyle name="Millares 104 2 2" xfId="12649" xr:uid="{C63EA578-CDE4-45CB-BA5F-CD2D39793523}"/>
    <cellStyle name="Millares 104 3" xfId="3984" xr:uid="{63840782-8A7B-43B5-B7F8-90A1158D0B65}"/>
    <cellStyle name="Millares 104 3 2" xfId="13293" xr:uid="{23AD1E1E-4A30-45F3-A6A1-A8D84816540F}"/>
    <cellStyle name="Millares 104 4" xfId="4633" xr:uid="{6E934312-20B1-405C-BA06-A8EE19FAE0AF}"/>
    <cellStyle name="Millares 104 4 2" xfId="13942" xr:uid="{3A3D7257-FEAD-4B28-8FB7-A4FB557BD6E9}"/>
    <cellStyle name="Millares 104 5" xfId="5287" xr:uid="{E118D8A7-FBD7-4928-9CDC-A2C71017F43C}"/>
    <cellStyle name="Millares 104 5 2" xfId="14596" xr:uid="{5AEA9421-F65B-47CF-A977-7F0281ED9EFF}"/>
    <cellStyle name="Millares 104 6" xfId="5926" xr:uid="{428D60CD-EB61-477C-8DE3-93FC95EDA878}"/>
    <cellStyle name="Millares 104 6 2" xfId="15235" xr:uid="{226BE46F-E6B5-444C-9FDD-31DDF237C2AD}"/>
    <cellStyle name="Millares 104 7" xfId="6570" xr:uid="{D4F70E72-EF0E-41CE-80F1-346D6B29CA38}"/>
    <cellStyle name="Millares 104 7 2" xfId="15879" xr:uid="{E112C081-BB15-4D0D-A3EF-DA78EE653B88}"/>
    <cellStyle name="Millares 104 8" xfId="12013" xr:uid="{07DCD912-2D8C-470D-8B83-145C4D9EE5C4}"/>
    <cellStyle name="Millares 105" xfId="2701" xr:uid="{29202493-CA48-483C-9731-3BBC048B1A5E}"/>
    <cellStyle name="Millares 105 2" xfId="3337" xr:uid="{033EAB91-5BF4-4B01-857A-4B1AAB8BEE4D}"/>
    <cellStyle name="Millares 105 2 2" xfId="12646" xr:uid="{6B9BAFA6-5F9A-4B2A-AB20-39EC6FFCF93B}"/>
    <cellStyle name="Millares 105 3" xfId="3981" xr:uid="{E3795C1B-6C9B-484D-97BB-BCB06114FD61}"/>
    <cellStyle name="Millares 105 3 2" xfId="13290" xr:uid="{D41F0AF6-7E49-44F5-A3A9-B07C951F4D95}"/>
    <cellStyle name="Millares 105 4" xfId="4630" xr:uid="{F40EF8D6-1A33-4545-92FA-6B726F645F3C}"/>
    <cellStyle name="Millares 105 4 2" xfId="13939" xr:uid="{0103848F-7670-4D61-BED3-612DC7D8C391}"/>
    <cellStyle name="Millares 105 5" xfId="5284" xr:uid="{2267C4DE-0294-4155-BF13-16EA34DBCDC5}"/>
    <cellStyle name="Millares 105 5 2" xfId="14593" xr:uid="{E97D5E3C-EE12-43CC-A01D-E92B6ACEA920}"/>
    <cellStyle name="Millares 105 6" xfId="5923" xr:uid="{0FB095C7-0045-425C-A9D1-106C5AAC7428}"/>
    <cellStyle name="Millares 105 6 2" xfId="15232" xr:uid="{75C93C9F-A284-4D97-8B1D-6301BC515801}"/>
    <cellStyle name="Millares 105 7" xfId="6567" xr:uid="{516B9981-5611-4CEA-8B7A-79C798F91052}"/>
    <cellStyle name="Millares 105 7 2" xfId="15876" xr:uid="{67AC3FD4-0CF9-4C62-A3A5-B6F4BEB0BB6D}"/>
    <cellStyle name="Millares 105 8" xfId="12010" xr:uid="{432F5D8D-E434-4EEB-8A75-56480DFF1823}"/>
    <cellStyle name="Millares 106" xfId="2705" xr:uid="{99E0D182-A938-4F2F-8319-95D06B598CDA}"/>
    <cellStyle name="Millares 106 2" xfId="3341" xr:uid="{40CB27BD-535F-4F32-9216-C1312DD67C34}"/>
    <cellStyle name="Millares 106 2 2" xfId="12650" xr:uid="{00D0A79B-E9D0-4B14-8C99-5C5787DA64E7}"/>
    <cellStyle name="Millares 106 3" xfId="3985" xr:uid="{89E78777-F7B4-46D0-9C15-F3CD43A5BAD8}"/>
    <cellStyle name="Millares 106 3 2" xfId="13294" xr:uid="{C5C67AEA-A592-4B44-8E63-E44472D6E0EB}"/>
    <cellStyle name="Millares 106 4" xfId="4634" xr:uid="{A4C7EF5C-A923-424C-A6C4-8D8294FF7A55}"/>
    <cellStyle name="Millares 106 4 2" xfId="13943" xr:uid="{2B7A9CA4-3875-4B87-9C2B-CCD475C12934}"/>
    <cellStyle name="Millares 106 5" xfId="5288" xr:uid="{83881FAF-83C4-4534-9416-97B6CD5F3D8D}"/>
    <cellStyle name="Millares 106 5 2" xfId="14597" xr:uid="{EC288A73-EB4B-41F7-9130-CEE09FC50ED2}"/>
    <cellStyle name="Millares 106 6" xfId="5927" xr:uid="{37D10C86-14CB-45AA-BF8A-D3ACFB4AAE12}"/>
    <cellStyle name="Millares 106 6 2" xfId="15236" xr:uid="{F2852B5F-5C7B-4814-B43D-CDCF6BBDD8DA}"/>
    <cellStyle name="Millares 106 7" xfId="6571" xr:uid="{922742DB-A811-4E58-9309-87869F935C6F}"/>
    <cellStyle name="Millares 106 7 2" xfId="15880" xr:uid="{899B4AB5-66DB-4DA5-8540-81B4F044AF1F}"/>
    <cellStyle name="Millares 106 8" xfId="12014" xr:uid="{ADE91F07-CCFC-427F-8134-6DE972FFB03D}"/>
    <cellStyle name="Millares 107" xfId="2712" xr:uid="{3B1A9474-94D3-4B7C-822D-0DB1BC5CAFB1}"/>
    <cellStyle name="Millares 107 2" xfId="3348" xr:uid="{3E57065E-7329-4D70-84C5-5F60F8838EDD}"/>
    <cellStyle name="Millares 107 2 2" xfId="12657" xr:uid="{14AD7A23-E734-43B9-8C65-C03BA71039A9}"/>
    <cellStyle name="Millares 107 3" xfId="3992" xr:uid="{AA272FBE-620B-4CF4-995E-FD8EE4341B62}"/>
    <cellStyle name="Millares 107 3 2" xfId="13301" xr:uid="{E16C031B-12E0-4872-B7B1-BCF4E3FF24A5}"/>
    <cellStyle name="Millares 107 4" xfId="4641" xr:uid="{DC818FB6-BBF2-4AB5-832D-E3E04169CA01}"/>
    <cellStyle name="Millares 107 4 2" xfId="13950" xr:uid="{6C7EBCCD-B8F4-4C37-8D09-14CE846B942D}"/>
    <cellStyle name="Millares 107 5" xfId="5295" xr:uid="{E99E8B20-3BF0-4B1C-8DA8-DBCB771A4518}"/>
    <cellStyle name="Millares 107 5 2" xfId="14604" xr:uid="{6567EFCE-4494-475A-8308-994AD2E4F78E}"/>
    <cellStyle name="Millares 107 6" xfId="5934" xr:uid="{2C656970-F0E1-46E7-B29A-CCA54CCF7084}"/>
    <cellStyle name="Millares 107 6 2" xfId="15243" xr:uid="{A7B7F1A7-9D73-4A77-A2DA-9F85F4901A0F}"/>
    <cellStyle name="Millares 107 7" xfId="6578" xr:uid="{FC8DA831-7F55-4998-9FE2-ADB858736AC9}"/>
    <cellStyle name="Millares 107 7 2" xfId="15887" xr:uid="{9B43DDEA-25F7-4DDD-AAF2-C53B87FC0258}"/>
    <cellStyle name="Millares 107 8" xfId="12021" xr:uid="{A0DDCE5B-F1E1-4CF8-90A9-8D9CB4F6693E}"/>
    <cellStyle name="Millares 108" xfId="2708" xr:uid="{987601C1-2BA2-4E0C-987E-DD58C9340197}"/>
    <cellStyle name="Millares 108 2" xfId="3344" xr:uid="{D4E8565D-FFB1-45C0-BD53-435F7D32695A}"/>
    <cellStyle name="Millares 108 2 2" xfId="12653" xr:uid="{42406E79-9D49-4DB5-91B2-07A25C7B4754}"/>
    <cellStyle name="Millares 108 3" xfId="3988" xr:uid="{20255B52-E660-4F17-83D1-28C71E5477BC}"/>
    <cellStyle name="Millares 108 3 2" xfId="13297" xr:uid="{3C849244-D302-4510-9350-9A69D79F7EB0}"/>
    <cellStyle name="Millares 108 4" xfId="4637" xr:uid="{B454C5D1-1FE4-4153-803A-BD79CD769BEE}"/>
    <cellStyle name="Millares 108 4 2" xfId="13946" xr:uid="{012C9962-38CA-4055-9C04-0DCD35C34183}"/>
    <cellStyle name="Millares 108 5" xfId="5291" xr:uid="{214808EC-6AE7-441C-A88E-DB40A40F68EC}"/>
    <cellStyle name="Millares 108 5 2" xfId="14600" xr:uid="{0EE1315C-9C79-4178-AAEF-2AA9ED65FF88}"/>
    <cellStyle name="Millares 108 6" xfId="5930" xr:uid="{965E8AF2-6E16-4B41-9F90-4DD18B601069}"/>
    <cellStyle name="Millares 108 6 2" xfId="15239" xr:uid="{833941BA-8E93-440E-AFF7-BBAFCF66AD3C}"/>
    <cellStyle name="Millares 108 7" xfId="6574" xr:uid="{D204033D-4E83-468D-BF8B-1F7547917E0D}"/>
    <cellStyle name="Millares 108 7 2" xfId="15883" xr:uid="{C13E9F2F-8B3E-4D5F-9680-07B7470CBF2B}"/>
    <cellStyle name="Millares 108 8" xfId="12017" xr:uid="{1EC60BFD-29CF-4EDB-9B2E-AF4B70FD3E75}"/>
    <cellStyle name="Millares 109" xfId="2706" xr:uid="{CDEFF760-36F0-4F07-952B-86CBE89FAF04}"/>
    <cellStyle name="Millares 109 2" xfId="3342" xr:uid="{BF6C5369-2DE9-4CDE-A251-74FE85EB0921}"/>
    <cellStyle name="Millares 109 2 2" xfId="12651" xr:uid="{B2B44698-BB13-4C0D-90D0-CD8BE12BE6ED}"/>
    <cellStyle name="Millares 109 3" xfId="3986" xr:uid="{A2CC19CF-056B-425E-92EC-A872D90702E8}"/>
    <cellStyle name="Millares 109 3 2" xfId="13295" xr:uid="{6A2AD2D3-7BE2-4E7B-A41C-5C4AA4D59ED3}"/>
    <cellStyle name="Millares 109 4" xfId="4635" xr:uid="{26A4810F-8CC8-452C-A424-A753FBECB7F0}"/>
    <cellStyle name="Millares 109 4 2" xfId="13944" xr:uid="{B1D625FE-FE9F-4954-8D83-C94E3B418506}"/>
    <cellStyle name="Millares 109 5" xfId="5289" xr:uid="{3C2619EA-7BEA-4166-9AE8-EE422A644AE6}"/>
    <cellStyle name="Millares 109 5 2" xfId="14598" xr:uid="{F187EFC8-24EC-4727-9DED-434BD6A7279A}"/>
    <cellStyle name="Millares 109 6" xfId="5928" xr:uid="{C3AB9439-AFF9-4EE0-A98C-851D855D7F46}"/>
    <cellStyle name="Millares 109 6 2" xfId="15237" xr:uid="{57A3D674-D726-4581-8135-F13F89E22780}"/>
    <cellStyle name="Millares 109 7" xfId="6572" xr:uid="{41610225-72A8-4967-96AA-6CA2A9EDE0EE}"/>
    <cellStyle name="Millares 109 7 2" xfId="15881" xr:uid="{EB96565E-BE97-40DE-A28C-803460389698}"/>
    <cellStyle name="Millares 109 8" xfId="12015" xr:uid="{D7D5E3E5-2F6F-4412-9A39-F5DDC398E0E4}"/>
    <cellStyle name="Millares 11" xfId="182" xr:uid="{7F32710A-92BF-4502-BDC4-E2068C2156B6}"/>
    <cellStyle name="Millares 11 10" xfId="2757" xr:uid="{2F527D81-D399-4633-ACA8-6A1B3EC8E4F7}"/>
    <cellStyle name="Millares 11 10 2" xfId="12066" xr:uid="{9F637F73-056E-428E-B01E-1A4F65CFE211}"/>
    <cellStyle name="Millares 11 11" xfId="3396" xr:uid="{C96B00CF-DBA5-4C90-9E7E-7D5C0296B4F1}"/>
    <cellStyle name="Millares 11 11 2" xfId="12705" xr:uid="{0A5237D9-DE9F-45EA-A5B7-1586FF0DBABC}"/>
    <cellStyle name="Millares 11 12" xfId="4044" xr:uid="{210E9D2D-0038-4406-B58A-732499D66F32}"/>
    <cellStyle name="Millares 11 12 2" xfId="13353" xr:uid="{77DB44CF-A4D3-4990-AF29-B5DDF85DE4F2}"/>
    <cellStyle name="Millares 11 13" xfId="4699" xr:uid="{FAA1ADB4-84CD-4F27-B562-43EDB91B32C4}"/>
    <cellStyle name="Millares 11 13 2" xfId="14008" xr:uid="{0D63BB87-9075-45B8-B65A-A9351E8FDD79}"/>
    <cellStyle name="Millares 11 14" xfId="5337" xr:uid="{469F7247-81E0-42DA-875A-2B52F89BD09D}"/>
    <cellStyle name="Millares 11 14 2" xfId="14646" xr:uid="{7E5B568B-08D9-434E-AA51-76976627838A}"/>
    <cellStyle name="Millares 11 15" xfId="5975" xr:uid="{977CEA8E-E581-4E39-BA47-B2B837AADD51}"/>
    <cellStyle name="Millares 11 15 2" xfId="15284" xr:uid="{88CDF72D-17B3-4ADB-A0D3-882429C2808D}"/>
    <cellStyle name="Millares 11 16" xfId="6592" xr:uid="{5FF8907C-F4DA-47BF-9ED6-3186916B9DD4}"/>
    <cellStyle name="Millares 11 16 2" xfId="15900" xr:uid="{F0E290A2-1031-442F-9CBE-872221A09443}"/>
    <cellStyle name="Millares 11 17" xfId="6619" xr:uid="{4FC5A809-0A70-4B10-9DB7-AB92EA253DCC}"/>
    <cellStyle name="Millares 11 17 2" xfId="15926" xr:uid="{737BEAAA-5E53-4E9D-8AF4-E8B16FCAB885}"/>
    <cellStyle name="Millares 11 18" xfId="1901" xr:uid="{55B616AB-65A2-4289-A8F0-8F66569D2093}"/>
    <cellStyle name="Millares 11 18 2" xfId="11433" xr:uid="{526F2669-50F7-43DD-B8F9-F098A0EF2ED8}"/>
    <cellStyle name="Millares 11 2" xfId="1902" xr:uid="{1FFB7D67-2623-48BD-B0B0-9A9321D8081C}"/>
    <cellStyle name="Millares 11 2 10" xfId="4045" xr:uid="{60D273AC-88E5-4B63-AD91-66ACF3434ACF}"/>
    <cellStyle name="Millares 11 2 10 2" xfId="13354" xr:uid="{5FDC7789-F445-4CA3-8A78-3486647203D7}"/>
    <cellStyle name="Millares 11 2 11" xfId="4700" xr:uid="{2E6A4DEF-58C8-4320-A56E-F63411137416}"/>
    <cellStyle name="Millares 11 2 11 2" xfId="14009" xr:uid="{605D8D58-7F97-491D-98BD-13EAE0F8469A}"/>
    <cellStyle name="Millares 11 2 12" xfId="5338" xr:uid="{18891DB3-B00A-479F-944F-0BE6439FFF6D}"/>
    <cellStyle name="Millares 11 2 12 2" xfId="14647" xr:uid="{AA92907E-577F-4DEB-A7B5-9E82433A8663}"/>
    <cellStyle name="Millares 11 2 13" xfId="5976" xr:uid="{331EF405-4ACA-4F1D-8155-B720D7079776}"/>
    <cellStyle name="Millares 11 2 13 2" xfId="15285" xr:uid="{23EBE355-266E-49F4-95DA-527A855C139F}"/>
    <cellStyle name="Millares 11 2 14" xfId="6618" xr:uid="{CDD61DBE-51BD-4C0F-8917-4A2B3A227221}"/>
    <cellStyle name="Millares 11 2 14 2" xfId="15925" xr:uid="{39375C5C-CC1B-4CC2-B89D-9B4CD3C110EA}"/>
    <cellStyle name="Millares 11 2 15" xfId="11434" xr:uid="{DE474A8E-79D9-4C83-B1E0-B2E416C41E6D}"/>
    <cellStyle name="Millares 11 2 2" xfId="1903" xr:uid="{57792CD4-BB1E-4487-BB20-8DBEF999F729}"/>
    <cellStyle name="Millares 11 2 2 10" xfId="11435" xr:uid="{036D126C-7EA0-41A8-A3B5-EDDADC361E03}"/>
    <cellStyle name="Millares 11 2 2 2" xfId="2175" xr:uid="{D5D5CBE4-D523-43D8-8BC9-BC2D7093C9A9}"/>
    <cellStyle name="Millares 11 2 2 2 2" xfId="2865" xr:uid="{65067FD2-3077-4ECF-B3AA-B9C8186D3F65}"/>
    <cellStyle name="Millares 11 2 2 2 2 2" xfId="12174" xr:uid="{AD2767BE-1F85-48D0-9812-7313D178ECB1}"/>
    <cellStyle name="Millares 11 2 2 2 3" xfId="3505" xr:uid="{FD6370CF-DDE9-47C9-A8FF-C3E5CC4ADA51}"/>
    <cellStyle name="Millares 11 2 2 2 3 2" xfId="12814" xr:uid="{2F787478-012E-4467-8AEF-7929126D7046}"/>
    <cellStyle name="Millares 11 2 2 2 4" xfId="4152" xr:uid="{FCE2CC33-E578-4DE2-84E5-DCC549266961}"/>
    <cellStyle name="Millares 11 2 2 2 4 2" xfId="13461" xr:uid="{7E7DAAB4-8F3B-4C7E-9749-ED63FAB18BA2}"/>
    <cellStyle name="Millares 11 2 2 2 5" xfId="4807" xr:uid="{0FD77186-B5AF-4CDA-A33B-249576A41FB2}"/>
    <cellStyle name="Millares 11 2 2 2 5 2" xfId="14116" xr:uid="{38185B83-ECDF-419C-9AC7-C7A86397603D}"/>
    <cellStyle name="Millares 11 2 2 2 6" xfId="5445" xr:uid="{13861436-B43A-44C2-AF23-C6686C1897BE}"/>
    <cellStyle name="Millares 11 2 2 2 6 2" xfId="14754" xr:uid="{8483D636-7162-48A2-8BAF-7626443C7BD0}"/>
    <cellStyle name="Millares 11 2 2 2 7" xfId="6083" xr:uid="{EA165183-4DEE-4CCA-A191-C9370F8A3A4E}"/>
    <cellStyle name="Millares 11 2 2 2 7 2" xfId="15392" xr:uid="{B734C5B7-242E-47BD-944A-7A07588DC0E2}"/>
    <cellStyle name="Millares 11 2 2 2 8" xfId="11541" xr:uid="{2B0F5D00-FF35-4FE7-9C7A-09C67E8E8583}"/>
    <cellStyle name="Millares 11 2 2 3" xfId="2233" xr:uid="{BD19FB8D-FB34-4561-86D0-912EA5CC2E50}"/>
    <cellStyle name="Millares 11 2 2 3 2" xfId="2917" xr:uid="{081DBAD5-1B7B-4DD2-8DF9-FDCC951A81F7}"/>
    <cellStyle name="Millares 11 2 2 3 2 2" xfId="12226" xr:uid="{DC5191B3-434B-4847-AEA9-3DC2B02AEE96}"/>
    <cellStyle name="Millares 11 2 2 3 3" xfId="3557" xr:uid="{483C9E62-D880-419F-8197-12FE6A5FC593}"/>
    <cellStyle name="Millares 11 2 2 3 3 2" xfId="12866" xr:uid="{47BDF702-C2DE-462B-B006-74433D4FD5A3}"/>
    <cellStyle name="Millares 11 2 2 3 4" xfId="4204" xr:uid="{2DBB628D-02A6-424D-8B40-D0ADE4DCCDA0}"/>
    <cellStyle name="Millares 11 2 2 3 4 2" xfId="13513" xr:uid="{A2D0D265-14EC-46E2-B254-4EC14BD3BB62}"/>
    <cellStyle name="Millares 11 2 2 3 5" xfId="4859" xr:uid="{EE2159E4-C43F-4936-8CAB-6B2F82AE0026}"/>
    <cellStyle name="Millares 11 2 2 3 5 2" xfId="14168" xr:uid="{B9376686-FD9A-480A-AF2E-5408C192F256}"/>
    <cellStyle name="Millares 11 2 2 3 6" xfId="5497" xr:uid="{22213004-6587-4AA1-A579-5EB4EC0F7B97}"/>
    <cellStyle name="Millares 11 2 2 3 6 2" xfId="14806" xr:uid="{D48FF1FA-B4DE-4F75-B38C-7653A03870C7}"/>
    <cellStyle name="Millares 11 2 2 3 7" xfId="6135" xr:uid="{08EC81B9-011F-4090-A035-70808975AA16}"/>
    <cellStyle name="Millares 11 2 2 3 7 2" xfId="15444" xr:uid="{4C12A63B-DFC3-483B-B9B1-81C504F6EF63}"/>
    <cellStyle name="Millares 11 2 2 3 8" xfId="11593" xr:uid="{59BE94B8-FB69-401E-BFC0-104869A592CB}"/>
    <cellStyle name="Millares 11 2 2 4" xfId="2759" xr:uid="{025F9E93-9E17-4A78-B27C-4DB9A5023FBC}"/>
    <cellStyle name="Millares 11 2 2 4 2" xfId="12068" xr:uid="{9B5C5E1A-5164-4BC6-BAC3-297FF7772ACA}"/>
    <cellStyle name="Millares 11 2 2 5" xfId="3398" xr:uid="{BF8A9A75-CEDD-4A37-ABC2-94D8AEC6C58B}"/>
    <cellStyle name="Millares 11 2 2 5 2" xfId="12707" xr:uid="{925587AD-3F31-4970-9C69-A98FE564F210}"/>
    <cellStyle name="Millares 11 2 2 6" xfId="4046" xr:uid="{AC58847C-0B97-468C-96DB-571824C6A501}"/>
    <cellStyle name="Millares 11 2 2 6 2" xfId="13355" xr:uid="{0C13A928-09FC-43CF-8AEA-1C755CCDF9FE}"/>
    <cellStyle name="Millares 11 2 2 7" xfId="4701" xr:uid="{F53F58CA-082E-4A45-BDA1-9FC90DBFCC66}"/>
    <cellStyle name="Millares 11 2 2 7 2" xfId="14010" xr:uid="{D0A62886-51F1-4D67-85E5-CE98F9A7BF76}"/>
    <cellStyle name="Millares 11 2 2 8" xfId="5339" xr:uid="{2021E41A-6E54-430F-8893-2D8CB1AA299C}"/>
    <cellStyle name="Millares 11 2 2 8 2" xfId="14648" xr:uid="{10581A89-828A-47D2-B071-057EC9312135}"/>
    <cellStyle name="Millares 11 2 2 9" xfId="5977" xr:uid="{AAEF832C-ABB1-4164-86B3-B5D747C6107B}"/>
    <cellStyle name="Millares 11 2 2 9 2" xfId="15286" xr:uid="{ED0674F3-2921-4591-8FAA-C8CE496ED3BE}"/>
    <cellStyle name="Millares 11 2 3" xfId="1904" xr:uid="{7F55E3E2-6091-462A-A6E1-36BAA92E5F27}"/>
    <cellStyle name="Millares 11 2 4" xfId="1856" xr:uid="{DE06A82D-5EDF-4B02-9342-9969B1D5D484}"/>
    <cellStyle name="Millares 11 2 4 2" xfId="2736" xr:uid="{7531EEBB-B18B-49C6-A8C3-7A280324F5A4}"/>
    <cellStyle name="Millares 11 2 4 2 2" xfId="12045" xr:uid="{6BB1192F-3E0D-46D0-8EEE-0DABC6CF9527}"/>
    <cellStyle name="Millares 11 2 4 3" xfId="3374" xr:uid="{9CA9BD3D-9DC8-4A9E-9577-44F5AEC31334}"/>
    <cellStyle name="Millares 11 2 4 3 2" xfId="12683" xr:uid="{BF09D430-D8BA-4AAA-A283-090D869E9489}"/>
    <cellStyle name="Millares 11 2 4 4" xfId="4023" xr:uid="{9AC4201B-49B3-4CD5-9CBE-506073EAD3FD}"/>
    <cellStyle name="Millares 11 2 4 4 2" xfId="13332" xr:uid="{54F785A7-938C-406A-B09F-60E668686E31}"/>
    <cellStyle name="Millares 11 2 4 5" xfId="4678" xr:uid="{3B67DDA1-558C-4378-91D0-145B349C9420}"/>
    <cellStyle name="Millares 11 2 4 5 2" xfId="13987" xr:uid="{51DDE22F-D6D8-4910-87D0-7E0CE0DB156E}"/>
    <cellStyle name="Millares 11 2 4 6" xfId="5316" xr:uid="{6F987AD3-AC8C-4016-BD8D-537B79B874CC}"/>
    <cellStyle name="Millares 11 2 4 6 2" xfId="14625" xr:uid="{4DA56492-7EA2-4EED-82D1-41237581F573}"/>
    <cellStyle name="Millares 11 2 4 7" xfId="5954" xr:uid="{4516207B-F628-47A0-B06F-A9C604D6E89B}"/>
    <cellStyle name="Millares 11 2 4 7 2" xfId="15263" xr:uid="{CFD85B60-AB5F-4AA0-AFF6-1BC675F4806D}"/>
    <cellStyle name="Millares 11 2 4 8" xfId="11412" xr:uid="{A1568B9E-6FCE-4210-8311-12F17A92E89A}"/>
    <cellStyle name="Millares 11 2 5" xfId="2109" xr:uid="{5000551C-F7D7-4BCF-ADCF-E11315593879}"/>
    <cellStyle name="Millares 11 2 5 2" xfId="2810" xr:uid="{653E6741-3019-4BF6-A0D0-4427B5058847}"/>
    <cellStyle name="Millares 11 2 5 2 2" xfId="12119" xr:uid="{6E369541-8538-4B8C-813C-DA69263E0842}"/>
    <cellStyle name="Millares 11 2 5 3" xfId="3450" xr:uid="{9F0618F1-6DA5-4ABD-80E1-F5A97D8DFE77}"/>
    <cellStyle name="Millares 11 2 5 3 2" xfId="12759" xr:uid="{C59046D6-DC05-4894-865E-3F0C9B0D02E9}"/>
    <cellStyle name="Millares 11 2 5 4" xfId="4097" xr:uid="{BAF943A7-4BED-4407-8149-617B3FC39602}"/>
    <cellStyle name="Millares 11 2 5 4 2" xfId="13406" xr:uid="{4927CF48-F886-4EF1-9749-EF04F3D2627F}"/>
    <cellStyle name="Millares 11 2 5 5" xfId="4752" xr:uid="{52BB246C-3501-4661-9B65-C7BBC06A0912}"/>
    <cellStyle name="Millares 11 2 5 5 2" xfId="14061" xr:uid="{B9891A65-279D-49FB-834D-C43EF6F621C7}"/>
    <cellStyle name="Millares 11 2 5 6" xfId="5390" xr:uid="{AF22241D-73AB-4E7F-89AA-EBE2B7767AC5}"/>
    <cellStyle name="Millares 11 2 5 6 2" xfId="14699" xr:uid="{53000849-2A36-451F-9330-3CC3A5551F66}"/>
    <cellStyle name="Millares 11 2 5 7" xfId="6028" xr:uid="{D3BA0447-0F4A-4E7A-BA5D-1F4CCB08BDF4}"/>
    <cellStyle name="Millares 11 2 5 7 2" xfId="15337" xr:uid="{E499C618-239E-42F6-B91B-6F81704D1571}"/>
    <cellStyle name="Millares 11 2 5 8" xfId="11486" xr:uid="{FDC25F60-5703-4AED-9A33-36F143AEA8C0}"/>
    <cellStyle name="Millares 11 2 6" xfId="2280" xr:uid="{6F7B9D21-00E1-4687-9C14-AD738ED1DDF9}"/>
    <cellStyle name="Millares 11 2 6 2" xfId="2962" xr:uid="{33986B49-2215-4A97-B171-906639E23D34}"/>
    <cellStyle name="Millares 11 2 6 2 2" xfId="12271" xr:uid="{A66049D7-8C07-4C6F-8BB3-C7248E1DFF0A}"/>
    <cellStyle name="Millares 11 2 6 3" xfId="3602" xr:uid="{5E95A58F-DFCB-4787-9F00-AB516554161E}"/>
    <cellStyle name="Millares 11 2 6 3 2" xfId="12911" xr:uid="{BAAA0097-9C93-4F8B-A12D-EBD6B5D7C793}"/>
    <cellStyle name="Millares 11 2 6 4" xfId="4249" xr:uid="{587F5DA2-5AA9-44E6-9B34-F98116DAF9D0}"/>
    <cellStyle name="Millares 11 2 6 4 2" xfId="13558" xr:uid="{D3E5FFAB-E6E5-413F-BF9B-5E68E311B577}"/>
    <cellStyle name="Millares 11 2 6 5" xfId="4904" xr:uid="{79BF57F3-5814-4C9A-94FE-FBD83ACC8FE3}"/>
    <cellStyle name="Millares 11 2 6 5 2" xfId="14213" xr:uid="{35077955-4F3A-4AE1-8776-8A6C04923EDC}"/>
    <cellStyle name="Millares 11 2 6 6" xfId="5542" xr:uid="{EE8B8676-90E5-47E5-B117-295A79382951}"/>
    <cellStyle name="Millares 11 2 6 6 2" xfId="14851" xr:uid="{042E0C6B-259E-4B0B-BEDE-428473A025AF}"/>
    <cellStyle name="Millares 11 2 6 7" xfId="6180" xr:uid="{543C315F-F012-45D5-9245-CDAEF490FA2C}"/>
    <cellStyle name="Millares 11 2 6 7 2" xfId="15489" xr:uid="{106922A4-D4D8-459C-88B2-EAF285808639}"/>
    <cellStyle name="Millares 11 2 6 8" xfId="11638" xr:uid="{CBFE595B-FC1C-452F-B2DB-4FA28207588B}"/>
    <cellStyle name="Millares 11 2 7" xfId="2450" xr:uid="{2E3B4761-E943-4DD9-8AE3-443279EFE6B7}"/>
    <cellStyle name="Millares 11 2 7 2" xfId="3125" xr:uid="{B04BBC10-3124-43A5-B2A6-C7CE3787970B}"/>
    <cellStyle name="Millares 11 2 7 2 2" xfId="12434" xr:uid="{DBF4BE8B-96CB-474F-B71A-28EACED3A3DA}"/>
    <cellStyle name="Millares 11 2 7 3" xfId="3768" xr:uid="{76CE97D2-7B20-4EE5-93B8-62488E06543B}"/>
    <cellStyle name="Millares 11 2 7 3 2" xfId="13077" xr:uid="{6273F59B-AE75-4865-8E98-7439FE950ED1}"/>
    <cellStyle name="Millares 11 2 7 4" xfId="4416" xr:uid="{99CC83D7-5255-4938-8F6F-437C7A44238A}"/>
    <cellStyle name="Millares 11 2 7 4 2" xfId="13725" xr:uid="{5EC764DC-0122-4F59-911B-6C766D364F5B}"/>
    <cellStyle name="Millares 11 2 7 5" xfId="5070" xr:uid="{F99DB671-3FF3-4026-99EF-F73382D701A7}"/>
    <cellStyle name="Millares 11 2 7 5 2" xfId="14379" xr:uid="{56761951-5574-4679-897C-147D5FA6AFA0}"/>
    <cellStyle name="Millares 11 2 7 6" xfId="5709" xr:uid="{488F3A23-B924-4942-9431-F9AE59D0B839}"/>
    <cellStyle name="Millares 11 2 7 6 2" xfId="15018" xr:uid="{912C7379-BD07-4C85-9E17-54D493DD308C}"/>
    <cellStyle name="Millares 11 2 7 7" xfId="6353" xr:uid="{93177BE5-86BE-4B20-9B95-AF184275394E}"/>
    <cellStyle name="Millares 11 2 7 7 2" xfId="15662" xr:uid="{EE3DD6A1-7732-4E5A-8838-2B353E2D2656}"/>
    <cellStyle name="Millares 11 2 7 8" xfId="11801" xr:uid="{A2186102-2A59-43D4-BEE7-64EDADCEF55E}"/>
    <cellStyle name="Millares 11 2 8" xfId="2758" xr:uid="{C518C6EE-6C4B-4AEF-8DA2-08BB456CD9C8}"/>
    <cellStyle name="Millares 11 2 8 2" xfId="12067" xr:uid="{0CFEE590-6C7C-4F79-9A96-8F5C87EC193B}"/>
    <cellStyle name="Millares 11 2 9" xfId="3397" xr:uid="{7FCDA03D-C7DC-4BFC-8BDB-7CF63D0ED584}"/>
    <cellStyle name="Millares 11 2 9 2" xfId="12706" xr:uid="{690B35F4-69C4-4AE6-9550-4BF2608430C3}"/>
    <cellStyle name="Millares 11 3" xfId="1905" xr:uid="{9318EDC0-0B2D-421D-9ACD-8147FD1A9E3D}"/>
    <cellStyle name="Millares 11 3 10" xfId="5340" xr:uid="{6E31144C-FADA-46F5-B2B0-AA5D811416A1}"/>
    <cellStyle name="Millares 11 3 10 2" xfId="14649" xr:uid="{EC4C7D72-03AE-4B2C-B4D6-49EDD64F6681}"/>
    <cellStyle name="Millares 11 3 11" xfId="5978" xr:uid="{1886E1E6-191A-4B9C-B296-DD7A2C9B2D38}"/>
    <cellStyle name="Millares 11 3 11 2" xfId="15287" xr:uid="{6A799B38-9197-401A-B9A3-D198B78FC89C}"/>
    <cellStyle name="Millares 11 3 12" xfId="11436" xr:uid="{FA5ED206-E2EF-40D0-B6CF-9BC6C5157D75}"/>
    <cellStyle name="Millares 11 3 2" xfId="2176" xr:uid="{5451D4D3-96F1-45D9-9FAC-7338B1D65990}"/>
    <cellStyle name="Millares 11 3 2 2" xfId="2866" xr:uid="{F5E69313-9DED-4DCF-BC7F-1209051B062C}"/>
    <cellStyle name="Millares 11 3 2 2 2" xfId="12175" xr:uid="{2412617D-15E9-4F76-B337-28F8766B71CC}"/>
    <cellStyle name="Millares 11 3 2 3" xfId="3506" xr:uid="{78CF60C6-6DA8-48AF-9A2D-1FED63E5407E}"/>
    <cellStyle name="Millares 11 3 2 3 2" xfId="12815" xr:uid="{BD92E835-31BB-497D-A02F-BF604AA91E94}"/>
    <cellStyle name="Millares 11 3 2 4" xfId="4153" xr:uid="{85C07A11-70EE-4F58-98BB-48BB1F00649B}"/>
    <cellStyle name="Millares 11 3 2 4 2" xfId="13462" xr:uid="{F60EBBAD-8BA1-45EE-8881-2D5B744EEF29}"/>
    <cellStyle name="Millares 11 3 2 5" xfId="4808" xr:uid="{8A0536B6-1162-474E-942D-AE9F1986719D}"/>
    <cellStyle name="Millares 11 3 2 5 2" xfId="14117" xr:uid="{751C610B-6C44-4098-A602-E392F8DA0093}"/>
    <cellStyle name="Millares 11 3 2 6" xfId="5446" xr:uid="{D5C87148-01E4-4C40-82AA-D864CFC05FD1}"/>
    <cellStyle name="Millares 11 3 2 6 2" xfId="14755" xr:uid="{CB5BB281-27AE-493A-891A-A472EFDFDFBF}"/>
    <cellStyle name="Millares 11 3 2 7" xfId="6084" xr:uid="{53B1CD30-8C5D-4394-A478-9D99CC518F3D}"/>
    <cellStyle name="Millares 11 3 2 7 2" xfId="15393" xr:uid="{3C943923-B979-430A-A1FE-0EF96558E6E1}"/>
    <cellStyle name="Millares 11 3 2 8" xfId="11542" xr:uid="{F06B948C-8147-4599-BF6F-38FDCABFC2E2}"/>
    <cellStyle name="Millares 11 3 3" xfId="2234" xr:uid="{FF2CDF5B-6603-4EB8-B963-EDB38336B2C4}"/>
    <cellStyle name="Millares 11 3 3 2" xfId="2918" xr:uid="{31AAE0D1-F7DD-4545-B586-D86DCDCE8EB0}"/>
    <cellStyle name="Millares 11 3 3 2 2" xfId="12227" xr:uid="{D1C5A7FA-BC02-43BB-B2F0-044A3B8D5FBF}"/>
    <cellStyle name="Millares 11 3 3 3" xfId="3558" xr:uid="{5572671E-CAE3-4389-B72C-DB1D9E8449C7}"/>
    <cellStyle name="Millares 11 3 3 3 2" xfId="12867" xr:uid="{2D5735F1-8604-45C6-97CE-81A68BF5F11A}"/>
    <cellStyle name="Millares 11 3 3 4" xfId="4205" xr:uid="{3A3AE332-065D-4450-88B7-5DE87B0CD42A}"/>
    <cellStyle name="Millares 11 3 3 4 2" xfId="13514" xr:uid="{78075F40-D655-4288-90C6-F11F60EF3F79}"/>
    <cellStyle name="Millares 11 3 3 5" xfId="4860" xr:uid="{DE6AA3C1-1353-4F0A-9777-1135D98ECAA8}"/>
    <cellStyle name="Millares 11 3 3 5 2" xfId="14169" xr:uid="{11EEAD3A-D408-4CCA-AF87-3C8D743D2FEC}"/>
    <cellStyle name="Millares 11 3 3 6" xfId="5498" xr:uid="{6221341B-C5CA-4D80-AC19-49E49414A3D4}"/>
    <cellStyle name="Millares 11 3 3 6 2" xfId="14807" xr:uid="{B104709A-3B93-4AC7-AA88-327D4EF0C0C2}"/>
    <cellStyle name="Millares 11 3 3 7" xfId="6136" xr:uid="{FA0CC263-7568-4C30-896B-A1FF8B43B2ED}"/>
    <cellStyle name="Millares 11 3 3 7 2" xfId="15445" xr:uid="{18CD2025-5D25-496C-B9DB-A7A01389E7E5}"/>
    <cellStyle name="Millares 11 3 3 8" xfId="11594" xr:uid="{970FD655-D812-48B2-8F48-BF86B5D5C986}"/>
    <cellStyle name="Millares 11 3 4" xfId="2281" xr:uid="{0709B33D-F128-44DA-9268-DB4F3A40546B}"/>
    <cellStyle name="Millares 11 3 4 2" xfId="2963" xr:uid="{FB495476-EB96-4968-B31A-77549A200C2B}"/>
    <cellStyle name="Millares 11 3 4 2 2" xfId="12272" xr:uid="{2A7BC439-2F9E-4CF7-BE36-EE5243D35B3A}"/>
    <cellStyle name="Millares 11 3 4 3" xfId="3603" xr:uid="{01C1EDAA-0ADD-434A-AF57-E685DA5DF482}"/>
    <cellStyle name="Millares 11 3 4 3 2" xfId="12912" xr:uid="{46E715E6-87A4-4D13-9E02-9F0FF17070AC}"/>
    <cellStyle name="Millares 11 3 4 4" xfId="4250" xr:uid="{B0BEB387-AA32-4AB0-B3A6-06677FFF96CB}"/>
    <cellStyle name="Millares 11 3 4 4 2" xfId="13559" xr:uid="{1C6CF8DF-0039-4A90-85C6-A45944068A44}"/>
    <cellStyle name="Millares 11 3 4 5" xfId="4905" xr:uid="{452873AB-AE6E-4FC4-9A0C-85A6FB5E0DFF}"/>
    <cellStyle name="Millares 11 3 4 5 2" xfId="14214" xr:uid="{43E84568-D921-499A-95CA-68B8841CE021}"/>
    <cellStyle name="Millares 11 3 4 6" xfId="5543" xr:uid="{7BD9D03E-F502-4457-99B1-29929CF36F07}"/>
    <cellStyle name="Millares 11 3 4 6 2" xfId="14852" xr:uid="{42CCC6AE-AE8C-4DCD-B7E2-31CD028F1F4F}"/>
    <cellStyle name="Millares 11 3 4 7" xfId="6181" xr:uid="{B8BFB401-9354-46C0-B175-19CD7D689ABC}"/>
    <cellStyle name="Millares 11 3 4 7 2" xfId="15490" xr:uid="{04690768-F84D-4242-BE73-11C17BCE8838}"/>
    <cellStyle name="Millares 11 3 4 8" xfId="11639" xr:uid="{01092704-04EF-4C3D-9FD7-8B2AEEDD79DE}"/>
    <cellStyle name="Millares 11 3 5" xfId="2529" xr:uid="{2F89A331-4E5E-41D5-BE80-665DE570662D}"/>
    <cellStyle name="Millares 11 3 5 2" xfId="3201" xr:uid="{C42E63DC-7A90-435E-BE8A-5F47350C7F67}"/>
    <cellStyle name="Millares 11 3 5 2 2" xfId="12510" xr:uid="{D623BF2D-7861-47E8-AEDF-F2622473300D}"/>
    <cellStyle name="Millares 11 3 5 3" xfId="3844" xr:uid="{BEDE5788-C02C-41C1-B933-0B552126A4DD}"/>
    <cellStyle name="Millares 11 3 5 3 2" xfId="13153" xr:uid="{E3A44293-FC3D-43C3-A722-B59D3280C301}"/>
    <cellStyle name="Millares 11 3 5 4" xfId="4492" xr:uid="{029AFB36-54B4-4704-99D8-1317E73D53D0}"/>
    <cellStyle name="Millares 11 3 5 4 2" xfId="13801" xr:uid="{7F994CFD-6B52-49BB-9848-19ED722E1788}"/>
    <cellStyle name="Millares 11 3 5 5" xfId="5146" xr:uid="{16C83244-BAC1-4847-B0DD-D0227203A6DB}"/>
    <cellStyle name="Millares 11 3 5 5 2" xfId="14455" xr:uid="{DF96CA54-BBEF-45EC-A45A-AD75830E3DB6}"/>
    <cellStyle name="Millares 11 3 5 6" xfId="5785" xr:uid="{1E3708C9-CAE1-4B42-9905-1D9A564BC1FA}"/>
    <cellStyle name="Millares 11 3 5 6 2" xfId="15094" xr:uid="{F2AACC7D-24EA-4C56-B7E5-55C669DD2919}"/>
    <cellStyle name="Millares 11 3 5 7" xfId="6429" xr:uid="{B7259064-4B7C-417B-84F0-7E68AF45CE43}"/>
    <cellStyle name="Millares 11 3 5 7 2" xfId="15738" xr:uid="{9DE20610-7F9B-4A02-8399-0764D2965C19}"/>
    <cellStyle name="Millares 11 3 5 8" xfId="11876" xr:uid="{482B757D-DCB9-4724-82C4-1CD7623EB835}"/>
    <cellStyle name="Millares 11 3 6" xfId="2760" xr:uid="{E5A1FE2C-636C-40F8-8135-C1F0D3576480}"/>
    <cellStyle name="Millares 11 3 6 2" xfId="12069" xr:uid="{72B3DDF0-D8EF-4D6C-8798-2E492D2E8F58}"/>
    <cellStyle name="Millares 11 3 7" xfId="3399" xr:uid="{F13FEDEA-4A05-4E16-AF93-9E2F7EC636BE}"/>
    <cellStyle name="Millares 11 3 7 2" xfId="12708" xr:uid="{8C9E5FA5-C045-4E49-9688-19636D4F36A7}"/>
    <cellStyle name="Millares 11 3 8" xfId="4047" xr:uid="{280F1133-16B4-4BF3-845D-E26A3DE43058}"/>
    <cellStyle name="Millares 11 3 8 2" xfId="13356" xr:uid="{192C5177-9D24-475B-9C9B-ACF55E93DDC9}"/>
    <cellStyle name="Millares 11 3 9" xfId="4702" xr:uid="{7B5FACDC-30AF-4C33-97E6-5F00CFF96152}"/>
    <cellStyle name="Millares 11 3 9 2" xfId="14011" xr:uid="{34A8B55F-7082-42D6-80D4-76C35EB48D68}"/>
    <cellStyle name="Millares 11 4" xfId="1906" xr:uid="{F1D3B4A8-823B-41EA-9E0D-952FA909356A}"/>
    <cellStyle name="Millares 11 4 10" xfId="5341" xr:uid="{AAB1392F-EEB1-41B1-9DFC-D6C8EBECBFEB}"/>
    <cellStyle name="Millares 11 4 10 2" xfId="14650" xr:uid="{ADD1FC11-F6AF-4C80-B8E7-953E32F0CA8C}"/>
    <cellStyle name="Millares 11 4 11" xfId="5979" xr:uid="{D55D4973-3AEB-4B95-8130-A2CC1E7E684A}"/>
    <cellStyle name="Millares 11 4 11 2" xfId="15288" xr:uid="{3EE2BB21-4596-4FCA-A732-9348B45F921E}"/>
    <cellStyle name="Millares 11 4 12" xfId="11437" xr:uid="{D68248D9-D28A-46C5-8A3B-F347245D2E7C}"/>
    <cellStyle name="Millares 11 4 2" xfId="2177" xr:uid="{2F142B69-1C73-4ECF-90CF-405DCE3109B9}"/>
    <cellStyle name="Millares 11 4 2 2" xfId="2867" xr:uid="{3E3453CB-9FAA-49D2-BA80-11DF2A8355C7}"/>
    <cellStyle name="Millares 11 4 2 2 2" xfId="12176" xr:uid="{89B87FA5-0F45-4B41-B8E5-6B050F619E41}"/>
    <cellStyle name="Millares 11 4 2 3" xfId="3507" xr:uid="{5BC1F40C-24A1-4AE7-BFD4-C2ADC149DC58}"/>
    <cellStyle name="Millares 11 4 2 3 2" xfId="12816" xr:uid="{5FCFF397-9A76-4D3A-AC49-CCBE6AB7491F}"/>
    <cellStyle name="Millares 11 4 2 4" xfId="4154" xr:uid="{0ADD80EC-4F5C-476E-81E3-370193BC7C44}"/>
    <cellStyle name="Millares 11 4 2 4 2" xfId="13463" xr:uid="{EDBF9927-6F21-4F2A-89DF-429ED68196B6}"/>
    <cellStyle name="Millares 11 4 2 5" xfId="4809" xr:uid="{12AB10A9-788B-4912-9657-E285B57B2510}"/>
    <cellStyle name="Millares 11 4 2 5 2" xfId="14118" xr:uid="{2BBE312B-8064-457C-BD32-9B757C0D238D}"/>
    <cellStyle name="Millares 11 4 2 6" xfId="5447" xr:uid="{7E377DD9-990B-4FE0-A093-182254936735}"/>
    <cellStyle name="Millares 11 4 2 6 2" xfId="14756" xr:uid="{125539D4-4B15-4B12-A6F7-9FC6015513C9}"/>
    <cellStyle name="Millares 11 4 2 7" xfId="6085" xr:uid="{F27C0D88-4564-4A37-B7C0-2C2E1545E9A3}"/>
    <cellStyle name="Millares 11 4 2 7 2" xfId="15394" xr:uid="{2431D79B-191A-4416-8B85-E83876A77503}"/>
    <cellStyle name="Millares 11 4 2 8" xfId="11543" xr:uid="{4506D0E3-7F7F-4250-BDD6-98603C18E5F0}"/>
    <cellStyle name="Millares 11 4 3" xfId="2235" xr:uid="{97AD09BF-D540-4523-9811-3BC222A9BDC5}"/>
    <cellStyle name="Millares 11 4 3 2" xfId="2919" xr:uid="{A4076378-01FE-4847-94C5-823D32E5BBBD}"/>
    <cellStyle name="Millares 11 4 3 2 2" xfId="12228" xr:uid="{70573B63-13B0-4117-A5BA-1DBFF5A801DC}"/>
    <cellStyle name="Millares 11 4 3 3" xfId="3559" xr:uid="{A3A32845-0A4F-436C-AFEE-6289DDD97F01}"/>
    <cellStyle name="Millares 11 4 3 3 2" xfId="12868" xr:uid="{AA7FB8BC-EC65-42A7-A174-D34807B90AEA}"/>
    <cellStyle name="Millares 11 4 3 4" xfId="4206" xr:uid="{63FF59A3-37A9-402A-9B49-89B7185D7CDD}"/>
    <cellStyle name="Millares 11 4 3 4 2" xfId="13515" xr:uid="{573692DD-2315-46E7-BAE3-B50F28CEE77C}"/>
    <cellStyle name="Millares 11 4 3 5" xfId="4861" xr:uid="{6CED46F9-77BC-497A-AAD3-5EFEB66DF53C}"/>
    <cellStyle name="Millares 11 4 3 5 2" xfId="14170" xr:uid="{3F00F871-6371-42BF-BE4D-64E1F121EBB3}"/>
    <cellStyle name="Millares 11 4 3 6" xfId="5499" xr:uid="{8EA55760-0DD5-4AD3-81E3-A94FCCE6D08A}"/>
    <cellStyle name="Millares 11 4 3 6 2" xfId="14808" xr:uid="{7FDB8369-68E9-4839-8C90-5ACEB0F0453F}"/>
    <cellStyle name="Millares 11 4 3 7" xfId="6137" xr:uid="{12A3112E-D964-4DBC-905C-CE7BABDDF521}"/>
    <cellStyle name="Millares 11 4 3 7 2" xfId="15446" xr:uid="{CB58D7D2-E090-4EE8-A930-9B0080A57492}"/>
    <cellStyle name="Millares 11 4 3 8" xfId="11595" xr:uid="{DC7E1F37-8718-4348-886E-CC56B74C5E04}"/>
    <cellStyle name="Millares 11 4 4" xfId="2282" xr:uid="{31E5F344-3513-4EE5-9651-8DBBFD0359CB}"/>
    <cellStyle name="Millares 11 4 4 2" xfId="2964" xr:uid="{512A99D8-1889-4B47-9192-12E7EC7304E6}"/>
    <cellStyle name="Millares 11 4 4 2 2" xfId="12273" xr:uid="{FCCABB0D-6C70-407A-887D-2E755D8F7053}"/>
    <cellStyle name="Millares 11 4 4 3" xfId="3604" xr:uid="{51476DB1-CFCA-47E7-8390-35108D30A7E7}"/>
    <cellStyle name="Millares 11 4 4 3 2" xfId="12913" xr:uid="{613805FF-5C2C-4315-809B-7587DC1C6EAF}"/>
    <cellStyle name="Millares 11 4 4 4" xfId="4251" xr:uid="{1BA770C1-45E4-43F5-AC2A-C30C5F4172DF}"/>
    <cellStyle name="Millares 11 4 4 4 2" xfId="13560" xr:uid="{A330A212-24D6-4108-A391-C696C0FB74DA}"/>
    <cellStyle name="Millares 11 4 4 5" xfId="4906" xr:uid="{2B9D9B72-9C2A-4F48-B2C5-29AD8E2E8663}"/>
    <cellStyle name="Millares 11 4 4 5 2" xfId="14215" xr:uid="{60CA9F09-9FE1-4984-8078-BB48A617A94E}"/>
    <cellStyle name="Millares 11 4 4 6" xfId="5544" xr:uid="{1D00182D-B229-4676-988B-66F36F55BFEF}"/>
    <cellStyle name="Millares 11 4 4 6 2" xfId="14853" xr:uid="{F36BC2C9-2C04-48AC-A08E-92E2783AA08B}"/>
    <cellStyle name="Millares 11 4 4 7" xfId="6182" xr:uid="{9DC3DE71-FF49-4B96-8ACF-68AD041C15A7}"/>
    <cellStyle name="Millares 11 4 4 7 2" xfId="15491" xr:uid="{0256B73C-61AA-4F7D-ABD7-65ED1A511E1F}"/>
    <cellStyle name="Millares 11 4 4 8" xfId="11640" xr:uid="{ADD86C0E-8F99-493B-B173-970C55228D12}"/>
    <cellStyle name="Millares 11 4 5" xfId="2530" xr:uid="{D1F592B0-DDFC-47DF-BC1B-76EFFDC95441}"/>
    <cellStyle name="Millares 11 4 5 2" xfId="3202" xr:uid="{457A5504-C101-46C2-B306-7D7272C9B53C}"/>
    <cellStyle name="Millares 11 4 5 2 2" xfId="12511" xr:uid="{02279090-7DC6-4F01-BEDD-FE194C4CDA5B}"/>
    <cellStyle name="Millares 11 4 5 3" xfId="3845" xr:uid="{5E279D06-8081-47D0-8A48-4A0EE94427C6}"/>
    <cellStyle name="Millares 11 4 5 3 2" xfId="13154" xr:uid="{1CE32585-AE56-4889-851E-EE237A88D23D}"/>
    <cellStyle name="Millares 11 4 5 4" xfId="4493" xr:uid="{645A254B-D13A-48EA-B311-282B62CD50E4}"/>
    <cellStyle name="Millares 11 4 5 4 2" xfId="13802" xr:uid="{1FF8B0B7-A1FE-49A0-BAC3-9384F5EED529}"/>
    <cellStyle name="Millares 11 4 5 5" xfId="5147" xr:uid="{0FADD4C3-1E62-448D-AF34-BBC71A6934FD}"/>
    <cellStyle name="Millares 11 4 5 5 2" xfId="14456" xr:uid="{55A89970-CDCA-436B-8B23-02EC9336B1B1}"/>
    <cellStyle name="Millares 11 4 5 6" xfId="5786" xr:uid="{779E3510-61E8-4664-87CD-1F6D8D33EFAC}"/>
    <cellStyle name="Millares 11 4 5 6 2" xfId="15095" xr:uid="{6FDD8C29-541D-4907-B501-B737720AD8A2}"/>
    <cellStyle name="Millares 11 4 5 7" xfId="6430" xr:uid="{7D5E585D-5DFF-4D83-A93B-F95BA021C6AF}"/>
    <cellStyle name="Millares 11 4 5 7 2" xfId="15739" xr:uid="{7F1ACE84-7DEE-45D7-BF03-B0B73DC9ED62}"/>
    <cellStyle name="Millares 11 4 5 8" xfId="11877" xr:uid="{0726B876-0EC0-4631-AAC5-CD0E11E0FC08}"/>
    <cellStyle name="Millares 11 4 6" xfId="2761" xr:uid="{383C4DC3-F97D-4805-B878-E6DD973CB6FC}"/>
    <cellStyle name="Millares 11 4 6 2" xfId="12070" xr:uid="{3AA6D1F9-E314-4AEB-B20C-154297BA76B4}"/>
    <cellStyle name="Millares 11 4 7" xfId="3400" xr:uid="{05282592-E271-4E52-A811-A8BD9A94C84E}"/>
    <cellStyle name="Millares 11 4 7 2" xfId="12709" xr:uid="{E42A80A8-8F92-4C3D-89E2-55357C4AF5A8}"/>
    <cellStyle name="Millares 11 4 8" xfId="4048" xr:uid="{DBA5A93D-7F99-4BAE-A743-C8C58C4FD6C2}"/>
    <cellStyle name="Millares 11 4 8 2" xfId="13357" xr:uid="{4C6B6D59-430A-4567-91CF-74319B196616}"/>
    <cellStyle name="Millares 11 4 9" xfId="4703" xr:uid="{902A5ECD-F1C6-4B35-A842-34E6A49BA234}"/>
    <cellStyle name="Millares 11 4 9 2" xfId="14012" xr:uid="{8F722FAF-CFE3-47F4-BC42-34F7EE584EDF}"/>
    <cellStyle name="Millares 11 5" xfId="1907" xr:uid="{B97DEA62-B18F-4577-BB8B-1C2BC71E4E03}"/>
    <cellStyle name="Millares 11 5 2" xfId="2283" xr:uid="{9BA82539-CA3E-45F0-9913-7E298CD51F2D}"/>
    <cellStyle name="Millares 11 5 2 2" xfId="2965" xr:uid="{6E5ABBD0-3848-48F2-A760-73DDB0258BA4}"/>
    <cellStyle name="Millares 11 5 2 2 2" xfId="12274" xr:uid="{126BAEE7-D905-4F28-BDF2-D234E87F31A3}"/>
    <cellStyle name="Millares 11 5 2 3" xfId="3605" xr:uid="{EFFFA687-0856-46A9-8EAA-069A8F2BB1E9}"/>
    <cellStyle name="Millares 11 5 2 3 2" xfId="12914" xr:uid="{A2DE8B29-3734-4261-B15E-69377CC442E9}"/>
    <cellStyle name="Millares 11 5 2 4" xfId="4252" xr:uid="{6A135367-02DD-4547-ADEE-E8978CE6D238}"/>
    <cellStyle name="Millares 11 5 2 4 2" xfId="13561" xr:uid="{75112EC6-F586-4B68-9249-6C1EFEF5CAA4}"/>
    <cellStyle name="Millares 11 5 2 5" xfId="4907" xr:uid="{7FDFF271-1711-4AE2-A569-274F4F7D2D9B}"/>
    <cellStyle name="Millares 11 5 2 5 2" xfId="14216" xr:uid="{D0B06E58-7B16-49D5-8F25-A8F748B2BB3D}"/>
    <cellStyle name="Millares 11 5 2 6" xfId="5545" xr:uid="{104FC38A-1C63-4ED7-8CB7-458D92813793}"/>
    <cellStyle name="Millares 11 5 2 6 2" xfId="14854" xr:uid="{B87C45BB-19C8-4B5E-AABA-650D21516206}"/>
    <cellStyle name="Millares 11 5 2 7" xfId="6183" xr:uid="{AA232997-379B-4844-A20A-E7C716100B0A}"/>
    <cellStyle name="Millares 11 5 2 7 2" xfId="15492" xr:uid="{17A4168D-6BC1-4FBE-99C8-61EE3DDCD2DE}"/>
    <cellStyle name="Millares 11 5 2 8" xfId="11641" xr:uid="{0FB74ACA-6034-45F7-836B-B1DED71667BF}"/>
    <cellStyle name="Millares 11 5 3" xfId="2531" xr:uid="{0778BF19-724A-4E12-A87C-9F162859A8C4}"/>
    <cellStyle name="Millares 11 5 3 2" xfId="3203" xr:uid="{333F37E0-7DCE-4778-856D-618FA5A1CBC8}"/>
    <cellStyle name="Millares 11 5 3 2 2" xfId="12512" xr:uid="{0490E456-11E6-496E-A7C3-A54B5D20BE75}"/>
    <cellStyle name="Millares 11 5 3 3" xfId="3846" xr:uid="{B949FD84-4C7C-46AE-AEDA-6C58AF4483B9}"/>
    <cellStyle name="Millares 11 5 3 3 2" xfId="13155" xr:uid="{8577C05F-3001-42D1-AFD2-9539FA30B95D}"/>
    <cellStyle name="Millares 11 5 3 4" xfId="4494" xr:uid="{0D79784C-6A14-4FBC-81E0-53D2E18A7CF4}"/>
    <cellStyle name="Millares 11 5 3 4 2" xfId="13803" xr:uid="{53A80DF2-958B-41BC-8476-2DC8EAADF534}"/>
    <cellStyle name="Millares 11 5 3 5" xfId="5148" xr:uid="{DDCC3F4E-3173-4C3B-9043-708F1B2D3C57}"/>
    <cellStyle name="Millares 11 5 3 5 2" xfId="14457" xr:uid="{B2A3B7D2-9CFC-4BF3-AE82-EEAD6FCEB19B}"/>
    <cellStyle name="Millares 11 5 3 6" xfId="5787" xr:uid="{E910AEE6-6506-4D2D-A024-1DD717353A04}"/>
    <cellStyle name="Millares 11 5 3 6 2" xfId="15096" xr:uid="{0DA8C17F-4A27-40A0-AEC2-334F53A2F64E}"/>
    <cellStyle name="Millares 11 5 3 7" xfId="6431" xr:uid="{C37C9FBF-EE1E-4660-B3FC-A83728C8FEB5}"/>
    <cellStyle name="Millares 11 5 3 7 2" xfId="15740" xr:uid="{392ADB5E-C9C0-4366-8068-D7A67941D4EB}"/>
    <cellStyle name="Millares 11 5 3 8" xfId="11878" xr:uid="{D73ADCC9-3866-4D32-B47B-2DABB12AB768}"/>
    <cellStyle name="Millares 11 6" xfId="1857" xr:uid="{9EF21824-6487-435B-8A1D-58012A95059A}"/>
    <cellStyle name="Millares 11 6 10" xfId="11413" xr:uid="{AFC26CC7-3C37-49C4-93B3-DAF769853ADC}"/>
    <cellStyle name="Millares 11 6 2" xfId="2284" xr:uid="{38F1E2E7-B784-4785-9B20-A5E26BB8F5AF}"/>
    <cellStyle name="Millares 11 6 2 2" xfId="2966" xr:uid="{52119E2E-14C2-4F23-9C30-A07B42C8074E}"/>
    <cellStyle name="Millares 11 6 2 2 2" xfId="12275" xr:uid="{C7CC912E-2865-4694-8A8B-F4FD95D83B69}"/>
    <cellStyle name="Millares 11 6 2 3" xfId="3606" xr:uid="{DFFD9E4E-7C47-4BE1-802F-6B3A9EC9C58F}"/>
    <cellStyle name="Millares 11 6 2 3 2" xfId="12915" xr:uid="{FFEF41CC-D31C-4475-BFD7-649EAE61265D}"/>
    <cellStyle name="Millares 11 6 2 4" xfId="4253" xr:uid="{293FF4C4-52A7-4057-8B13-0BD28BBAF541}"/>
    <cellStyle name="Millares 11 6 2 4 2" xfId="13562" xr:uid="{7621CA44-D1DD-49C8-AC24-B9BD9F381186}"/>
    <cellStyle name="Millares 11 6 2 5" xfId="4908" xr:uid="{7F5C9B5B-6431-43C9-9E6A-366BA9DDF389}"/>
    <cellStyle name="Millares 11 6 2 5 2" xfId="14217" xr:uid="{1F6AB9DC-BCBA-4FC9-8E83-A31AE1BBCC3A}"/>
    <cellStyle name="Millares 11 6 2 6" xfId="5546" xr:uid="{03F96E2C-10DC-49C3-8E6F-FAE0F6D67147}"/>
    <cellStyle name="Millares 11 6 2 6 2" xfId="14855" xr:uid="{54CD32F9-9106-422F-9CEE-FCF6BB82615D}"/>
    <cellStyle name="Millares 11 6 2 7" xfId="6184" xr:uid="{84ECFAF0-ADB3-4856-BCAD-D15463336A70}"/>
    <cellStyle name="Millares 11 6 2 7 2" xfId="15493" xr:uid="{0D120667-6102-470F-BF0D-B4E867B20DFF}"/>
    <cellStyle name="Millares 11 6 2 8" xfId="11642" xr:uid="{05CA5403-8EDC-4A76-AF70-51557E376949}"/>
    <cellStyle name="Millares 11 6 3" xfId="2532" xr:uid="{8D6FD31E-91AA-4A13-AD86-E43FBBBF65DE}"/>
    <cellStyle name="Millares 11 6 3 2" xfId="3204" xr:uid="{A6BC3CD7-0837-4167-9665-202F31059A72}"/>
    <cellStyle name="Millares 11 6 3 2 2" xfId="12513" xr:uid="{32C4EFC4-FF13-4D4F-971B-874824D722EC}"/>
    <cellStyle name="Millares 11 6 3 3" xfId="3847" xr:uid="{D6965CCC-ACD1-4A6A-95F8-EC4D161BF7C5}"/>
    <cellStyle name="Millares 11 6 3 3 2" xfId="13156" xr:uid="{28838367-853A-46EB-9F8A-261FA04F770A}"/>
    <cellStyle name="Millares 11 6 3 4" xfId="4495" xr:uid="{A494F810-BD02-46D8-A0D9-1BCFE67B64D1}"/>
    <cellStyle name="Millares 11 6 3 4 2" xfId="13804" xr:uid="{25559ADF-9FE4-4D98-BD34-795BC73C58EF}"/>
    <cellStyle name="Millares 11 6 3 5" xfId="5149" xr:uid="{549E68FE-BBC3-4914-BF46-2A67329B5E9D}"/>
    <cellStyle name="Millares 11 6 3 5 2" xfId="14458" xr:uid="{049FBE34-B88B-4CC5-89F0-7004413E43F1}"/>
    <cellStyle name="Millares 11 6 3 6" xfId="5788" xr:uid="{BEEE2A87-676A-4017-A4C2-0AB459C53F6D}"/>
    <cellStyle name="Millares 11 6 3 6 2" xfId="15097" xr:uid="{5124CD9E-7578-48A1-95FA-294931736398}"/>
    <cellStyle name="Millares 11 6 3 7" xfId="6432" xr:uid="{CB06E957-A1E4-44B3-8676-F58C9B5172DF}"/>
    <cellStyle name="Millares 11 6 3 7 2" xfId="15741" xr:uid="{C49C1973-A069-40CE-92A6-8D6178D3014E}"/>
    <cellStyle name="Millares 11 6 3 8" xfId="11879" xr:uid="{E70187D0-4E55-44DB-82BA-43AFE10FD277}"/>
    <cellStyle name="Millares 11 6 4" xfId="2737" xr:uid="{DA213918-E783-45E4-9017-CA67A959CC29}"/>
    <cellStyle name="Millares 11 6 4 2" xfId="12046" xr:uid="{BD28FC9E-D3D7-42B3-9CF0-F8A58DB4A816}"/>
    <cellStyle name="Millares 11 6 5" xfId="3375" xr:uid="{50E7F46D-A5D6-4306-999C-D365142FDC53}"/>
    <cellStyle name="Millares 11 6 5 2" xfId="12684" xr:uid="{298EDD43-2DE9-485F-ADED-E52FDA962038}"/>
    <cellStyle name="Millares 11 6 6" xfId="4024" xr:uid="{D3686E02-110B-4C07-A121-FC3F099FB296}"/>
    <cellStyle name="Millares 11 6 6 2" xfId="13333" xr:uid="{2EBF0690-9F93-414F-92BA-FDEC6DAA4DF7}"/>
    <cellStyle name="Millares 11 6 7" xfId="4679" xr:uid="{76741608-2980-4CA9-A1DB-1CA74877E415}"/>
    <cellStyle name="Millares 11 6 7 2" xfId="13988" xr:uid="{A5E0694E-E26B-4BE8-AD02-F7A549534CC7}"/>
    <cellStyle name="Millares 11 6 8" xfId="5317" xr:uid="{422114D3-F104-4D57-A997-6876F6322343}"/>
    <cellStyle name="Millares 11 6 8 2" xfId="14626" xr:uid="{045FF6E8-F393-49B6-A135-78BAA0291C2F}"/>
    <cellStyle name="Millares 11 6 9" xfId="5955" xr:uid="{7979A894-1AFC-4C09-AE30-B1D6020434E8}"/>
    <cellStyle name="Millares 11 6 9 2" xfId="15264" xr:uid="{0789A64F-2F28-45AC-B589-ECB0C32A3DF0}"/>
    <cellStyle name="Millares 11 7" xfId="2108" xr:uid="{20744B34-666A-402C-845A-BF6BDD54AC36}"/>
    <cellStyle name="Millares 11 7 2" xfId="2809" xr:uid="{3C6988CA-DE6E-46CB-982E-B7627613E1D3}"/>
    <cellStyle name="Millares 11 7 2 2" xfId="12118" xr:uid="{DD0A398D-43DA-4E31-A1CD-03BF62D5C043}"/>
    <cellStyle name="Millares 11 7 3" xfId="3449" xr:uid="{16E7D29B-5608-4A07-B6FD-EBD784364C31}"/>
    <cellStyle name="Millares 11 7 3 2" xfId="12758" xr:uid="{99538E6A-8411-46B2-B99C-04CCCDD41171}"/>
    <cellStyle name="Millares 11 7 4" xfId="4096" xr:uid="{74771584-190C-463B-9A38-62E3E458A78B}"/>
    <cellStyle name="Millares 11 7 4 2" xfId="13405" xr:uid="{3198D005-D226-443C-AD31-E865CEC2182C}"/>
    <cellStyle name="Millares 11 7 5" xfId="4751" xr:uid="{224A2EB6-D571-4843-A5B7-8DAE76707D10}"/>
    <cellStyle name="Millares 11 7 5 2" xfId="14060" xr:uid="{A7ECA92D-DC07-47F3-A877-6183DB9E7B59}"/>
    <cellStyle name="Millares 11 7 6" xfId="5389" xr:uid="{31473F0E-B4DF-48B1-B609-0CC41BC37FFF}"/>
    <cellStyle name="Millares 11 7 6 2" xfId="14698" xr:uid="{4D3D187B-DAD1-42D5-BC76-94501136BA76}"/>
    <cellStyle name="Millares 11 7 7" xfId="6027" xr:uid="{93C3B8B1-2E04-48F0-93D7-2AFC76C94FC2}"/>
    <cellStyle name="Millares 11 7 7 2" xfId="15336" xr:uid="{203AAD98-BE88-4004-9AFB-F379A5F49118}"/>
    <cellStyle name="Millares 11 7 8" xfId="11485" xr:uid="{671693BE-B4F6-4B91-8D3B-38A63169FC3F}"/>
    <cellStyle name="Millares 11 8" xfId="2279" xr:uid="{5EE1C9BE-0B55-4184-8DBA-77939F3C1BCC}"/>
    <cellStyle name="Millares 11 8 2" xfId="2961" xr:uid="{72AA5326-6BBF-4517-88DE-0C343CB2C1AE}"/>
    <cellStyle name="Millares 11 8 2 2" xfId="12270" xr:uid="{C25490A9-87E4-426B-84F8-6A3B88A7FCC5}"/>
    <cellStyle name="Millares 11 8 3" xfId="3601" xr:uid="{060BCD0E-4366-4579-B978-82F6C24C6739}"/>
    <cellStyle name="Millares 11 8 3 2" xfId="12910" xr:uid="{AF336272-FBF9-4946-AC0C-F3C318DADEAB}"/>
    <cellStyle name="Millares 11 8 4" xfId="4248" xr:uid="{42A28D14-3FDA-4C2A-A197-335E465BB6BF}"/>
    <cellStyle name="Millares 11 8 4 2" xfId="13557" xr:uid="{2DA5BB19-DABD-4185-A9C5-B11D09A69E0E}"/>
    <cellStyle name="Millares 11 8 5" xfId="4903" xr:uid="{294272BE-2FA9-47A7-9960-8B359DFC2C11}"/>
    <cellStyle name="Millares 11 8 5 2" xfId="14212" xr:uid="{D542D48F-9A2A-4D23-81EA-5F144097CB46}"/>
    <cellStyle name="Millares 11 8 6" xfId="5541" xr:uid="{28C77924-C1D0-4C38-9083-67AE9E72DEE3}"/>
    <cellStyle name="Millares 11 8 6 2" xfId="14850" xr:uid="{83FF09E6-241D-4133-9A2F-B35E5CC57CA7}"/>
    <cellStyle name="Millares 11 8 7" xfId="6179" xr:uid="{F5461BAB-26FC-49AD-9E62-0989D76B4F24}"/>
    <cellStyle name="Millares 11 8 7 2" xfId="15488" xr:uid="{7CF84C1A-C259-46CB-966B-272D7ED7F410}"/>
    <cellStyle name="Millares 11 8 8" xfId="11637" xr:uid="{2B53B0FE-397C-4810-B8E7-D921E90FF657}"/>
    <cellStyle name="Millares 11 9" xfId="2460" xr:uid="{DDD13DA2-2052-413A-9C05-124B6C37C815}"/>
    <cellStyle name="Millares 11 9 2" xfId="3134" xr:uid="{FFABBDA4-FA56-44FD-9236-62E88E107B0B}"/>
    <cellStyle name="Millares 11 9 2 2" xfId="12443" xr:uid="{A3B8076C-A7AA-487E-9FAF-93675E18EB48}"/>
    <cellStyle name="Millares 11 9 3" xfId="3777" xr:uid="{9D0D2C84-CC2F-44C2-A922-F1F6C6901EA3}"/>
    <cellStyle name="Millares 11 9 3 2" xfId="13086" xr:uid="{BD55AE70-CED5-4110-80D4-877D76009356}"/>
    <cellStyle name="Millares 11 9 4" xfId="4425" xr:uid="{595CAB1C-A9F7-4A7A-BA07-5BCFE4DDF133}"/>
    <cellStyle name="Millares 11 9 4 2" xfId="13734" xr:uid="{6AFD0AC5-3C14-4699-A4C5-CF40D31BFC9E}"/>
    <cellStyle name="Millares 11 9 5" xfId="5079" xr:uid="{E275F284-6760-4E72-87A0-9345CB894F26}"/>
    <cellStyle name="Millares 11 9 5 2" xfId="14388" xr:uid="{17C3B4E2-20B0-400F-AEF8-5F300963C026}"/>
    <cellStyle name="Millares 11 9 6" xfId="5718" xr:uid="{E32E660D-8CF6-46C4-9AF1-D24B44BF9DBD}"/>
    <cellStyle name="Millares 11 9 6 2" xfId="15027" xr:uid="{F0ACF694-BE23-4A1D-9F1B-DBBFAB8E5EDA}"/>
    <cellStyle name="Millares 11 9 7" xfId="6362" xr:uid="{047795F9-FBB4-4B83-A5D0-96750EC0039B}"/>
    <cellStyle name="Millares 11 9 7 2" xfId="15671" xr:uid="{1EE681A7-F5B2-45C5-95FC-3ACBA23A016D}"/>
    <cellStyle name="Millares 11 9 8" xfId="11809" xr:uid="{21AD0EED-A4DE-48BA-AF8B-1A19672AD546}"/>
    <cellStyle name="Millares 110" xfId="2700" xr:uid="{7E2EFE80-7E62-4001-AEEE-B32E51B18DAA}"/>
    <cellStyle name="Millares 110 2" xfId="3336" xr:uid="{04DE21ED-DFB0-44DD-BB31-CB2E2C0DF917}"/>
    <cellStyle name="Millares 110 2 2" xfId="12645" xr:uid="{015EC7FB-F43A-48FE-B289-71402E954046}"/>
    <cellStyle name="Millares 110 3" xfId="3980" xr:uid="{1B379491-53B1-423F-9526-FF98274BA109}"/>
    <cellStyle name="Millares 110 3 2" xfId="13289" xr:uid="{7F5902F7-4BD5-467C-8CDB-B96AEFF36A03}"/>
    <cellStyle name="Millares 110 4" xfId="4629" xr:uid="{8B30478A-827B-4B4A-BE48-BCF845C99632}"/>
    <cellStyle name="Millares 110 4 2" xfId="13938" xr:uid="{C0B674B3-A2CB-4CD7-9D3C-24042458861E}"/>
    <cellStyle name="Millares 110 5" xfId="5283" xr:uid="{583B5495-7F6E-4A73-97DC-CAA286AAAB45}"/>
    <cellStyle name="Millares 110 5 2" xfId="14592" xr:uid="{1F45D174-4BEA-488A-AA6D-015B5F85E7E2}"/>
    <cellStyle name="Millares 110 6" xfId="5922" xr:uid="{392DB357-D397-4F2F-9673-2765D8DCFCA0}"/>
    <cellStyle name="Millares 110 6 2" xfId="15231" xr:uid="{CD20260B-0E31-4B84-AC6A-F85CB2D476CD}"/>
    <cellStyle name="Millares 110 7" xfId="6566" xr:uid="{552151C2-A5E4-4544-B7D7-F6940689A869}"/>
    <cellStyle name="Millares 110 7 2" xfId="15875" xr:uid="{DDF1AAB8-E4C3-47E0-BD7C-221CE02F6809}"/>
    <cellStyle name="Millares 110 8" xfId="12009" xr:uid="{17486106-1890-490E-ABC2-E7816EDBD149}"/>
    <cellStyle name="Millares 111" xfId="2710" xr:uid="{26759E5C-0369-4C78-B829-87835BF80B62}"/>
    <cellStyle name="Millares 111 2" xfId="3346" xr:uid="{D2C54FE6-C86C-4A8A-8C96-991199F988E4}"/>
    <cellStyle name="Millares 111 2 2" xfId="12655" xr:uid="{CF75E462-54AB-4807-B3B8-67F6581450E1}"/>
    <cellStyle name="Millares 111 3" xfId="3990" xr:uid="{29530AF8-587C-4741-BA7B-CEC89CF66CD8}"/>
    <cellStyle name="Millares 111 3 2" xfId="13299" xr:uid="{06D5DF3F-604F-46AD-8B77-F672F23BBDB6}"/>
    <cellStyle name="Millares 111 4" xfId="4639" xr:uid="{E0629A39-DA84-4599-83EA-EAEA25F19EF8}"/>
    <cellStyle name="Millares 111 4 2" xfId="13948" xr:uid="{C53AC925-6A56-4D93-AB68-4E7E1A639019}"/>
    <cellStyle name="Millares 111 5" xfId="5293" xr:uid="{F0391407-2262-46BB-8745-40FECB01DDE0}"/>
    <cellStyle name="Millares 111 5 2" xfId="14602" xr:uid="{AD459CF9-0C36-48FB-B8FA-B07E52FC239B}"/>
    <cellStyle name="Millares 111 6" xfId="5932" xr:uid="{DB9B8EF7-D4BF-428B-90C9-9A60286C8EFD}"/>
    <cellStyle name="Millares 111 6 2" xfId="15241" xr:uid="{0BE82C86-3297-45BB-A501-0AA204862CBE}"/>
    <cellStyle name="Millares 111 7" xfId="6576" xr:uid="{15025752-113A-4F05-8773-6CD6CA15C1AC}"/>
    <cellStyle name="Millares 111 7 2" xfId="15885" xr:uid="{D19C815E-2FAE-442D-A623-4A14F979D044}"/>
    <cellStyle name="Millares 111 8" xfId="12019" xr:uid="{BFBA8556-8EE8-4682-9354-44B87E1A1158}"/>
    <cellStyle name="Millares 112" xfId="2699" xr:uid="{5191B650-52C4-47DC-8B4E-2CD06D1ECB48}"/>
    <cellStyle name="Millares 112 2" xfId="3334" xr:uid="{207A9993-F837-47F2-9171-7E84204FFCCD}"/>
    <cellStyle name="Millares 112 2 2" xfId="12643" xr:uid="{BA34500E-2A7A-4DED-B272-F4F885851A44}"/>
    <cellStyle name="Millares 112 3" xfId="3977" xr:uid="{73E1CFAB-2C2D-4CF9-93DC-D22C8930F6BD}"/>
    <cellStyle name="Millares 112 3 2" xfId="13286" xr:uid="{DDEECFDA-2796-42AE-82C6-941328C5FC86}"/>
    <cellStyle name="Millares 112 4" xfId="4626" xr:uid="{8213F43F-B8B9-4BC1-A8D1-0DC17DAFB210}"/>
    <cellStyle name="Millares 112 4 2" xfId="13935" xr:uid="{139D0F79-1A2F-49AA-BF94-BED340DD911B}"/>
    <cellStyle name="Millares 112 5" xfId="5280" xr:uid="{FDA2514F-1D13-4CA8-961B-C2FD559E0DCB}"/>
    <cellStyle name="Millares 112 5 2" xfId="14589" xr:uid="{02C1F3A8-48CF-410E-AC0A-BDE8D8E7C851}"/>
    <cellStyle name="Millares 112 6" xfId="5919" xr:uid="{7180868A-B781-4103-8578-79F83BF05D3D}"/>
    <cellStyle name="Millares 112 6 2" xfId="15228" xr:uid="{D26ABD5F-DB22-4F8F-8529-BCB3FC1EFB19}"/>
    <cellStyle name="Millares 112 7" xfId="6563" xr:uid="{CE8DAB18-876F-418F-A16D-8EF3B7F61A3A}"/>
    <cellStyle name="Millares 112 7 2" xfId="15872" xr:uid="{3420822B-E679-4B16-A59D-B058C4ECE8EF}"/>
    <cellStyle name="Millares 112 8" xfId="12008" xr:uid="{AC7CC23B-BAB1-4603-B457-8AB2F71C5C3F}"/>
    <cellStyle name="Millares 113" xfId="2709" xr:uid="{4E7F6FC3-493E-4511-A954-00590C0FF45C}"/>
    <cellStyle name="Millares 113 2" xfId="3345" xr:uid="{7058DA48-D929-4377-AC46-D7C90E25E617}"/>
    <cellStyle name="Millares 113 2 2" xfId="12654" xr:uid="{0C3959FA-2841-4007-85BB-D853EFA1A232}"/>
    <cellStyle name="Millares 113 3" xfId="3989" xr:uid="{09B6733E-1A9E-4A4D-B897-C5949DAD2194}"/>
    <cellStyle name="Millares 113 3 2" xfId="13298" xr:uid="{E2794979-D0C6-4602-8438-80FBB74512D4}"/>
    <cellStyle name="Millares 113 4" xfId="4638" xr:uid="{C8E0ABE0-AF0C-434D-B9A5-B51FFEDFD7EA}"/>
    <cellStyle name="Millares 113 4 2" xfId="13947" xr:uid="{8DBD988E-9395-4ADB-9860-C97E68E674AD}"/>
    <cellStyle name="Millares 113 5" xfId="5292" xr:uid="{E721E9A1-FBCF-4BD1-8D8D-6D6F8E73D4AD}"/>
    <cellStyle name="Millares 113 5 2" xfId="14601" xr:uid="{B11714A9-106D-4949-B6E9-057B878EDACE}"/>
    <cellStyle name="Millares 113 6" xfId="5931" xr:uid="{11ED15FE-83D5-43A5-97A9-8B3371326A44}"/>
    <cellStyle name="Millares 113 6 2" xfId="15240" xr:uid="{20A4223B-A1EC-405F-9509-B57C45C7B5C3}"/>
    <cellStyle name="Millares 113 7" xfId="6575" xr:uid="{CC5E51DF-B997-4D99-8BCC-F8857E48A55D}"/>
    <cellStyle name="Millares 113 7 2" xfId="15884" xr:uid="{153F8F64-4BA2-4629-886B-245B6AF4CC9E}"/>
    <cellStyle name="Millares 113 8" xfId="12018" xr:uid="{3DEEA319-7AB0-47CB-BFB5-39A5EA287D4E}"/>
    <cellStyle name="Millares 114" xfId="2713" xr:uid="{A6019603-3361-4CAC-B63D-FD15061B17A1}"/>
    <cellStyle name="Millares 114 2" xfId="3349" xr:uid="{6F766885-3D16-4A7E-8BF9-0C5991D40DF5}"/>
    <cellStyle name="Millares 114 2 2" xfId="12658" xr:uid="{FCDCD510-F7C2-4947-822B-7824353C63AA}"/>
    <cellStyle name="Millares 114 3" xfId="3993" xr:uid="{D6829B79-756F-4A86-9F8B-32D0141100C1}"/>
    <cellStyle name="Millares 114 3 2" xfId="13302" xr:uid="{BA622D4F-3A64-4994-956A-F521D88CE59B}"/>
    <cellStyle name="Millares 114 4" xfId="4642" xr:uid="{CDC628CE-EB29-4E1C-BEDD-F64237496AE2}"/>
    <cellStyle name="Millares 114 4 2" xfId="13951" xr:uid="{A539E677-570C-4895-9493-41109C300A9F}"/>
    <cellStyle name="Millares 114 5" xfId="5296" xr:uid="{EF15D8A0-1DA7-4B44-B09E-7C75E612BC3A}"/>
    <cellStyle name="Millares 114 5 2" xfId="14605" xr:uid="{CB9ADA22-05F8-4471-88AD-20F5AB20245C}"/>
    <cellStyle name="Millares 114 6" xfId="5935" xr:uid="{23CA7ED2-512C-439C-A98E-65BA41E5A547}"/>
    <cellStyle name="Millares 114 6 2" xfId="15244" xr:uid="{6F17669F-8C3A-4A5E-A50E-CE9DB3650411}"/>
    <cellStyle name="Millares 114 7" xfId="6579" xr:uid="{B78EC9EE-C199-45DA-AB1D-24C768EB66B9}"/>
    <cellStyle name="Millares 114 7 2" xfId="15888" xr:uid="{2EAE7B39-3F5F-4D04-9472-04442FE2093D}"/>
    <cellStyle name="Millares 114 8" xfId="12022" xr:uid="{C785C804-9B3E-471C-8C6A-842D2FE7DD61}"/>
    <cellStyle name="Millares 115" xfId="2711" xr:uid="{158D51B7-8314-4E9A-85BC-F712A6286A4A}"/>
    <cellStyle name="Millares 115 2" xfId="3347" xr:uid="{8F24EFC7-BEA9-49B6-A08B-DB4109EDFAD4}"/>
    <cellStyle name="Millares 115 2 2" xfId="12656" xr:uid="{5975BF32-C4F7-4A9E-AA8D-A83BEC20973D}"/>
    <cellStyle name="Millares 115 3" xfId="3991" xr:uid="{4FBE912B-A317-4C48-958A-2A7854C32C9C}"/>
    <cellStyle name="Millares 115 3 2" xfId="13300" xr:uid="{84927EAF-AB7E-4FC1-AF84-C89B1934EE91}"/>
    <cellStyle name="Millares 115 4" xfId="4640" xr:uid="{470254F4-45D7-43AD-B9C2-3D59D71D406D}"/>
    <cellStyle name="Millares 115 4 2" xfId="13949" xr:uid="{115CA253-6E94-418B-A197-315F11BFB44E}"/>
    <cellStyle name="Millares 115 5" xfId="5294" xr:uid="{1DC95D99-875E-4680-A6DB-FA79D0D5BFED}"/>
    <cellStyle name="Millares 115 5 2" xfId="14603" xr:uid="{41CBC781-D2CD-45AA-AE99-94B08D679A10}"/>
    <cellStyle name="Millares 115 6" xfId="5933" xr:uid="{C23626D4-45C0-4B2D-90A2-1296F04809EC}"/>
    <cellStyle name="Millares 115 6 2" xfId="15242" xr:uid="{E4B82B20-D13D-4BB5-B932-0ADB98112E16}"/>
    <cellStyle name="Millares 115 7" xfId="6577" xr:uid="{23750279-C2B5-4ED2-90ED-C26184C8929A}"/>
    <cellStyle name="Millares 115 7 2" xfId="15886" xr:uid="{93D9161A-68E1-4974-B01B-2133A92DFF58}"/>
    <cellStyle name="Millares 115 8" xfId="12020" xr:uid="{70B88D3B-CD87-4444-9FDA-E3882796CB66}"/>
    <cellStyle name="Millares 116" xfId="2714" xr:uid="{D083D0DA-65AB-4CC5-93CB-B4DF94944F38}"/>
    <cellStyle name="Millares 116 2" xfId="3350" xr:uid="{24C08B9B-F140-4EB4-B41E-4B26E2791884}"/>
    <cellStyle name="Millares 116 2 2" xfId="12659" xr:uid="{981DF376-3E87-47EE-B1D2-5269C260B50C}"/>
    <cellStyle name="Millares 116 3" xfId="3994" xr:uid="{61F356B5-6AB2-49FF-A90D-9B94A0E9AC88}"/>
    <cellStyle name="Millares 116 3 2" xfId="13303" xr:uid="{321D7FE3-4211-441B-97C9-D91A074F5CFE}"/>
    <cellStyle name="Millares 116 4" xfId="4643" xr:uid="{B8CF01DB-14BE-4919-BBC2-02D38A719CB0}"/>
    <cellStyle name="Millares 116 4 2" xfId="13952" xr:uid="{36F514D0-49D1-4CD6-A2AB-11C4C419CA98}"/>
    <cellStyle name="Millares 116 5" xfId="5297" xr:uid="{E2A66BE4-89BC-4677-B4B6-72BCFED5F8BA}"/>
    <cellStyle name="Millares 116 5 2" xfId="14606" xr:uid="{8CDF6332-812C-4DD2-ABE8-8622EB69DC93}"/>
    <cellStyle name="Millares 116 6" xfId="5936" xr:uid="{1B07D8B5-5BD0-4F4D-8B23-35D6FA76489B}"/>
    <cellStyle name="Millares 116 6 2" xfId="15245" xr:uid="{6255804E-26E5-4859-8E8D-808A857CF0E8}"/>
    <cellStyle name="Millares 116 7" xfId="6580" xr:uid="{F0AC37E0-8872-4943-8794-57E9254EF465}"/>
    <cellStyle name="Millares 116 7 2" xfId="15889" xr:uid="{6CAF09FA-6980-4FA2-9B57-3421982706FC}"/>
    <cellStyle name="Millares 116 8" xfId="12023" xr:uid="{688F2B7E-0317-43F4-BFAB-439D30EC8B54}"/>
    <cellStyle name="Millares 117" xfId="2715" xr:uid="{DBF6DF69-1F36-4DB1-B680-481C4F248361}"/>
    <cellStyle name="Millares 117 2" xfId="3351" xr:uid="{24071415-3EDA-45E2-81D6-4696FBC21A16}"/>
    <cellStyle name="Millares 117 2 2" xfId="12660" xr:uid="{793C8EE9-31B4-487B-B2DF-AE3ADE4B4271}"/>
    <cellStyle name="Millares 117 3" xfId="3995" xr:uid="{44B0D4C0-4C1C-4269-B802-1B84F9306FB1}"/>
    <cellStyle name="Millares 117 3 2" xfId="13304" xr:uid="{B6E9C63F-00C4-4D0C-BBBD-5918A1EF6E08}"/>
    <cellStyle name="Millares 117 4" xfId="4644" xr:uid="{DC5D165E-6382-4802-A00B-964C5FBA5F9B}"/>
    <cellStyle name="Millares 117 4 2" xfId="13953" xr:uid="{1642C194-D776-44A7-BB4F-4A402125C393}"/>
    <cellStyle name="Millares 117 5" xfId="5298" xr:uid="{3937E5D4-F8C3-4AD4-B0A3-E98D402F4497}"/>
    <cellStyle name="Millares 117 5 2" xfId="14607" xr:uid="{D3A5798D-31FD-4495-A0A3-CAEFDC991CDA}"/>
    <cellStyle name="Millares 117 6" xfId="5937" xr:uid="{124E6E39-CCE5-4206-9155-7E07CADCE4AF}"/>
    <cellStyle name="Millares 117 6 2" xfId="15246" xr:uid="{C9388124-4AA5-47F2-9D94-659D90982263}"/>
    <cellStyle name="Millares 117 7" xfId="6581" xr:uid="{2B9A3765-430A-4453-9EA3-59D23EE1DD8A}"/>
    <cellStyle name="Millares 117 7 2" xfId="15890" xr:uid="{17AABD9F-D0BB-460A-B4B7-0134E5993848}"/>
    <cellStyle name="Millares 117 8" xfId="12024" xr:uid="{E7955A82-1519-4344-BB8F-B3D3A835989A}"/>
    <cellStyle name="Millares 118" xfId="2434" xr:uid="{FB19E7EE-C483-46F3-B576-9D0958C95AC9}"/>
    <cellStyle name="Millares 118 2" xfId="11789" xr:uid="{4F37349F-FD68-459A-B077-B2B33BD09031}"/>
    <cellStyle name="Millares 119" xfId="2718" xr:uid="{AEB6102C-88E8-4C77-8767-D5F547CF8477}"/>
    <cellStyle name="Millares 119 2" xfId="12027" xr:uid="{B21A466A-7CDC-4328-98F5-B1D60166FAA3}"/>
    <cellStyle name="Millares 12" xfId="159" xr:uid="{38C17677-8DE0-42E6-B2E9-6DC4004E7938}"/>
    <cellStyle name="Millares 12 10" xfId="1016" xr:uid="{9169A483-4443-453E-A3EA-835FAB1FF9F6}"/>
    <cellStyle name="Millares 12 10 2" xfId="7498" xr:uid="{B8F6B9B8-1631-459B-9460-AF705AF0EB1B}"/>
    <cellStyle name="Millares 12 10 2 2" xfId="16776" xr:uid="{6F631680-473E-4504-AD2F-351C787DA108}"/>
    <cellStyle name="Millares 12 10 3" xfId="8545" xr:uid="{7B555399-55C0-445B-9FFE-285B448DEA2B}"/>
    <cellStyle name="Millares 12 10 3 2" xfId="17823" xr:uid="{72185562-3167-428B-9FDB-8DFE758B53A3}"/>
    <cellStyle name="Millares 12 10 4" xfId="3401" xr:uid="{2115A023-CAFD-4217-AD4D-DDC6F56F5592}"/>
    <cellStyle name="Millares 12 10 5" xfId="9594" xr:uid="{4D1E112B-A249-4E69-9669-CE695CDCEF8D}"/>
    <cellStyle name="Millares 12 10 6" xfId="10641" xr:uid="{97D4997D-9B5B-499C-ABFF-0118F450FCC3}"/>
    <cellStyle name="Millares 12 10 7" xfId="12710" xr:uid="{BC37A24D-A07A-49E0-A4DD-3AD64A97E282}"/>
    <cellStyle name="Millares 12 11" xfId="4049" xr:uid="{81A76BA6-810F-4EDF-8691-4B6FDA8AD26C}"/>
    <cellStyle name="Millares 12 11 2" xfId="13358" xr:uid="{573A24FB-043B-4237-BCC6-1DDD3068D7B3}"/>
    <cellStyle name="Millares 12 12" xfId="4704" xr:uid="{C18C24F2-2966-4161-A862-2087CC70041D}"/>
    <cellStyle name="Millares 12 12 2" xfId="14013" xr:uid="{4609F459-11C2-46AD-9438-F59B98703C9F}"/>
    <cellStyle name="Millares 12 13" xfId="5342" xr:uid="{AAD2E352-EF40-4958-9422-07E2AD8AA502}"/>
    <cellStyle name="Millares 12 13 2" xfId="14651" xr:uid="{E5C1C1B3-5C5B-4FD0-B3A7-5DD2B7EFA1B3}"/>
    <cellStyle name="Millares 12 14" xfId="5980" xr:uid="{6DB93DAD-7050-46B1-8942-5D2EBC6350C0}"/>
    <cellStyle name="Millares 12 14 2" xfId="15289" xr:uid="{7304D966-E2E1-4C71-948A-D736241A893F}"/>
    <cellStyle name="Millares 12 15" xfId="6593" xr:uid="{F4CF2749-EAEE-4B0F-9787-488488513A49}"/>
    <cellStyle name="Millares 12 15 2" xfId="15901" xr:uid="{7B55300F-0168-477F-89CF-87F7F6237038}"/>
    <cellStyle name="Millares 12 16" xfId="6617" xr:uid="{B12060EB-9328-46F1-B195-A26F6B93CAFE}"/>
    <cellStyle name="Millares 12 16 2" xfId="15924" xr:uid="{CD57C3AD-65D3-4042-8D06-41F8D0CB3116}"/>
    <cellStyle name="Millares 12 17" xfId="1908" xr:uid="{1C60710B-ED19-4989-80B2-E6DD98B346D1}"/>
    <cellStyle name="Millares 12 17 2" xfId="11438" xr:uid="{7B147C1F-287C-48DE-8381-00E91ADE489C}"/>
    <cellStyle name="Millares 12 18" xfId="6691" xr:uid="{D02CFF0E-21FF-4680-9A74-0F04EDEDED28}"/>
    <cellStyle name="Millares 12 18 2" xfId="15991" xr:uid="{ED21695F-DFC8-4005-93BC-D7502ABF054F}"/>
    <cellStyle name="Millares 12 19" xfId="7760" xr:uid="{4AD3D46F-9ABB-43DE-A6F9-F6ACDECE3F09}"/>
    <cellStyle name="Millares 12 19 2" xfId="17038" xr:uid="{BC3524C4-3C92-4849-B94B-610BA28E81CE}"/>
    <cellStyle name="Millares 12 2" xfId="169" xr:uid="{415A4933-C4E5-466D-A872-D912A5F4E506}"/>
    <cellStyle name="Millares 12 2 10" xfId="1018" xr:uid="{856A5212-2B23-4160-910C-E38B5CDAA1E4}"/>
    <cellStyle name="Millares 12 2 10 2" xfId="7500" xr:uid="{8B5DAA84-98D6-4CBA-85EC-C946554B6034}"/>
    <cellStyle name="Millares 12 2 10 2 2" xfId="16778" xr:uid="{5C713D03-D4E9-44A5-B87F-4B0DF33CFD3C}"/>
    <cellStyle name="Millares 12 2 10 3" xfId="8547" xr:uid="{F604C839-6FA0-4BE9-8EBC-42A655D5F504}"/>
    <cellStyle name="Millares 12 2 10 3 2" xfId="17825" xr:uid="{482540BD-9CED-4D9B-93D7-BB204F81ACFD}"/>
    <cellStyle name="Millares 12 2 10 4" xfId="4050" xr:uid="{6F23AF43-1D7A-48F1-97A7-AAE4004102C7}"/>
    <cellStyle name="Millares 12 2 10 5" xfId="9596" xr:uid="{72B8A858-EC31-4967-978C-BAE94DD5EB2F}"/>
    <cellStyle name="Millares 12 2 10 6" xfId="10643" xr:uid="{69BA5ABB-907F-4341-9F34-21B8E434E73A}"/>
    <cellStyle name="Millares 12 2 10 7" xfId="13359" xr:uid="{E9E718D5-D1AE-4A1A-B174-6BCBCAD8EC28}"/>
    <cellStyle name="Millares 12 2 11" xfId="4705" xr:uid="{A616B3E0-1028-4316-91E0-A8CA66623D56}"/>
    <cellStyle name="Millares 12 2 11 2" xfId="14014" xr:uid="{F09602AC-20AA-442B-852F-207735E68CC5}"/>
    <cellStyle name="Millares 12 2 12" xfId="5343" xr:uid="{0F134D6B-4D20-449C-828C-89E6BD69519C}"/>
    <cellStyle name="Millares 12 2 12 2" xfId="14652" xr:uid="{6E21F93C-0CAF-464F-8B71-69A7928EDA58}"/>
    <cellStyle name="Millares 12 2 13" xfId="5981" xr:uid="{5CABCFBB-4EDD-4DBF-8A45-408C2A9E2AF4}"/>
    <cellStyle name="Millares 12 2 13 2" xfId="15290" xr:uid="{E4F06A3B-6ACC-42C3-9BFC-5E153D305BEA}"/>
    <cellStyle name="Millares 12 2 14" xfId="6616" xr:uid="{71194C07-74BB-4AA9-8BEF-0097A9CC1BA6}"/>
    <cellStyle name="Millares 12 2 14 2" xfId="15923" xr:uid="{317FF650-A014-4A07-A4EE-AAFBFE1CA605}"/>
    <cellStyle name="Millares 12 2 15" xfId="1909" xr:uid="{ED3AB526-462A-4059-87EA-A71B829D6918}"/>
    <cellStyle name="Millares 12 2 15 2" xfId="11439" xr:uid="{42C29005-3084-4828-BE2F-CD851B0504E2}"/>
    <cellStyle name="Millares 12 2 16" xfId="6693" xr:uid="{BA5437D9-3750-4E14-B75F-925D6A26FD40}"/>
    <cellStyle name="Millares 12 2 16 2" xfId="15993" xr:uid="{E23C2407-CE95-44CD-8536-B9B5C9164796}"/>
    <cellStyle name="Millares 12 2 17" xfId="7762" xr:uid="{585C2E44-6408-49ED-96A3-94FE404225C1}"/>
    <cellStyle name="Millares 12 2 17 2" xfId="17040" xr:uid="{35980AB5-BC33-4A37-BA33-CBA08C18F007}"/>
    <cellStyle name="Millares 12 2 18" xfId="1553" xr:uid="{877A8FE0-0FFD-40C7-ADFD-D6F7467610AE}"/>
    <cellStyle name="Millares 12 2 18 2" xfId="11166" xr:uid="{2D4EBAFF-FD30-4665-B0C4-6CEE7639445A}"/>
    <cellStyle name="Millares 12 2 19" xfId="1291" xr:uid="{42360E93-FC9D-4E7B-9655-237CFDAB17C4}"/>
    <cellStyle name="Millares 12 2 2" xfId="200" xr:uid="{10DF861B-2F97-4511-A141-C29BF0B8D890}"/>
    <cellStyle name="Millares 12 2 2 10" xfId="7780" xr:uid="{34D7B4A9-AF1C-48E2-A26C-CF75B799B118}"/>
    <cellStyle name="Millares 12 2 2 10 2" xfId="17058" xr:uid="{CC310939-F86B-463D-994E-337B2058E972}"/>
    <cellStyle name="Millares 12 2 2 11" xfId="1571" xr:uid="{FAA64681-8DF9-4907-BCEA-7FCAD462E907}"/>
    <cellStyle name="Millares 12 2 2 11 2" xfId="11184" xr:uid="{F237B805-F678-43B9-99D3-B75258DF3DBC}"/>
    <cellStyle name="Millares 12 2 2 12" xfId="1309" xr:uid="{520D5815-1DAF-4354-91BB-5C362F8590FD}"/>
    <cellStyle name="Millares 12 2 2 13" xfId="8829" xr:uid="{327B2A1F-BDAA-4915-94F4-CE5D415C6DCA}"/>
    <cellStyle name="Millares 12 2 2 14" xfId="9876" xr:uid="{093903CB-E57E-4A68-B027-FE87F6679003}"/>
    <cellStyle name="Millares 12 2 2 15" xfId="10922" xr:uid="{9A88B03A-ED62-43D7-9642-36C7CC6643D4}"/>
    <cellStyle name="Millares 12 2 2 2" xfId="238" xr:uid="{3AF52A04-1105-4FB3-AD67-70A58F65ABB9}"/>
    <cellStyle name="Millares 12 2 2 2 10" xfId="8866" xr:uid="{2D68A07F-6E45-45E8-B651-A8358C9C74C0}"/>
    <cellStyle name="Millares 12 2 2 2 11" xfId="9913" xr:uid="{478CA8E9-D50E-453E-A3F8-FBCE830B9997}"/>
    <cellStyle name="Millares 12 2 2 2 12" xfId="10959" xr:uid="{62219E26-74EE-464B-8453-A74D78A9846B}"/>
    <cellStyle name="Millares 12 2 2 2 2" xfId="377" xr:uid="{CBA64F9B-0766-4FAB-BC4F-59FC95FC30A8}"/>
    <cellStyle name="Millares 12 2 2 2 2 10" xfId="10029" xr:uid="{45048D9E-1272-4511-B7E1-C8A0BC66D2B3}"/>
    <cellStyle name="Millares 12 2 2 2 2 11" xfId="11075" xr:uid="{DF479D7C-657B-4673-9EA7-1DA7A4845037}"/>
    <cellStyle name="Millares 12 2 2 2 2 2" xfId="638" xr:uid="{D0F61487-6625-4F2F-BA8F-71AB8D3446A5}"/>
    <cellStyle name="Millares 12 2 2 2 2 2 2" xfId="8194" xr:uid="{101F3A8D-5DFC-477C-9B02-7FE3F12341A7}"/>
    <cellStyle name="Millares 12 2 2 2 2 2 2 2" xfId="17472" xr:uid="{FC5DD884-404A-4C91-AA59-05D5313A1A3C}"/>
    <cellStyle name="Millares 12 2 2 2 2 2 3" xfId="7125" xr:uid="{E46DD804-BAE1-486A-A5CF-EE18788A5D1B}"/>
    <cellStyle name="Millares 12 2 2 2 2 2 4" xfId="9243" xr:uid="{0E84FAC7-FD46-47F0-BDEB-4B26D66F5249}"/>
    <cellStyle name="Millares 12 2 2 2 2 2 5" xfId="10290" xr:uid="{797F6DB6-0A5C-4EEE-8EE8-061185C2605E}"/>
    <cellStyle name="Millares 12 2 2 2 2 2 6" xfId="16425" xr:uid="{8DA69FF3-0C07-4396-AE92-BE2B46DE1E1A}"/>
    <cellStyle name="Millares 12 2 2 2 2 3" xfId="927" xr:uid="{5CB1A322-99D4-4FEB-A0E9-B5DDC007BA06}"/>
    <cellStyle name="Millares 12 2 2 2 2 3 2" xfId="8456" xr:uid="{4A21BAC0-24BD-45FE-9DB1-73F3AC438B60}"/>
    <cellStyle name="Millares 12 2 2 2 2 3 2 2" xfId="17734" xr:uid="{304504AE-E19D-448A-9E01-26BB1EAD40B8}"/>
    <cellStyle name="Millares 12 2 2 2 2 3 3" xfId="7409" xr:uid="{C1689F75-ACE9-4084-B85D-4F6B21615563}"/>
    <cellStyle name="Millares 12 2 2 2 2 3 4" xfId="9505" xr:uid="{B475D32B-82CB-46FD-9F4C-EE0DC6865A2C}"/>
    <cellStyle name="Millares 12 2 2 2 2 3 5" xfId="10552" xr:uid="{7A194BC1-3737-48AD-8A38-91C79764766B}"/>
    <cellStyle name="Millares 12 2 2 2 2 3 6" xfId="16687" xr:uid="{E35558C3-6F42-4B8D-A320-E2D6E172FEB5}"/>
    <cellStyle name="Millares 12 2 2 2 2 4" xfId="1189" xr:uid="{0DBC0F85-9C0B-4E51-9527-0B9AF960EAB5}"/>
    <cellStyle name="Millares 12 2 2 2 2 4 2" xfId="8718" xr:uid="{A53060DB-1EF6-4119-912B-D47837EF4C41}"/>
    <cellStyle name="Millares 12 2 2 2 2 4 2 2" xfId="17996" xr:uid="{49C26BB7-4CB5-413B-A915-EB5F12570D4C}"/>
    <cellStyle name="Millares 12 2 2 2 2 4 3" xfId="7671" xr:uid="{E20F1B5F-BC77-47D6-8416-1AFAED72E44E}"/>
    <cellStyle name="Millares 12 2 2 2 2 4 4" xfId="9767" xr:uid="{0C071817-1B03-4149-B386-1C430C77DFB0}"/>
    <cellStyle name="Millares 12 2 2 2 2 4 5" xfId="10814" xr:uid="{BE58A742-BAD2-402A-B6A0-449BB60EB5C7}"/>
    <cellStyle name="Millares 12 2 2 2 2 4 6" xfId="16949" xr:uid="{7AE38CEB-D2EC-4A43-B95B-2BE11244CFE7}"/>
    <cellStyle name="Millares 12 2 2 2 2 5" xfId="6864" xr:uid="{508417A0-D336-4C6F-A031-0E92F5B8C91F}"/>
    <cellStyle name="Millares 12 2 2 2 2 5 2" xfId="16164" xr:uid="{ECC5BF36-BB5B-43FB-9180-9FC35AF0521E}"/>
    <cellStyle name="Millares 12 2 2 2 2 6" xfId="7933" xr:uid="{170E27FD-9852-48A7-B73F-A70CCA810F96}"/>
    <cellStyle name="Millares 12 2 2 2 2 6 2" xfId="17211" xr:uid="{B4CFDA1C-380B-43FA-8558-35A742DE983E}"/>
    <cellStyle name="Millares 12 2 2 2 2 7" xfId="1724" xr:uid="{033DAD08-7931-4702-AB7B-4FD323911CB3}"/>
    <cellStyle name="Millares 12 2 2 2 2 7 2" xfId="11337" xr:uid="{04AE2E89-AAEE-4777-8187-47924E66C321}"/>
    <cellStyle name="Millares 12 2 2 2 2 8" xfId="1462" xr:uid="{99CF00AE-C243-4127-A1F7-C057610958CD}"/>
    <cellStyle name="Millares 12 2 2 2 2 9" xfId="8982" xr:uid="{E8136436-29D2-4F0C-A0EE-132CF65331AA}"/>
    <cellStyle name="Millares 12 2 2 2 3" xfId="522" xr:uid="{DBD476D8-26DC-4F64-8DB6-5F83397099C5}"/>
    <cellStyle name="Millares 12 2 2 2 3 2" xfId="7009" xr:uid="{B749DC37-1BB6-4342-AD15-08E436952966}"/>
    <cellStyle name="Millares 12 2 2 2 3 2 2" xfId="16309" xr:uid="{C33A4C48-FC0D-4203-B9D5-B86C4BBD9779}"/>
    <cellStyle name="Millares 12 2 2 2 3 3" xfId="8078" xr:uid="{D1E5490A-0915-4B8D-95FB-C2CD97DD1CB1}"/>
    <cellStyle name="Millares 12 2 2 2 3 3 2" xfId="17356" xr:uid="{398BE7ED-E9FD-4DEA-9D0B-013B4DCCCC11}"/>
    <cellStyle name="Millares 12 2 2 2 3 4" xfId="2734" xr:uid="{9B47326F-B9BC-45BD-8637-CAA294EF0411}"/>
    <cellStyle name="Millares 12 2 2 2 3 5" xfId="9127" xr:uid="{499ACF26-D86B-4563-A841-6A4647D8F622}"/>
    <cellStyle name="Millares 12 2 2 2 3 6" xfId="10174" xr:uid="{EABEF37D-5456-4355-8745-373F489926B2}"/>
    <cellStyle name="Millares 12 2 2 2 3 7" xfId="12043" xr:uid="{E4AF5B90-B065-4C8A-BA75-E2D62D62D660}"/>
    <cellStyle name="Millares 12 2 2 2 4" xfId="811" xr:uid="{31E01BC8-3F23-42F2-93C3-56E95A890FF6}"/>
    <cellStyle name="Millares 12 2 2 2 4 2" xfId="8340" xr:uid="{DF154053-9465-47E5-8693-55C618356B81}"/>
    <cellStyle name="Millares 12 2 2 2 4 2 2" xfId="17618" xr:uid="{23E1E78D-4850-4A62-8AB1-E860EB582504}"/>
    <cellStyle name="Millares 12 2 2 2 4 3" xfId="7293" xr:uid="{A238A0FA-7F92-4203-9714-60B76C0B5344}"/>
    <cellStyle name="Millares 12 2 2 2 4 4" xfId="9389" xr:uid="{CA4E5CB0-73B3-4663-B494-68E6FE703A30}"/>
    <cellStyle name="Millares 12 2 2 2 4 5" xfId="10436" xr:uid="{07194ADC-44D9-4495-9666-EC08C7F7065D}"/>
    <cellStyle name="Millares 12 2 2 2 4 6" xfId="16571" xr:uid="{900350B5-D761-49F6-8BE9-7F5DDCBA911F}"/>
    <cellStyle name="Millares 12 2 2 2 5" xfId="1073" xr:uid="{A18556B3-5335-4731-8CAD-D3D3B6E997BF}"/>
    <cellStyle name="Millares 12 2 2 2 5 2" xfId="8602" xr:uid="{14B0338D-37C9-4FB1-B9F4-97A8758F7716}"/>
    <cellStyle name="Millares 12 2 2 2 5 2 2" xfId="17880" xr:uid="{D3490E4B-6D8A-4C4D-BAAA-C5297247A254}"/>
    <cellStyle name="Millares 12 2 2 2 5 3" xfId="7555" xr:uid="{CC4C15C0-5E7D-4F69-9722-B6B3FD89B5F8}"/>
    <cellStyle name="Millares 12 2 2 2 5 4" xfId="9651" xr:uid="{1FF0A320-50C1-41E1-A640-DD37DB98B291}"/>
    <cellStyle name="Millares 12 2 2 2 5 5" xfId="10698" xr:uid="{D63BBA20-74BC-4A70-BAA9-5CEE7C647346}"/>
    <cellStyle name="Millares 12 2 2 2 5 6" xfId="16833" xr:uid="{72091C34-83B5-4C6E-8331-4A350CB44E0D}"/>
    <cellStyle name="Millares 12 2 2 2 6" xfId="6748" xr:uid="{5C24FDDE-E4C3-4F43-AFF1-919598B3DDBC}"/>
    <cellStyle name="Millares 12 2 2 2 6 2" xfId="16048" xr:uid="{D67F340E-80B8-41E0-9963-EDFA667B9B4F}"/>
    <cellStyle name="Millares 12 2 2 2 7" xfId="7817" xr:uid="{E8040005-F906-4410-837F-569F69BC3326}"/>
    <cellStyle name="Millares 12 2 2 2 7 2" xfId="17095" xr:uid="{205B976C-D423-4AD4-8BB5-F4B61485E711}"/>
    <cellStyle name="Millares 12 2 2 2 8" xfId="1608" xr:uid="{507EFF81-D03C-4496-B52F-FB255B54820C}"/>
    <cellStyle name="Millares 12 2 2 2 8 2" xfId="11221" xr:uid="{F2B6CF7F-7E9F-43C4-9727-B570E17D88AA}"/>
    <cellStyle name="Millares 12 2 2 2 9" xfId="1346" xr:uid="{62744217-87EE-4599-812A-615EB4BEF661}"/>
    <cellStyle name="Millares 12 2 2 3" xfId="340" xr:uid="{8A3B8864-B2E2-44A7-8B17-09ED9974ACA2}"/>
    <cellStyle name="Millares 12 2 2 3 10" xfId="9992" xr:uid="{B5240513-831A-4F4C-9841-58211E2042F5}"/>
    <cellStyle name="Millares 12 2 2 3 11" xfId="11038" xr:uid="{44074657-9D29-4650-86A0-F024974BC738}"/>
    <cellStyle name="Millares 12 2 2 3 2" xfId="601" xr:uid="{88D92BF9-DF1E-4F3A-B59C-CE07122F3E06}"/>
    <cellStyle name="Millares 12 2 2 3 2 2" xfId="7088" xr:uid="{E35D2032-5B4B-47A9-A59A-28100F6D8FF2}"/>
    <cellStyle name="Millares 12 2 2 3 2 2 2" xfId="16388" xr:uid="{2576223E-2A28-457F-AEAB-91E404CA6565}"/>
    <cellStyle name="Millares 12 2 2 3 2 3" xfId="8157" xr:uid="{E8E070A2-FC8D-4895-9F9B-31D5088FF097}"/>
    <cellStyle name="Millares 12 2 2 3 2 3 2" xfId="17435" xr:uid="{E2FC5714-05ED-4A31-B641-50B99274F2CE}"/>
    <cellStyle name="Millares 12 2 2 3 2 4" xfId="3372" xr:uid="{EB3FC058-61AD-4B3B-889D-E3D123DE5E3A}"/>
    <cellStyle name="Millares 12 2 2 3 2 5" xfId="9206" xr:uid="{757BF491-AA7C-4E49-9A0D-8A1D2B7216F5}"/>
    <cellStyle name="Millares 12 2 2 3 2 6" xfId="10253" xr:uid="{EB40C996-BB82-476F-8DD2-14AE9F884E2A}"/>
    <cellStyle name="Millares 12 2 2 3 2 7" xfId="12681" xr:uid="{4C847B4A-6AD1-4332-9643-D27F307F4571}"/>
    <cellStyle name="Millares 12 2 2 3 3" xfId="890" xr:uid="{366AFA5B-187B-4D0F-9D96-C9982EF8E4C5}"/>
    <cellStyle name="Millares 12 2 2 3 3 2" xfId="8419" xr:uid="{9A45D885-7138-4DB6-9507-3F557B7D77A4}"/>
    <cellStyle name="Millares 12 2 2 3 3 2 2" xfId="17697" xr:uid="{FD59D0F2-7A69-46AB-AE1D-56984D065855}"/>
    <cellStyle name="Millares 12 2 2 3 3 3" xfId="7372" xr:uid="{2278CFA5-7D92-4B29-AB39-1A580D0FAA34}"/>
    <cellStyle name="Millares 12 2 2 3 3 4" xfId="9468" xr:uid="{98797196-3D2B-4CA9-BA48-8C12A5BF4D7E}"/>
    <cellStyle name="Millares 12 2 2 3 3 5" xfId="10515" xr:uid="{425AEC1C-9161-4BC5-980B-423C7A6ED544}"/>
    <cellStyle name="Millares 12 2 2 3 3 6" xfId="16650" xr:uid="{15F05895-05AB-4C19-86A1-144D22218EA2}"/>
    <cellStyle name="Millares 12 2 2 3 4" xfId="1152" xr:uid="{0594AAD4-25B2-495D-B6B2-1DDF344A4080}"/>
    <cellStyle name="Millares 12 2 2 3 4 2" xfId="8681" xr:uid="{3F01448C-BE0E-4D53-9DCA-5E235D962378}"/>
    <cellStyle name="Millares 12 2 2 3 4 2 2" xfId="17959" xr:uid="{BCC4769F-7D7E-4AF0-876B-66E27A393AB0}"/>
    <cellStyle name="Millares 12 2 2 3 4 3" xfId="7634" xr:uid="{B8D56833-A105-4EF2-ACD5-7236778621D5}"/>
    <cellStyle name="Millares 12 2 2 3 4 4" xfId="9730" xr:uid="{F5AAEB22-A1B3-476D-A9F7-83D67164DB2D}"/>
    <cellStyle name="Millares 12 2 2 3 4 5" xfId="10777" xr:uid="{771A264A-83AF-462D-95C9-AEBFA40ECAF0}"/>
    <cellStyle name="Millares 12 2 2 3 4 6" xfId="16912" xr:uid="{B8D3AB00-87EA-4279-B8F0-4ADDC64284A5}"/>
    <cellStyle name="Millares 12 2 2 3 5" xfId="6827" xr:uid="{5FFCE8B4-825B-47C6-88E5-0EC8E17D15BE}"/>
    <cellStyle name="Millares 12 2 2 3 5 2" xfId="16127" xr:uid="{ED0A128C-3004-408A-8BF3-88AAF27A01A3}"/>
    <cellStyle name="Millares 12 2 2 3 6" xfId="7896" xr:uid="{56E1ECC2-E372-455D-8E40-2FC4351DA867}"/>
    <cellStyle name="Millares 12 2 2 3 6 2" xfId="17174" xr:uid="{992278D8-071D-4B3A-839D-5AE794F00ED4}"/>
    <cellStyle name="Millares 12 2 2 3 7" xfId="1687" xr:uid="{2A336132-7BA7-47D0-A6BA-264F6A8E95A3}"/>
    <cellStyle name="Millares 12 2 2 3 7 2" xfId="11300" xr:uid="{A4D25B92-2FD8-41F0-976E-2536ADB4E142}"/>
    <cellStyle name="Millares 12 2 2 3 8" xfId="1425" xr:uid="{3E76BA78-0AE6-4A21-B9B9-4FC1D242C50C}"/>
    <cellStyle name="Millares 12 2 2 3 9" xfId="8945" xr:uid="{DEF831DF-70DB-4CF2-A1FD-C1AE95D515F0}"/>
    <cellStyle name="Millares 12 2 2 4" xfId="485" xr:uid="{812FA1EE-9809-47D0-8E47-B98AF2276848}"/>
    <cellStyle name="Millares 12 2 2 4 2" xfId="6972" xr:uid="{EBF3F4CF-8F4F-4E09-A403-DAF4BEC385D2}"/>
    <cellStyle name="Millares 12 2 2 4 2 2" xfId="16272" xr:uid="{5F4EEA0F-D923-4A1B-AA09-9E25224F5B20}"/>
    <cellStyle name="Millares 12 2 2 4 3" xfId="8041" xr:uid="{4307FCBA-5237-42B1-8650-EA4960DFD938}"/>
    <cellStyle name="Millares 12 2 2 4 3 2" xfId="17319" xr:uid="{8483DF1D-3BE4-49D8-8546-47F175206CAA}"/>
    <cellStyle name="Millares 12 2 2 4 4" xfId="4021" xr:uid="{1D1AF2F8-CA64-4932-9B92-2ACD6ADE5F12}"/>
    <cellStyle name="Millares 12 2 2 4 5" xfId="9090" xr:uid="{CE1606E3-9665-47F1-84A0-885735DBE3F1}"/>
    <cellStyle name="Millares 12 2 2 4 6" xfId="10137" xr:uid="{E5E71F0B-40A6-4F04-8F6B-9BDA1A8BA718}"/>
    <cellStyle name="Millares 12 2 2 4 7" xfId="13330" xr:uid="{1F1C27D5-5FFE-488D-A70A-E98A4DAF5A9B}"/>
    <cellStyle name="Millares 12 2 2 5" xfId="774" xr:uid="{EFB4E583-8429-441B-8EE0-52259AB2F605}"/>
    <cellStyle name="Millares 12 2 2 5 2" xfId="7256" xr:uid="{4784538C-665F-4A80-B983-3BD11DB3FEB8}"/>
    <cellStyle name="Millares 12 2 2 5 2 2" xfId="16534" xr:uid="{1EFA7B18-EC0A-4269-A33D-75E2424A9861}"/>
    <cellStyle name="Millares 12 2 2 5 3" xfId="8303" xr:uid="{6EDD0AFC-EE03-48FF-9C5E-9BBF5081E805}"/>
    <cellStyle name="Millares 12 2 2 5 3 2" xfId="17581" xr:uid="{7747ACED-7BE8-4258-802A-C8F0B17E8325}"/>
    <cellStyle name="Millares 12 2 2 5 4" xfId="4676" xr:uid="{F33A2C9E-E90B-43C2-A490-1998F511EE2A}"/>
    <cellStyle name="Millares 12 2 2 5 5" xfId="9352" xr:uid="{8EA968E6-59AD-4A6F-9FFF-49820BE503E8}"/>
    <cellStyle name="Millares 12 2 2 5 6" xfId="10399" xr:uid="{8041D0A8-ED01-4FCA-AD99-3E4EE3E802B0}"/>
    <cellStyle name="Millares 12 2 2 5 7" xfId="13985" xr:uid="{F2C23628-D490-47D4-96F0-EB6972857B6C}"/>
    <cellStyle name="Millares 12 2 2 6" xfId="1036" xr:uid="{266CDEC1-639E-47D0-BA69-D2852B37131B}"/>
    <cellStyle name="Millares 12 2 2 6 2" xfId="7518" xr:uid="{97058F13-8B6E-4374-A888-2D68385B48F9}"/>
    <cellStyle name="Millares 12 2 2 6 2 2" xfId="16796" xr:uid="{5E19DB2F-C156-4CC4-95B2-5894F2528BE4}"/>
    <cellStyle name="Millares 12 2 2 6 3" xfId="8565" xr:uid="{EFD78DA4-447A-4477-8B6F-83DC9B709AE1}"/>
    <cellStyle name="Millares 12 2 2 6 3 2" xfId="17843" xr:uid="{47F898FC-F31C-47EE-8F47-52FA8221E71E}"/>
    <cellStyle name="Millares 12 2 2 6 4" xfId="5314" xr:uid="{447A6DE2-1CC6-4BAD-BEAF-7E06306E9096}"/>
    <cellStyle name="Millares 12 2 2 6 5" xfId="9614" xr:uid="{2E021CF9-76F0-448C-AD16-5B11781AE870}"/>
    <cellStyle name="Millares 12 2 2 6 6" xfId="10661" xr:uid="{583AE1EE-8A2F-4ECB-9D79-76AAA9E7C15B}"/>
    <cellStyle name="Millares 12 2 2 6 7" xfId="14623" xr:uid="{05EE1141-2153-4C8B-B30E-D68E91D78235}"/>
    <cellStyle name="Millares 12 2 2 7" xfId="5952" xr:uid="{905E3BF4-6BD8-438B-8E2E-35131E331769}"/>
    <cellStyle name="Millares 12 2 2 7 2" xfId="15261" xr:uid="{8D2CC39A-EDE1-4410-940B-E39B3D78C1FE}"/>
    <cellStyle name="Millares 12 2 2 8" xfId="1850" xr:uid="{15FB89D0-B275-4D60-B46E-82040A5CBC97}"/>
    <cellStyle name="Millares 12 2 2 8 2" xfId="11410" xr:uid="{97940167-B37F-4A47-9AE2-3D6416BC7808}"/>
    <cellStyle name="Millares 12 2 2 9" xfId="6711" xr:uid="{406FCB36-04E6-4951-83F3-D84367B1E92F}"/>
    <cellStyle name="Millares 12 2 2 9 2" xfId="16011" xr:uid="{249F86CE-C4CE-4624-B124-C4A1E51E9185}"/>
    <cellStyle name="Millares 12 2 20" xfId="8811" xr:uid="{8CCB417E-C37E-49CC-81D1-B716B9F2C82E}"/>
    <cellStyle name="Millares 12 2 21" xfId="9858" xr:uid="{9AF1DF72-FB68-4C7F-B013-27539D315FB1}"/>
    <cellStyle name="Millares 12 2 22" xfId="10904" xr:uid="{6D73FED7-29F9-4D16-87BB-2E213BD5853A}"/>
    <cellStyle name="Millares 12 2 3" xfId="220" xr:uid="{4728ED86-BC40-499F-ABFC-27F6ED6A0794}"/>
    <cellStyle name="Millares 12 2 3 10" xfId="7799" xr:uid="{00625255-132A-43E4-8E5E-35A788EC55D2}"/>
    <cellStyle name="Millares 12 2 3 10 2" xfId="17077" xr:uid="{EB73C75E-1448-4A01-926B-61D64DA5737F}"/>
    <cellStyle name="Millares 12 2 3 11" xfId="1590" xr:uid="{6B1E72CB-0E62-47CF-967F-C57174F27E16}"/>
    <cellStyle name="Millares 12 2 3 11 2" xfId="11203" xr:uid="{13AB927F-E897-4766-AAB5-1BE0444908D4}"/>
    <cellStyle name="Millares 12 2 3 12" xfId="1328" xr:uid="{A5B1376E-6801-4808-8BFB-E58AF168192B}"/>
    <cellStyle name="Millares 12 2 3 13" xfId="8848" xr:uid="{80B79F3F-1E4A-458F-B5F0-A9F04B54421D}"/>
    <cellStyle name="Millares 12 2 3 14" xfId="9895" xr:uid="{5574117C-D1EC-4B07-895A-37DF72E42AD4}"/>
    <cellStyle name="Millares 12 2 3 15" xfId="10941" xr:uid="{3888FD9E-40E8-481E-BB77-CC3B21E278E9}"/>
    <cellStyle name="Millares 12 2 3 2" xfId="359" xr:uid="{C61304AF-8699-468A-9739-5F0073ABBC1A}"/>
    <cellStyle name="Millares 12 2 3 2 10" xfId="10011" xr:uid="{E10AAE85-8E74-4E80-B29C-B2566F0FDBAF}"/>
    <cellStyle name="Millares 12 2 3 2 11" xfId="11057" xr:uid="{4D7308BF-8980-4A05-82E0-3889A82A0F0B}"/>
    <cellStyle name="Millares 12 2 3 2 2" xfId="620" xr:uid="{A3D68733-3F30-4441-AA24-07CC4AD49AEA}"/>
    <cellStyle name="Millares 12 2 3 2 2 2" xfId="7107" xr:uid="{D1801A10-0F4D-4472-AF76-28CBFE56AE80}"/>
    <cellStyle name="Millares 12 2 3 2 2 2 2" xfId="16407" xr:uid="{94A27536-774D-4F06-9F72-D9683CD1C37D}"/>
    <cellStyle name="Millares 12 2 3 2 2 3" xfId="8176" xr:uid="{84005E02-A25A-48FA-898D-BADF34A9E5B4}"/>
    <cellStyle name="Millares 12 2 3 2 2 3 2" xfId="17454" xr:uid="{FD2DE437-8BFA-4F36-B323-50EEEB15BD78}"/>
    <cellStyle name="Millares 12 2 3 2 2 4" xfId="2812" xr:uid="{A0BF679E-3A4A-40B1-AB17-0F7425795A3C}"/>
    <cellStyle name="Millares 12 2 3 2 2 5" xfId="9225" xr:uid="{BBF88913-A4B5-4033-8C51-8E19EAACDB23}"/>
    <cellStyle name="Millares 12 2 3 2 2 6" xfId="10272" xr:uid="{BA857DFB-23C0-4FFB-80F6-10D81C373D0B}"/>
    <cellStyle name="Millares 12 2 3 2 2 7" xfId="12121" xr:uid="{D7536458-F275-4812-BC56-1AB58FAA9619}"/>
    <cellStyle name="Millares 12 2 3 2 3" xfId="909" xr:uid="{102A0EF3-3815-44A8-A488-C36B190AC379}"/>
    <cellStyle name="Millares 12 2 3 2 3 2" xfId="8438" xr:uid="{BFEC17AC-A55E-48D4-83C0-8205A30893F5}"/>
    <cellStyle name="Millares 12 2 3 2 3 2 2" xfId="17716" xr:uid="{9720463E-3AE2-4F7D-B9A1-632764FB7691}"/>
    <cellStyle name="Millares 12 2 3 2 3 3" xfId="7391" xr:uid="{FF899929-8482-407D-AAC1-42282CF603EB}"/>
    <cellStyle name="Millares 12 2 3 2 3 4" xfId="9487" xr:uid="{B2B7AEA8-66FF-4F74-A716-D974B0651E38}"/>
    <cellStyle name="Millares 12 2 3 2 3 5" xfId="10534" xr:uid="{7668279F-39C7-4377-AC37-E3A140444503}"/>
    <cellStyle name="Millares 12 2 3 2 3 6" xfId="16669" xr:uid="{CFED8BA0-4774-4130-8108-926CB1735746}"/>
    <cellStyle name="Millares 12 2 3 2 4" xfId="1171" xr:uid="{417C3ACF-8659-4E22-8E81-92B89C972A09}"/>
    <cellStyle name="Millares 12 2 3 2 4 2" xfId="8700" xr:uid="{F7813311-7BB5-4F51-940C-EFA515B47B71}"/>
    <cellStyle name="Millares 12 2 3 2 4 2 2" xfId="17978" xr:uid="{CD3955E5-11E0-43AD-9578-0293FEF2C016}"/>
    <cellStyle name="Millares 12 2 3 2 4 3" xfId="7653" xr:uid="{C501FC33-F6E7-4BE2-83CD-EB4DD4B2C798}"/>
    <cellStyle name="Millares 12 2 3 2 4 4" xfId="9749" xr:uid="{AF741150-9F6F-4636-B669-3D38B5A809E3}"/>
    <cellStyle name="Millares 12 2 3 2 4 5" xfId="10796" xr:uid="{A901D6BD-BB1B-4D40-AF7D-E7AA98E35255}"/>
    <cellStyle name="Millares 12 2 3 2 4 6" xfId="16931" xr:uid="{08D8D029-BE1D-4F50-AFB2-2D16AEA826D4}"/>
    <cellStyle name="Millares 12 2 3 2 5" xfId="6846" xr:uid="{14E399C8-576E-400D-943E-97A9357C70F5}"/>
    <cellStyle name="Millares 12 2 3 2 5 2" xfId="16146" xr:uid="{2C295D54-66A7-4AF8-91E1-3775C0EA7D32}"/>
    <cellStyle name="Millares 12 2 3 2 6" xfId="7915" xr:uid="{9BF0E04F-D4B5-490B-8F5B-63771CED5C3F}"/>
    <cellStyle name="Millares 12 2 3 2 6 2" xfId="17193" xr:uid="{C4A34A77-FA7E-40A1-9374-83099F552C30}"/>
    <cellStyle name="Millares 12 2 3 2 7" xfId="1706" xr:uid="{1A820661-55E3-4ACC-9ED1-E53BD4A550A4}"/>
    <cellStyle name="Millares 12 2 3 2 7 2" xfId="11319" xr:uid="{6EA921B7-6049-4812-BEA9-5C0A7C9B9791}"/>
    <cellStyle name="Millares 12 2 3 2 8" xfId="1444" xr:uid="{58749E02-7516-4A5F-8845-67C7139CF2F1}"/>
    <cellStyle name="Millares 12 2 3 2 9" xfId="8964" xr:uid="{7B8EA5EF-82D2-4C8A-913D-5670AECEA25A}"/>
    <cellStyle name="Millares 12 2 3 3" xfId="504" xr:uid="{BE1A7EE6-C040-408F-BA27-B8005BB951E7}"/>
    <cellStyle name="Millares 12 2 3 3 2" xfId="6991" xr:uid="{ECF89E03-338A-4361-84D2-F6EBF9A52655}"/>
    <cellStyle name="Millares 12 2 3 3 2 2" xfId="16291" xr:uid="{A76502F6-A080-4D63-BAFA-889440A8A094}"/>
    <cellStyle name="Millares 12 2 3 3 3" xfId="8060" xr:uid="{9218A5B4-9963-48D8-B910-D14F9145F659}"/>
    <cellStyle name="Millares 12 2 3 3 3 2" xfId="17338" xr:uid="{7E96C3CF-DB49-454B-BCCE-3EACAC5CB760}"/>
    <cellStyle name="Millares 12 2 3 3 4" xfId="3452" xr:uid="{6A7E4DB5-9B0E-4390-8473-110E2C49DFC4}"/>
    <cellStyle name="Millares 12 2 3 3 5" xfId="9109" xr:uid="{1717B4CE-626F-4678-905B-E8B1C6BD4714}"/>
    <cellStyle name="Millares 12 2 3 3 6" xfId="10156" xr:uid="{326BCE46-FFB0-4B8F-927D-86733B25E450}"/>
    <cellStyle name="Millares 12 2 3 3 7" xfId="12761" xr:uid="{F400D9FF-2F00-4F60-B72D-D02F766BB97D}"/>
    <cellStyle name="Millares 12 2 3 4" xfId="793" xr:uid="{DDBEB160-EBA4-4D2C-8C34-89121E429DB0}"/>
    <cellStyle name="Millares 12 2 3 4 2" xfId="7275" xr:uid="{3CCC450E-FB85-4EB5-803E-AC64BB15E69C}"/>
    <cellStyle name="Millares 12 2 3 4 2 2" xfId="16553" xr:uid="{CDE6FB44-98E7-4CA8-88D1-C99DD5829D69}"/>
    <cellStyle name="Millares 12 2 3 4 3" xfId="8322" xr:uid="{D299C194-14F5-4A4F-8514-10C74A9CB9D3}"/>
    <cellStyle name="Millares 12 2 3 4 3 2" xfId="17600" xr:uid="{35466A46-DB3D-4E89-BAAE-A608A681B94F}"/>
    <cellStyle name="Millares 12 2 3 4 4" xfId="4099" xr:uid="{4EB9D0F7-159C-4C3A-AF2C-31510886DE34}"/>
    <cellStyle name="Millares 12 2 3 4 5" xfId="9371" xr:uid="{8DBF875B-3FDA-41F4-A77E-E2E98E204BE1}"/>
    <cellStyle name="Millares 12 2 3 4 6" xfId="10418" xr:uid="{B06FE538-83D9-4FC2-A413-ED533BE1FED1}"/>
    <cellStyle name="Millares 12 2 3 4 7" xfId="13408" xr:uid="{15DAC2CC-681D-4CC5-836B-6E76BB6EAA56}"/>
    <cellStyle name="Millares 12 2 3 5" xfId="1055" xr:uid="{DF951788-30E9-4F8A-958A-3FBA07D5313B}"/>
    <cellStyle name="Millares 12 2 3 5 2" xfId="7537" xr:uid="{97D9EBA9-FE00-4C5D-BA38-BF55ED993398}"/>
    <cellStyle name="Millares 12 2 3 5 2 2" xfId="16815" xr:uid="{4AB95BB2-7002-436E-A2B7-BC4B60200C5D}"/>
    <cellStyle name="Millares 12 2 3 5 3" xfId="8584" xr:uid="{93B5A4FA-8066-495A-A8D2-B18541B945BA}"/>
    <cellStyle name="Millares 12 2 3 5 3 2" xfId="17862" xr:uid="{6FD28C0C-B28F-44C2-BBFD-8167E233020A}"/>
    <cellStyle name="Millares 12 2 3 5 4" xfId="4754" xr:uid="{330AD133-8284-4EF0-ADB4-801B4B59CB08}"/>
    <cellStyle name="Millares 12 2 3 5 5" xfId="9633" xr:uid="{2A3607D7-7A93-4482-98D9-3555EE654D58}"/>
    <cellStyle name="Millares 12 2 3 5 6" xfId="10680" xr:uid="{43698F61-6313-446C-A88D-4F105ACEFEB1}"/>
    <cellStyle name="Millares 12 2 3 5 7" xfId="14063" xr:uid="{8868D7E3-71AD-4B87-AF34-14CE8FFAA5AF}"/>
    <cellStyle name="Millares 12 2 3 6" xfId="5392" xr:uid="{42440909-F9FD-4A28-8139-FAC96F480EB1}"/>
    <cellStyle name="Millares 12 2 3 6 2" xfId="14701" xr:uid="{077969DC-B0C8-4E70-BF09-0F45EB05C9C0}"/>
    <cellStyle name="Millares 12 2 3 7" xfId="6030" xr:uid="{BD12ED01-F3A4-4409-A777-34AE5DD634B3}"/>
    <cellStyle name="Millares 12 2 3 7 2" xfId="15339" xr:uid="{7E84FB42-9D8F-4015-8A57-950A1A822E6F}"/>
    <cellStyle name="Millares 12 2 3 8" xfId="2111" xr:uid="{246887D1-7719-42F8-8957-9545FFB0B3D0}"/>
    <cellStyle name="Millares 12 2 3 8 2" xfId="11488" xr:uid="{5CDAA48C-E3A1-4961-B854-B678E5B34BAB}"/>
    <cellStyle name="Millares 12 2 3 9" xfId="6730" xr:uid="{4B747DC4-D8DB-4C73-B6E4-06460699A333}"/>
    <cellStyle name="Millares 12 2 3 9 2" xfId="16030" xr:uid="{7E22BCEA-CA55-421D-9D84-CF37CC79EA9D}"/>
    <cellStyle name="Millares 12 2 4" xfId="279" xr:uid="{DFFD6768-998E-4B02-A95B-D45DE9B45386}"/>
    <cellStyle name="Millares 12 2 4 10" xfId="7840" xr:uid="{E7AB4A5B-E860-47D8-A987-714E00F9168F}"/>
    <cellStyle name="Millares 12 2 4 10 2" xfId="17118" xr:uid="{495504D0-D9D5-4ABD-B064-0B8F7149AC81}"/>
    <cellStyle name="Millares 12 2 4 11" xfId="1631" xr:uid="{1827E35A-3936-4592-AB7B-0C54B9D97F82}"/>
    <cellStyle name="Millares 12 2 4 11 2" xfId="11244" xr:uid="{C3751AFC-A808-4CB5-A705-CF3F108E4EB3}"/>
    <cellStyle name="Millares 12 2 4 12" xfId="1369" xr:uid="{32371B2E-8A31-4D62-B30B-4A5B5D2CF829}"/>
    <cellStyle name="Millares 12 2 4 13" xfId="8889" xr:uid="{979BCD11-21C2-4C8A-919C-18A85927FE21}"/>
    <cellStyle name="Millares 12 2 4 14" xfId="9936" xr:uid="{55ECA748-E8EF-48BD-852A-5FE5D95EC91B}"/>
    <cellStyle name="Millares 12 2 4 15" xfId="10982" xr:uid="{316AD609-5FE8-434C-810E-3360D1E92685}"/>
    <cellStyle name="Millares 12 2 4 2" xfId="400" xr:uid="{2BCD588A-E0AF-46C8-87D3-C276078BF8F6}"/>
    <cellStyle name="Millares 12 2 4 2 10" xfId="10052" xr:uid="{188EECB6-24F1-43C7-8AE1-F46503F64854}"/>
    <cellStyle name="Millares 12 2 4 2 11" xfId="11098" xr:uid="{FDC16557-52F4-4DC2-997B-9A757B77C38A}"/>
    <cellStyle name="Millares 12 2 4 2 2" xfId="661" xr:uid="{83866EBB-9295-4638-96AB-D566B54D8642}"/>
    <cellStyle name="Millares 12 2 4 2 2 2" xfId="7148" xr:uid="{CACF84B2-649A-4569-9953-3DE79757A335}"/>
    <cellStyle name="Millares 12 2 4 2 2 2 2" xfId="16448" xr:uid="{1C6A230F-E4EA-47DC-8776-8E1767C59F3E}"/>
    <cellStyle name="Millares 12 2 4 2 2 3" xfId="8217" xr:uid="{5D13B088-AAC8-4D1C-A900-5EDA1708C3DE}"/>
    <cellStyle name="Millares 12 2 4 2 2 3 2" xfId="17495" xr:uid="{7F8988A2-193F-4150-99D5-D36BC5B6D058}"/>
    <cellStyle name="Millares 12 2 4 2 2 4" xfId="2868" xr:uid="{048CD53B-82D6-4B8E-905B-8AABC499102C}"/>
    <cellStyle name="Millares 12 2 4 2 2 5" xfId="9266" xr:uid="{DB551796-6BC6-46B6-85A9-3272C04B1B55}"/>
    <cellStyle name="Millares 12 2 4 2 2 6" xfId="10313" xr:uid="{1EEF24CF-A698-4207-84C4-EFE8F33C1470}"/>
    <cellStyle name="Millares 12 2 4 2 2 7" xfId="12177" xr:uid="{C2897C3B-60D2-4D4F-8292-1FE38EBD7984}"/>
    <cellStyle name="Millares 12 2 4 2 3" xfId="950" xr:uid="{06CDE7A4-3395-4A34-AF0F-91DC563B07E3}"/>
    <cellStyle name="Millares 12 2 4 2 3 2" xfId="8479" xr:uid="{6908FBD3-ED4E-47D1-8577-EB230B41E30E}"/>
    <cellStyle name="Millares 12 2 4 2 3 2 2" xfId="17757" xr:uid="{BAC0E306-D3C5-4E0A-8F9B-357DAB8A3344}"/>
    <cellStyle name="Millares 12 2 4 2 3 3" xfId="7432" xr:uid="{62ABEE74-AB44-4683-82B1-D0C897A154AD}"/>
    <cellStyle name="Millares 12 2 4 2 3 4" xfId="9528" xr:uid="{3FAB68D2-79E0-4C3B-A164-0C0B737EDFA6}"/>
    <cellStyle name="Millares 12 2 4 2 3 5" xfId="10575" xr:uid="{BFD8EB42-6F91-4066-B078-B86C2E888432}"/>
    <cellStyle name="Millares 12 2 4 2 3 6" xfId="16710" xr:uid="{87CA03A1-1913-4A13-9D91-EBF2F4788769}"/>
    <cellStyle name="Millares 12 2 4 2 4" xfId="1212" xr:uid="{249CC4DE-8C18-4035-9A70-E546A936C1D5}"/>
    <cellStyle name="Millares 12 2 4 2 4 2" xfId="8741" xr:uid="{06D61C63-6597-4AFD-9E4D-53ADC6E7EC1F}"/>
    <cellStyle name="Millares 12 2 4 2 4 2 2" xfId="18019" xr:uid="{D159A133-5FC5-4901-BDBD-A3A39E1EB7A2}"/>
    <cellStyle name="Millares 12 2 4 2 4 3" xfId="7694" xr:uid="{4A07D312-FF26-45BF-9D26-4B6FF44E7D2A}"/>
    <cellStyle name="Millares 12 2 4 2 4 4" xfId="9790" xr:uid="{20C5BEAD-1F5A-42FA-8392-275DDBB868DA}"/>
    <cellStyle name="Millares 12 2 4 2 4 5" xfId="10837" xr:uid="{7DD73FD8-02DC-47A3-BCCF-15AF71294BC5}"/>
    <cellStyle name="Millares 12 2 4 2 4 6" xfId="16972" xr:uid="{05A899B0-F6F2-4F4C-B04F-3886B4860DEC}"/>
    <cellStyle name="Millares 12 2 4 2 5" xfId="6887" xr:uid="{B2500AF1-30AC-476F-9641-1F82334C5375}"/>
    <cellStyle name="Millares 12 2 4 2 5 2" xfId="16187" xr:uid="{70C43FCB-B643-495D-8F9A-53F9353033C7}"/>
    <cellStyle name="Millares 12 2 4 2 6" xfId="7956" xr:uid="{79852D9A-208F-467D-AC28-2BC0AC032EB0}"/>
    <cellStyle name="Millares 12 2 4 2 6 2" xfId="17234" xr:uid="{22A62F34-3225-4C63-8ED5-3A815FC16B7D}"/>
    <cellStyle name="Millares 12 2 4 2 7" xfId="1747" xr:uid="{46208E39-0766-4DB6-924B-EB3FA9FFADCE}"/>
    <cellStyle name="Millares 12 2 4 2 7 2" xfId="11360" xr:uid="{829042E1-AAC8-44FE-8072-B25332B5EAC4}"/>
    <cellStyle name="Millares 12 2 4 2 8" xfId="1485" xr:uid="{19D3908F-B259-4801-B378-39D4AF62800A}"/>
    <cellStyle name="Millares 12 2 4 2 9" xfId="9005" xr:uid="{F29E9EB6-E1DC-42DB-9FF8-D1BE74241B35}"/>
    <cellStyle name="Millares 12 2 4 3" xfId="545" xr:uid="{BE0852FA-FD86-47D8-84D8-F742CB96CD75}"/>
    <cellStyle name="Millares 12 2 4 3 2" xfId="7032" xr:uid="{0C26598B-E92C-47FE-A158-BF538F764BC6}"/>
    <cellStyle name="Millares 12 2 4 3 2 2" xfId="16332" xr:uid="{16D64660-B8DB-493D-B383-BFCD8558E43C}"/>
    <cellStyle name="Millares 12 2 4 3 3" xfId="8101" xr:uid="{E12BBD98-30DB-4D2F-A0CC-4C4B0914D377}"/>
    <cellStyle name="Millares 12 2 4 3 3 2" xfId="17379" xr:uid="{7C4C494E-CC8F-44DD-98D2-BE8A7821986C}"/>
    <cellStyle name="Millares 12 2 4 3 4" xfId="3508" xr:uid="{668E37B6-1E8A-46B9-B8B4-424A9258068F}"/>
    <cellStyle name="Millares 12 2 4 3 5" xfId="9150" xr:uid="{F6A9AF4D-2068-4028-B0F6-2171A8EC5C79}"/>
    <cellStyle name="Millares 12 2 4 3 6" xfId="10197" xr:uid="{D07AE6CB-B799-4118-BF6C-2C23AB5C153A}"/>
    <cellStyle name="Millares 12 2 4 3 7" xfId="12817" xr:uid="{4DC67115-1DD4-4D39-8181-8C49C36F502C}"/>
    <cellStyle name="Millares 12 2 4 4" xfId="834" xr:uid="{2162EA15-F93D-49FD-B5BF-067785EB13B3}"/>
    <cellStyle name="Millares 12 2 4 4 2" xfId="7316" xr:uid="{BBBAB2A0-3408-4AE7-8D5D-36C5D4CB2C4A}"/>
    <cellStyle name="Millares 12 2 4 4 2 2" xfId="16594" xr:uid="{6A581136-72A3-426E-B518-EA3E2F88C71A}"/>
    <cellStyle name="Millares 12 2 4 4 3" xfId="8363" xr:uid="{B4203409-46C3-4BE4-A9B0-5D3DE67AF0CF}"/>
    <cellStyle name="Millares 12 2 4 4 3 2" xfId="17641" xr:uid="{38611101-DF2D-4A7A-A1FD-5155AE4167F9}"/>
    <cellStyle name="Millares 12 2 4 4 4" xfId="4155" xr:uid="{0148C26C-C9F4-4147-AD0B-585E33E44DAB}"/>
    <cellStyle name="Millares 12 2 4 4 5" xfId="9412" xr:uid="{D261FDAD-BACC-4A36-8C59-A9BBF64B4EFD}"/>
    <cellStyle name="Millares 12 2 4 4 6" xfId="10459" xr:uid="{1E0B2B58-DA00-4967-8B32-3533F8893818}"/>
    <cellStyle name="Millares 12 2 4 4 7" xfId="13464" xr:uid="{817C72FC-4445-47D3-A8CF-6A94F6DD97CD}"/>
    <cellStyle name="Millares 12 2 4 5" xfId="1096" xr:uid="{A8135F87-CB45-44A3-9679-9F38BE58E65E}"/>
    <cellStyle name="Millares 12 2 4 5 2" xfId="7578" xr:uid="{5A7B1FB7-F508-4AB3-B9DE-C7205D6F7FCF}"/>
    <cellStyle name="Millares 12 2 4 5 2 2" xfId="16856" xr:uid="{FA56803C-D343-4202-97EB-0399211B2A6D}"/>
    <cellStyle name="Millares 12 2 4 5 3" xfId="8625" xr:uid="{B145AB8D-26AA-446F-BE6F-DF1B16AD2FE3}"/>
    <cellStyle name="Millares 12 2 4 5 3 2" xfId="17903" xr:uid="{4E3CE1E6-54B2-4B00-A857-66F8507983E0}"/>
    <cellStyle name="Millares 12 2 4 5 4" xfId="4810" xr:uid="{92D6ABAD-CF45-4553-B1DB-2554B950B38B}"/>
    <cellStyle name="Millares 12 2 4 5 5" xfId="9674" xr:uid="{45DE98C7-3C86-4F45-9106-43A6A5363A3E}"/>
    <cellStyle name="Millares 12 2 4 5 6" xfId="10721" xr:uid="{20F95C50-684A-49A6-AA1C-7E6E7F60524C}"/>
    <cellStyle name="Millares 12 2 4 5 7" xfId="14119" xr:uid="{4E736EF5-A002-4D59-AA6D-7681EC1C8213}"/>
    <cellStyle name="Millares 12 2 4 6" xfId="5448" xr:uid="{5D6A8882-E70C-42CF-95E6-10808F32E67D}"/>
    <cellStyle name="Millares 12 2 4 6 2" xfId="14757" xr:uid="{133255B6-506E-44CD-9450-01A73FA19002}"/>
    <cellStyle name="Millares 12 2 4 7" xfId="6086" xr:uid="{2944ADD9-3059-455F-90D0-BF2B051C45D7}"/>
    <cellStyle name="Millares 12 2 4 7 2" xfId="15395" xr:uid="{1397BA6A-38D5-49CF-AAE2-A77F2D2C023A}"/>
    <cellStyle name="Millares 12 2 4 8" xfId="2178" xr:uid="{37BAF5CE-6DE1-40F8-A846-E795B516119B}"/>
    <cellStyle name="Millares 12 2 4 8 2" xfId="11544" xr:uid="{83A07628-7D79-42F9-96D1-707DBA485354}"/>
    <cellStyle name="Millares 12 2 4 9" xfId="6771" xr:uid="{F1BD1CF4-9F23-454B-A37A-8ED9AFEEDB40}"/>
    <cellStyle name="Millares 12 2 4 9 2" xfId="16071" xr:uid="{FDA1A224-FCF8-4BB5-A308-FABA0B6C1AE4}"/>
    <cellStyle name="Millares 12 2 5" xfId="290" xr:uid="{5A73C0ED-FFCE-4DE9-980C-8D9CE14F61B7}"/>
    <cellStyle name="Millares 12 2 5 10" xfId="7851" xr:uid="{5969A5CD-3758-4E80-A804-5D9C2F665617}"/>
    <cellStyle name="Millares 12 2 5 10 2" xfId="17129" xr:uid="{6FCCFC9E-8C7F-4147-835F-50BB4A0C7B17}"/>
    <cellStyle name="Millares 12 2 5 11" xfId="1642" xr:uid="{5E105791-0552-40E8-BF9F-E70259CB2A0D}"/>
    <cellStyle name="Millares 12 2 5 11 2" xfId="11255" xr:uid="{5036FF91-BFD8-466F-8A5B-BD0C7B8CB3A0}"/>
    <cellStyle name="Millares 12 2 5 12" xfId="1380" xr:uid="{8DF9869B-5878-4225-8228-70E2DED09F39}"/>
    <cellStyle name="Millares 12 2 5 13" xfId="8900" xr:uid="{80D707D7-5795-4494-AFD7-9DB787E32B50}"/>
    <cellStyle name="Millares 12 2 5 14" xfId="9947" xr:uid="{629C7325-E1E8-4139-9F53-56DD3184D0BC}"/>
    <cellStyle name="Millares 12 2 5 15" xfId="10993" xr:uid="{64221DF9-B820-4C5C-B82D-DB0C77BF18BE}"/>
    <cellStyle name="Millares 12 2 5 2" xfId="411" xr:uid="{86B2C327-79AD-46AF-A5E7-6A128B9D493C}"/>
    <cellStyle name="Millares 12 2 5 2 10" xfId="10063" xr:uid="{6F1C0567-266C-4B11-9389-E935E8DC767E}"/>
    <cellStyle name="Millares 12 2 5 2 11" xfId="11109" xr:uid="{D88CE098-81E0-46EC-BF5B-2BCD596A3078}"/>
    <cellStyle name="Millares 12 2 5 2 2" xfId="672" xr:uid="{1B57A5F3-A9FB-442C-9228-78229F16F311}"/>
    <cellStyle name="Millares 12 2 5 2 2 2" xfId="7159" xr:uid="{E18CD392-F09C-4B84-91AD-6F4AEFB87AB2}"/>
    <cellStyle name="Millares 12 2 5 2 2 2 2" xfId="16459" xr:uid="{C28E82AE-6821-4FBD-935B-1F50E8CFA1C1}"/>
    <cellStyle name="Millares 12 2 5 2 2 3" xfId="8228" xr:uid="{4638279E-9221-49B8-A9E0-24CDEA5F1580}"/>
    <cellStyle name="Millares 12 2 5 2 2 3 2" xfId="17506" xr:uid="{8923D72D-B9E1-48C1-82D4-ED61F5CF2D6B}"/>
    <cellStyle name="Millares 12 2 5 2 2 4" xfId="2920" xr:uid="{62753AE6-24ED-4D1F-9E61-6C2C9C5FD671}"/>
    <cellStyle name="Millares 12 2 5 2 2 5" xfId="9277" xr:uid="{5B1A0781-CDC8-4123-8A87-B679C398A7C9}"/>
    <cellStyle name="Millares 12 2 5 2 2 6" xfId="10324" xr:uid="{B232906C-B3CB-4B94-B6A3-1FAF5E46F044}"/>
    <cellStyle name="Millares 12 2 5 2 2 7" xfId="12229" xr:uid="{C0CE9970-59B0-4878-87FA-8F5C6425D700}"/>
    <cellStyle name="Millares 12 2 5 2 3" xfId="961" xr:uid="{35870BDB-568C-4DAC-987C-444BCDA0B93F}"/>
    <cellStyle name="Millares 12 2 5 2 3 2" xfId="8490" xr:uid="{5BCE4538-37B2-48C2-99E4-13D456FB77A7}"/>
    <cellStyle name="Millares 12 2 5 2 3 2 2" xfId="17768" xr:uid="{8DB5CACB-7013-4D96-BAD8-585158409B9F}"/>
    <cellStyle name="Millares 12 2 5 2 3 3" xfId="7443" xr:uid="{8A0B4EC5-D0E5-4EA0-942B-B2EE1D958C12}"/>
    <cellStyle name="Millares 12 2 5 2 3 4" xfId="9539" xr:uid="{7F06DD52-9833-46B1-A28E-6CEF7323BCEC}"/>
    <cellStyle name="Millares 12 2 5 2 3 5" xfId="10586" xr:uid="{8563F159-AC35-4D5E-B9AA-F056D063B2DB}"/>
    <cellStyle name="Millares 12 2 5 2 3 6" xfId="16721" xr:uid="{B2EABB89-1723-4A80-AA4A-CB5A9654634A}"/>
    <cellStyle name="Millares 12 2 5 2 4" xfId="1223" xr:uid="{7550240B-32C2-4F76-8AEE-7FFFE4C1EF7E}"/>
    <cellStyle name="Millares 12 2 5 2 4 2" xfId="8752" xr:uid="{1723E643-E313-4505-8765-AF25CA5E127B}"/>
    <cellStyle name="Millares 12 2 5 2 4 2 2" xfId="18030" xr:uid="{50539FED-99E9-4033-912C-C79861B84BC2}"/>
    <cellStyle name="Millares 12 2 5 2 4 3" xfId="7705" xr:uid="{BD668834-0EE6-42A4-9D70-B82A5C9BF58A}"/>
    <cellStyle name="Millares 12 2 5 2 4 4" xfId="9801" xr:uid="{9E33A01D-3312-42C2-9F8B-02D4D7CE0D7F}"/>
    <cellStyle name="Millares 12 2 5 2 4 5" xfId="10848" xr:uid="{AC51C5E3-06AD-4C17-84CD-D69EA58972BD}"/>
    <cellStyle name="Millares 12 2 5 2 4 6" xfId="16983" xr:uid="{A0A92B68-A978-4D30-B89E-C30570BC4B2E}"/>
    <cellStyle name="Millares 12 2 5 2 5" xfId="6898" xr:uid="{4B41879F-8827-405D-9A90-A7B7BEEA2B37}"/>
    <cellStyle name="Millares 12 2 5 2 5 2" xfId="16198" xr:uid="{E4ECE647-F438-467E-AD29-79DD2CDEDA77}"/>
    <cellStyle name="Millares 12 2 5 2 6" xfId="7967" xr:uid="{493FDFA0-2897-4352-8BC6-6CF60FFE8A88}"/>
    <cellStyle name="Millares 12 2 5 2 6 2" xfId="17245" xr:uid="{AE746475-4791-419A-A8D9-9471E973BD8F}"/>
    <cellStyle name="Millares 12 2 5 2 7" xfId="1758" xr:uid="{0431AAFC-B3DB-46D1-8C74-395EBFD579DA}"/>
    <cellStyle name="Millares 12 2 5 2 7 2" xfId="11371" xr:uid="{A5AA7EAF-131A-4474-9699-A1D777835F42}"/>
    <cellStyle name="Millares 12 2 5 2 8" xfId="1496" xr:uid="{50DCAE1A-54A3-4AE2-A80A-E435DB23261C}"/>
    <cellStyle name="Millares 12 2 5 2 9" xfId="9016" xr:uid="{7A904B1A-B5BA-4688-9611-22EE5F51ECB7}"/>
    <cellStyle name="Millares 12 2 5 3" xfId="556" xr:uid="{897415E0-F622-425E-A483-018FACB278DB}"/>
    <cellStyle name="Millares 12 2 5 3 2" xfId="7043" xr:uid="{E7FC8B30-4504-4012-8FFE-41E7F33B829F}"/>
    <cellStyle name="Millares 12 2 5 3 2 2" xfId="16343" xr:uid="{189D379A-CD55-443C-ACD6-E4924DCBB17C}"/>
    <cellStyle name="Millares 12 2 5 3 3" xfId="8112" xr:uid="{BDC559BF-07F2-4C92-A0D4-E6CD7789361B}"/>
    <cellStyle name="Millares 12 2 5 3 3 2" xfId="17390" xr:uid="{DE3E5B17-4DCC-4F52-AF75-BA2939CAF80D}"/>
    <cellStyle name="Millares 12 2 5 3 4" xfId="3560" xr:uid="{67DCB6F8-91D4-49D0-AF8B-1AD4D3D5C141}"/>
    <cellStyle name="Millares 12 2 5 3 5" xfId="9161" xr:uid="{A6670E16-A671-482D-82C7-31FE60BAAB72}"/>
    <cellStyle name="Millares 12 2 5 3 6" xfId="10208" xr:uid="{43F3003F-3BF4-4939-819D-5E7D1B94E8A0}"/>
    <cellStyle name="Millares 12 2 5 3 7" xfId="12869" xr:uid="{6AE6AE46-B8FE-4058-A97D-09FC211C4135}"/>
    <cellStyle name="Millares 12 2 5 4" xfId="845" xr:uid="{6281DF84-01C7-438E-8CF2-9A9B08FF7151}"/>
    <cellStyle name="Millares 12 2 5 4 2" xfId="7327" xr:uid="{631AC67C-EFBF-4018-AF9A-116D64EF9D1F}"/>
    <cellStyle name="Millares 12 2 5 4 2 2" xfId="16605" xr:uid="{31EBFE89-B939-42FB-BB13-E2A90423DCFE}"/>
    <cellStyle name="Millares 12 2 5 4 3" xfId="8374" xr:uid="{B64B037D-33AC-4D6C-9F99-BB1E04DE71C1}"/>
    <cellStyle name="Millares 12 2 5 4 3 2" xfId="17652" xr:uid="{60BF88A8-6981-45A7-9C2F-C159E1EE4704}"/>
    <cellStyle name="Millares 12 2 5 4 4" xfId="4207" xr:uid="{742708BB-F027-49A4-9C6C-E0EFD0D6D283}"/>
    <cellStyle name="Millares 12 2 5 4 5" xfId="9423" xr:uid="{B56E8751-5E83-46A9-AFF7-4A320E1B990D}"/>
    <cellStyle name="Millares 12 2 5 4 6" xfId="10470" xr:uid="{EB08C596-F8CF-4C9B-A9F1-20408088390A}"/>
    <cellStyle name="Millares 12 2 5 4 7" xfId="13516" xr:uid="{9D26713D-DE11-468E-87BC-706FEFEADD7B}"/>
    <cellStyle name="Millares 12 2 5 5" xfId="1107" xr:uid="{C1E01DFB-814F-495C-942F-5892BDF748FD}"/>
    <cellStyle name="Millares 12 2 5 5 2" xfId="7589" xr:uid="{27D5B035-C91B-4D04-B739-6D9652FD4665}"/>
    <cellStyle name="Millares 12 2 5 5 2 2" xfId="16867" xr:uid="{5F560DEE-7645-4016-8509-071984A44700}"/>
    <cellStyle name="Millares 12 2 5 5 3" xfId="8636" xr:uid="{730C01C7-B79A-4538-A250-05A10519DC0B}"/>
    <cellStyle name="Millares 12 2 5 5 3 2" xfId="17914" xr:uid="{3AEC17BD-1857-42FD-86D1-5C8BE85FAAF8}"/>
    <cellStyle name="Millares 12 2 5 5 4" xfId="4862" xr:uid="{833806B6-8466-4748-AB15-8DA039C4662F}"/>
    <cellStyle name="Millares 12 2 5 5 5" xfId="9685" xr:uid="{C50D81CA-79AE-411C-9759-938D26FA23F7}"/>
    <cellStyle name="Millares 12 2 5 5 6" xfId="10732" xr:uid="{6C598BFD-B7BF-465F-8D28-1B5E13C7B421}"/>
    <cellStyle name="Millares 12 2 5 5 7" xfId="14171" xr:uid="{B2EDF6C8-0B3A-4A38-9FEA-FACACB26769F}"/>
    <cellStyle name="Millares 12 2 5 6" xfId="5500" xr:uid="{A3153F34-F9E5-40EC-82EA-3C0036C7C697}"/>
    <cellStyle name="Millares 12 2 5 6 2" xfId="14809" xr:uid="{5062FCE8-7D03-4739-891D-2ACCA36E808E}"/>
    <cellStyle name="Millares 12 2 5 7" xfId="6138" xr:uid="{242D150A-4128-4EE5-858E-30DB40F53AA6}"/>
    <cellStyle name="Millares 12 2 5 7 2" xfId="15447" xr:uid="{7E9BE985-4529-448C-AAB8-1EEE9CFA177E}"/>
    <cellStyle name="Millares 12 2 5 8" xfId="2236" xr:uid="{FB809BC5-FA5E-4370-92AA-F928069BA546}"/>
    <cellStyle name="Millares 12 2 5 8 2" xfId="11596" xr:uid="{0C34984A-F8A4-4194-B97C-550461D62F9B}"/>
    <cellStyle name="Millares 12 2 5 9" xfId="6782" xr:uid="{90A46FA5-938C-464D-B0B8-10F1899E1997}"/>
    <cellStyle name="Millares 12 2 5 9 2" xfId="16082" xr:uid="{7D41D69F-6978-4B71-A5CC-AE58CE603379}"/>
    <cellStyle name="Millares 12 2 6" xfId="314" xr:uid="{E61D2769-C880-48DB-AECE-B953FC1B0174}"/>
    <cellStyle name="Millares 12 2 6 10" xfId="7870" xr:uid="{47B9F3B7-DFB0-422F-B806-7A045BD3E09E}"/>
    <cellStyle name="Millares 12 2 6 10 2" xfId="17148" xr:uid="{05D47801-4271-415F-829D-E4AFFB1FB13A}"/>
    <cellStyle name="Millares 12 2 6 11" xfId="1661" xr:uid="{6FCEDDB5-39B1-466D-AC55-7A3BDFDAE102}"/>
    <cellStyle name="Millares 12 2 6 11 2" xfId="11274" xr:uid="{175CA9C4-72B9-4CA3-8FDE-48D862E253B8}"/>
    <cellStyle name="Millares 12 2 6 12" xfId="1399" xr:uid="{1F0AA2F1-F2A3-4E05-88B4-2CEA27BC7793}"/>
    <cellStyle name="Millares 12 2 6 13" xfId="8919" xr:uid="{1FFDABAE-24BF-41D5-876F-E28E581C32BC}"/>
    <cellStyle name="Millares 12 2 6 14" xfId="9966" xr:uid="{D82A17E8-B203-4F89-B106-B627E081BD25}"/>
    <cellStyle name="Millares 12 2 6 15" xfId="11012" xr:uid="{C1F58CE0-F490-4936-9602-8C4B4489017E}"/>
    <cellStyle name="Millares 12 2 6 2" xfId="430" xr:uid="{60800987-B651-449C-BB04-957A824B9816}"/>
    <cellStyle name="Millares 12 2 6 2 10" xfId="10082" xr:uid="{D8FC9AA0-F648-462E-8CC4-6762E6204F07}"/>
    <cellStyle name="Millares 12 2 6 2 11" xfId="11128" xr:uid="{4CA77782-7F8C-43B4-8D3C-0553A96850F5}"/>
    <cellStyle name="Millares 12 2 6 2 2" xfId="691" xr:uid="{461CA6F9-2F9B-4DAF-8008-0C40FD5D5183}"/>
    <cellStyle name="Millares 12 2 6 2 2 2" xfId="7178" xr:uid="{8C69C0F8-6C85-4CC6-B560-5854192AE69C}"/>
    <cellStyle name="Millares 12 2 6 2 2 2 2" xfId="16478" xr:uid="{5B7DAA64-787B-42F2-BA80-57DF480CDB40}"/>
    <cellStyle name="Millares 12 2 6 2 2 3" xfId="8247" xr:uid="{7E3B8607-BA51-407A-A018-9949DF2922D2}"/>
    <cellStyle name="Millares 12 2 6 2 2 3 2" xfId="17525" xr:uid="{586E77D2-2822-4F07-BC3E-0B836EBDD53C}"/>
    <cellStyle name="Millares 12 2 6 2 2 4" xfId="2968" xr:uid="{B405BB26-2A28-4192-B83A-C0BB00418668}"/>
    <cellStyle name="Millares 12 2 6 2 2 5" xfId="9296" xr:uid="{2CD6C8E7-C8C8-4FB3-AB90-5B91D60A9BF1}"/>
    <cellStyle name="Millares 12 2 6 2 2 6" xfId="10343" xr:uid="{F60BAC69-3F12-40F5-86F0-4B714EC90775}"/>
    <cellStyle name="Millares 12 2 6 2 2 7" xfId="12277" xr:uid="{ECDA129C-ACD2-4341-A80D-B9E012928ECC}"/>
    <cellStyle name="Millares 12 2 6 2 3" xfId="980" xr:uid="{B209DDA0-C2DF-4E2A-80E0-62BD4A83EA9F}"/>
    <cellStyle name="Millares 12 2 6 2 3 2" xfId="8509" xr:uid="{3BB290DB-D8DC-4E53-82BE-A998E0266650}"/>
    <cellStyle name="Millares 12 2 6 2 3 2 2" xfId="17787" xr:uid="{7D86B99A-4832-4A94-B507-0B9C697EEBE0}"/>
    <cellStyle name="Millares 12 2 6 2 3 3" xfId="7462" xr:uid="{16BA22BD-D2FB-40E2-9B1E-D23FC1D21883}"/>
    <cellStyle name="Millares 12 2 6 2 3 4" xfId="9558" xr:uid="{063CD4A7-9B21-471D-8E79-10E21EECC4E3}"/>
    <cellStyle name="Millares 12 2 6 2 3 5" xfId="10605" xr:uid="{B4EE65A9-E0DA-4C39-99AC-DBD8DE92189F}"/>
    <cellStyle name="Millares 12 2 6 2 3 6" xfId="16740" xr:uid="{879DB5F7-BDEE-4A8E-968F-66E1801B1A54}"/>
    <cellStyle name="Millares 12 2 6 2 4" xfId="1242" xr:uid="{E4110E50-B301-4C24-8C57-2805887EEA64}"/>
    <cellStyle name="Millares 12 2 6 2 4 2" xfId="8771" xr:uid="{B230CAEF-52B0-4C46-9FA3-5B9CB89CDDCA}"/>
    <cellStyle name="Millares 12 2 6 2 4 2 2" xfId="18049" xr:uid="{A06644FA-90BA-48B0-993D-57024BEA9959}"/>
    <cellStyle name="Millares 12 2 6 2 4 3" xfId="7724" xr:uid="{CB8DCF78-4CEE-45DE-928D-AED5726BDE9B}"/>
    <cellStyle name="Millares 12 2 6 2 4 4" xfId="9820" xr:uid="{CC8D8D64-8EDB-4195-9532-8EF2C65587E4}"/>
    <cellStyle name="Millares 12 2 6 2 4 5" xfId="10867" xr:uid="{A88ABDDD-08D2-4C42-B67B-729D536ABAFE}"/>
    <cellStyle name="Millares 12 2 6 2 4 6" xfId="17002" xr:uid="{B97D4056-AFBE-4177-84C1-FCBF55E14D18}"/>
    <cellStyle name="Millares 12 2 6 2 5" xfId="6917" xr:uid="{BD97B35D-0B51-409A-B6D4-3A3E335BF705}"/>
    <cellStyle name="Millares 12 2 6 2 5 2" xfId="16217" xr:uid="{9B3AEE5E-3419-424C-A1CC-D0F56D6CFC40}"/>
    <cellStyle name="Millares 12 2 6 2 6" xfId="7986" xr:uid="{39C0C337-35C3-4618-80EC-505189C2BFBB}"/>
    <cellStyle name="Millares 12 2 6 2 6 2" xfId="17264" xr:uid="{0A01C0ED-7625-4A51-BC3E-5E124CF1619A}"/>
    <cellStyle name="Millares 12 2 6 2 7" xfId="1777" xr:uid="{D1A09829-F2BA-47FA-81C3-47B7583F2E58}"/>
    <cellStyle name="Millares 12 2 6 2 7 2" xfId="11390" xr:uid="{10E9FD51-0655-4A3D-88E3-3AF4DAA37F5A}"/>
    <cellStyle name="Millares 12 2 6 2 8" xfId="1515" xr:uid="{8A17DD8B-6BC5-403C-AB0E-152839B1A5A6}"/>
    <cellStyle name="Millares 12 2 6 2 9" xfId="9035" xr:uid="{9778F6BC-76AA-4637-8A51-916B39103858}"/>
    <cellStyle name="Millares 12 2 6 3" xfId="575" xr:uid="{95C7EE8B-1A36-4C79-A2E4-A6363EF2BEFA}"/>
    <cellStyle name="Millares 12 2 6 3 2" xfId="7062" xr:uid="{00999F15-F276-4115-B146-AECFF04D8D62}"/>
    <cellStyle name="Millares 12 2 6 3 2 2" xfId="16362" xr:uid="{C84AF021-6997-49A4-A18A-0309A0F11D37}"/>
    <cellStyle name="Millares 12 2 6 3 3" xfId="8131" xr:uid="{5BDB71A9-F6E8-4872-A2B5-3D8E04E15CEA}"/>
    <cellStyle name="Millares 12 2 6 3 3 2" xfId="17409" xr:uid="{DF5590AE-564F-45C1-A2AA-2A05EAEF12FE}"/>
    <cellStyle name="Millares 12 2 6 3 4" xfId="3608" xr:uid="{5AB644D5-94DA-4847-AAC3-B3F811AB80DE}"/>
    <cellStyle name="Millares 12 2 6 3 5" xfId="9180" xr:uid="{405F318B-C4C2-4515-8E38-815C4F0836CF}"/>
    <cellStyle name="Millares 12 2 6 3 6" xfId="10227" xr:uid="{3C119C1A-B9E0-43D9-B202-0C15ABB8B4C2}"/>
    <cellStyle name="Millares 12 2 6 3 7" xfId="12917" xr:uid="{CAD991A4-1F90-46A1-AE11-7554E28DCBFF}"/>
    <cellStyle name="Millares 12 2 6 4" xfId="864" xr:uid="{3AC7F5D8-1AB5-4700-BBE9-E0F912E929C5}"/>
    <cellStyle name="Millares 12 2 6 4 2" xfId="7346" xr:uid="{812647AC-4394-4F53-BDD4-CD13589B7C29}"/>
    <cellStyle name="Millares 12 2 6 4 2 2" xfId="16624" xr:uid="{D1B6BF56-785B-4B3D-B812-6D3CA95CADD7}"/>
    <cellStyle name="Millares 12 2 6 4 3" xfId="8393" xr:uid="{5667B875-44CA-4664-ABCB-A2DFA546FF49}"/>
    <cellStyle name="Millares 12 2 6 4 3 2" xfId="17671" xr:uid="{643274AF-AFE9-441F-9B3A-FEA3C0E5E093}"/>
    <cellStyle name="Millares 12 2 6 4 4" xfId="4255" xr:uid="{6BA92B8F-FD24-4F30-A4B9-23538144D8D1}"/>
    <cellStyle name="Millares 12 2 6 4 5" xfId="9442" xr:uid="{7A5F90D4-5429-44E5-85DE-E4F9EC27FB8D}"/>
    <cellStyle name="Millares 12 2 6 4 6" xfId="10489" xr:uid="{FC09E207-AF61-41E8-9B62-2B8C9D3D70EE}"/>
    <cellStyle name="Millares 12 2 6 4 7" xfId="13564" xr:uid="{89223DB7-A4E2-426A-B791-80222D3236A5}"/>
    <cellStyle name="Millares 12 2 6 5" xfId="1126" xr:uid="{602ACC71-3F72-44AC-8684-3197E0B72676}"/>
    <cellStyle name="Millares 12 2 6 5 2" xfId="7608" xr:uid="{04BCE77A-02E6-4BFE-9883-41189C42B6B9}"/>
    <cellStyle name="Millares 12 2 6 5 2 2" xfId="16886" xr:uid="{8BBF2437-E504-4C06-8FF7-1EA17CC39F1D}"/>
    <cellStyle name="Millares 12 2 6 5 3" xfId="8655" xr:uid="{DFF4CB72-D6DA-451A-86C7-460618BDF7F7}"/>
    <cellStyle name="Millares 12 2 6 5 3 2" xfId="17933" xr:uid="{86F025E5-5077-47FC-A9E5-EC60EBB7A09A}"/>
    <cellStyle name="Millares 12 2 6 5 4" xfId="4910" xr:uid="{D06A749D-4AA3-4403-B07A-7820E2A2A8FD}"/>
    <cellStyle name="Millares 12 2 6 5 5" xfId="9704" xr:uid="{F559DA86-5783-451B-AF2E-E04B103E1FFB}"/>
    <cellStyle name="Millares 12 2 6 5 6" xfId="10751" xr:uid="{A96A5568-EF9C-4D13-96E1-D61249DDCD9A}"/>
    <cellStyle name="Millares 12 2 6 5 7" xfId="14219" xr:uid="{2481E0D7-63A9-41BB-AF51-A02CDC711C35}"/>
    <cellStyle name="Millares 12 2 6 6" xfId="5548" xr:uid="{A8ABDAE6-A2D5-446B-930E-531914458F7B}"/>
    <cellStyle name="Millares 12 2 6 6 2" xfId="14857" xr:uid="{111D9809-DCA4-4EE7-B3A8-8F7F611A4EB5}"/>
    <cellStyle name="Millares 12 2 6 7" xfId="6186" xr:uid="{6FC7BB06-DF6F-4CDB-AF71-05D036EC67EE}"/>
    <cellStyle name="Millares 12 2 6 7 2" xfId="15495" xr:uid="{5D8C97DE-BB0D-4641-BFF6-9C8E6E9F7F0F}"/>
    <cellStyle name="Millares 12 2 6 8" xfId="2286" xr:uid="{3AB81B48-9155-4E91-A507-86074CA0C6A2}"/>
    <cellStyle name="Millares 12 2 6 8 2" xfId="11644" xr:uid="{DD0BCA41-979D-414D-A4B2-598F207675A1}"/>
    <cellStyle name="Millares 12 2 6 9" xfId="6801" xr:uid="{B0B05807-CCFB-48B6-AC87-B8AAB589D4E7}"/>
    <cellStyle name="Millares 12 2 6 9 2" xfId="16101" xr:uid="{DF5136F9-F5BE-46B9-A6C3-394CBA099308}"/>
    <cellStyle name="Millares 12 2 7" xfId="323" xr:uid="{EB1D7F38-B971-4E01-9E04-72470F2849DB}"/>
    <cellStyle name="Millares 12 2 7 10" xfId="7879" xr:uid="{19A639AA-F237-4080-BB6B-9718C6215954}"/>
    <cellStyle name="Millares 12 2 7 10 2" xfId="17157" xr:uid="{A55A546F-E67C-45F8-9088-E7A4867F6822}"/>
    <cellStyle name="Millares 12 2 7 11" xfId="1670" xr:uid="{879D1877-6C9C-4392-8EB8-1880923C527B}"/>
    <cellStyle name="Millares 12 2 7 11 2" xfId="11283" xr:uid="{4178FDAB-5C7B-4275-BE06-D4AC6129006C}"/>
    <cellStyle name="Millares 12 2 7 12" xfId="1408" xr:uid="{10202543-AB77-44C4-9B5B-2DA1C861809F}"/>
    <cellStyle name="Millares 12 2 7 13" xfId="8928" xr:uid="{D13AB57C-70C6-4E6B-ADE3-506E3B28BCDB}"/>
    <cellStyle name="Millares 12 2 7 14" xfId="9975" xr:uid="{605BE795-5EF6-4E26-BCFF-6AB55C5C6E84}"/>
    <cellStyle name="Millares 12 2 7 15" xfId="11021" xr:uid="{2F2CC72C-D0C5-49B1-823D-64DDD376164B}"/>
    <cellStyle name="Millares 12 2 7 2" xfId="584" xr:uid="{AFB1BD6A-154D-4294-A851-7CE688405C4B}"/>
    <cellStyle name="Millares 12 2 7 2 2" xfId="7071" xr:uid="{7240349B-1FA0-45A9-8FDF-B8E7BD5F85AC}"/>
    <cellStyle name="Millares 12 2 7 2 2 2" xfId="16371" xr:uid="{FAF454CC-76A5-4364-85BE-F0D35389C3D5}"/>
    <cellStyle name="Millares 12 2 7 2 3" xfId="8140" xr:uid="{52A41683-96FF-435F-8FA4-1AEB14D87EFE}"/>
    <cellStyle name="Millares 12 2 7 2 3 2" xfId="17418" xr:uid="{922FA4C3-B16B-452E-810F-AFA251B41926}"/>
    <cellStyle name="Millares 12 2 7 2 4" xfId="3137" xr:uid="{0277EE5A-62D9-496A-9910-4677BFE3199A}"/>
    <cellStyle name="Millares 12 2 7 2 5" xfId="9189" xr:uid="{BA724BDD-687D-4E7F-AC56-ADC6496DBB97}"/>
    <cellStyle name="Millares 12 2 7 2 6" xfId="10236" xr:uid="{24AE8408-D78D-48A9-8823-8851767F38E5}"/>
    <cellStyle name="Millares 12 2 7 2 7" xfId="12446" xr:uid="{F24F95A7-B3AB-4049-82DF-1B281A0AA654}"/>
    <cellStyle name="Millares 12 2 7 3" xfId="873" xr:uid="{2E4EC05A-7DAF-41D0-88DB-AA41DCCA07AC}"/>
    <cellStyle name="Millares 12 2 7 3 2" xfId="7355" xr:uid="{02201A74-4E83-4461-AE94-03CA380D3954}"/>
    <cellStyle name="Millares 12 2 7 3 2 2" xfId="16633" xr:uid="{93A18C16-4E35-4FB6-867F-B8718A8D1E47}"/>
    <cellStyle name="Millares 12 2 7 3 3" xfId="8402" xr:uid="{B6FC86BE-380B-4789-AE4F-A5CA41B8C59A}"/>
    <cellStyle name="Millares 12 2 7 3 3 2" xfId="17680" xr:uid="{B0C0BC96-F645-4352-9C3A-46DB00E893DC}"/>
    <cellStyle name="Millares 12 2 7 3 4" xfId="3780" xr:uid="{79E69811-7B4D-43D5-B6FF-3F8BFB2AE271}"/>
    <cellStyle name="Millares 12 2 7 3 5" xfId="9451" xr:uid="{FFCEA70E-7257-4EFC-BFF1-A0C3A331B4A5}"/>
    <cellStyle name="Millares 12 2 7 3 6" xfId="10498" xr:uid="{3DA623B1-20BE-49AA-88B5-EDA68644229D}"/>
    <cellStyle name="Millares 12 2 7 3 7" xfId="13089" xr:uid="{C6B75648-0C2C-44C1-BB6B-D4E2BB798D4B}"/>
    <cellStyle name="Millares 12 2 7 4" xfId="1135" xr:uid="{0A7A221D-6E18-48C5-9131-C03680FA9D86}"/>
    <cellStyle name="Millares 12 2 7 4 2" xfId="7617" xr:uid="{090DB4A0-732D-4CFD-8C83-6631B9E2B0A1}"/>
    <cellStyle name="Millares 12 2 7 4 2 2" xfId="16895" xr:uid="{6BECE765-35B7-43F7-BF68-CE4AA38CCB98}"/>
    <cellStyle name="Millares 12 2 7 4 3" xfId="8664" xr:uid="{A20D4983-3D7F-4556-8BC1-0D000AD1ECDC}"/>
    <cellStyle name="Millares 12 2 7 4 3 2" xfId="17942" xr:uid="{39499DB2-362C-40DE-9501-3900F0E40F75}"/>
    <cellStyle name="Millares 12 2 7 4 4" xfId="4428" xr:uid="{73893BB3-FE64-4F82-B8A6-5EAF39B46510}"/>
    <cellStyle name="Millares 12 2 7 4 5" xfId="9713" xr:uid="{56CE0F08-98E5-4E1D-BB85-0B8F6EB7B366}"/>
    <cellStyle name="Millares 12 2 7 4 6" xfId="10760" xr:uid="{248B6F59-FB42-407A-B0D5-0F3B7B24FB38}"/>
    <cellStyle name="Millares 12 2 7 4 7" xfId="13737" xr:uid="{74874D03-3F43-4921-B27D-C8CF30CABFD5}"/>
    <cellStyle name="Millares 12 2 7 5" xfId="5082" xr:uid="{9AB801C8-9317-4602-8FFE-661DC9D2EC70}"/>
    <cellStyle name="Millares 12 2 7 5 2" xfId="14391" xr:uid="{48AD0DD6-5778-4B40-A012-B2174DAE3DB5}"/>
    <cellStyle name="Millares 12 2 7 6" xfId="5721" xr:uid="{4A71E692-D9FD-4685-8F0E-1AB32B4A041A}"/>
    <cellStyle name="Millares 12 2 7 6 2" xfId="15030" xr:uid="{A9B97FCC-E930-42A7-8082-7B8224F95B66}"/>
    <cellStyle name="Millares 12 2 7 7" xfId="6365" xr:uid="{7362A00A-2F3C-4806-9846-44D9192B5B1B}"/>
    <cellStyle name="Millares 12 2 7 7 2" xfId="15674" xr:uid="{7F93D081-D210-46C5-AD02-F45FF1118FB9}"/>
    <cellStyle name="Millares 12 2 7 8" xfId="2463" xr:uid="{46E0B426-E1F4-4231-B43A-1D4BBB3D9C82}"/>
    <cellStyle name="Millares 12 2 7 8 2" xfId="11812" xr:uid="{6D268D1D-5962-4FAA-B049-C8E9AF9726DB}"/>
    <cellStyle name="Millares 12 2 7 9" xfId="6810" xr:uid="{06B4DA44-027E-46FE-A5FA-36BF2975100B}"/>
    <cellStyle name="Millares 12 2 7 9 2" xfId="16110" xr:uid="{AE5AB97A-B3C1-4FBA-92D1-81CDD424DA48}"/>
    <cellStyle name="Millares 12 2 8" xfId="467" xr:uid="{71585D2D-3E70-4F66-9348-DEFA2D7CA623}"/>
    <cellStyle name="Millares 12 2 8 2" xfId="6954" xr:uid="{89BEE590-AE0C-4250-8CB6-09B8F3245F22}"/>
    <cellStyle name="Millares 12 2 8 2 2" xfId="16254" xr:uid="{73D35219-5406-4915-BC50-A37106019D77}"/>
    <cellStyle name="Millares 12 2 8 3" xfId="8023" xr:uid="{6E94E4F8-609D-4928-9D85-D395BFA3A5DF}"/>
    <cellStyle name="Millares 12 2 8 3 2" xfId="17301" xr:uid="{057C1389-70AB-4D02-8AF9-D216FD4425DF}"/>
    <cellStyle name="Millares 12 2 8 4" xfId="2763" xr:uid="{60983F96-2CE6-479B-838C-453C70F13B7A}"/>
    <cellStyle name="Millares 12 2 8 5" xfId="9072" xr:uid="{79D5A773-CD09-4CA7-85C9-11625AF7A599}"/>
    <cellStyle name="Millares 12 2 8 6" xfId="10119" xr:uid="{EF42E2F8-0B8A-4BBA-9ED8-28FDA3933EDE}"/>
    <cellStyle name="Millares 12 2 8 7" xfId="12072" xr:uid="{62A0A128-FDE4-48CE-92A7-09D66B641C99}"/>
    <cellStyle name="Millares 12 2 9" xfId="756" xr:uid="{B2677975-9AB8-4F4A-ACDE-EBABD88CE682}"/>
    <cellStyle name="Millares 12 2 9 2" xfId="7238" xr:uid="{F5ED1A43-E964-4717-82ED-2835B8E9C83E}"/>
    <cellStyle name="Millares 12 2 9 2 2" xfId="16516" xr:uid="{D54290E0-72B6-49BC-B812-2405105AFAFF}"/>
    <cellStyle name="Millares 12 2 9 3" xfId="8285" xr:uid="{BB9250CA-B349-46C7-90D4-3E7B24A4E42F}"/>
    <cellStyle name="Millares 12 2 9 3 2" xfId="17563" xr:uid="{1C7D2010-F45C-4CE8-9914-A103A48A3C99}"/>
    <cellStyle name="Millares 12 2 9 4" xfId="3402" xr:uid="{D4908132-792D-4179-BFCE-A874A7F9214D}"/>
    <cellStyle name="Millares 12 2 9 5" xfId="9334" xr:uid="{D5E790BE-408A-4FED-B511-AF6E4ADBAA66}"/>
    <cellStyle name="Millares 12 2 9 6" xfId="10381" xr:uid="{B5AA8847-AE1E-4A4B-9377-135AD8C39513}"/>
    <cellStyle name="Millares 12 2 9 7" xfId="12711" xr:uid="{57D29A00-548A-416B-BED8-0C47B3D70AEA}"/>
    <cellStyle name="Millares 12 20" xfId="1551" xr:uid="{8C02E9FA-03E8-4945-8167-A3581B04C509}"/>
    <cellStyle name="Millares 12 20 2" xfId="11164" xr:uid="{A231A54F-7BC2-48A1-8DFC-9AAE3AAB7FA3}"/>
    <cellStyle name="Millares 12 21" xfId="1289" xr:uid="{61D76451-5BCC-4794-83EF-4E2F9BAF2F8D}"/>
    <cellStyle name="Millares 12 22" xfId="8809" xr:uid="{96CB74A3-7B88-4B2B-9F3C-71F0BF48CEC5}"/>
    <cellStyle name="Millares 12 23" xfId="9856" xr:uid="{D9EF5145-395B-40F2-9A63-0BECA8294014}"/>
    <cellStyle name="Millares 12 24" xfId="10902" xr:uid="{4BF6AD7A-C2D7-45CA-AF68-1426A4A4F890}"/>
    <cellStyle name="Millares 12 3" xfId="198" xr:uid="{D8413917-E865-4E01-82B7-9E408EEFFAEF}"/>
    <cellStyle name="Millares 12 3 10" xfId="1307" xr:uid="{036A3D8E-C11E-4D3A-AF41-112F740ADC7E}"/>
    <cellStyle name="Millares 12 3 11" xfId="8827" xr:uid="{17300269-6497-42BB-BBFA-B4196BE9C3E6}"/>
    <cellStyle name="Millares 12 3 12" xfId="9874" xr:uid="{46074EC6-FF30-49F5-95AC-6A39FB3E4F6F}"/>
    <cellStyle name="Millares 12 3 13" xfId="10920" xr:uid="{A0884A43-CAC1-48E0-947A-8C168A881611}"/>
    <cellStyle name="Millares 12 3 2" xfId="236" xr:uid="{84E3FEBB-7B30-4C48-9A20-D0BCC15573B1}"/>
    <cellStyle name="Millares 12 3 2 10" xfId="7815" xr:uid="{8565399C-43A7-4FCF-AACA-53B13C871B68}"/>
    <cellStyle name="Millares 12 3 2 10 2" xfId="17093" xr:uid="{93801A2D-2F95-4F92-A30F-2FD947A184EA}"/>
    <cellStyle name="Millares 12 3 2 11" xfId="1606" xr:uid="{B5F47FE5-81CB-4BB4-9D70-FE06623166DB}"/>
    <cellStyle name="Millares 12 3 2 11 2" xfId="11219" xr:uid="{CAA21952-A34E-42DC-A54A-3DB27C18EA68}"/>
    <cellStyle name="Millares 12 3 2 12" xfId="1344" xr:uid="{5512905D-8D1C-49B7-BD89-18DF0013E078}"/>
    <cellStyle name="Millares 12 3 2 13" xfId="8864" xr:uid="{A015E40E-482D-40BB-9927-35297CDFF2D0}"/>
    <cellStyle name="Millares 12 3 2 14" xfId="9911" xr:uid="{DA6767E8-4D60-41D8-B31F-D074D56D9297}"/>
    <cellStyle name="Millares 12 3 2 15" xfId="10957" xr:uid="{B6708FA4-F98F-4C15-9951-F330247049A3}"/>
    <cellStyle name="Millares 12 3 2 2" xfId="375" xr:uid="{9E0C94E4-539D-4C4C-9095-7D00BA5C0320}"/>
    <cellStyle name="Millares 12 3 2 2 10" xfId="10027" xr:uid="{2245B19F-A200-452B-9CFA-5B3BEF5D3DF7}"/>
    <cellStyle name="Millares 12 3 2 2 11" xfId="11073" xr:uid="{9C281DA1-4E32-4878-934C-ABFF4294A4E9}"/>
    <cellStyle name="Millares 12 3 2 2 2" xfId="636" xr:uid="{4E720245-78D3-4F6F-984C-A386B0F34DE4}"/>
    <cellStyle name="Millares 12 3 2 2 2 2" xfId="7123" xr:uid="{C9E69326-BD4C-44C7-BF40-5EFAEF693E6E}"/>
    <cellStyle name="Millares 12 3 2 2 2 2 2" xfId="16423" xr:uid="{62C3EC43-DC15-4722-BD55-232EF5D313C5}"/>
    <cellStyle name="Millares 12 3 2 2 2 3" xfId="8192" xr:uid="{A249FB6F-1CA8-44B6-A91C-B525E304CCF5}"/>
    <cellStyle name="Millares 12 3 2 2 2 3 2" xfId="17470" xr:uid="{04B9AA45-8323-4DB7-A0E2-92ACC02D0FE8}"/>
    <cellStyle name="Millares 12 3 2 2 2 4" xfId="2969" xr:uid="{20300EF3-0C92-4291-9E9A-59CA19DE3D5B}"/>
    <cellStyle name="Millares 12 3 2 2 2 5" xfId="9241" xr:uid="{F1F85D64-358F-4056-86CB-A3F7543D9D73}"/>
    <cellStyle name="Millares 12 3 2 2 2 6" xfId="10288" xr:uid="{9606798F-673B-478C-A587-8645F87F5160}"/>
    <cellStyle name="Millares 12 3 2 2 2 7" xfId="12278" xr:uid="{8422C7A6-D55A-4EF8-85BE-97ADCBC6FE46}"/>
    <cellStyle name="Millares 12 3 2 2 3" xfId="925" xr:uid="{833AB863-B3AB-419B-BFDE-61C18C059822}"/>
    <cellStyle name="Millares 12 3 2 2 3 2" xfId="8454" xr:uid="{9E75E220-7EEC-4E23-98AA-76B5755BB8E9}"/>
    <cellStyle name="Millares 12 3 2 2 3 2 2" xfId="17732" xr:uid="{DF9C7FD4-C839-4AD7-B935-D0AC903EA1D7}"/>
    <cellStyle name="Millares 12 3 2 2 3 3" xfId="7407" xr:uid="{D52A922B-9598-42C2-867B-B36A3373E7C1}"/>
    <cellStyle name="Millares 12 3 2 2 3 4" xfId="9503" xr:uid="{F78F614C-CE2F-4FAF-837E-E209C27710FC}"/>
    <cellStyle name="Millares 12 3 2 2 3 5" xfId="10550" xr:uid="{99A04335-5551-4757-9690-39F40C6C39C7}"/>
    <cellStyle name="Millares 12 3 2 2 3 6" xfId="16685" xr:uid="{2085CC60-E831-45E5-9B47-92AEB10CFFF6}"/>
    <cellStyle name="Millares 12 3 2 2 4" xfId="1187" xr:uid="{5FB60DE2-6FEE-459B-85E6-3E13519620D4}"/>
    <cellStyle name="Millares 12 3 2 2 4 2" xfId="8716" xr:uid="{C361E90F-DA8D-4105-A846-78E5F14A7C17}"/>
    <cellStyle name="Millares 12 3 2 2 4 2 2" xfId="17994" xr:uid="{CA276F58-835A-4989-8D1A-68FCB2DB08E2}"/>
    <cellStyle name="Millares 12 3 2 2 4 3" xfId="7669" xr:uid="{1C785484-F7E3-49DE-8503-8CFFE7B2A576}"/>
    <cellStyle name="Millares 12 3 2 2 4 4" xfId="9765" xr:uid="{791CD7C6-79D4-4963-8329-0DA132B4503A}"/>
    <cellStyle name="Millares 12 3 2 2 4 5" xfId="10812" xr:uid="{DF0F7CD1-F52B-4E4D-9FED-C03D0C648D69}"/>
    <cellStyle name="Millares 12 3 2 2 4 6" xfId="16947" xr:uid="{39ADBA69-E6CA-4308-AA38-1B4645239DD8}"/>
    <cellStyle name="Millares 12 3 2 2 5" xfId="6862" xr:uid="{3A5F0277-CADC-45D7-9104-16762635D021}"/>
    <cellStyle name="Millares 12 3 2 2 5 2" xfId="16162" xr:uid="{40707532-EC1F-4881-8EEA-F15FB1980AF9}"/>
    <cellStyle name="Millares 12 3 2 2 6" xfId="7931" xr:uid="{E74750B6-087D-4CFB-92DA-F72EA6643E03}"/>
    <cellStyle name="Millares 12 3 2 2 6 2" xfId="17209" xr:uid="{E6417888-72F0-41DB-BBE5-5E3FC845B903}"/>
    <cellStyle name="Millares 12 3 2 2 7" xfId="1722" xr:uid="{A99414A2-48AA-4921-AD3A-8B801FF5809D}"/>
    <cellStyle name="Millares 12 3 2 2 7 2" xfId="11335" xr:uid="{3BA262C5-DCB8-44BB-8C5C-00C5848EFE08}"/>
    <cellStyle name="Millares 12 3 2 2 8" xfId="1460" xr:uid="{98494043-F60B-4E7D-A3C1-D060BD082F5A}"/>
    <cellStyle name="Millares 12 3 2 2 9" xfId="8980" xr:uid="{CCDA9460-98C5-4154-979C-6BC4FB41F678}"/>
    <cellStyle name="Millares 12 3 2 3" xfId="520" xr:uid="{120BF309-D4E6-4B3B-A7C8-B55C2A1EEB99}"/>
    <cellStyle name="Millares 12 3 2 3 2" xfId="7007" xr:uid="{FCC268E1-CFB7-4CC4-8DE1-3EAEF4547839}"/>
    <cellStyle name="Millares 12 3 2 3 2 2" xfId="16307" xr:uid="{A1BDC975-CC84-4F7F-B9E1-404D5EEF7926}"/>
    <cellStyle name="Millares 12 3 2 3 3" xfId="8076" xr:uid="{6B2DA780-9B72-4C9D-8C0F-5AFC6635E3F6}"/>
    <cellStyle name="Millares 12 3 2 3 3 2" xfId="17354" xr:uid="{BF7FE8CC-8645-427B-B19C-D6C26DD54B4F}"/>
    <cellStyle name="Millares 12 3 2 3 4" xfId="3609" xr:uid="{9F8B94DE-40DF-4B05-B6F5-E4FFA5F763C5}"/>
    <cellStyle name="Millares 12 3 2 3 5" xfId="9125" xr:uid="{12146429-8617-45F0-A222-0B2767366853}"/>
    <cellStyle name="Millares 12 3 2 3 6" xfId="10172" xr:uid="{A96394B1-E1A9-4927-8737-F00B57DD75A5}"/>
    <cellStyle name="Millares 12 3 2 3 7" xfId="12918" xr:uid="{CDED6A9B-3757-44A2-9B13-B774D6AD6D8E}"/>
    <cellStyle name="Millares 12 3 2 4" xfId="809" xr:uid="{FC3EC6B4-AAC2-4E83-B680-91707C1BCB55}"/>
    <cellStyle name="Millares 12 3 2 4 2" xfId="7291" xr:uid="{74B64D79-2ED5-46A0-A35A-36F32D7C0EB4}"/>
    <cellStyle name="Millares 12 3 2 4 2 2" xfId="16569" xr:uid="{77EDFD55-B004-4DE0-B191-753030E3BC76}"/>
    <cellStyle name="Millares 12 3 2 4 3" xfId="8338" xr:uid="{AB2CA9B4-1068-4478-8D50-9AD498D345AB}"/>
    <cellStyle name="Millares 12 3 2 4 3 2" xfId="17616" xr:uid="{C4B0A8C3-1DD3-4E46-B2DE-5AD1CC9A4387}"/>
    <cellStyle name="Millares 12 3 2 4 4" xfId="4256" xr:uid="{4A494424-79D8-42D2-AC2F-367343AA4491}"/>
    <cellStyle name="Millares 12 3 2 4 5" xfId="9387" xr:uid="{24AF5E65-DC94-42F7-B6CE-3A935DACCD2F}"/>
    <cellStyle name="Millares 12 3 2 4 6" xfId="10434" xr:uid="{016C9752-5AB8-45EE-8301-C1EC4F686C44}"/>
    <cellStyle name="Millares 12 3 2 4 7" xfId="13565" xr:uid="{67976E44-FD54-4682-A916-1C583E93FF8E}"/>
    <cellStyle name="Millares 12 3 2 5" xfId="1071" xr:uid="{FCB82EDA-EDCB-4C17-8562-4B191D154139}"/>
    <cellStyle name="Millares 12 3 2 5 2" xfId="7553" xr:uid="{A498642F-843B-472C-B33A-04A3F7CFDE10}"/>
    <cellStyle name="Millares 12 3 2 5 2 2" xfId="16831" xr:uid="{34401790-52F0-47B8-B666-EAAF565B77A4}"/>
    <cellStyle name="Millares 12 3 2 5 3" xfId="8600" xr:uid="{B9FA5AC5-004E-4D3C-BC22-E3B87B9E65B7}"/>
    <cellStyle name="Millares 12 3 2 5 3 2" xfId="17878" xr:uid="{7FB80199-6C22-421F-A736-AB0F53093859}"/>
    <cellStyle name="Millares 12 3 2 5 4" xfId="4911" xr:uid="{CBBA5C22-4466-4E69-B66F-07F26222CDE0}"/>
    <cellStyle name="Millares 12 3 2 5 5" xfId="9649" xr:uid="{9DD9BC38-2C12-4257-B792-3BAF24993E96}"/>
    <cellStyle name="Millares 12 3 2 5 6" xfId="10696" xr:uid="{887F58DF-A58C-4977-ADB9-7CB2F9B9A4E1}"/>
    <cellStyle name="Millares 12 3 2 5 7" xfId="14220" xr:uid="{1435053E-4C37-478F-9BB6-3C82269D8F50}"/>
    <cellStyle name="Millares 12 3 2 6" xfId="5549" xr:uid="{2BC7D4E5-D5C3-4842-A1A0-A5DE25C2A48D}"/>
    <cellStyle name="Millares 12 3 2 6 2" xfId="14858" xr:uid="{5C362D89-6E3A-40C9-8AC5-66E05DA9E625}"/>
    <cellStyle name="Millares 12 3 2 7" xfId="6187" xr:uid="{84C8AB71-DCC1-48C2-A62C-21ACD999F7BC}"/>
    <cellStyle name="Millares 12 3 2 7 2" xfId="15496" xr:uid="{56DE3824-3ADA-4AAE-A9B8-94CD3052D365}"/>
    <cellStyle name="Millares 12 3 2 8" xfId="2287" xr:uid="{732CAA74-58B6-4332-9170-1DE1A2E4EB1B}"/>
    <cellStyle name="Millares 12 3 2 8 2" xfId="11645" xr:uid="{F3CC6F9A-AAE1-4FD5-AD3B-1FB3CFDF319B}"/>
    <cellStyle name="Millares 12 3 2 9" xfId="6746" xr:uid="{82B540B0-8B1A-4BC1-8E35-414894E3B5E0}"/>
    <cellStyle name="Millares 12 3 2 9 2" xfId="16046" xr:uid="{90AAA2AB-416D-40FD-A676-FBFAF7D843CA}"/>
    <cellStyle name="Millares 12 3 3" xfId="338" xr:uid="{37FC08C9-F845-4CAB-9923-BB27921DC5E9}"/>
    <cellStyle name="Millares 12 3 3 10" xfId="7894" xr:uid="{901DA326-338F-41E3-B672-F341FF0C58C6}"/>
    <cellStyle name="Millares 12 3 3 10 2" xfId="17172" xr:uid="{FBB3A902-6675-47EC-93CD-8BD2645C87C1}"/>
    <cellStyle name="Millares 12 3 3 11" xfId="1685" xr:uid="{46C3EEC7-F94B-4A06-8533-FC0150874028}"/>
    <cellStyle name="Millares 12 3 3 11 2" xfId="11298" xr:uid="{23EDAFC8-C7DE-4843-B538-C751749BE0C6}"/>
    <cellStyle name="Millares 12 3 3 12" xfId="1423" xr:uid="{74B89D3A-E2AD-4E7D-B73F-83BC5EF6C1B9}"/>
    <cellStyle name="Millares 12 3 3 13" xfId="8943" xr:uid="{7619AE87-3ACB-4201-881F-8D839D619F63}"/>
    <cellStyle name="Millares 12 3 3 14" xfId="9990" xr:uid="{A138D56F-9F3E-447F-AAA0-8A5FA820374C}"/>
    <cellStyle name="Millares 12 3 3 15" xfId="11036" xr:uid="{54DCE4D2-7D7D-4C24-9FEE-B63C5053D2F1}"/>
    <cellStyle name="Millares 12 3 3 2" xfId="599" xr:uid="{40D4534F-5069-4FCB-A3FE-DF047426C7F3}"/>
    <cellStyle name="Millares 12 3 3 2 2" xfId="7086" xr:uid="{D1780371-841D-4187-9275-D99649F83B5A}"/>
    <cellStyle name="Millares 12 3 3 2 2 2" xfId="16386" xr:uid="{C67BE4DD-6039-4619-9647-95ACFB56FBC9}"/>
    <cellStyle name="Millares 12 3 3 2 3" xfId="8155" xr:uid="{A8A48C54-0533-4667-9F5A-C8414EA043D5}"/>
    <cellStyle name="Millares 12 3 3 2 3 2" xfId="17433" xr:uid="{111FF8FE-21BB-4880-B5AB-1702F5B7728F}"/>
    <cellStyle name="Millares 12 3 3 2 4" xfId="3205" xr:uid="{461936CC-62A9-4C10-BC1E-B1B736F3E216}"/>
    <cellStyle name="Millares 12 3 3 2 5" xfId="9204" xr:uid="{91726B26-75FD-477A-B59F-7223121632E3}"/>
    <cellStyle name="Millares 12 3 3 2 6" xfId="10251" xr:uid="{8E66D095-DADB-44DC-971B-ADB28D4D15DC}"/>
    <cellStyle name="Millares 12 3 3 2 7" xfId="12514" xr:uid="{FB9A80CA-E71D-4345-A367-60392F3FA19F}"/>
    <cellStyle name="Millares 12 3 3 3" xfId="888" xr:uid="{205862C7-2562-40FB-B233-1DC7BD13B71D}"/>
    <cellStyle name="Millares 12 3 3 3 2" xfId="7370" xr:uid="{6888D72C-5FF1-49E5-86B7-B72CDA36EF40}"/>
    <cellStyle name="Millares 12 3 3 3 2 2" xfId="16648" xr:uid="{BECDB3B2-7A23-46D3-9C97-F2844EE1B5F8}"/>
    <cellStyle name="Millares 12 3 3 3 3" xfId="8417" xr:uid="{2B5D886B-1194-4513-9273-94CDD2CEFDDE}"/>
    <cellStyle name="Millares 12 3 3 3 3 2" xfId="17695" xr:uid="{3BAA9E6A-0F8A-4848-9AEA-1AA3FF1DC334}"/>
    <cellStyle name="Millares 12 3 3 3 4" xfId="3848" xr:uid="{DCCBBFC6-8282-4C9E-8490-1A3C7C31C65B}"/>
    <cellStyle name="Millares 12 3 3 3 5" xfId="9466" xr:uid="{251FF5E7-71AA-4FCE-9418-DE07970849AA}"/>
    <cellStyle name="Millares 12 3 3 3 6" xfId="10513" xr:uid="{FAA63319-666B-46BE-84CE-880CB229FCCF}"/>
    <cellStyle name="Millares 12 3 3 3 7" xfId="13157" xr:uid="{75E1F2C1-A736-4A71-A4A6-7BF00E0B9FBF}"/>
    <cellStyle name="Millares 12 3 3 4" xfId="1150" xr:uid="{9226E9D4-4274-4980-AE1B-D06D67777DF1}"/>
    <cellStyle name="Millares 12 3 3 4 2" xfId="7632" xr:uid="{B8CC9B19-D6CC-4AB2-A518-96428987A283}"/>
    <cellStyle name="Millares 12 3 3 4 2 2" xfId="16910" xr:uid="{F489B7CD-52E6-4BF5-A5AB-CA19BBB68FF9}"/>
    <cellStyle name="Millares 12 3 3 4 3" xfId="8679" xr:uid="{3CEDC9AF-3557-477F-8F97-946E6E0F4E7D}"/>
    <cellStyle name="Millares 12 3 3 4 3 2" xfId="17957" xr:uid="{DC47897F-565B-4DCC-B1B5-25D459476C53}"/>
    <cellStyle name="Millares 12 3 3 4 4" xfId="4496" xr:uid="{C5DBB441-865C-41B7-962D-7B1888C65551}"/>
    <cellStyle name="Millares 12 3 3 4 5" xfId="9728" xr:uid="{0A1BB858-C90C-4BB9-94DE-0625FF6A6BF5}"/>
    <cellStyle name="Millares 12 3 3 4 6" xfId="10775" xr:uid="{2E4B2A5B-35CB-4178-AF13-5DCDC56E563C}"/>
    <cellStyle name="Millares 12 3 3 4 7" xfId="13805" xr:uid="{F4A7E2C6-86B9-4DBC-B7A9-ECE33E69C747}"/>
    <cellStyle name="Millares 12 3 3 5" xfId="5150" xr:uid="{C1C865A7-51A3-456F-BD90-14B85CD5DBC8}"/>
    <cellStyle name="Millares 12 3 3 5 2" xfId="14459" xr:uid="{939CBFE3-9F6B-43C9-8BFF-471174CD78CF}"/>
    <cellStyle name="Millares 12 3 3 6" xfId="5789" xr:uid="{67F89DD6-0521-4737-92AD-1E9FD8E0BA4B}"/>
    <cellStyle name="Millares 12 3 3 6 2" xfId="15098" xr:uid="{0A89936B-E9C4-473B-899A-61DCA589ED19}"/>
    <cellStyle name="Millares 12 3 3 7" xfId="6433" xr:uid="{EF25EF7F-EDBF-4DE9-B736-28CE34C14B33}"/>
    <cellStyle name="Millares 12 3 3 7 2" xfId="15742" xr:uid="{144064FB-E561-424F-9940-C7C2F70C4733}"/>
    <cellStyle name="Millares 12 3 3 8" xfId="2533" xr:uid="{2901C7A0-806A-41AF-838C-E0E7CC20B92D}"/>
    <cellStyle name="Millares 12 3 3 8 2" xfId="11880" xr:uid="{27F1C763-9991-410D-891D-35F412B24CAA}"/>
    <cellStyle name="Millares 12 3 3 9" xfId="6825" xr:uid="{ED05EFE9-3A97-4781-8014-E5293FE067D5}"/>
    <cellStyle name="Millares 12 3 3 9 2" xfId="16125" xr:uid="{C060802C-3C20-437A-895B-9B7B0A83D85B}"/>
    <cellStyle name="Millares 12 3 4" xfId="483" xr:uid="{AF0D4437-95C5-4B10-9915-FA0F0A620577}"/>
    <cellStyle name="Millares 12 3 4 2" xfId="6970" xr:uid="{B03CAFD3-5667-4586-854C-8F57CC832A47}"/>
    <cellStyle name="Millares 12 3 4 2 2" xfId="16270" xr:uid="{8D815FF7-D608-4F05-BADF-0818375AADB7}"/>
    <cellStyle name="Millares 12 3 4 3" xfId="8039" xr:uid="{4D35F604-7435-4B1B-87A3-1F4CD93347B7}"/>
    <cellStyle name="Millares 12 3 4 3 2" xfId="17317" xr:uid="{4DEFE091-C092-4FFC-9645-A31E59175FF7}"/>
    <cellStyle name="Millares 12 3 4 4" xfId="1910" xr:uid="{E33BF29A-9369-43C3-9973-1108CF5E553F}"/>
    <cellStyle name="Millares 12 3 4 5" xfId="9088" xr:uid="{556CF12B-14EC-462E-9AB9-CC6E27F2F44B}"/>
    <cellStyle name="Millares 12 3 4 6" xfId="10135" xr:uid="{83CF11C6-F7BB-4A02-96B5-49956BEBC64E}"/>
    <cellStyle name="Millares 12 3 5" xfId="772" xr:uid="{38FE7708-2359-4261-BA2D-90A11888D64E}"/>
    <cellStyle name="Millares 12 3 5 2" xfId="8301" xr:uid="{1F34F747-F289-4262-AC7D-F7CABFB37575}"/>
    <cellStyle name="Millares 12 3 5 2 2" xfId="17579" xr:uid="{A764B7B3-79A8-4544-9150-7FE5D288A1BA}"/>
    <cellStyle name="Millares 12 3 5 3" xfId="7254" xr:uid="{D0CD6E48-8000-499F-A3FA-3541831ACFCD}"/>
    <cellStyle name="Millares 12 3 5 4" xfId="9350" xr:uid="{AFAB3EC8-32C7-4569-B265-5E2C355C279A}"/>
    <cellStyle name="Millares 12 3 5 5" xfId="10397" xr:uid="{60B8BB00-DD81-4D1D-BE2B-F6971019AF8D}"/>
    <cellStyle name="Millares 12 3 5 6" xfId="16532" xr:uid="{F09A5BBD-18A0-48CA-B537-C0E8FA65F9D5}"/>
    <cellStyle name="Millares 12 3 6" xfId="1034" xr:uid="{1867D67A-B28D-4987-8938-448F8980812F}"/>
    <cellStyle name="Millares 12 3 6 2" xfId="8563" xr:uid="{A0B26AC8-198E-43F6-BC53-0FB90A70F0D7}"/>
    <cellStyle name="Millares 12 3 6 2 2" xfId="17841" xr:uid="{D1B0BC65-B3D4-4B0B-99AD-2C8C3A5E1EFA}"/>
    <cellStyle name="Millares 12 3 6 3" xfId="7516" xr:uid="{9707C327-A281-493C-9F0F-93EAC90E4D6C}"/>
    <cellStyle name="Millares 12 3 6 4" xfId="9612" xr:uid="{0564CCFF-C378-49E1-97F7-1051488D6687}"/>
    <cellStyle name="Millares 12 3 6 5" xfId="10659" xr:uid="{71227DF0-862A-4022-AB1F-B572278BE06D}"/>
    <cellStyle name="Millares 12 3 6 6" xfId="16794" xr:uid="{D4B27F24-ABBA-4B46-A179-3C1043BD666C}"/>
    <cellStyle name="Millares 12 3 7" xfId="6709" xr:uid="{D9D94F37-68B7-4209-8348-C06E7504C181}"/>
    <cellStyle name="Millares 12 3 7 2" xfId="16009" xr:uid="{8141DF83-1876-41F5-951D-B9223C3004DF}"/>
    <cellStyle name="Millares 12 3 8" xfId="7778" xr:uid="{0B77FAAF-3D36-437C-86F5-DB4E5D3952E2}"/>
    <cellStyle name="Millares 12 3 8 2" xfId="17056" xr:uid="{0790B877-5BF8-4292-8D96-EAF9CC8D483B}"/>
    <cellStyle name="Millares 12 3 9" xfId="1569" xr:uid="{E0D9AD6A-DB0E-417D-BB58-30C56764B721}"/>
    <cellStyle name="Millares 12 3 9 2" xfId="11182" xr:uid="{ED00E180-03D3-4335-8813-9CEE2CCD2BDF}"/>
    <cellStyle name="Millares 12 4" xfId="250" xr:uid="{1813F40E-1DEE-42B5-B9BD-292E592DA61A}"/>
    <cellStyle name="Millares 12 4 10" xfId="1851" xr:uid="{706D64D4-77BC-49A7-BDFF-F021F68A6F92}"/>
    <cellStyle name="Millares 12 4 10 2" xfId="11411" xr:uid="{DBD7BE72-BD27-44FB-AA50-95B234AA2F2B}"/>
    <cellStyle name="Millares 12 4 2" xfId="2288" xr:uid="{733D6AD7-FE4A-4FF3-8987-7469D688F7D2}"/>
    <cellStyle name="Millares 12 4 2 2" xfId="2970" xr:uid="{A789F138-C143-4BD8-90B7-40514A66A264}"/>
    <cellStyle name="Millares 12 4 2 2 2" xfId="12279" xr:uid="{555468A8-E511-4804-9F05-7AE397A42524}"/>
    <cellStyle name="Millares 12 4 2 3" xfId="3610" xr:uid="{01DB6F6E-E47B-46F6-A4F8-E6B47A8E2D19}"/>
    <cellStyle name="Millares 12 4 2 3 2" xfId="12919" xr:uid="{EFF7E602-1DB7-4A71-B70D-CDE5B05565D0}"/>
    <cellStyle name="Millares 12 4 2 4" xfId="4257" xr:uid="{5DE09EFA-ADCE-4A78-8CB4-5B50AB036188}"/>
    <cellStyle name="Millares 12 4 2 4 2" xfId="13566" xr:uid="{AAFB6320-0261-4157-A969-9DB008017436}"/>
    <cellStyle name="Millares 12 4 2 5" xfId="4912" xr:uid="{96D730C0-9CA6-43EF-A191-63B20B081B76}"/>
    <cellStyle name="Millares 12 4 2 5 2" xfId="14221" xr:uid="{F58CDE61-C655-40D5-BAB9-620760097B5A}"/>
    <cellStyle name="Millares 12 4 2 6" xfId="5550" xr:uid="{9C7A9CE2-AB72-4966-9D22-7BA61EECEBA0}"/>
    <cellStyle name="Millares 12 4 2 6 2" xfId="14859" xr:uid="{BBBB7E6C-AFA7-4966-99F5-6BC5913490CD}"/>
    <cellStyle name="Millares 12 4 2 7" xfId="6188" xr:uid="{A43C24AE-E7D2-42D1-8703-B46E6F1E09B9}"/>
    <cellStyle name="Millares 12 4 2 7 2" xfId="15497" xr:uid="{B4C0D95B-A468-4924-B453-6D3626CD2EB6}"/>
    <cellStyle name="Millares 12 4 2 8" xfId="11646" xr:uid="{4167A568-0EB2-4D42-8F98-530EA76AA255}"/>
    <cellStyle name="Millares 12 4 3" xfId="2534" xr:uid="{ED6E459F-D747-4426-A0C9-A24D3D45959D}"/>
    <cellStyle name="Millares 12 4 3 2" xfId="3206" xr:uid="{3D83223B-BD27-4A57-B359-1147EA5242D4}"/>
    <cellStyle name="Millares 12 4 3 2 2" xfId="12515" xr:uid="{93950230-4225-4540-AE82-93ECB0A49A80}"/>
    <cellStyle name="Millares 12 4 3 3" xfId="3849" xr:uid="{59A163F9-930C-4761-83E4-DD3334FB3B8F}"/>
    <cellStyle name="Millares 12 4 3 3 2" xfId="13158" xr:uid="{EA0ADE23-666D-47AB-BDF2-15466D0D3D19}"/>
    <cellStyle name="Millares 12 4 3 4" xfId="4497" xr:uid="{C6C4DBFE-9378-4DFA-BDE6-CE8DCBF90C2D}"/>
    <cellStyle name="Millares 12 4 3 4 2" xfId="13806" xr:uid="{9449ED31-8B26-4D64-BB60-A3A9B15E89FE}"/>
    <cellStyle name="Millares 12 4 3 5" xfId="5151" xr:uid="{95F1C229-132A-45C0-B9C4-AFF529E5E0A4}"/>
    <cellStyle name="Millares 12 4 3 5 2" xfId="14460" xr:uid="{67DF5A75-5E07-4316-A57A-1C9C626148B9}"/>
    <cellStyle name="Millares 12 4 3 6" xfId="5790" xr:uid="{923F01A6-5353-48B6-A093-5B5813204D0E}"/>
    <cellStyle name="Millares 12 4 3 6 2" xfId="15099" xr:uid="{EC910761-4D2A-4C60-ACFD-FC1279023191}"/>
    <cellStyle name="Millares 12 4 3 7" xfId="6434" xr:uid="{F6773312-F201-4E78-9D6C-E81085DAAEDA}"/>
    <cellStyle name="Millares 12 4 3 7 2" xfId="15743" xr:uid="{6A95781F-5181-4167-8832-85719B96C774}"/>
    <cellStyle name="Millares 12 4 3 8" xfId="11881" xr:uid="{E2830A99-00EE-4F64-95FD-ED99957A220C}"/>
    <cellStyle name="Millares 12 4 4" xfId="2735" xr:uid="{10D8817D-0013-40EA-B007-30403F00EACE}"/>
    <cellStyle name="Millares 12 4 4 2" xfId="12044" xr:uid="{756A4DE5-D715-405D-9AD7-C2AD0F227244}"/>
    <cellStyle name="Millares 12 4 5" xfId="3373" xr:uid="{A60CB089-D1AB-4CAE-B348-C049BF0F039B}"/>
    <cellStyle name="Millares 12 4 5 2" xfId="12682" xr:uid="{2B66849D-4ABF-4DC5-92F5-895BEC8A7E04}"/>
    <cellStyle name="Millares 12 4 6" xfId="4022" xr:uid="{93ED6A40-BA98-4E45-B888-638D07FBF473}"/>
    <cellStyle name="Millares 12 4 6 2" xfId="13331" xr:uid="{90CBC57A-7B3A-4C7D-AD1E-5662B5213437}"/>
    <cellStyle name="Millares 12 4 7" xfId="4677" xr:uid="{85FF983C-C603-434F-9D30-D637A7378D0C}"/>
    <cellStyle name="Millares 12 4 7 2" xfId="13986" xr:uid="{D224576E-7F68-458F-909F-03136DC3B868}"/>
    <cellStyle name="Millares 12 4 8" xfId="5315" xr:uid="{39A05CD1-B247-4254-887E-F044274AD79C}"/>
    <cellStyle name="Millares 12 4 8 2" xfId="14624" xr:uid="{D60C68EE-90C1-4D9D-8733-0E6233A5A7E8}"/>
    <cellStyle name="Millares 12 4 9" xfId="5953" xr:uid="{9B34DFE2-F84E-4D69-B207-8143852FC496}"/>
    <cellStyle name="Millares 12 4 9 2" xfId="15262" xr:uid="{254C640F-B9F5-4FB5-8D31-730DB434F496}"/>
    <cellStyle name="Millares 12 5" xfId="218" xr:uid="{9BE1D79B-812C-4394-916B-4BEE918D3C1D}"/>
    <cellStyle name="Millares 12 5 10" xfId="2110" xr:uid="{387072C9-498F-40DE-B04E-534BE46541D7}"/>
    <cellStyle name="Millares 12 5 10 2" xfId="11487" xr:uid="{09F34133-60AB-4BED-8EB5-5B7E620186A5}"/>
    <cellStyle name="Millares 12 5 11" xfId="6728" xr:uid="{48B8DA00-B246-415F-801B-7F6D1DE7AF50}"/>
    <cellStyle name="Millares 12 5 11 2" xfId="16028" xr:uid="{367279F0-23AC-4869-9B6B-F997108BA177}"/>
    <cellStyle name="Millares 12 5 12" xfId="7797" xr:uid="{14D83695-62F3-4580-8A7B-0E04FE99121D}"/>
    <cellStyle name="Millares 12 5 12 2" xfId="17075" xr:uid="{E100F781-C46B-4605-B618-1882FE4DF0D6}"/>
    <cellStyle name="Millares 12 5 13" xfId="1588" xr:uid="{C74C79FE-E547-44B6-B805-82DCC12F1D82}"/>
    <cellStyle name="Millares 12 5 13 2" xfId="11201" xr:uid="{0343762A-C9F1-4854-9888-B4591D3A1A14}"/>
    <cellStyle name="Millares 12 5 14" xfId="1326" xr:uid="{2BCF9E65-1223-452D-A3BB-9302EF80D807}"/>
    <cellStyle name="Millares 12 5 15" xfId="8846" xr:uid="{CEA43B66-F95B-41CA-947C-4390A9E75E09}"/>
    <cellStyle name="Millares 12 5 16" xfId="9893" xr:uid="{686BC8F8-9927-465E-A3FE-02A60F569129}"/>
    <cellStyle name="Millares 12 5 17" xfId="10939" xr:uid="{95BCBED0-4817-4796-9062-1749884B9AA1}"/>
    <cellStyle name="Millares 12 5 2" xfId="357" xr:uid="{5F25EDDE-9749-4526-AF89-E27998154D68}"/>
    <cellStyle name="Millares 12 5 2 10" xfId="7913" xr:uid="{C857B4B4-52F9-4808-B7AC-C066715F4874}"/>
    <cellStyle name="Millares 12 5 2 10 2" xfId="17191" xr:uid="{C46F81A9-A51A-4CE6-BC9A-B0D9961BF27E}"/>
    <cellStyle name="Millares 12 5 2 11" xfId="1704" xr:uid="{528A6C22-62A7-40D3-8F53-B80CC5305E84}"/>
    <cellStyle name="Millares 12 5 2 11 2" xfId="11317" xr:uid="{500A3918-B68F-4684-AADF-3F52BB2D1B54}"/>
    <cellStyle name="Millares 12 5 2 12" xfId="1442" xr:uid="{F3163E94-1EFF-4C6D-AABC-EBF50194993A}"/>
    <cellStyle name="Millares 12 5 2 13" xfId="8962" xr:uid="{7DB37A05-121F-4BFA-8C32-7C19FF0A8795}"/>
    <cellStyle name="Millares 12 5 2 14" xfId="10009" xr:uid="{050A046B-9D10-4B24-9DAF-E60ACA511AB3}"/>
    <cellStyle name="Millares 12 5 2 15" xfId="11055" xr:uid="{F7BA77E8-2E94-4448-B05D-B79139CB8B74}"/>
    <cellStyle name="Millares 12 5 2 2" xfId="618" xr:uid="{AC022ED1-117C-42C7-818F-37BB8081D9DD}"/>
    <cellStyle name="Millares 12 5 2 2 2" xfId="7105" xr:uid="{F86E8944-64E8-4041-88E3-A5E39AECAC79}"/>
    <cellStyle name="Millares 12 5 2 2 2 2" xfId="16405" xr:uid="{276E30E7-662B-4DAD-B39D-DB95AA9E3F1A}"/>
    <cellStyle name="Millares 12 5 2 2 3" xfId="8174" xr:uid="{AE3DDF34-1AF8-4710-801D-45AD1CE2128B}"/>
    <cellStyle name="Millares 12 5 2 2 3 2" xfId="17452" xr:uid="{944FD3FC-79E3-4849-BD7F-40A51B2A32A2}"/>
    <cellStyle name="Millares 12 5 2 2 4" xfId="2971" xr:uid="{10B804B3-223E-4C3C-A360-FC017E5DF113}"/>
    <cellStyle name="Millares 12 5 2 2 5" xfId="9223" xr:uid="{E89B8AAF-FE4A-4157-9BBF-7594DD40BF20}"/>
    <cellStyle name="Millares 12 5 2 2 6" xfId="10270" xr:uid="{5B23A4E6-B7F3-413F-A0AC-B9FD81C31010}"/>
    <cellStyle name="Millares 12 5 2 2 7" xfId="12280" xr:uid="{49CB42D5-4639-4229-BA89-BEFF507D0C44}"/>
    <cellStyle name="Millares 12 5 2 3" xfId="907" xr:uid="{9D5FE4BC-43E3-4DDC-B524-9DB722880B9C}"/>
    <cellStyle name="Millares 12 5 2 3 2" xfId="7389" xr:uid="{CE2C8830-2FB8-4F74-A885-2E902C482B47}"/>
    <cellStyle name="Millares 12 5 2 3 2 2" xfId="16667" xr:uid="{696D5354-3424-415C-9ECF-B21EC625CBDE}"/>
    <cellStyle name="Millares 12 5 2 3 3" xfId="8436" xr:uid="{5BF9A975-937F-4AA6-8A66-535F4DBF51D6}"/>
    <cellStyle name="Millares 12 5 2 3 3 2" xfId="17714" xr:uid="{BF25CAB9-2AD5-4B8C-A482-27F4D0FD5DF7}"/>
    <cellStyle name="Millares 12 5 2 3 4" xfId="3611" xr:uid="{E4CDD07D-C41C-4BCC-80CB-1C1A1760561A}"/>
    <cellStyle name="Millares 12 5 2 3 5" xfId="9485" xr:uid="{16355D73-90E3-4278-BAD5-A703EEFD6F36}"/>
    <cellStyle name="Millares 12 5 2 3 6" xfId="10532" xr:uid="{A372F562-4DAA-4544-AD40-81E3BC2A3C6A}"/>
    <cellStyle name="Millares 12 5 2 3 7" xfId="12920" xr:uid="{B31C2EC2-3E53-4101-9CBA-CE3A74890C6E}"/>
    <cellStyle name="Millares 12 5 2 4" xfId="1169" xr:uid="{DA04E149-ECA4-4401-9322-B21EDF550ECE}"/>
    <cellStyle name="Millares 12 5 2 4 2" xfId="7651" xr:uid="{FC85D7DE-276D-413A-82D3-B63057169378}"/>
    <cellStyle name="Millares 12 5 2 4 2 2" xfId="16929" xr:uid="{EF03F827-A154-4CED-B7D0-CF4FA36816FD}"/>
    <cellStyle name="Millares 12 5 2 4 3" xfId="8698" xr:uid="{66A01FDC-02F8-4190-BEAE-F2F125131EA9}"/>
    <cellStyle name="Millares 12 5 2 4 3 2" xfId="17976" xr:uid="{FBFA1629-05A7-41BE-85F1-DDD3D2777EBC}"/>
    <cellStyle name="Millares 12 5 2 4 4" xfId="4258" xr:uid="{16D4B6D6-BCF3-4D60-9D7E-C159AF158014}"/>
    <cellStyle name="Millares 12 5 2 4 5" xfId="9747" xr:uid="{357948EF-88CE-46EB-A686-196AEB77980B}"/>
    <cellStyle name="Millares 12 5 2 4 6" xfId="10794" xr:uid="{F5C14AC1-A098-4FA1-8CBF-DAFC7DBC7327}"/>
    <cellStyle name="Millares 12 5 2 4 7" xfId="13567" xr:uid="{6626F2F0-5090-4404-8510-290EEE9CE2C4}"/>
    <cellStyle name="Millares 12 5 2 5" xfId="4913" xr:uid="{A86913C8-4239-412D-AC36-8C34AAACF21D}"/>
    <cellStyle name="Millares 12 5 2 5 2" xfId="14222" xr:uid="{ABD9EDB3-A70F-47FC-8D87-F1ACD1BEDF4C}"/>
    <cellStyle name="Millares 12 5 2 6" xfId="5551" xr:uid="{A9C08AFC-F6EE-45D6-AEC9-1E8E83E11F77}"/>
    <cellStyle name="Millares 12 5 2 6 2" xfId="14860" xr:uid="{F45F78F0-0C14-4AE1-8766-71B8DCA6CDA4}"/>
    <cellStyle name="Millares 12 5 2 7" xfId="6189" xr:uid="{B9F84EC1-34BA-4C71-8A5D-8100F0471EE6}"/>
    <cellStyle name="Millares 12 5 2 7 2" xfId="15498" xr:uid="{779CE152-6E6C-4BE7-80B0-754219C0B254}"/>
    <cellStyle name="Millares 12 5 2 8" xfId="2289" xr:uid="{DCCADEB3-21A8-4C84-A77F-F2C7922B7869}"/>
    <cellStyle name="Millares 12 5 2 8 2" xfId="11647" xr:uid="{4C3D4CB5-0410-471D-8C1D-541EFFCD8292}"/>
    <cellStyle name="Millares 12 5 2 9" xfId="6844" xr:uid="{5DD16011-D9E7-4EBE-A823-70A39546D820}"/>
    <cellStyle name="Millares 12 5 2 9 2" xfId="16144" xr:uid="{C66FC6FA-CFBD-4643-B359-74497A43D69A}"/>
    <cellStyle name="Millares 12 5 3" xfId="502" xr:uid="{E97407B6-6B0E-4E2F-8618-EEE36F0D0267}"/>
    <cellStyle name="Millares 12 5 3 10" xfId="2535" xr:uid="{74091879-D0CC-4548-9C38-DA67054353D6}"/>
    <cellStyle name="Millares 12 5 3 11" xfId="9107" xr:uid="{A2F323F4-478D-4AD2-A415-EEE3DECE9E42}"/>
    <cellStyle name="Millares 12 5 3 12" xfId="10154" xr:uid="{0010D478-844C-4A90-8243-8A2BF53BEE0E}"/>
    <cellStyle name="Millares 12 5 3 13" xfId="11882" xr:uid="{119AFBEF-1B73-42A8-8134-C83E7520A812}"/>
    <cellStyle name="Millares 12 5 3 2" xfId="3207" xr:uid="{D700B006-99B3-436F-9E18-17EF416860B3}"/>
    <cellStyle name="Millares 12 5 3 2 2" xfId="12516" xr:uid="{3588CCD9-19EC-46E4-8FD6-0494D4FBB926}"/>
    <cellStyle name="Millares 12 5 3 3" xfId="3850" xr:uid="{DCD8961F-6DA0-4DEB-91E3-3F036BD84E92}"/>
    <cellStyle name="Millares 12 5 3 3 2" xfId="13159" xr:uid="{6B7335CB-7ECE-44A4-94DE-88E277205974}"/>
    <cellStyle name="Millares 12 5 3 4" xfId="4498" xr:uid="{196829CD-6A19-4C84-850A-4F41042C612D}"/>
    <cellStyle name="Millares 12 5 3 4 2" xfId="13807" xr:uid="{099AE9AB-4F35-421E-98AA-8B5509AB1283}"/>
    <cellStyle name="Millares 12 5 3 5" xfId="5152" xr:uid="{A456ABE9-6B75-4DD4-B9BD-D17BD688F909}"/>
    <cellStyle name="Millares 12 5 3 5 2" xfId="14461" xr:uid="{6320459E-4473-4151-BA6E-DBC5676CEC1E}"/>
    <cellStyle name="Millares 12 5 3 6" xfId="5791" xr:uid="{0FF2E9F5-E5F0-4583-A23C-DBD48B9B5359}"/>
    <cellStyle name="Millares 12 5 3 6 2" xfId="15100" xr:uid="{8614CD56-D7CB-4650-8763-72B84E71EB5A}"/>
    <cellStyle name="Millares 12 5 3 7" xfId="6435" xr:uid="{9C623297-2289-44FD-AD19-80FF16F375E2}"/>
    <cellStyle name="Millares 12 5 3 7 2" xfId="15744" xr:uid="{D88C015A-C29E-449D-8E6C-790F41BEACF8}"/>
    <cellStyle name="Millares 12 5 3 8" xfId="6989" xr:uid="{17FB8369-20C4-46C8-B5CA-AEAEC7058936}"/>
    <cellStyle name="Millares 12 5 3 8 2" xfId="16289" xr:uid="{811C939D-6510-4F83-8A35-4FF23E1AF076}"/>
    <cellStyle name="Millares 12 5 3 9" xfId="8058" xr:uid="{7C42CEDA-B4F3-498D-849A-5C3234E1206E}"/>
    <cellStyle name="Millares 12 5 3 9 2" xfId="17336" xr:uid="{C548B558-4771-4DF9-9211-7707FFC4E71F}"/>
    <cellStyle name="Millares 12 5 4" xfId="791" xr:uid="{0BBD05B8-C647-4A1E-9344-062FFA092923}"/>
    <cellStyle name="Millares 12 5 4 2" xfId="7273" xr:uid="{9C393C9D-9004-4185-9215-90AD2D2DE977}"/>
    <cellStyle name="Millares 12 5 4 2 2" xfId="16551" xr:uid="{CB742424-D41A-4DCC-97AC-251D14A2BB3F}"/>
    <cellStyle name="Millares 12 5 4 3" xfId="8320" xr:uid="{398AC34C-8905-4A48-99B8-CF9FD2FF07B4}"/>
    <cellStyle name="Millares 12 5 4 3 2" xfId="17598" xr:uid="{8F74B7C2-2C94-4A86-B531-7AEF455AF7FF}"/>
    <cellStyle name="Millares 12 5 4 4" xfId="2811" xr:uid="{C571C15E-262F-4009-8A1D-D63A33250F4F}"/>
    <cellStyle name="Millares 12 5 4 5" xfId="9369" xr:uid="{25CD62E3-55D4-4CEF-8AD4-3F11BC3F7865}"/>
    <cellStyle name="Millares 12 5 4 6" xfId="10416" xr:uid="{41BBE0AA-5BFF-4050-9053-AEAD6B0EA64E}"/>
    <cellStyle name="Millares 12 5 4 7" xfId="12120" xr:uid="{AA4BC14C-61FE-4645-9798-4774EFDAFAAC}"/>
    <cellStyle name="Millares 12 5 5" xfId="1053" xr:uid="{15EC9331-F900-4534-948B-7FB169DF5175}"/>
    <cellStyle name="Millares 12 5 5 2" xfId="7535" xr:uid="{F54E326E-8F55-42BF-A2FD-31BD6D8A76F6}"/>
    <cellStyle name="Millares 12 5 5 2 2" xfId="16813" xr:uid="{837B106F-4D5F-4C30-B611-D971E50BECE7}"/>
    <cellStyle name="Millares 12 5 5 3" xfId="8582" xr:uid="{E913A2A0-FCB7-43A0-AF6C-1684211ECAB4}"/>
    <cellStyle name="Millares 12 5 5 3 2" xfId="17860" xr:uid="{0DF11B5B-11A3-4E63-B465-E85248C92EE8}"/>
    <cellStyle name="Millares 12 5 5 4" xfId="3451" xr:uid="{31B14CB7-3DCA-4AEA-A095-A87F82B2F235}"/>
    <cellStyle name="Millares 12 5 5 5" xfId="9631" xr:uid="{8FAB1D33-F40C-410E-AC28-5439B51585EC}"/>
    <cellStyle name="Millares 12 5 5 6" xfId="10678" xr:uid="{8787C7D8-E95C-4EC8-AA9D-6DC5A753D7DB}"/>
    <cellStyle name="Millares 12 5 5 7" xfId="12760" xr:uid="{7AEA0290-A992-4497-8567-BCB8FB62931A}"/>
    <cellStyle name="Millares 12 5 6" xfId="4098" xr:uid="{DC8D8F60-4BE7-4F6E-BE33-D3042CE40E29}"/>
    <cellStyle name="Millares 12 5 6 2" xfId="13407" xr:uid="{84A63C01-EA54-4A3C-9A0A-1D5E7B7F3D09}"/>
    <cellStyle name="Millares 12 5 7" xfId="4753" xr:uid="{A0554B3F-994A-483D-B152-9839E91D2960}"/>
    <cellStyle name="Millares 12 5 7 2" xfId="14062" xr:uid="{ED9632BE-629B-430C-888E-8D3C3A29A0DA}"/>
    <cellStyle name="Millares 12 5 8" xfId="5391" xr:uid="{3FF26C1D-BB35-431F-B591-D85C6CD31E09}"/>
    <cellStyle name="Millares 12 5 8 2" xfId="14700" xr:uid="{5F11FF49-8D7C-4177-B30D-BB4EBD8CB3E4}"/>
    <cellStyle name="Millares 12 5 9" xfId="6029" xr:uid="{D7A84847-60ED-4C37-A75F-E8D6AF2CFB70}"/>
    <cellStyle name="Millares 12 5 9 2" xfId="15338" xr:uid="{A8167EA0-C354-45BF-9F96-9E0DF91835AF}"/>
    <cellStyle name="Millares 12 6" xfId="277" xr:uid="{F1A4B717-C384-437D-B955-5CFD995E4245}"/>
    <cellStyle name="Millares 12 6 10" xfId="6769" xr:uid="{9F4DE9F2-3F01-4CA1-AB71-2F40B532672C}"/>
    <cellStyle name="Millares 12 6 10 2" xfId="16069" xr:uid="{24D8CC95-418B-4459-8486-DEAD854F0CC9}"/>
    <cellStyle name="Millares 12 6 11" xfId="7838" xr:uid="{3189614D-FBB0-4214-A09F-A874DBBECF0A}"/>
    <cellStyle name="Millares 12 6 11 2" xfId="17116" xr:uid="{719FF1B2-0736-42C8-975B-CD168F3B39D2}"/>
    <cellStyle name="Millares 12 6 12" xfId="1629" xr:uid="{625CCD21-2FA0-4630-ADE4-F2816D399CB0}"/>
    <cellStyle name="Millares 12 6 12 2" xfId="11242" xr:uid="{B689C7DF-FD04-40A3-BB6B-C9A094A2BF7B}"/>
    <cellStyle name="Millares 12 6 13" xfId="1367" xr:uid="{B5B18766-BDAE-4CB2-9C3A-78AC969D1303}"/>
    <cellStyle name="Millares 12 6 14" xfId="8887" xr:uid="{87F07D41-6A76-4A39-822A-261B927B70EA}"/>
    <cellStyle name="Millares 12 6 15" xfId="9934" xr:uid="{F7508BF4-4C4B-404D-B0CB-32B758FFF23B}"/>
    <cellStyle name="Millares 12 6 16" xfId="10980" xr:uid="{7B1152F6-EB89-4D5B-83A3-EE0DFD6D6655}"/>
    <cellStyle name="Millares 12 6 2" xfId="398" xr:uid="{EE46C361-00CE-4E67-8AA6-079A1776C4D2}"/>
    <cellStyle name="Millares 12 6 2 10" xfId="7954" xr:uid="{C663155E-761E-437D-BB14-DA4A0BC2D870}"/>
    <cellStyle name="Millares 12 6 2 10 2" xfId="17232" xr:uid="{7D767573-2367-435A-AB9C-1C65D1640CDC}"/>
    <cellStyle name="Millares 12 6 2 11" xfId="1745" xr:uid="{95760C1D-A56B-4EE8-9B08-91CF441BC443}"/>
    <cellStyle name="Millares 12 6 2 11 2" xfId="11358" xr:uid="{F87C712C-1AAF-4C86-A206-766BB4AF6DCE}"/>
    <cellStyle name="Millares 12 6 2 12" xfId="1483" xr:uid="{0061A24B-87B1-4C87-AF63-BB3A6D03331C}"/>
    <cellStyle name="Millares 12 6 2 13" xfId="9003" xr:uid="{B174668A-453C-4E72-B2CB-FDC8E3E10B02}"/>
    <cellStyle name="Millares 12 6 2 14" xfId="10050" xr:uid="{B5966636-25CE-4173-9362-B2A285DB621F}"/>
    <cellStyle name="Millares 12 6 2 15" xfId="11096" xr:uid="{1C5613DC-1212-4FFC-84DB-067268829B5A}"/>
    <cellStyle name="Millares 12 6 2 2" xfId="659" xr:uid="{1334AD24-ED83-4D56-944E-31A911AFFAF6}"/>
    <cellStyle name="Millares 12 6 2 2 2" xfId="7146" xr:uid="{BD213169-8894-429D-841F-1DA725A502B3}"/>
    <cellStyle name="Millares 12 6 2 2 2 2" xfId="16446" xr:uid="{37A096FE-4FEA-49DB-B353-980897EAC0E9}"/>
    <cellStyle name="Millares 12 6 2 2 3" xfId="8215" xr:uid="{CD51F89E-815B-49A2-8C28-BAE8CD27678A}"/>
    <cellStyle name="Millares 12 6 2 2 3 2" xfId="17493" xr:uid="{0601B08F-90F2-4D1F-A776-45EEADA7D6E2}"/>
    <cellStyle name="Millares 12 6 2 2 4" xfId="3208" xr:uid="{CE4A209A-705E-4B6A-9593-120CBDA275C8}"/>
    <cellStyle name="Millares 12 6 2 2 5" xfId="9264" xr:uid="{A074FAE0-E414-41BE-AA09-2489260844F9}"/>
    <cellStyle name="Millares 12 6 2 2 6" xfId="10311" xr:uid="{6D7AECD8-F3C6-45C3-83DA-ED2A99EEA9FC}"/>
    <cellStyle name="Millares 12 6 2 2 7" xfId="12517" xr:uid="{4E1E34F0-EECE-4292-A331-9BE2F2879CE2}"/>
    <cellStyle name="Millares 12 6 2 3" xfId="948" xr:uid="{8353658C-8B5F-4CAE-B741-640990834D58}"/>
    <cellStyle name="Millares 12 6 2 3 2" xfId="7430" xr:uid="{17764F7E-F461-4D9B-A12F-C9714DB1E208}"/>
    <cellStyle name="Millares 12 6 2 3 2 2" xfId="16708" xr:uid="{A30BCEED-35B7-4AB8-9E23-1EB69213B1DE}"/>
    <cellStyle name="Millares 12 6 2 3 3" xfId="8477" xr:uid="{5BFEA635-FA07-464A-ADDC-E3C2B70A40D4}"/>
    <cellStyle name="Millares 12 6 2 3 3 2" xfId="17755" xr:uid="{97CD36C1-02B8-4446-954D-6FF750988988}"/>
    <cellStyle name="Millares 12 6 2 3 4" xfId="3851" xr:uid="{F8749733-C988-4152-B1CC-FB8D9E7D63CD}"/>
    <cellStyle name="Millares 12 6 2 3 5" xfId="9526" xr:uid="{35C1558E-30D4-40AE-821E-924D499A8823}"/>
    <cellStyle name="Millares 12 6 2 3 6" xfId="10573" xr:uid="{D8970BD8-43DE-4326-81D6-A1E25760C5D1}"/>
    <cellStyle name="Millares 12 6 2 3 7" xfId="13160" xr:uid="{C2BB355F-B259-4B7F-BC4E-C05F7E0A83F7}"/>
    <cellStyle name="Millares 12 6 2 4" xfId="1210" xr:uid="{1E562F37-2CC0-4D4B-9FAF-A2BCA5B410B8}"/>
    <cellStyle name="Millares 12 6 2 4 2" xfId="7692" xr:uid="{86D75DF1-1EC6-4788-A40C-629BDD176D07}"/>
    <cellStyle name="Millares 12 6 2 4 2 2" xfId="16970" xr:uid="{D1BE771C-21AF-4EC5-BBBF-FB90FFBA71AE}"/>
    <cellStyle name="Millares 12 6 2 4 3" xfId="8739" xr:uid="{ECD36BC3-9236-4FC6-9E67-8B769445B094}"/>
    <cellStyle name="Millares 12 6 2 4 3 2" xfId="18017" xr:uid="{7CF2BA6E-1117-4B45-8E0C-44B1AFC4B1A2}"/>
    <cellStyle name="Millares 12 6 2 4 4" xfId="4499" xr:uid="{E5C10B0E-D36E-4644-A7A8-2CF9274A9ECA}"/>
    <cellStyle name="Millares 12 6 2 4 5" xfId="9788" xr:uid="{D1E103F5-751E-499E-A146-8D3AEB79045C}"/>
    <cellStyle name="Millares 12 6 2 4 6" xfId="10835" xr:uid="{4D2F424A-CC95-4DB4-9DE5-8215EAFE0214}"/>
    <cellStyle name="Millares 12 6 2 4 7" xfId="13808" xr:uid="{E3B80408-D798-4055-B7D6-C2FCD8754ACC}"/>
    <cellStyle name="Millares 12 6 2 5" xfId="5153" xr:uid="{70504E0B-AA03-44F5-A89D-26378E055FCA}"/>
    <cellStyle name="Millares 12 6 2 5 2" xfId="14462" xr:uid="{9AC97834-A3A9-4586-A54F-3A2E782B4B0D}"/>
    <cellStyle name="Millares 12 6 2 6" xfId="5792" xr:uid="{3726B8B4-2C4E-4CF2-8E20-A95B1C5626DB}"/>
    <cellStyle name="Millares 12 6 2 6 2" xfId="15101" xr:uid="{7645D842-F919-4E33-942B-FD6182D2A2C8}"/>
    <cellStyle name="Millares 12 6 2 7" xfId="6436" xr:uid="{FA62480F-8275-4AAA-B28E-B97D6FBFB367}"/>
    <cellStyle name="Millares 12 6 2 7 2" xfId="15745" xr:uid="{D334270F-8041-42F8-8DD7-4381E7341A31}"/>
    <cellStyle name="Millares 12 6 2 8" xfId="2536" xr:uid="{63C0E256-E285-4840-804D-BCCAD7D6DAC0}"/>
    <cellStyle name="Millares 12 6 2 8 2" xfId="11883" xr:uid="{A104F2BF-4DC8-47D1-B866-7DE5EBD71B98}"/>
    <cellStyle name="Millares 12 6 2 9" xfId="6885" xr:uid="{F5158BE1-82FD-4B0C-A8B1-8A74439DCDC2}"/>
    <cellStyle name="Millares 12 6 2 9 2" xfId="16185" xr:uid="{8BCD1A8E-C14C-4851-9E4C-EBDC06887A9B}"/>
    <cellStyle name="Millares 12 6 3" xfId="543" xr:uid="{A1CF1E64-0E36-404B-87B6-23320D256A32}"/>
    <cellStyle name="Millares 12 6 3 2" xfId="7030" xr:uid="{668B9AF2-3B69-4811-A77E-D3A352F0FE12}"/>
    <cellStyle name="Millares 12 6 3 2 2" xfId="16330" xr:uid="{62486A70-4A89-4A9C-80FB-FB06BF7E2479}"/>
    <cellStyle name="Millares 12 6 3 3" xfId="8099" xr:uid="{2FD2535F-12B7-4CFB-A893-CBF11B313086}"/>
    <cellStyle name="Millares 12 6 3 3 2" xfId="17377" xr:uid="{208AD037-DEA0-4E9B-ABF5-C6AB85901869}"/>
    <cellStyle name="Millares 12 6 3 4" xfId="2972" xr:uid="{3DE195F4-94C4-4294-A3E8-BCD777D3219A}"/>
    <cellStyle name="Millares 12 6 3 5" xfId="9148" xr:uid="{F95C2DC1-1F64-4584-A4D8-3A1432A51A29}"/>
    <cellStyle name="Millares 12 6 3 6" xfId="10195" xr:uid="{79C6CDC1-721D-4D3F-982F-E41C4C00DDCB}"/>
    <cellStyle name="Millares 12 6 3 7" xfId="12281" xr:uid="{72C6B58E-DED2-48F6-9143-3421386DDE30}"/>
    <cellStyle name="Millares 12 6 4" xfId="832" xr:uid="{2DD4CD86-61CD-4FD3-902B-1AB6BFE05CC9}"/>
    <cellStyle name="Millares 12 6 4 2" xfId="7314" xr:uid="{08AAF475-6D83-432B-8DCD-426E216EE565}"/>
    <cellStyle name="Millares 12 6 4 2 2" xfId="16592" xr:uid="{4DC77CBB-6DD4-42C3-88F1-E23F6E5B4FB1}"/>
    <cellStyle name="Millares 12 6 4 3" xfId="8361" xr:uid="{EEF695AC-284A-4F98-96E6-F109FD99AB86}"/>
    <cellStyle name="Millares 12 6 4 3 2" xfId="17639" xr:uid="{C5F10AB0-B29D-430F-BA1E-66F5A943A15F}"/>
    <cellStyle name="Millares 12 6 4 4" xfId="3612" xr:uid="{0293B35B-677A-4B5A-96CA-45A07306CD90}"/>
    <cellStyle name="Millares 12 6 4 5" xfId="9410" xr:uid="{5B99DB69-43AD-4BC9-8AA7-C2B42816C84B}"/>
    <cellStyle name="Millares 12 6 4 6" xfId="10457" xr:uid="{8F5D85B6-7407-484E-AC29-B592AF5D3B40}"/>
    <cellStyle name="Millares 12 6 4 7" xfId="12921" xr:uid="{552F4761-51B3-44B4-BDA5-66D09D424F1C}"/>
    <cellStyle name="Millares 12 6 5" xfId="1094" xr:uid="{9F2F109D-8F2D-4A2A-90CB-11DDDF1B1962}"/>
    <cellStyle name="Millares 12 6 5 2" xfId="7576" xr:uid="{225C5A84-BE62-4FBF-8F9D-B88F5250CDCB}"/>
    <cellStyle name="Millares 12 6 5 2 2" xfId="16854" xr:uid="{0E35F2D4-66E7-4FD7-8AC9-8AF3749D1FBF}"/>
    <cellStyle name="Millares 12 6 5 3" xfId="8623" xr:uid="{57A19B85-F26D-4E34-8ACF-D71215BAEDE5}"/>
    <cellStyle name="Millares 12 6 5 3 2" xfId="17901" xr:uid="{BA5B7558-D58E-4ABE-BB75-659E0702DB65}"/>
    <cellStyle name="Millares 12 6 5 4" xfId="4259" xr:uid="{C49CDE36-630A-4278-AA74-32B71B491977}"/>
    <cellStyle name="Millares 12 6 5 5" xfId="9672" xr:uid="{FD02A3AC-B426-4841-8047-80BC62B9052D}"/>
    <cellStyle name="Millares 12 6 5 6" xfId="10719" xr:uid="{E60F9A00-4C28-4084-A45E-9CEFDCE60625}"/>
    <cellStyle name="Millares 12 6 5 7" xfId="13568" xr:uid="{01EB3D2A-F0BB-4A1E-A76D-0CEE9335EA7D}"/>
    <cellStyle name="Millares 12 6 6" xfId="4914" xr:uid="{C9264C05-2280-4870-AFF1-E6400995F908}"/>
    <cellStyle name="Millares 12 6 6 2" xfId="14223" xr:uid="{490683F9-944E-4B8B-9D71-E33BA3F2FCD8}"/>
    <cellStyle name="Millares 12 6 7" xfId="5552" xr:uid="{16A63C29-6530-442B-8F58-D238946CD99B}"/>
    <cellStyle name="Millares 12 6 7 2" xfId="14861" xr:uid="{262C4958-EFEB-4EE3-9025-D44434A2538D}"/>
    <cellStyle name="Millares 12 6 8" xfId="6190" xr:uid="{3991BBDE-AC52-4297-91B7-63C4202E5071}"/>
    <cellStyle name="Millares 12 6 8 2" xfId="15499" xr:uid="{BB32CC2D-DCF7-4C6B-8AF3-9E34B859D195}"/>
    <cellStyle name="Millares 12 6 9" xfId="2290" xr:uid="{F075B119-71AF-4C3C-9576-65B3B50E420C}"/>
    <cellStyle name="Millares 12 6 9 2" xfId="11648" xr:uid="{1C6DF17C-7846-4A56-B530-D24990F07F07}"/>
    <cellStyle name="Millares 12 7" xfId="312" xr:uid="{32D56A03-AF6F-4D56-8C15-9E9F7ED7EA0B}"/>
    <cellStyle name="Millares 12 7 10" xfId="7868" xr:uid="{272E4423-E450-4F9E-997F-510F17E81049}"/>
    <cellStyle name="Millares 12 7 10 2" xfId="17146" xr:uid="{15113F79-4ABA-4A19-A606-81DD7AABC2DD}"/>
    <cellStyle name="Millares 12 7 11" xfId="1659" xr:uid="{3A1C55EF-538F-43D6-8FE9-F35510548C8C}"/>
    <cellStyle name="Millares 12 7 11 2" xfId="11272" xr:uid="{4E5749EF-7409-4A0B-9212-17BC46C34882}"/>
    <cellStyle name="Millares 12 7 12" xfId="1397" xr:uid="{8A326AF7-ACAB-46A0-B38C-2F67E2A99223}"/>
    <cellStyle name="Millares 12 7 13" xfId="8917" xr:uid="{34DBD094-7B43-45BB-8D3B-EBEF63647CF6}"/>
    <cellStyle name="Millares 12 7 14" xfId="9964" xr:uid="{CB175A7E-00ED-430A-BDFE-325F1709A8D7}"/>
    <cellStyle name="Millares 12 7 15" xfId="11010" xr:uid="{F40627EE-6CF0-4D3D-9F6E-1022754BB163}"/>
    <cellStyle name="Millares 12 7 2" xfId="428" xr:uid="{40791D03-4D8F-46F2-9749-9CA91F5400DD}"/>
    <cellStyle name="Millares 12 7 2 10" xfId="10080" xr:uid="{3300607F-72D3-44E8-895A-4C6D64E34CB4}"/>
    <cellStyle name="Millares 12 7 2 11" xfId="11126" xr:uid="{B11CD365-F331-4DFD-B7FC-506B17810609}"/>
    <cellStyle name="Millares 12 7 2 2" xfId="689" xr:uid="{C330953E-7EAB-4140-975D-549C6E5684B4}"/>
    <cellStyle name="Millares 12 7 2 2 2" xfId="7176" xr:uid="{E244915A-4BEB-4A4E-AB68-CE47AE416247}"/>
    <cellStyle name="Millares 12 7 2 2 2 2" xfId="16476" xr:uid="{9163FA2C-373E-484A-9451-5F0A79D2BA16}"/>
    <cellStyle name="Millares 12 7 2 2 3" xfId="8245" xr:uid="{9C10CA02-AA01-4D90-8E91-BD9B292AD58C}"/>
    <cellStyle name="Millares 12 7 2 2 3 2" xfId="17523" xr:uid="{8FC648F3-096B-4550-ABF3-CA58391E8787}"/>
    <cellStyle name="Millares 12 7 2 2 4" xfId="2967" xr:uid="{B83F14CC-ADCD-47D3-A937-1A473D23D918}"/>
    <cellStyle name="Millares 12 7 2 2 5" xfId="9294" xr:uid="{AEADF073-84D0-4545-A792-EC1AA5946B8B}"/>
    <cellStyle name="Millares 12 7 2 2 6" xfId="10341" xr:uid="{CEABAC88-8A66-4AF5-9BD2-866EBC24EA22}"/>
    <cellStyle name="Millares 12 7 2 2 7" xfId="12276" xr:uid="{D4BCDF87-C951-4C0F-9E15-4926DFE62FAF}"/>
    <cellStyle name="Millares 12 7 2 3" xfId="978" xr:uid="{6FC247A5-E513-4643-95C7-3F62AC02F3A4}"/>
    <cellStyle name="Millares 12 7 2 3 2" xfId="8507" xr:uid="{BB96E804-A38F-492F-8151-81ABF9CADC17}"/>
    <cellStyle name="Millares 12 7 2 3 2 2" xfId="17785" xr:uid="{EDB665C4-72A0-4257-BD59-D814F748296F}"/>
    <cellStyle name="Millares 12 7 2 3 3" xfId="7460" xr:uid="{D94A9684-BA4F-48DF-935A-DB8DDE629E29}"/>
    <cellStyle name="Millares 12 7 2 3 4" xfId="9556" xr:uid="{28B39B3C-D93A-423F-9A75-BDEE93E60D9D}"/>
    <cellStyle name="Millares 12 7 2 3 5" xfId="10603" xr:uid="{1E36FB9E-056B-444B-95BC-54253B433911}"/>
    <cellStyle name="Millares 12 7 2 3 6" xfId="16738" xr:uid="{A2E327E6-D8CA-4AA0-A5AD-1C7B8311F6B6}"/>
    <cellStyle name="Millares 12 7 2 4" xfId="1240" xr:uid="{151CA1F3-F1BF-4C01-8A23-D92B0095E5BF}"/>
    <cellStyle name="Millares 12 7 2 4 2" xfId="8769" xr:uid="{A123581B-8AD6-432F-9D72-2F0037002FD8}"/>
    <cellStyle name="Millares 12 7 2 4 2 2" xfId="18047" xr:uid="{A9D7755E-6671-4DE5-8E80-C4340770C341}"/>
    <cellStyle name="Millares 12 7 2 4 3" xfId="7722" xr:uid="{0E292734-66F6-48D7-9835-69C66A840CDC}"/>
    <cellStyle name="Millares 12 7 2 4 4" xfId="9818" xr:uid="{171BDB67-6570-49BC-9589-2F633E80A85C}"/>
    <cellStyle name="Millares 12 7 2 4 5" xfId="10865" xr:uid="{E6F48103-DE86-4798-9E81-11B608EB0801}"/>
    <cellStyle name="Millares 12 7 2 4 6" xfId="17000" xr:uid="{BC1B2BAE-9923-4A3C-9717-19CADC9E6D02}"/>
    <cellStyle name="Millares 12 7 2 5" xfId="6915" xr:uid="{88B6850D-D816-4F5A-AA60-40400377C38C}"/>
    <cellStyle name="Millares 12 7 2 5 2" xfId="16215" xr:uid="{D89B85CD-2001-4E7D-BE70-EFF7CB870748}"/>
    <cellStyle name="Millares 12 7 2 6" xfId="7984" xr:uid="{5830300E-AF87-4EF4-9B74-6CCD5BD1DAF4}"/>
    <cellStyle name="Millares 12 7 2 6 2" xfId="17262" xr:uid="{046897D9-8982-47C0-9851-21246301C516}"/>
    <cellStyle name="Millares 12 7 2 7" xfId="1775" xr:uid="{BA435D87-4812-4566-95F8-9E3280A15D59}"/>
    <cellStyle name="Millares 12 7 2 7 2" xfId="11388" xr:uid="{C26A65BA-2071-4761-BF88-FF97BB14EB07}"/>
    <cellStyle name="Millares 12 7 2 8" xfId="1513" xr:uid="{06192E09-6A77-476C-83A4-EF92147A95DD}"/>
    <cellStyle name="Millares 12 7 2 9" xfId="9033" xr:uid="{B19D602D-E62C-4862-93DC-A32B9E7E2A85}"/>
    <cellStyle name="Millares 12 7 3" xfId="573" xr:uid="{2F7F532E-205B-43EB-9BE2-88BFDD78E11D}"/>
    <cellStyle name="Millares 12 7 3 2" xfId="7060" xr:uid="{E71A4908-CBDB-4BFD-A560-519F376BB7A8}"/>
    <cellStyle name="Millares 12 7 3 2 2" xfId="16360" xr:uid="{11EC6F12-E38B-4C15-8CE8-B4B4FA67AFD6}"/>
    <cellStyle name="Millares 12 7 3 3" xfId="8129" xr:uid="{78A271FE-57F3-4090-AB18-066FF2FE77CE}"/>
    <cellStyle name="Millares 12 7 3 3 2" xfId="17407" xr:uid="{A01C12C8-7C3B-4B87-83B5-1BF64A818E49}"/>
    <cellStyle name="Millares 12 7 3 4" xfId="3607" xr:uid="{256B0298-9C76-4C16-9187-EB5E92C80802}"/>
    <cellStyle name="Millares 12 7 3 5" xfId="9178" xr:uid="{16A1F09D-7462-4CD7-8F0C-BA4E94FB5F2F}"/>
    <cellStyle name="Millares 12 7 3 6" xfId="10225" xr:uid="{07DE79CF-D2C5-423A-A293-484D3D5623D2}"/>
    <cellStyle name="Millares 12 7 3 7" xfId="12916" xr:uid="{E1A2C5CC-CAFB-4B40-A068-6AE21DB06603}"/>
    <cellStyle name="Millares 12 7 4" xfId="862" xr:uid="{B1EF5DA3-B0BB-4356-B6D2-FA6282B71160}"/>
    <cellStyle name="Millares 12 7 4 2" xfId="7344" xr:uid="{9DA8D0E0-EE67-4619-8200-0D4514E72CEA}"/>
    <cellStyle name="Millares 12 7 4 2 2" xfId="16622" xr:uid="{D21DD280-6A09-4098-B0C8-FC0F14DC981C}"/>
    <cellStyle name="Millares 12 7 4 3" xfId="8391" xr:uid="{B24C54C8-7453-465B-80B5-48D33A6C131C}"/>
    <cellStyle name="Millares 12 7 4 3 2" xfId="17669" xr:uid="{DCAEBC94-8E39-423D-A0D7-BA1229347C91}"/>
    <cellStyle name="Millares 12 7 4 4" xfId="4254" xr:uid="{0BAF41E3-5826-4923-A14E-687D8171064B}"/>
    <cellStyle name="Millares 12 7 4 5" xfId="9440" xr:uid="{CF9172FB-709E-41EF-8246-656586EC00A8}"/>
    <cellStyle name="Millares 12 7 4 6" xfId="10487" xr:uid="{3273453C-292C-4D93-90AB-2C2E1DD6A143}"/>
    <cellStyle name="Millares 12 7 4 7" xfId="13563" xr:uid="{64D836C8-6EA3-40A4-82A8-CDB8E65B6ED1}"/>
    <cellStyle name="Millares 12 7 5" xfId="1124" xr:uid="{757899F6-EE84-417B-98D1-FC64FCF7B53D}"/>
    <cellStyle name="Millares 12 7 5 2" xfId="7606" xr:uid="{086E00D9-C854-4133-A882-277851CDA021}"/>
    <cellStyle name="Millares 12 7 5 2 2" xfId="16884" xr:uid="{35E34546-83A2-486B-BAC1-20C39EEA6013}"/>
    <cellStyle name="Millares 12 7 5 3" xfId="8653" xr:uid="{04EE86DB-82FF-4A63-9F88-06D4DF6353F9}"/>
    <cellStyle name="Millares 12 7 5 3 2" xfId="17931" xr:uid="{195024E3-884B-464A-89F7-FABC52549D23}"/>
    <cellStyle name="Millares 12 7 5 4" xfId="4909" xr:uid="{4B7EC421-7906-4949-A69D-7A0801639BB9}"/>
    <cellStyle name="Millares 12 7 5 5" xfId="9702" xr:uid="{350AF58F-19B5-47C2-AA3A-DDC512453CE6}"/>
    <cellStyle name="Millares 12 7 5 6" xfId="10749" xr:uid="{8FBE16BD-6BD3-40E0-87AB-E7AB7509DE8E}"/>
    <cellStyle name="Millares 12 7 5 7" xfId="14218" xr:uid="{0A1ECCA4-81B0-4BE1-9C28-968C57C0694B}"/>
    <cellStyle name="Millares 12 7 6" xfId="5547" xr:uid="{DFFFB33C-4D16-456D-9789-EB76A854C342}"/>
    <cellStyle name="Millares 12 7 6 2" xfId="14856" xr:uid="{9A6595B7-206F-4A4E-9ED2-0AC91393104B}"/>
    <cellStyle name="Millares 12 7 7" xfId="6185" xr:uid="{E2CFB493-E63F-4EBB-ACBB-44C488D6279A}"/>
    <cellStyle name="Millares 12 7 7 2" xfId="15494" xr:uid="{871EB5FE-592B-4109-9F6B-46D741EE0247}"/>
    <cellStyle name="Millares 12 7 8" xfId="2285" xr:uid="{0D9A16AF-0D0A-4E53-BBA4-CAEF859C13F9}"/>
    <cellStyle name="Millares 12 7 8 2" xfId="11643" xr:uid="{38CA93E6-C289-47BC-87F5-09AC337B317B}"/>
    <cellStyle name="Millares 12 7 9" xfId="6799" xr:uid="{9751B6CD-B51D-4FB6-B3FA-C162E4E97945}"/>
    <cellStyle name="Millares 12 7 9 2" xfId="16099" xr:uid="{D645C73B-E31F-4C30-A2DC-C57172CABC9F}"/>
    <cellStyle name="Millares 12 8" xfId="465" xr:uid="{9442E03E-8FF0-4E19-B227-51CBA2EB23E9}"/>
    <cellStyle name="Millares 12 8 10" xfId="2461" xr:uid="{006EA50F-DB28-4947-9C7B-F711ECFC70DA}"/>
    <cellStyle name="Millares 12 8 11" xfId="9070" xr:uid="{B6DABF74-66F1-451A-8C38-3E6E313152E8}"/>
    <cellStyle name="Millares 12 8 12" xfId="10117" xr:uid="{7030B8CE-EB82-44E3-83C5-9395EF660E30}"/>
    <cellStyle name="Millares 12 8 13" xfId="11810" xr:uid="{52AFD710-1F84-49C1-A1DE-2B2AA984E71E}"/>
    <cellStyle name="Millares 12 8 2" xfId="3135" xr:uid="{E3DD7794-7F4F-4084-BAB2-5F5FE491A615}"/>
    <cellStyle name="Millares 12 8 2 2" xfId="12444" xr:uid="{880646BD-4130-4C3A-BA1E-22EB133746EC}"/>
    <cellStyle name="Millares 12 8 3" xfId="3778" xr:uid="{624AF919-2D61-435D-BA93-F564975F5C89}"/>
    <cellStyle name="Millares 12 8 3 2" xfId="13087" xr:uid="{7EEFC814-8426-468B-8AF2-036C6444351B}"/>
    <cellStyle name="Millares 12 8 4" xfId="4426" xr:uid="{D1636A36-604A-4939-9914-ED86ABBC23A7}"/>
    <cellStyle name="Millares 12 8 4 2" xfId="13735" xr:uid="{E994DA54-4138-4816-8ECD-6DDB608A3C7E}"/>
    <cellStyle name="Millares 12 8 5" xfId="5080" xr:uid="{594F234B-E983-4257-8B36-DC4B438F9955}"/>
    <cellStyle name="Millares 12 8 5 2" xfId="14389" xr:uid="{53C3F5E8-95B7-4494-AF24-2D4B2CDE4F83}"/>
    <cellStyle name="Millares 12 8 6" xfId="5719" xr:uid="{49A02741-D931-4A90-B954-3D17A4DA017C}"/>
    <cellStyle name="Millares 12 8 6 2" xfId="15028" xr:uid="{1FF9ADF9-605B-47BE-94A6-19EC83C5BB43}"/>
    <cellStyle name="Millares 12 8 7" xfId="6363" xr:uid="{B6BEE338-2DCC-434C-8955-739BF26F5A2B}"/>
    <cellStyle name="Millares 12 8 7 2" xfId="15672" xr:uid="{DBB9A1B1-AFDE-461A-AD58-3E83643EFCC9}"/>
    <cellStyle name="Millares 12 8 8" xfId="6952" xr:uid="{48EDCE3E-B908-4574-B239-788C2B44155E}"/>
    <cellStyle name="Millares 12 8 8 2" xfId="16252" xr:uid="{0FFE2F9F-49D2-4DDB-A720-4469F0C11078}"/>
    <cellStyle name="Millares 12 8 9" xfId="8021" xr:uid="{2AF9B8AA-3B0A-4C1A-8AFD-62F717DEC739}"/>
    <cellStyle name="Millares 12 8 9 2" xfId="17299" xr:uid="{95A6BE2E-A12B-4231-9BA3-16275AE52A0E}"/>
    <cellStyle name="Millares 12 9" xfId="754" xr:uid="{E913A85D-4758-4E67-BC96-A5C712AB7A71}"/>
    <cellStyle name="Millares 12 9 2" xfId="7236" xr:uid="{0C2DE80F-A908-490E-ACB0-AD4872635A74}"/>
    <cellStyle name="Millares 12 9 2 2" xfId="16514" xr:uid="{4D9155F4-C630-4CB1-A04F-EF5C8140BDD2}"/>
    <cellStyle name="Millares 12 9 3" xfId="8283" xr:uid="{7210A684-85C3-40C0-B3FA-0E2B9C794A52}"/>
    <cellStyle name="Millares 12 9 3 2" xfId="17561" xr:uid="{8EE4F898-B05B-47EC-A72F-62B6EF71B9D2}"/>
    <cellStyle name="Millares 12 9 4" xfId="2762" xr:uid="{AAA02283-430A-44CA-8AD2-01FFE78D4707}"/>
    <cellStyle name="Millares 12 9 5" xfId="9332" xr:uid="{E58D26A2-63EE-48F2-98AE-8474E87008C4}"/>
    <cellStyle name="Millares 12 9 6" xfId="10379" xr:uid="{D4105E03-0735-4320-951E-726361B1EF61}"/>
    <cellStyle name="Millares 12 9 7" xfId="12071" xr:uid="{218CCD84-A185-47F8-B9B9-0DF2A8A8FB78}"/>
    <cellStyle name="Millares 120" xfId="2719" xr:uid="{BF92B0F4-AF93-4415-A020-D43E1B2B1D79}"/>
    <cellStyle name="Millares 120 2" xfId="12028" xr:uid="{B60DAFF3-F59E-40C9-B7B8-52D44A2CD9C9}"/>
    <cellStyle name="Millares 121" xfId="2717" xr:uid="{4EFF6606-05AC-4664-824D-161A12BAFC89}"/>
    <cellStyle name="Millares 121 2" xfId="12026" xr:uid="{5EACC8E1-4C13-44E8-B8DA-92177840E847}"/>
    <cellStyle name="Millares 122" xfId="2716" xr:uid="{00A974A5-EA98-4901-977C-46C1A575F272}"/>
    <cellStyle name="Millares 122 2" xfId="12025" xr:uid="{F23DB14B-BD60-4BDE-B27C-04AF9E06D4BB}"/>
    <cellStyle name="Millares 123" xfId="3113" xr:uid="{9FE27946-4763-4EC5-BB39-61BFF9919CD6}"/>
    <cellStyle name="Millares 123 2" xfId="12422" xr:uid="{3AC1EEDC-019E-4014-A32D-46C340AD8994}"/>
    <cellStyle name="Millares 124" xfId="3354" xr:uid="{2254B9C1-7FF0-4A0C-B9F5-D086131D5A8E}"/>
    <cellStyle name="Millares 124 2" xfId="12663" xr:uid="{741F12B9-B68F-473D-8F97-B8AC1F466DBB}"/>
    <cellStyle name="Millares 125" xfId="3356" xr:uid="{0E8128A6-53DC-4932-BC7E-9F624479C403}"/>
    <cellStyle name="Millares 125 2" xfId="12665" xr:uid="{BF006C8F-DFF7-4BB4-8D07-91A133870271}"/>
    <cellStyle name="Millares 126" xfId="3355" xr:uid="{BA489E79-6039-4348-AB98-37D2EBFE8727}"/>
    <cellStyle name="Millares 126 2" xfId="12664" xr:uid="{1E07E731-3323-4F2D-8AF0-BFA689122A6E}"/>
    <cellStyle name="Millares 127" xfId="3353" xr:uid="{FEF86FA3-E7CE-4420-B8C4-187F65BFAD2A}"/>
    <cellStyle name="Millares 127 2" xfId="12662" xr:uid="{77713B4E-40FD-4E57-AD83-E32F7BE15AAC}"/>
    <cellStyle name="Millares 128" xfId="3352" xr:uid="{2ED7C199-D8FA-4EFE-B992-F6723694DEAD}"/>
    <cellStyle name="Millares 128 2" xfId="12661" xr:uid="{19E82EC5-3DF9-4228-8F89-ADBD40EE5C0D}"/>
    <cellStyle name="Millares 129" xfId="3756" xr:uid="{7B94A245-F0C4-4D16-86E6-F73C44E445FD}"/>
    <cellStyle name="Millares 129 2" xfId="13065" xr:uid="{5D8EFE75-B00B-46B3-ABAD-C4018CD8F613}"/>
    <cellStyle name="Millares 13" xfId="183" xr:uid="{C9FCB995-D68C-4636-82F6-121D6F1402D6}"/>
    <cellStyle name="Millares 13 10" xfId="3403" xr:uid="{667550B3-5898-4206-8F0B-D831E1B4D4E4}"/>
    <cellStyle name="Millares 13 10 2" xfId="12712" xr:uid="{00126053-4D16-4E4D-9FB8-6ACBE586880E}"/>
    <cellStyle name="Millares 13 11" xfId="4051" xr:uid="{04C9F3F8-0682-4760-BB62-90A23F273DF2}"/>
    <cellStyle name="Millares 13 11 2" xfId="13360" xr:uid="{2EDCF8E6-3F54-47D6-B6F4-2CFBA7B0639B}"/>
    <cellStyle name="Millares 13 12" xfId="4706" xr:uid="{02EC3D99-8BED-468D-B879-94E83BBA3A39}"/>
    <cellStyle name="Millares 13 12 2" xfId="14015" xr:uid="{B125843B-A266-4317-8088-6AB09E6E0E36}"/>
    <cellStyle name="Millares 13 13" xfId="5344" xr:uid="{CD873182-1CE0-46E1-8337-112AB2A32E61}"/>
    <cellStyle name="Millares 13 13 2" xfId="14653" xr:uid="{AC2BEDCD-7C1C-4496-9E27-7585D6A55506}"/>
    <cellStyle name="Millares 13 14" xfId="5982" xr:uid="{1FE40D18-4213-439D-B162-D56E9397DF5C}"/>
    <cellStyle name="Millares 13 14 2" xfId="15291" xr:uid="{01FA0828-DBFB-4E8C-9239-8033A5F2BB81}"/>
    <cellStyle name="Millares 13 15" xfId="6594" xr:uid="{FB483E43-B5DD-4F47-9AAE-467576333EC7}"/>
    <cellStyle name="Millares 13 15 2" xfId="15902" xr:uid="{7299EA79-2F0B-4C82-9E96-59D7616933A7}"/>
    <cellStyle name="Millares 13 16" xfId="6615" xr:uid="{C6AD5F77-613A-4CBA-9517-C7096CFAF8E0}"/>
    <cellStyle name="Millares 13 16 2" xfId="15922" xr:uid="{DF6651E7-C05D-431B-92FD-71B662749D93}"/>
    <cellStyle name="Millares 13 17" xfId="1911" xr:uid="{8B3B7014-AC8F-4549-8FE0-2A084E3F00BF}"/>
    <cellStyle name="Millares 13 17 2" xfId="11440" xr:uid="{FFBB5A9E-20EC-4E7C-830C-701E58F24063}"/>
    <cellStyle name="Millares 13 2" xfId="1828" xr:uid="{A69B35AF-C6F8-437A-AB13-4BF7B3861414}"/>
    <cellStyle name="Millares 13 2 10" xfId="5950" xr:uid="{1DE5D2F4-FBFF-4E8B-AA24-1065241530CC}"/>
    <cellStyle name="Millares 13 2 10 2" xfId="15259" xr:uid="{FF5266FE-2A67-4F51-91D5-BDC468B7505F}"/>
    <cellStyle name="Millares 13 2 11" xfId="6614" xr:uid="{8065B00C-20D1-400E-8152-C418B79640C0}"/>
    <cellStyle name="Millares 13 2 11 2" xfId="15921" xr:uid="{DB6539FB-998B-44DC-AE73-6E18F97C97E6}"/>
    <cellStyle name="Millares 13 2 12" xfId="11408" xr:uid="{9E2436D2-20FD-4F69-98FA-0AFEADD967A0}"/>
    <cellStyle name="Millares 13 2 2" xfId="2113" xr:uid="{09B683F9-4332-43D1-8899-2B113BC6B913}"/>
    <cellStyle name="Millares 13 2 2 2" xfId="2814" xr:uid="{928CC435-AB71-4CF4-99C9-7F5E1E810753}"/>
    <cellStyle name="Millares 13 2 2 2 2" xfId="12123" xr:uid="{C1367045-63BC-4231-B0B4-948A914AB97E}"/>
    <cellStyle name="Millares 13 2 2 3" xfId="3454" xr:uid="{A11B0838-FC6B-48E3-A48F-AE460A8022B6}"/>
    <cellStyle name="Millares 13 2 2 3 2" xfId="12763" xr:uid="{CD963350-904C-4F3E-839E-EE7B8A901CF6}"/>
    <cellStyle name="Millares 13 2 2 4" xfId="4101" xr:uid="{51C151E5-EFCA-4084-A732-900BE97F3799}"/>
    <cellStyle name="Millares 13 2 2 4 2" xfId="13410" xr:uid="{C1A001CB-A477-4E08-9923-3FC1170131FD}"/>
    <cellStyle name="Millares 13 2 2 5" xfId="4756" xr:uid="{C57FEEA3-2806-42C5-9EEF-0FAD03B0F158}"/>
    <cellStyle name="Millares 13 2 2 5 2" xfId="14065" xr:uid="{36A6DA27-2C4B-4A59-9BA8-B1CA8FC3D2BE}"/>
    <cellStyle name="Millares 13 2 2 6" xfId="5394" xr:uid="{AD8F404C-C229-452A-B723-0EB1406F2399}"/>
    <cellStyle name="Millares 13 2 2 6 2" xfId="14703" xr:uid="{0B2466CD-2D64-4D92-9ABB-09AFE5858592}"/>
    <cellStyle name="Millares 13 2 2 7" xfId="6032" xr:uid="{9EC8573B-8843-47DA-9540-DDEA99F4D21F}"/>
    <cellStyle name="Millares 13 2 2 7 2" xfId="15341" xr:uid="{27829769-C490-485C-84C6-6ABB72A3413C}"/>
    <cellStyle name="Millares 13 2 2 8" xfId="11490" xr:uid="{659F179E-D6D9-4D1A-A00E-7A62E1709BED}"/>
    <cellStyle name="Millares 13 2 3" xfId="2292" xr:uid="{B7BFF28F-F18E-49DF-AC4C-2DE771FE8296}"/>
    <cellStyle name="Millares 13 2 3 2" xfId="2974" xr:uid="{19768E73-EF4F-4798-B305-8EBDB73D7FF5}"/>
    <cellStyle name="Millares 13 2 3 2 2" xfId="12283" xr:uid="{95130237-8B81-48F9-851F-FFC5B670B93F}"/>
    <cellStyle name="Millares 13 2 3 3" xfId="3614" xr:uid="{A482F009-5A07-48EC-9AE6-75E679715C75}"/>
    <cellStyle name="Millares 13 2 3 3 2" xfId="12923" xr:uid="{70E9C5AD-7C3A-48A5-A9C7-CDCC33A9FFF2}"/>
    <cellStyle name="Millares 13 2 3 4" xfId="4261" xr:uid="{7FA16186-5B20-4A08-B961-962C9A043A95}"/>
    <cellStyle name="Millares 13 2 3 4 2" xfId="13570" xr:uid="{82D5DEED-E8AA-4B6E-A0A1-B079AF557490}"/>
    <cellStyle name="Millares 13 2 3 5" xfId="4916" xr:uid="{8E594BF0-55C3-4B24-A5F7-9A36A68CDAC7}"/>
    <cellStyle name="Millares 13 2 3 5 2" xfId="14225" xr:uid="{A0800765-6020-4A04-B532-05668B7A542D}"/>
    <cellStyle name="Millares 13 2 3 6" xfId="5554" xr:uid="{522FE6BF-75E7-42DC-AF41-118C617C7DD7}"/>
    <cellStyle name="Millares 13 2 3 6 2" xfId="14863" xr:uid="{31478275-F546-4819-8240-11EF56E4D923}"/>
    <cellStyle name="Millares 13 2 3 7" xfId="6192" xr:uid="{5BA4FBAC-F2D2-4F14-B4FB-409F69B68466}"/>
    <cellStyle name="Millares 13 2 3 7 2" xfId="15501" xr:uid="{5AC52A96-58F7-4327-B85A-0C6225A23FB3}"/>
    <cellStyle name="Millares 13 2 3 8" xfId="11650" xr:uid="{098550CF-7862-4601-9CD8-360628ED3E9C}"/>
    <cellStyle name="Millares 13 2 4" xfId="2465" xr:uid="{D7456432-B743-42E3-94E2-7899E72815DE}"/>
    <cellStyle name="Millares 13 2 4 2" xfId="3139" xr:uid="{D2E1D093-D523-47E1-9428-4F354263812A}"/>
    <cellStyle name="Millares 13 2 4 2 2" xfId="12448" xr:uid="{934A97A1-0996-4FD8-B105-097674C29BAF}"/>
    <cellStyle name="Millares 13 2 4 3" xfId="3782" xr:uid="{6A0EE1F8-ACCC-4685-AE07-25B85C4EA48D}"/>
    <cellStyle name="Millares 13 2 4 3 2" xfId="13091" xr:uid="{8931C96D-43D8-4DA6-B5E8-E2DFC5515337}"/>
    <cellStyle name="Millares 13 2 4 4" xfId="4430" xr:uid="{78F01DD1-DF93-4615-AAC4-0572470B61CF}"/>
    <cellStyle name="Millares 13 2 4 4 2" xfId="13739" xr:uid="{0CB6EBA5-6638-41C5-AF79-6F59406EB921}"/>
    <cellStyle name="Millares 13 2 4 5" xfId="5084" xr:uid="{E132C6BB-88A9-4E75-9C4B-2F595D0190C8}"/>
    <cellStyle name="Millares 13 2 4 5 2" xfId="14393" xr:uid="{E7A3FC16-FBA4-4D2C-BE1F-BD9C27C8361C}"/>
    <cellStyle name="Millares 13 2 4 6" xfId="5723" xr:uid="{666FCD3C-A16D-4926-8963-9270AA6835CF}"/>
    <cellStyle name="Millares 13 2 4 6 2" xfId="15032" xr:uid="{666A9CF3-DE4B-480D-8CDF-FDD15CE1C3ED}"/>
    <cellStyle name="Millares 13 2 4 7" xfId="6367" xr:uid="{94E478D1-BAAC-43E0-BD93-FF2855D3368D}"/>
    <cellStyle name="Millares 13 2 4 7 2" xfId="15676" xr:uid="{0B4712E2-1975-494D-B88C-FF5C73A42AA6}"/>
    <cellStyle name="Millares 13 2 4 8" xfId="11814" xr:uid="{3FC62250-5DF9-45C2-8258-3F85FAF3A2D3}"/>
    <cellStyle name="Millares 13 2 5" xfId="2732" xr:uid="{4EF225A6-0471-476B-89B4-FCEFFA4F0775}"/>
    <cellStyle name="Millares 13 2 5 2" xfId="12041" xr:uid="{DE71CE2F-961A-49D8-A659-F7B57CF9A01A}"/>
    <cellStyle name="Millares 13 2 6" xfId="3370" xr:uid="{2FAC88DD-0071-4281-A255-C91DD4303C75}"/>
    <cellStyle name="Millares 13 2 6 2" xfId="12679" xr:uid="{232DFC36-BEC1-4A02-A74A-1ACAA91B4F24}"/>
    <cellStyle name="Millares 13 2 7" xfId="4019" xr:uid="{40F022B9-C71A-4DE3-AA88-717F12B54EE3}"/>
    <cellStyle name="Millares 13 2 7 2" xfId="13328" xr:uid="{285D2DE7-613F-4D7B-95B4-ED5F6E353099}"/>
    <cellStyle name="Millares 13 2 8" xfId="4674" xr:uid="{67EC8730-556C-4D11-A40B-77F04A8EDABB}"/>
    <cellStyle name="Millares 13 2 8 2" xfId="13983" xr:uid="{18CFAC58-D872-49FD-81CA-0AC863E6B8D5}"/>
    <cellStyle name="Millares 13 2 9" xfId="5312" xr:uid="{2F25E924-AC76-4E34-BD6F-46326158010C}"/>
    <cellStyle name="Millares 13 2 9 2" xfId="14621" xr:uid="{355B276B-8834-4BB8-83D4-E3E00B64DDB0}"/>
    <cellStyle name="Millares 13 3" xfId="1849" xr:uid="{F56F5C81-1ADA-4C11-94BA-DF7A6E9154E7}"/>
    <cellStyle name="Millares 13 3 10" xfId="11409" xr:uid="{FB240884-F95F-43FD-96A8-198B9AF0023E}"/>
    <cellStyle name="Millares 13 3 2" xfId="2293" xr:uid="{3B6B8F08-44E6-4500-B867-D69AB2C2182F}"/>
    <cellStyle name="Millares 13 3 2 2" xfId="2975" xr:uid="{112D20FD-36AF-41C7-9D20-3C2565C0C382}"/>
    <cellStyle name="Millares 13 3 2 2 2" xfId="12284" xr:uid="{9AF64FF7-A07C-4618-AF81-833FDE1E519A}"/>
    <cellStyle name="Millares 13 3 2 3" xfId="3615" xr:uid="{EFE5B8D3-B7EF-42B8-BFF4-8E10B44CD338}"/>
    <cellStyle name="Millares 13 3 2 3 2" xfId="12924" xr:uid="{8766B5BF-5E0A-4CC8-8361-DEBE4929F004}"/>
    <cellStyle name="Millares 13 3 2 4" xfId="4262" xr:uid="{C5420B47-4AE3-4185-9C58-BD85677B97D8}"/>
    <cellStyle name="Millares 13 3 2 4 2" xfId="13571" xr:uid="{539FCA8B-5463-4F85-86F0-25894067712A}"/>
    <cellStyle name="Millares 13 3 2 5" xfId="4917" xr:uid="{7C40B565-50BD-4F69-B3A5-3C486D00CA45}"/>
    <cellStyle name="Millares 13 3 2 5 2" xfId="14226" xr:uid="{CF34B459-5383-4BF6-80E5-D095AD0BDE88}"/>
    <cellStyle name="Millares 13 3 2 6" xfId="5555" xr:uid="{7DED1962-D053-4AEF-B1E8-B0752F6FBFDB}"/>
    <cellStyle name="Millares 13 3 2 6 2" xfId="14864" xr:uid="{8E46172A-B454-46DD-9AFF-397D393C4816}"/>
    <cellStyle name="Millares 13 3 2 7" xfId="6193" xr:uid="{5FE2B400-1FDF-4215-88D9-7BB72035B708}"/>
    <cellStyle name="Millares 13 3 2 7 2" xfId="15502" xr:uid="{192464ED-CE30-4916-A5DC-D6F2A4AEFC7D}"/>
    <cellStyle name="Millares 13 3 2 8" xfId="11651" xr:uid="{2F699099-32F3-4A73-823E-BC247FF95575}"/>
    <cellStyle name="Millares 13 3 3" xfId="2537" xr:uid="{E6EB357E-DCD5-4CEB-8055-C800B4FB17A8}"/>
    <cellStyle name="Millares 13 3 3 2" xfId="3209" xr:uid="{04B2CAC0-030C-49DF-B655-9C30B5A6FE64}"/>
    <cellStyle name="Millares 13 3 3 2 2" xfId="12518" xr:uid="{F925DFD3-7287-4659-AD47-D3BB937A3B61}"/>
    <cellStyle name="Millares 13 3 3 3" xfId="3852" xr:uid="{CCF39603-AA76-4589-A8F9-CEED6AC62FB5}"/>
    <cellStyle name="Millares 13 3 3 3 2" xfId="13161" xr:uid="{044673E3-FE30-4C58-8F55-FA4702CE962A}"/>
    <cellStyle name="Millares 13 3 3 4" xfId="4500" xr:uid="{CDF814E7-E6C1-4772-9888-EBF3E78B27BD}"/>
    <cellStyle name="Millares 13 3 3 4 2" xfId="13809" xr:uid="{733FF17A-1003-43BD-9C52-30E5C58B06D0}"/>
    <cellStyle name="Millares 13 3 3 5" xfId="5154" xr:uid="{62EA095E-3B26-466F-9783-A032FE13181F}"/>
    <cellStyle name="Millares 13 3 3 5 2" xfId="14463" xr:uid="{A2823E3F-C1D3-4F66-9450-FFEAA50E660C}"/>
    <cellStyle name="Millares 13 3 3 6" xfId="5793" xr:uid="{BFEF5E74-DC95-4FEB-977F-CC5F5BB9C4A1}"/>
    <cellStyle name="Millares 13 3 3 6 2" xfId="15102" xr:uid="{3F8971D9-6201-4FF5-9D42-71E19B346645}"/>
    <cellStyle name="Millares 13 3 3 7" xfId="6437" xr:uid="{7C8E202F-56F4-419F-95E3-CEF69AFFC2A7}"/>
    <cellStyle name="Millares 13 3 3 7 2" xfId="15746" xr:uid="{966E7C91-E395-4592-BBBA-1A4FEAC8B2BB}"/>
    <cellStyle name="Millares 13 3 3 8" xfId="11884" xr:uid="{F653C708-05B4-4C8A-8888-986EA6615A1C}"/>
    <cellStyle name="Millares 13 3 4" xfId="2733" xr:uid="{0C337FDA-9E03-4A68-BAE7-9F8F28D6D91C}"/>
    <cellStyle name="Millares 13 3 4 2" xfId="12042" xr:uid="{976429C7-26EE-4E39-9700-187BB82C795B}"/>
    <cellStyle name="Millares 13 3 5" xfId="3371" xr:uid="{E25FEE17-B514-4E8D-8892-9F77A172F8AC}"/>
    <cellStyle name="Millares 13 3 5 2" xfId="12680" xr:uid="{88FEFF85-61D7-4493-AD4C-F868F9B61FD5}"/>
    <cellStyle name="Millares 13 3 6" xfId="4020" xr:uid="{7D080AA0-BCEA-4BF6-87F4-FEA654E65E45}"/>
    <cellStyle name="Millares 13 3 6 2" xfId="13329" xr:uid="{97F1203F-8562-4E46-9431-DB8CF1414646}"/>
    <cellStyle name="Millares 13 3 7" xfId="4675" xr:uid="{47183EA0-0124-4EBC-A227-BC650B23C4E5}"/>
    <cellStyle name="Millares 13 3 7 2" xfId="13984" xr:uid="{A6D20D51-360B-48AC-8E7D-782AE8D87E1E}"/>
    <cellStyle name="Millares 13 3 8" xfId="5313" xr:uid="{FF4FD69A-5343-4AD3-AF7C-A11233484573}"/>
    <cellStyle name="Millares 13 3 8 2" xfId="14622" xr:uid="{F5807233-DFCB-40E4-95CC-6AC1DF8D897A}"/>
    <cellStyle name="Millares 13 3 9" xfId="5951" xr:uid="{2F049932-30E4-4651-8A2D-EA54FCB86810}"/>
    <cellStyle name="Millares 13 3 9 2" xfId="15260" xr:uid="{7C19F92B-77EA-4F58-84FE-4C513DC2A39A}"/>
    <cellStyle name="Millares 13 4" xfId="2112" xr:uid="{623DA21E-39A2-4A47-825B-A8566994C7B2}"/>
    <cellStyle name="Millares 13 4 10" xfId="11489" xr:uid="{6DA1F98F-BF23-4BC7-A2B7-834732C5BE1B}"/>
    <cellStyle name="Millares 13 4 2" xfId="2294" xr:uid="{C58C43A7-FF25-45E5-BE32-0269A5C44090}"/>
    <cellStyle name="Millares 13 4 2 2" xfId="2976" xr:uid="{ADE9355B-C5DF-47B5-A54C-108AE2012D31}"/>
    <cellStyle name="Millares 13 4 2 2 2" xfId="12285" xr:uid="{42FD0595-F981-4114-BED7-72AFB9088939}"/>
    <cellStyle name="Millares 13 4 2 3" xfId="3616" xr:uid="{6ADE42E8-F343-4013-8FCB-98EF5299D3BA}"/>
    <cellStyle name="Millares 13 4 2 3 2" xfId="12925" xr:uid="{A7AAF8CF-A914-40F7-B1CB-2C5DE0C709CA}"/>
    <cellStyle name="Millares 13 4 2 4" xfId="4263" xr:uid="{573B551E-6E8F-4C22-BEF8-743A62B82C7A}"/>
    <cellStyle name="Millares 13 4 2 4 2" xfId="13572" xr:uid="{FE56EC75-59B5-4597-8BAC-9F32414C6813}"/>
    <cellStyle name="Millares 13 4 2 5" xfId="4918" xr:uid="{DDE6F5B5-877B-48E5-9312-478941908BC8}"/>
    <cellStyle name="Millares 13 4 2 5 2" xfId="14227" xr:uid="{F2F7BEAE-EAFC-4F61-958A-19C1FAC72806}"/>
    <cellStyle name="Millares 13 4 2 6" xfId="5556" xr:uid="{653B621D-CC2F-40E0-8176-15BDE0312CDA}"/>
    <cellStyle name="Millares 13 4 2 6 2" xfId="14865" xr:uid="{610BA2E6-77A6-4FB5-9CA1-A37B546F3875}"/>
    <cellStyle name="Millares 13 4 2 7" xfId="6194" xr:uid="{630D9009-1114-42A6-BFA4-E408B077EF7C}"/>
    <cellStyle name="Millares 13 4 2 7 2" xfId="15503" xr:uid="{FC73C7A9-DC6E-4900-A28D-DF80071EF180}"/>
    <cellStyle name="Millares 13 4 2 8" xfId="11652" xr:uid="{72B26F34-B271-42CE-A391-4717A50C382D}"/>
    <cellStyle name="Millares 13 4 3" xfId="2538" xr:uid="{177A9AE1-BCFA-451F-B3B3-146F8D01FACC}"/>
    <cellStyle name="Millares 13 4 3 2" xfId="3210" xr:uid="{94A8DE29-0AE1-47D2-98C2-802755074088}"/>
    <cellStyle name="Millares 13 4 3 2 2" xfId="12519" xr:uid="{B3722E60-55E2-4A1B-9335-F8485C4007F7}"/>
    <cellStyle name="Millares 13 4 3 3" xfId="3853" xr:uid="{608D1510-C060-4EC1-BD71-DFC20A26E4D6}"/>
    <cellStyle name="Millares 13 4 3 3 2" xfId="13162" xr:uid="{927C747B-D9B9-413F-BAA9-06DBCFE12459}"/>
    <cellStyle name="Millares 13 4 3 4" xfId="4501" xr:uid="{38113106-EB5B-4A23-AF78-F1B47935C99A}"/>
    <cellStyle name="Millares 13 4 3 4 2" xfId="13810" xr:uid="{CE1B719E-6E8F-44F2-93F5-E0E798FDF74E}"/>
    <cellStyle name="Millares 13 4 3 5" xfId="5155" xr:uid="{F898EE98-CEEF-4411-B760-763E42E5C703}"/>
    <cellStyle name="Millares 13 4 3 5 2" xfId="14464" xr:uid="{FA3809A9-26A5-4994-BE7B-8FBD30808C8D}"/>
    <cellStyle name="Millares 13 4 3 6" xfId="5794" xr:uid="{09B89428-1780-48C1-AC9B-58621C1C02B2}"/>
    <cellStyle name="Millares 13 4 3 6 2" xfId="15103" xr:uid="{055C080C-DB5B-45A8-9732-D8D7830E6C93}"/>
    <cellStyle name="Millares 13 4 3 7" xfId="6438" xr:uid="{E72612DF-AD25-43A1-90E4-DC0B37DAD7A4}"/>
    <cellStyle name="Millares 13 4 3 7 2" xfId="15747" xr:uid="{1A2F2A98-3B54-45DB-94B4-6990A5ABBCB7}"/>
    <cellStyle name="Millares 13 4 3 8" xfId="11885" xr:uid="{E2999C8A-E7C2-4535-8A67-F3BBB8760267}"/>
    <cellStyle name="Millares 13 4 4" xfId="2813" xr:uid="{238EFD99-1923-42DE-BB1B-17A96DA9C131}"/>
    <cellStyle name="Millares 13 4 4 2" xfId="12122" xr:uid="{19465914-83E7-4AC7-BF79-960DEB2246E0}"/>
    <cellStyle name="Millares 13 4 5" xfId="3453" xr:uid="{F560F51F-4D5E-46FC-A266-088D45D5B2A6}"/>
    <cellStyle name="Millares 13 4 5 2" xfId="12762" xr:uid="{1019F247-1135-442D-87A9-A74A8D6D0EA1}"/>
    <cellStyle name="Millares 13 4 6" xfId="4100" xr:uid="{6F763C4D-354E-42CB-9BF3-568F5F2FF95F}"/>
    <cellStyle name="Millares 13 4 6 2" xfId="13409" xr:uid="{D7547DF8-8A17-42ED-B253-3537D77FFCCF}"/>
    <cellStyle name="Millares 13 4 7" xfId="4755" xr:uid="{1B7572AF-D7F5-4DB8-9AE5-E3312EDAEE7E}"/>
    <cellStyle name="Millares 13 4 7 2" xfId="14064" xr:uid="{A8B6F747-3670-4B04-A34B-39903D181CBE}"/>
    <cellStyle name="Millares 13 4 8" xfId="5393" xr:uid="{87848C62-A691-4415-85FC-6F6D347E8BFE}"/>
    <cellStyle name="Millares 13 4 8 2" xfId="14702" xr:uid="{FD1FE9A5-C7D8-410E-BC2F-894D172634B8}"/>
    <cellStyle name="Millares 13 4 9" xfId="6031" xr:uid="{D2F808E3-B204-4B1E-A41F-A0D65F092DD4}"/>
    <cellStyle name="Millares 13 4 9 2" xfId="15340" xr:uid="{C2A2D614-8B4E-49FB-A623-6A8663380DE9}"/>
    <cellStyle name="Millares 13 5" xfId="2179" xr:uid="{C63E1F6F-2C55-4CA8-A6EE-B9E9DEB23BA5}"/>
    <cellStyle name="Millares 13 5 10" xfId="11545" xr:uid="{E6D76902-DDBF-45A7-B8E3-00401C4D3B31}"/>
    <cellStyle name="Millares 13 5 2" xfId="2295" xr:uid="{55679802-BDD0-4008-9B87-A81F51611CD4}"/>
    <cellStyle name="Millares 13 5 2 2" xfId="2977" xr:uid="{DE7E10B5-DA4F-4518-84B1-B0BC6BDB7544}"/>
    <cellStyle name="Millares 13 5 2 2 2" xfId="12286" xr:uid="{A3D6E6BF-4C94-44DF-9CF8-9B603F7F9089}"/>
    <cellStyle name="Millares 13 5 2 3" xfId="3617" xr:uid="{9A19585A-34A0-4D98-B552-AA2C7EABB9C0}"/>
    <cellStyle name="Millares 13 5 2 3 2" xfId="12926" xr:uid="{1C0C0C9E-8CB9-45C5-BB2C-5A847203F577}"/>
    <cellStyle name="Millares 13 5 2 4" xfId="4264" xr:uid="{42773B8D-8AC8-4E63-B7C7-8F62B86BE6C4}"/>
    <cellStyle name="Millares 13 5 2 4 2" xfId="13573" xr:uid="{6780D14B-5E84-43A4-B270-A479B0056639}"/>
    <cellStyle name="Millares 13 5 2 5" xfId="4919" xr:uid="{ACB73C0E-C138-44A1-A4D1-02C92DD4629F}"/>
    <cellStyle name="Millares 13 5 2 5 2" xfId="14228" xr:uid="{C135F5B7-B538-41F6-AE79-36A10D6E6B6C}"/>
    <cellStyle name="Millares 13 5 2 6" xfId="5557" xr:uid="{8BD12E61-0137-4337-BA7B-9861AE8DC4A7}"/>
    <cellStyle name="Millares 13 5 2 6 2" xfId="14866" xr:uid="{44F16DA0-12D7-47D2-931A-3CFEEE0A0073}"/>
    <cellStyle name="Millares 13 5 2 7" xfId="6195" xr:uid="{9BAB938D-70C7-4102-B1BF-8B79E04E20E3}"/>
    <cellStyle name="Millares 13 5 2 7 2" xfId="15504" xr:uid="{7FB99DCF-BE06-4730-A090-7D6FE9B27DE9}"/>
    <cellStyle name="Millares 13 5 2 8" xfId="11653" xr:uid="{B45276DD-D17F-49B9-9E57-87AF3FFF2E8B}"/>
    <cellStyle name="Millares 13 5 3" xfId="2539" xr:uid="{83AEA794-EDD4-4A2F-8400-984637E4A246}"/>
    <cellStyle name="Millares 13 5 3 2" xfId="3211" xr:uid="{FEF41740-B9F6-4EB0-A1CD-32DA844F8C24}"/>
    <cellStyle name="Millares 13 5 3 2 2" xfId="12520" xr:uid="{07C60249-FD57-477D-A6EF-1758EF10321C}"/>
    <cellStyle name="Millares 13 5 3 3" xfId="3854" xr:uid="{F8A3F1E8-B89E-45AB-81D3-ABDAC0873379}"/>
    <cellStyle name="Millares 13 5 3 3 2" xfId="13163" xr:uid="{B0B11AB0-D95F-4CF1-9F29-679E9DFB8753}"/>
    <cellStyle name="Millares 13 5 3 4" xfId="4502" xr:uid="{0E185980-D0AF-419D-987B-931B2C67B75E}"/>
    <cellStyle name="Millares 13 5 3 4 2" xfId="13811" xr:uid="{11AE6AAE-3008-422B-BB9A-1900F0B11696}"/>
    <cellStyle name="Millares 13 5 3 5" xfId="5156" xr:uid="{38333780-70BD-478B-9F65-3AE075C59969}"/>
    <cellStyle name="Millares 13 5 3 5 2" xfId="14465" xr:uid="{EB1EB110-6C5E-42D0-A947-496ADCC088B1}"/>
    <cellStyle name="Millares 13 5 3 6" xfId="5795" xr:uid="{F9C98FF7-2730-4CFE-A2E9-1969BDB46502}"/>
    <cellStyle name="Millares 13 5 3 6 2" xfId="15104" xr:uid="{36E3EE38-2CB6-4A2E-B4FE-604C0D6F4375}"/>
    <cellStyle name="Millares 13 5 3 7" xfId="6439" xr:uid="{F269A04F-C897-423E-8F6A-73F76973329C}"/>
    <cellStyle name="Millares 13 5 3 7 2" xfId="15748" xr:uid="{39334F63-19FB-41BD-8007-071F49907D4C}"/>
    <cellStyle name="Millares 13 5 3 8" xfId="11886" xr:uid="{8C7EC1FA-AB88-41E4-BCB1-F2FE08008000}"/>
    <cellStyle name="Millares 13 5 4" xfId="2869" xr:uid="{76F97EA9-4A04-4CB4-A72E-8B16690C97FA}"/>
    <cellStyle name="Millares 13 5 4 2" xfId="12178" xr:uid="{0AAE9CDE-253F-405D-B082-B2124766B1AC}"/>
    <cellStyle name="Millares 13 5 5" xfId="3509" xr:uid="{9DAA5499-F0C0-42C2-89C4-B717EB0B9723}"/>
    <cellStyle name="Millares 13 5 5 2" xfId="12818" xr:uid="{DD86CBE6-C5BE-4019-8BDF-A9D42CEEA041}"/>
    <cellStyle name="Millares 13 5 6" xfId="4156" xr:uid="{5854663E-8652-4654-B0DA-307160E73B25}"/>
    <cellStyle name="Millares 13 5 6 2" xfId="13465" xr:uid="{3C76B823-0805-4013-A61F-9048D8A882AC}"/>
    <cellStyle name="Millares 13 5 7" xfId="4811" xr:uid="{A8CD9AC7-0C9D-4BC4-AF17-82F19229106F}"/>
    <cellStyle name="Millares 13 5 7 2" xfId="14120" xr:uid="{015AF7DE-BC2D-4EE8-8DDB-C8CB0EE584BD}"/>
    <cellStyle name="Millares 13 5 8" xfId="5449" xr:uid="{81F0F0A1-A6C5-4911-89CB-AA4ADBCB4FAF}"/>
    <cellStyle name="Millares 13 5 8 2" xfId="14758" xr:uid="{54B33DF3-EB98-4CA3-92C3-B501CFC27BC1}"/>
    <cellStyle name="Millares 13 5 9" xfId="6087" xr:uid="{F8123F72-1C3E-4192-87AD-082D003D6371}"/>
    <cellStyle name="Millares 13 5 9 2" xfId="15396" xr:uid="{2D392DF9-D7EC-4A4D-B767-C0AEDB9359AA}"/>
    <cellStyle name="Millares 13 6" xfId="2237" xr:uid="{9E780294-6527-4A09-A090-122FE593A744}"/>
    <cellStyle name="Millares 13 6 10" xfId="11597" xr:uid="{458E14DF-B468-422F-B831-5D0AB6C1272F}"/>
    <cellStyle name="Millares 13 6 2" xfId="2296" xr:uid="{A389F2E8-FA9C-42A9-8119-A73EEF68C123}"/>
    <cellStyle name="Millares 13 6 2 2" xfId="2978" xr:uid="{4EE0F156-B453-4163-B19E-023FC909ECD7}"/>
    <cellStyle name="Millares 13 6 2 2 2" xfId="12287" xr:uid="{C490FB00-E282-49EE-902F-D88FE848269E}"/>
    <cellStyle name="Millares 13 6 2 3" xfId="3618" xr:uid="{74394B65-0121-4E9E-9572-E86C88A1C123}"/>
    <cellStyle name="Millares 13 6 2 3 2" xfId="12927" xr:uid="{143D6231-3C1A-4BBA-85A3-B2857F049A9C}"/>
    <cellStyle name="Millares 13 6 2 4" xfId="4265" xr:uid="{D9BF5B20-8F0A-49E5-9ED6-3CFC80ABBB7F}"/>
    <cellStyle name="Millares 13 6 2 4 2" xfId="13574" xr:uid="{0BB5B92C-6FCE-481F-974E-2B0020535BD6}"/>
    <cellStyle name="Millares 13 6 2 5" xfId="4920" xr:uid="{1F4EC52C-307A-4ED3-BC7D-1E36F10C29EA}"/>
    <cellStyle name="Millares 13 6 2 5 2" xfId="14229" xr:uid="{CC267965-5EC2-4C9A-8FF6-438F7F0B8CD4}"/>
    <cellStyle name="Millares 13 6 2 6" xfId="5558" xr:uid="{EE59248A-63BE-41DA-A1F3-53EAAAA99CA8}"/>
    <cellStyle name="Millares 13 6 2 6 2" xfId="14867" xr:uid="{A85DD1B6-9EF8-4493-8B6F-A522C0FECCA4}"/>
    <cellStyle name="Millares 13 6 2 7" xfId="6196" xr:uid="{C6ADF5D8-3D9A-41F9-8044-9EE620131938}"/>
    <cellStyle name="Millares 13 6 2 7 2" xfId="15505" xr:uid="{96BFF6CB-3227-4AA5-88F9-522DF0BC925B}"/>
    <cellStyle name="Millares 13 6 2 8" xfId="11654" xr:uid="{74E51CBB-B465-45E2-84F4-C0A5B22C884D}"/>
    <cellStyle name="Millares 13 6 3" xfId="2540" xr:uid="{5CBD8FFE-C249-413D-861B-762999CD43AF}"/>
    <cellStyle name="Millares 13 6 3 2" xfId="3212" xr:uid="{A8343411-73EB-4FB9-8DFC-36B0E7514E09}"/>
    <cellStyle name="Millares 13 6 3 2 2" xfId="12521" xr:uid="{B8E46B1E-0C52-4FEC-9C54-4E2EB6639622}"/>
    <cellStyle name="Millares 13 6 3 3" xfId="3855" xr:uid="{2E1225F7-F8E4-4297-9D7F-FAEC1E85809A}"/>
    <cellStyle name="Millares 13 6 3 3 2" xfId="13164" xr:uid="{DA74C870-3804-49FB-9B0D-361BB3BB4386}"/>
    <cellStyle name="Millares 13 6 3 4" xfId="4503" xr:uid="{96E60FCC-8179-46A4-8997-DC9D9BF0CE2E}"/>
    <cellStyle name="Millares 13 6 3 4 2" xfId="13812" xr:uid="{A124D22B-D59A-4469-824A-C822356BFA6B}"/>
    <cellStyle name="Millares 13 6 3 5" xfId="5157" xr:uid="{F91DCF06-6906-48A2-9C8F-FC833D6F8C95}"/>
    <cellStyle name="Millares 13 6 3 5 2" xfId="14466" xr:uid="{A8D2EE80-BAE6-4C19-8A5E-993657C6DC29}"/>
    <cellStyle name="Millares 13 6 3 6" xfId="5796" xr:uid="{8C0CC580-125F-4C87-A325-83C565EF1614}"/>
    <cellStyle name="Millares 13 6 3 6 2" xfId="15105" xr:uid="{BB77B3A5-E426-4F5C-AA87-98105BF1F808}"/>
    <cellStyle name="Millares 13 6 3 7" xfId="6440" xr:uid="{89C2C5B9-70D3-457E-B094-C3B5AC316FBE}"/>
    <cellStyle name="Millares 13 6 3 7 2" xfId="15749" xr:uid="{7DE4D09E-B956-4272-A737-C6A78B2DBC74}"/>
    <cellStyle name="Millares 13 6 3 8" xfId="11887" xr:uid="{15574134-A302-4E02-B0BA-AC5A79366CB9}"/>
    <cellStyle name="Millares 13 6 4" xfId="2921" xr:uid="{44DB5A23-2D2E-43D7-A186-71CC0526B992}"/>
    <cellStyle name="Millares 13 6 4 2" xfId="12230" xr:uid="{D4EE827E-410D-40FC-A911-5554626002D2}"/>
    <cellStyle name="Millares 13 6 5" xfId="3561" xr:uid="{A0602EF0-3020-4A57-B130-6780832184BA}"/>
    <cellStyle name="Millares 13 6 5 2" xfId="12870" xr:uid="{428607C3-3552-4F19-97E8-31102153B018}"/>
    <cellStyle name="Millares 13 6 6" xfId="4208" xr:uid="{5C2653AA-DFA8-450F-9934-51C718DA7B51}"/>
    <cellStyle name="Millares 13 6 6 2" xfId="13517" xr:uid="{64AF0B5F-B9D8-4B0F-A2C5-F4704EC0C515}"/>
    <cellStyle name="Millares 13 6 7" xfId="4863" xr:uid="{349024BE-2B3D-42D2-AFE1-825CCBD82424}"/>
    <cellStyle name="Millares 13 6 7 2" xfId="14172" xr:uid="{BEA6CD3E-CCCA-4723-B949-6651712C8B13}"/>
    <cellStyle name="Millares 13 6 8" xfId="5501" xr:uid="{E7C089E9-4CCB-4D4A-87B7-B1C61B2B3A3F}"/>
    <cellStyle name="Millares 13 6 8 2" xfId="14810" xr:uid="{E1ABD13F-912B-444E-8F68-2302EEE6DF67}"/>
    <cellStyle name="Millares 13 6 9" xfId="6139" xr:uid="{0ADB2303-6B05-4708-9D58-463011FF4029}"/>
    <cellStyle name="Millares 13 6 9 2" xfId="15448" xr:uid="{DD3A5647-3634-4E4A-B043-9FEA975D3B64}"/>
    <cellStyle name="Millares 13 7" xfId="2291" xr:uid="{9A9CC83A-3B71-4244-B512-603F974C76D8}"/>
    <cellStyle name="Millares 13 7 2" xfId="2973" xr:uid="{E3A060E4-CFEC-4710-8390-31983A9F5E6B}"/>
    <cellStyle name="Millares 13 7 2 2" xfId="12282" xr:uid="{C05FBDFB-BE15-490D-A0CE-2D5DE7142BAD}"/>
    <cellStyle name="Millares 13 7 3" xfId="3613" xr:uid="{FCE5119C-B9C9-43B8-84D7-A338E90C34AE}"/>
    <cellStyle name="Millares 13 7 3 2" xfId="12922" xr:uid="{ACF8EE6B-4759-4910-91AA-9847341CB65B}"/>
    <cellStyle name="Millares 13 7 4" xfId="4260" xr:uid="{88238E4D-28C8-4570-97D4-2A0D83E85809}"/>
    <cellStyle name="Millares 13 7 4 2" xfId="13569" xr:uid="{2827DE3A-20B3-4AA3-93AD-199F31463759}"/>
    <cellStyle name="Millares 13 7 5" xfId="4915" xr:uid="{AA2C11E3-234C-4087-99D3-1CDA3F3BBA25}"/>
    <cellStyle name="Millares 13 7 5 2" xfId="14224" xr:uid="{350ECACB-2EBC-4C5B-9528-01BE9EF283BB}"/>
    <cellStyle name="Millares 13 7 6" xfId="5553" xr:uid="{60CFDEC0-11B7-4E29-84B0-A139969F8AC9}"/>
    <cellStyle name="Millares 13 7 6 2" xfId="14862" xr:uid="{45E93A41-2C94-4CF1-850E-AE20E34A0744}"/>
    <cellStyle name="Millares 13 7 7" xfId="6191" xr:uid="{D5F05040-880A-49A1-B8B0-DC221E9BD81B}"/>
    <cellStyle name="Millares 13 7 7 2" xfId="15500" xr:uid="{69D55338-BB19-44B1-BDA7-89FA0A07E67C}"/>
    <cellStyle name="Millares 13 7 8" xfId="11649" xr:uid="{0AFAF696-1BEA-4394-99FB-0E37093610E3}"/>
    <cellStyle name="Millares 13 8" xfId="2464" xr:uid="{4CE2FB69-717D-4F51-8915-13F3B28B2300}"/>
    <cellStyle name="Millares 13 8 2" xfId="3138" xr:uid="{F33AEFB8-78F9-4321-9638-7938A44B9733}"/>
    <cellStyle name="Millares 13 8 2 2" xfId="12447" xr:uid="{C7A55CCF-D3A1-4DC4-9198-68498E44AB63}"/>
    <cellStyle name="Millares 13 8 3" xfId="3781" xr:uid="{8F8E7743-75FC-4572-B044-9CA6BF5D3AD0}"/>
    <cellStyle name="Millares 13 8 3 2" xfId="13090" xr:uid="{5BB4F421-ECE8-4552-A369-64B8E2BBF30F}"/>
    <cellStyle name="Millares 13 8 4" xfId="4429" xr:uid="{447574BD-F927-41F8-B09A-81C25B3285F5}"/>
    <cellStyle name="Millares 13 8 4 2" xfId="13738" xr:uid="{A5AB8169-1E34-4EE3-96FF-6668AC4B2C45}"/>
    <cellStyle name="Millares 13 8 5" xfId="5083" xr:uid="{550D3682-83C7-4B56-BDD0-437245D8D8FC}"/>
    <cellStyle name="Millares 13 8 5 2" xfId="14392" xr:uid="{48019C36-2420-4DE5-8EF7-E6E6B02F13FE}"/>
    <cellStyle name="Millares 13 8 6" xfId="5722" xr:uid="{20CDFC46-5231-47EB-BC80-FB21D6F38F3D}"/>
    <cellStyle name="Millares 13 8 6 2" xfId="15031" xr:uid="{A83C0F4A-EF9D-4EC4-9F9B-41220E6C0E82}"/>
    <cellStyle name="Millares 13 8 7" xfId="6366" xr:uid="{49842116-3B3A-4DEA-B727-4D8C6F97AB3A}"/>
    <cellStyle name="Millares 13 8 7 2" xfId="15675" xr:uid="{AC7C4D72-0106-4690-8F6B-74BDADC1B274}"/>
    <cellStyle name="Millares 13 8 8" xfId="11813" xr:uid="{722ABB21-A1A4-4B20-92CD-08CE0FA0F02E}"/>
    <cellStyle name="Millares 13 9" xfId="2764" xr:uid="{966B01B6-8070-4E36-A8F7-A59CA90D0961}"/>
    <cellStyle name="Millares 13 9 2" xfId="12073" xr:uid="{5568D978-1B69-4AFC-9CC4-4978BD970241}"/>
    <cellStyle name="Millares 130" xfId="3998" xr:uid="{C4AD2E2E-EDA5-4726-844D-BF78639C3CE8}"/>
    <cellStyle name="Millares 130 2" xfId="13307" xr:uid="{98F3C135-64CB-41BF-B298-68A5478487C3}"/>
    <cellStyle name="Millares 131" xfId="4000" xr:uid="{DFE3CC66-F871-47A5-94CA-6AEFB6B7F699}"/>
    <cellStyle name="Millares 131 2" xfId="13309" xr:uid="{6F3C2993-0638-4600-B17B-BF6D8D1724FD}"/>
    <cellStyle name="Millares 132" xfId="3383" xr:uid="{C61C0492-12C7-429E-B7A8-C15385393877}"/>
    <cellStyle name="Millares 132 2" xfId="12692" xr:uid="{8B795934-2DAE-4D37-9D5F-32AEB3A7CDE3}"/>
    <cellStyle name="Millares 133" xfId="3412" xr:uid="{9F3DA577-0EF9-4ABE-918B-02312B72B922}"/>
    <cellStyle name="Millares 133 2" xfId="12721" xr:uid="{FAF0D01B-2F0E-480C-8EF7-34210D9EB60B}"/>
    <cellStyle name="Millares 134" xfId="3996" xr:uid="{44CAB300-9B00-42DA-B304-5280AA84F7A2}"/>
    <cellStyle name="Millares 134 2" xfId="13305" xr:uid="{FFD10B5D-3F6D-48B2-B528-35D428A55395}"/>
    <cellStyle name="Millares 135" xfId="3358" xr:uid="{5EBAE77C-E765-46D8-9FC6-C0B1564B49BC}"/>
    <cellStyle name="Millares 135 2" xfId="12667" xr:uid="{F64BAA21-6FD5-4263-BDF3-BFEFB50FFECA}"/>
    <cellStyle name="Millares 136" xfId="4004" xr:uid="{9EB1C241-FE7E-403E-B2A1-6C4F3D211572}"/>
    <cellStyle name="Millares 136 2" xfId="13313" xr:uid="{3FCD007C-0E08-4EFD-B91A-FBCB74CD3D8A}"/>
    <cellStyle name="Millares 137" xfId="3997" xr:uid="{109F1D53-EEC9-46B3-9F92-09AE7A55FD6C}"/>
    <cellStyle name="Millares 137 2" xfId="13306" xr:uid="{4293F6C6-A443-49F7-9DBB-688C744DD41C}"/>
    <cellStyle name="Millares 138" xfId="4003" xr:uid="{EFB6B970-01E1-48D9-A971-735B5596D89C}"/>
    <cellStyle name="Millares 138 2" xfId="13312" xr:uid="{62EB8225-98B7-47C8-8D81-AEA5C5F15FF2}"/>
    <cellStyle name="Millares 139" xfId="4006" xr:uid="{5AB40071-13E1-4E4B-AAFA-CA83F38A08A3}"/>
    <cellStyle name="Millares 139 2" xfId="13315" xr:uid="{A161A356-00A9-44CD-854F-CF23327225D3}"/>
    <cellStyle name="Millares 14" xfId="187" xr:uid="{8D08CCCC-DAC0-4AE5-B2A4-E19F75DA2450}"/>
    <cellStyle name="Millares 14 10" xfId="3404" xr:uid="{26003DC2-8F71-4BD0-82A9-4F77AF87CC98}"/>
    <cellStyle name="Millares 14 10 2" xfId="12713" xr:uid="{E2B81C49-5E1A-4140-BF68-ADE582F35FAA}"/>
    <cellStyle name="Millares 14 11" xfId="4052" xr:uid="{0055DDEE-CEA1-447B-937C-D5A728295ACD}"/>
    <cellStyle name="Millares 14 11 2" xfId="13361" xr:uid="{E320CB5B-C743-421C-9C18-48B29F616723}"/>
    <cellStyle name="Millares 14 12" xfId="4707" xr:uid="{BA5236CF-6504-4CAC-949A-79518FAA1ABC}"/>
    <cellStyle name="Millares 14 12 2" xfId="14016" xr:uid="{C7D7722D-A01B-44C6-85E7-F70E93727DFB}"/>
    <cellStyle name="Millares 14 13" xfId="5345" xr:uid="{AE96A4FA-FA59-4168-A9FA-F33D353E08A9}"/>
    <cellStyle name="Millares 14 13 2" xfId="14654" xr:uid="{B3233AA3-74E3-45ED-974A-346D9BF7FA33}"/>
    <cellStyle name="Millares 14 14" xfId="5983" xr:uid="{09FA9A7C-0539-4219-9AF9-BA6E0CFD169C}"/>
    <cellStyle name="Millares 14 14 2" xfId="15292" xr:uid="{69BA27C0-D353-4167-97B1-C98E1C02A261}"/>
    <cellStyle name="Millares 14 15" xfId="6595" xr:uid="{408A2AFE-506A-4C5A-93B6-EB01AB4A7F3E}"/>
    <cellStyle name="Millares 14 15 2" xfId="15903" xr:uid="{DBE7AA8C-3E7E-4DA0-A771-C134E3A8380E}"/>
    <cellStyle name="Millares 14 16" xfId="6613" xr:uid="{045F5998-E694-4A25-BC30-866638DE57B1}"/>
    <cellStyle name="Millares 14 16 2" xfId="15920" xr:uid="{4ED5243E-F30C-46BA-A7C4-889A71ACE199}"/>
    <cellStyle name="Millares 14 17" xfId="1912" xr:uid="{5547B24F-8D3B-4006-9998-C3EB5B809F84}"/>
    <cellStyle name="Millares 14 17 2" xfId="11441" xr:uid="{75EAF09E-D865-442A-826B-587B7A9CCAA4}"/>
    <cellStyle name="Millares 14 18" xfId="6698" xr:uid="{928D7047-2361-413C-906F-9BB13A16A3F8}"/>
    <cellStyle name="Millares 14 18 2" xfId="15998" xr:uid="{DF5A6110-784B-44F0-8EF3-77E2C9CC3896}"/>
    <cellStyle name="Millares 14 19" xfId="7767" xr:uid="{16790EB2-5541-4AEF-B162-A74860368A50}"/>
    <cellStyle name="Millares 14 19 2" xfId="17045" xr:uid="{3AC72D95-B51D-4DC0-8F02-8ACC712D1FAF}"/>
    <cellStyle name="Millares 14 2" xfId="225" xr:uid="{85F43979-485E-492F-B6E9-ED1ADCE8B554}"/>
    <cellStyle name="Millares 14 2 10" xfId="5948" xr:uid="{4D8E2CF6-DCA6-4EC4-92BD-53A03D16EE5A}"/>
    <cellStyle name="Millares 14 2 10 2" xfId="15257" xr:uid="{318F912A-5F91-41A6-8BC1-C704D09F91EE}"/>
    <cellStyle name="Millares 14 2 11" xfId="6612" xr:uid="{C5C1769A-A414-448E-A382-4F59015738CA}"/>
    <cellStyle name="Millares 14 2 11 2" xfId="15919" xr:uid="{8626DC8B-1AAB-462E-899D-675ACFE4C557}"/>
    <cellStyle name="Millares 14 2 12" xfId="1826" xr:uid="{0ECD445D-DBDC-4F86-8B59-4C6E293CC873}"/>
    <cellStyle name="Millares 14 2 12 2" xfId="11406" xr:uid="{C67773C1-5379-4EFF-A56C-570D2975B906}"/>
    <cellStyle name="Millares 14 2 13" xfId="6735" xr:uid="{50A2587C-43AA-4856-A771-F449AE4F2755}"/>
    <cellStyle name="Millares 14 2 13 2" xfId="16035" xr:uid="{ABFB7C69-F7C5-4702-86C8-B6D421FB3169}"/>
    <cellStyle name="Millares 14 2 14" xfId="7804" xr:uid="{48852357-495D-4F92-A4D4-5ABF480857BB}"/>
    <cellStyle name="Millares 14 2 14 2" xfId="17082" xr:uid="{76956EC0-9AAD-47FE-A19A-83B1915B4609}"/>
    <cellStyle name="Millares 14 2 15" xfId="1595" xr:uid="{1EB8C6E7-9A72-42DD-B9AD-E4CEAC9E2990}"/>
    <cellStyle name="Millares 14 2 15 2" xfId="11208" xr:uid="{E22D7C81-F61D-42BB-9F19-A7DFFA079C6E}"/>
    <cellStyle name="Millares 14 2 16" xfId="1333" xr:uid="{B7EDEB16-D238-475A-B674-0F45A6731AC4}"/>
    <cellStyle name="Millares 14 2 17" xfId="8853" xr:uid="{506FB30F-6DC1-41F3-9898-66B6B196182D}"/>
    <cellStyle name="Millares 14 2 18" xfId="9900" xr:uid="{29695912-BD6B-4B73-B592-9A1C8D0AA6B5}"/>
    <cellStyle name="Millares 14 2 19" xfId="10946" xr:uid="{50BA8326-0332-443D-8174-E9F5FFB483AF}"/>
    <cellStyle name="Millares 14 2 2" xfId="364" xr:uid="{7169A385-DFB7-4833-B02A-8BB7B3E836C3}"/>
    <cellStyle name="Millares 14 2 2 10" xfId="7920" xr:uid="{D5A8925D-AF2A-42FC-A907-61ADBEEE4D07}"/>
    <cellStyle name="Millares 14 2 2 10 2" xfId="17198" xr:uid="{6EECF5FE-6C4C-484E-8E64-EDB3B970D41C}"/>
    <cellStyle name="Millares 14 2 2 11" xfId="1711" xr:uid="{4432B51D-E7C4-45FC-B334-A64B2814D741}"/>
    <cellStyle name="Millares 14 2 2 11 2" xfId="11324" xr:uid="{7875C3E8-352F-4742-AE3F-2F01E9957B13}"/>
    <cellStyle name="Millares 14 2 2 12" xfId="1449" xr:uid="{E3171535-901C-46CD-AB7A-25C56CC15B31}"/>
    <cellStyle name="Millares 14 2 2 13" xfId="8969" xr:uid="{CACADFD2-1DCD-4E21-8BD8-F055943E4F4B}"/>
    <cellStyle name="Millares 14 2 2 14" xfId="10016" xr:uid="{0ABA2B12-A021-4846-835F-09F032A195AF}"/>
    <cellStyle name="Millares 14 2 2 15" xfId="11062" xr:uid="{DD6B7644-2631-459E-AD36-C43BD7064419}"/>
    <cellStyle name="Millares 14 2 2 2" xfId="625" xr:uid="{EC0C6612-668D-425D-82AF-D2B0B81161B9}"/>
    <cellStyle name="Millares 14 2 2 2 2" xfId="7112" xr:uid="{1E4ED2F6-E5AE-4A1D-9318-0945DCC4C19A}"/>
    <cellStyle name="Millares 14 2 2 2 2 2" xfId="16412" xr:uid="{F1517DEF-B815-4134-B346-CF17F0A077BF}"/>
    <cellStyle name="Millares 14 2 2 2 3" xfId="8181" xr:uid="{D0467390-D0CC-4A53-9F1D-4EE89EF25A94}"/>
    <cellStyle name="Millares 14 2 2 2 3 2" xfId="17459" xr:uid="{1A946936-2884-42AF-9A5E-CAC764DBEE94}"/>
    <cellStyle name="Millares 14 2 2 2 4" xfId="2816" xr:uid="{B385F8BA-B2E5-43A3-AAF9-AB9C8353E585}"/>
    <cellStyle name="Millares 14 2 2 2 5" xfId="9230" xr:uid="{B1919FEA-716A-4378-9E8D-478FEAE77878}"/>
    <cellStyle name="Millares 14 2 2 2 6" xfId="10277" xr:uid="{4D3803E4-D383-416D-A79B-763A507989A0}"/>
    <cellStyle name="Millares 14 2 2 2 7" xfId="12125" xr:uid="{88BA86B6-4DD0-4789-8EBE-4F15968A0E0D}"/>
    <cellStyle name="Millares 14 2 2 3" xfId="914" xr:uid="{DAB90855-B235-4861-815B-C12CA29DBB2D}"/>
    <cellStyle name="Millares 14 2 2 3 2" xfId="7396" xr:uid="{95767D0D-9692-4FAA-9487-E371DCC8932C}"/>
    <cellStyle name="Millares 14 2 2 3 2 2" xfId="16674" xr:uid="{00BB4FA8-E2A9-4415-82BE-765E0C2A9794}"/>
    <cellStyle name="Millares 14 2 2 3 3" xfId="8443" xr:uid="{820AD823-5563-466F-8EDB-7431F0217586}"/>
    <cellStyle name="Millares 14 2 2 3 3 2" xfId="17721" xr:uid="{DAE529C6-19B4-4DDA-A4B9-0D9C10317807}"/>
    <cellStyle name="Millares 14 2 2 3 4" xfId="3456" xr:uid="{0FB53B7F-247E-46DA-815C-EA80716ADF32}"/>
    <cellStyle name="Millares 14 2 2 3 5" xfId="9492" xr:uid="{19879D27-2B66-4FB3-9774-19097D6B60B8}"/>
    <cellStyle name="Millares 14 2 2 3 6" xfId="10539" xr:uid="{F7BF2F19-DE4D-4EA2-84D0-289A9A6361A1}"/>
    <cellStyle name="Millares 14 2 2 3 7" xfId="12765" xr:uid="{4F664F17-F505-436F-909F-FB98BBBF2829}"/>
    <cellStyle name="Millares 14 2 2 4" xfId="1176" xr:uid="{50311581-8A2F-4D07-BD4C-ED0361495D29}"/>
    <cellStyle name="Millares 14 2 2 4 2" xfId="7658" xr:uid="{74805C8D-8451-49C8-906E-4AA55AA7F8C6}"/>
    <cellStyle name="Millares 14 2 2 4 2 2" xfId="16936" xr:uid="{48FC8CB6-D9A4-40BC-9354-C1F95E6C37BE}"/>
    <cellStyle name="Millares 14 2 2 4 3" xfId="8705" xr:uid="{DAA231C1-201B-48F2-962F-383FBBC0AC63}"/>
    <cellStyle name="Millares 14 2 2 4 3 2" xfId="17983" xr:uid="{E6BC863B-E804-4BD5-8904-72E8F5AA0020}"/>
    <cellStyle name="Millares 14 2 2 4 4" xfId="4103" xr:uid="{BB388ADB-E143-443F-9EF1-CAC4465F732F}"/>
    <cellStyle name="Millares 14 2 2 4 5" xfId="9754" xr:uid="{AB2B2645-6D4D-4CEC-BE12-708E0E781157}"/>
    <cellStyle name="Millares 14 2 2 4 6" xfId="10801" xr:uid="{19CA5A10-67E9-405B-AC8E-A6D93E4245CF}"/>
    <cellStyle name="Millares 14 2 2 4 7" xfId="13412" xr:uid="{373D9E84-397C-49D5-B77E-6AC64E939C6B}"/>
    <cellStyle name="Millares 14 2 2 5" xfId="4758" xr:uid="{B86775C3-A4A2-46BC-98F9-59260B05FAB1}"/>
    <cellStyle name="Millares 14 2 2 5 2" xfId="14067" xr:uid="{962BD462-2E02-40C6-88AA-92DAA0356F42}"/>
    <cellStyle name="Millares 14 2 2 6" xfId="5396" xr:uid="{E3D473FC-6A66-41C0-B040-D96D7192CF32}"/>
    <cellStyle name="Millares 14 2 2 6 2" xfId="14705" xr:uid="{FF671327-4750-4A3D-BDD1-F6B6426F6C1F}"/>
    <cellStyle name="Millares 14 2 2 7" xfId="6034" xr:uid="{5725D9BB-5629-4893-BA7B-10E01AA92AFE}"/>
    <cellStyle name="Millares 14 2 2 7 2" xfId="15343" xr:uid="{7AD1AA7C-ADAE-4B3C-9548-1F1106696DD2}"/>
    <cellStyle name="Millares 14 2 2 8" xfId="2115" xr:uid="{92D9C622-7140-4C3C-8EB3-4595A807E05E}"/>
    <cellStyle name="Millares 14 2 2 8 2" xfId="11492" xr:uid="{86197EE0-9ABF-4B8B-83B7-D0F71ED8D52C}"/>
    <cellStyle name="Millares 14 2 2 9" xfId="6851" xr:uid="{F3DFBAFB-FE18-4511-8604-48110BEE8DA2}"/>
    <cellStyle name="Millares 14 2 2 9 2" xfId="16151" xr:uid="{3DF3B455-1BAB-47E5-A21A-DB3CE96A8CE8}"/>
    <cellStyle name="Millares 14 2 3" xfId="509" xr:uid="{F172F3C5-73AB-41F5-B38B-C5AF91DB32B9}"/>
    <cellStyle name="Millares 14 2 3 10" xfId="2298" xr:uid="{EE1FA581-276F-45F8-8AE7-09612C095EE5}"/>
    <cellStyle name="Millares 14 2 3 11" xfId="9114" xr:uid="{8112F2F7-294F-45CD-82A9-CADD02F1063B}"/>
    <cellStyle name="Millares 14 2 3 12" xfId="10161" xr:uid="{52A0EF33-1DAC-49EB-BD54-3780B6823D62}"/>
    <cellStyle name="Millares 14 2 3 13" xfId="11656" xr:uid="{3CD892E5-F023-4B87-94E6-5035B85280D7}"/>
    <cellStyle name="Millares 14 2 3 2" xfId="2980" xr:uid="{97C5482C-E251-44E8-904A-297BBE36971B}"/>
    <cellStyle name="Millares 14 2 3 2 2" xfId="12289" xr:uid="{CB4C2299-41F4-425A-9162-44744A234095}"/>
    <cellStyle name="Millares 14 2 3 3" xfId="3620" xr:uid="{B74C9C9D-890D-49A5-9E44-644639274677}"/>
    <cellStyle name="Millares 14 2 3 3 2" xfId="12929" xr:uid="{7F9BE4DD-CE69-4172-B138-BBFA2D81A20C}"/>
    <cellStyle name="Millares 14 2 3 4" xfId="4267" xr:uid="{62C43DCD-18A0-4277-BD97-BEFB4E1EBCC3}"/>
    <cellStyle name="Millares 14 2 3 4 2" xfId="13576" xr:uid="{CA6D1B4D-591A-4CF5-AC52-6CB999BCEB52}"/>
    <cellStyle name="Millares 14 2 3 5" xfId="4922" xr:uid="{DFDFA359-74BE-471D-91DA-1F423FF974C7}"/>
    <cellStyle name="Millares 14 2 3 5 2" xfId="14231" xr:uid="{AE7E4179-A51C-4B33-B531-A3AC2BF121B2}"/>
    <cellStyle name="Millares 14 2 3 6" xfId="5560" xr:uid="{DD1C6555-AE9F-4385-A2FC-905DB12A75EE}"/>
    <cellStyle name="Millares 14 2 3 6 2" xfId="14869" xr:uid="{BA4CC6EC-BB7B-40EE-9B82-50E65D3E2FA1}"/>
    <cellStyle name="Millares 14 2 3 7" xfId="6198" xr:uid="{216434CF-53C5-497B-B6F8-234F8CF91EEE}"/>
    <cellStyle name="Millares 14 2 3 7 2" xfId="15507" xr:uid="{805ECBDA-5B7B-41C6-B81C-D83895CC0F74}"/>
    <cellStyle name="Millares 14 2 3 8" xfId="6996" xr:uid="{EE29EA9D-6AA6-417A-A6EF-6D8162C65329}"/>
    <cellStyle name="Millares 14 2 3 8 2" xfId="16296" xr:uid="{8987A06B-5F58-423C-B521-0BC381F31821}"/>
    <cellStyle name="Millares 14 2 3 9" xfId="8065" xr:uid="{29ED5B2D-1522-4E04-B244-21BE6801D373}"/>
    <cellStyle name="Millares 14 2 3 9 2" xfId="17343" xr:uid="{449A0298-166E-4F2E-87D4-1803F0ABE4CF}"/>
    <cellStyle name="Millares 14 2 4" xfId="798" xr:uid="{2F628555-972C-4C57-BB5A-D8E36399AC57}"/>
    <cellStyle name="Millares 14 2 4 10" xfId="2467" xr:uid="{7C4DB438-65E1-4F67-9B9E-43167B6EED04}"/>
    <cellStyle name="Millares 14 2 4 11" xfId="9376" xr:uid="{BB90CECB-805B-4679-80DB-395CFD91645E}"/>
    <cellStyle name="Millares 14 2 4 12" xfId="10423" xr:uid="{9BDA2605-A34E-43BC-9C51-37930A4A28E9}"/>
    <cellStyle name="Millares 14 2 4 13" xfId="11816" xr:uid="{1C833706-EAE6-4B47-A728-0B363BD71B24}"/>
    <cellStyle name="Millares 14 2 4 2" xfId="3141" xr:uid="{BE19E54F-891B-4CBC-A490-52A86C950B5C}"/>
    <cellStyle name="Millares 14 2 4 2 2" xfId="12450" xr:uid="{59032FD5-0569-47CA-99C0-FFD528545B7E}"/>
    <cellStyle name="Millares 14 2 4 3" xfId="3784" xr:uid="{F80CD834-890D-4154-999C-3966222177AB}"/>
    <cellStyle name="Millares 14 2 4 3 2" xfId="13093" xr:uid="{A1E9EF2B-B333-4D21-8F36-A43ED6353093}"/>
    <cellStyle name="Millares 14 2 4 4" xfId="4432" xr:uid="{1EEF616B-46DA-4FF3-B34A-25BE6AD39679}"/>
    <cellStyle name="Millares 14 2 4 4 2" xfId="13741" xr:uid="{3D0A588F-365C-4A49-9643-51D3118CFB08}"/>
    <cellStyle name="Millares 14 2 4 5" xfId="5086" xr:uid="{A53012DB-89AE-479A-A582-88E0E5CCFE2D}"/>
    <cellStyle name="Millares 14 2 4 5 2" xfId="14395" xr:uid="{9CA6EEF7-7D0B-438F-B7E0-26149ECC28B7}"/>
    <cellStyle name="Millares 14 2 4 6" xfId="5725" xr:uid="{94E0F038-2863-4C69-BF2C-C4A5C191AE60}"/>
    <cellStyle name="Millares 14 2 4 6 2" xfId="15034" xr:uid="{2A6B0C59-B227-4578-8C74-A7EDA40507C3}"/>
    <cellStyle name="Millares 14 2 4 7" xfId="6369" xr:uid="{E42BF4DB-34E3-4553-B93D-748B2E6DEA69}"/>
    <cellStyle name="Millares 14 2 4 7 2" xfId="15678" xr:uid="{2994D522-6189-44CA-B5CA-867C3A72E28B}"/>
    <cellStyle name="Millares 14 2 4 8" xfId="7280" xr:uid="{56D01160-3FF9-4F14-8851-B36F945CE070}"/>
    <cellStyle name="Millares 14 2 4 8 2" xfId="16558" xr:uid="{27246CA7-705E-4C8C-95DB-D2A29ADF9E5E}"/>
    <cellStyle name="Millares 14 2 4 9" xfId="8327" xr:uid="{250A62C5-6CEC-4A75-A0FD-4CB9AC9E8CF9}"/>
    <cellStyle name="Millares 14 2 4 9 2" xfId="17605" xr:uid="{0FBCE34E-A120-46FD-8E30-15911A0A01F6}"/>
    <cellStyle name="Millares 14 2 5" xfId="1060" xr:uid="{66ED3B85-3E16-4622-9B69-D8B235357B42}"/>
    <cellStyle name="Millares 14 2 5 2" xfId="7542" xr:uid="{3F18A363-0DAA-4967-BA94-523354510AC7}"/>
    <cellStyle name="Millares 14 2 5 2 2" xfId="16820" xr:uid="{0B215AF7-6D79-4DC7-820E-A4E3B978AA5A}"/>
    <cellStyle name="Millares 14 2 5 3" xfId="8589" xr:uid="{851E575A-2F21-484C-BFEA-5B0A68B6B7C6}"/>
    <cellStyle name="Millares 14 2 5 3 2" xfId="17867" xr:uid="{BA5468DC-BAF3-41AA-82E9-E35FC55CF55D}"/>
    <cellStyle name="Millares 14 2 5 4" xfId="2730" xr:uid="{8E450BCF-BDD7-4DE0-917E-A1BDF6CED37A}"/>
    <cellStyle name="Millares 14 2 5 5" xfId="9638" xr:uid="{D86DD8BE-01B3-4568-B01C-565206C4FDED}"/>
    <cellStyle name="Millares 14 2 5 6" xfId="10685" xr:uid="{45956E2A-50B6-4B11-AA3F-0903BD038568}"/>
    <cellStyle name="Millares 14 2 5 7" xfId="12039" xr:uid="{B052C7FE-C055-4CEB-8A36-31203C5F02D4}"/>
    <cellStyle name="Millares 14 2 6" xfId="3368" xr:uid="{C230852B-FF14-4823-9205-55A45B5E635E}"/>
    <cellStyle name="Millares 14 2 6 2" xfId="12677" xr:uid="{0F56EFBF-4ED2-4985-9F10-50CFBA66DA1C}"/>
    <cellStyle name="Millares 14 2 7" xfId="4017" xr:uid="{7C8B10E9-F1AC-4278-83DE-7EC1F14057B7}"/>
    <cellStyle name="Millares 14 2 7 2" xfId="13326" xr:uid="{F038CC0D-B898-4140-B6DD-FE0168EBB4E3}"/>
    <cellStyle name="Millares 14 2 8" xfId="4672" xr:uid="{F3D812D1-6FB4-4E32-A3C2-F39C52990B45}"/>
    <cellStyle name="Millares 14 2 8 2" xfId="13981" xr:uid="{4BF7D0FF-D88E-4852-B2FB-3C3ED6BC7335}"/>
    <cellStyle name="Millares 14 2 9" xfId="5310" xr:uid="{34EE1C26-B9E8-4DA9-8132-FD8F5D0D8AC4}"/>
    <cellStyle name="Millares 14 2 9 2" xfId="14619" xr:uid="{08C11936-AB72-4C4B-A1B1-D614346FC66C}"/>
    <cellStyle name="Millares 14 20" xfId="1558" xr:uid="{FD16207B-3363-41DA-8B10-C585AD4370B3}"/>
    <cellStyle name="Millares 14 20 2" xfId="11171" xr:uid="{75267E4F-A9FD-41F2-9E65-553F117C6706}"/>
    <cellStyle name="Millares 14 21" xfId="1296" xr:uid="{E90F584A-896A-4D1B-A288-0E8FFEE1164C}"/>
    <cellStyle name="Millares 14 22" xfId="8816" xr:uid="{E4514268-CA86-4DB5-AF67-FAC2006B2FDD}"/>
    <cellStyle name="Millares 14 23" xfId="9863" xr:uid="{E360AE20-9691-4D91-B5EE-53447E01C575}"/>
    <cellStyle name="Millares 14 24" xfId="10909" xr:uid="{6E914B62-A338-4AEF-B184-8DBF048E0FC7}"/>
    <cellStyle name="Millares 14 3" xfId="266" xr:uid="{FA27E967-C072-485B-B49D-C9A9973C33CE}"/>
    <cellStyle name="Millares 14 3 10" xfId="1827" xr:uid="{77202705-1475-4E8E-89D0-BAA0EB3D8A78}"/>
    <cellStyle name="Millares 14 3 10 2" xfId="11407" xr:uid="{E76496B8-F6E6-4B9C-B4F8-2DEDA298E37C}"/>
    <cellStyle name="Millares 14 3 11" xfId="6758" xr:uid="{2A9340CD-5EB1-4EC0-A525-816167A35C78}"/>
    <cellStyle name="Millares 14 3 11 2" xfId="16058" xr:uid="{CFB7DC04-161C-4396-A021-576F87729EB2}"/>
    <cellStyle name="Millares 14 3 12" xfId="7827" xr:uid="{918AEF64-E09F-46D5-9BFA-4507D414F3D5}"/>
    <cellStyle name="Millares 14 3 12 2" xfId="17105" xr:uid="{2CB91C96-FFAE-4ED8-8078-6B5FBE4730AC}"/>
    <cellStyle name="Millares 14 3 13" xfId="1618" xr:uid="{25E4A7E4-8ACB-4CA0-AEF3-03361BDCF18C}"/>
    <cellStyle name="Millares 14 3 13 2" xfId="11231" xr:uid="{99A20B00-2AE7-4210-8C04-54EE450CAC97}"/>
    <cellStyle name="Millares 14 3 14" xfId="1356" xr:uid="{B866D2A1-5777-4440-BC80-81E69FC4F266}"/>
    <cellStyle name="Millares 14 3 15" xfId="8876" xr:uid="{097B84A2-5274-469E-8F46-746F38809F49}"/>
    <cellStyle name="Millares 14 3 16" xfId="9923" xr:uid="{8E4D7418-6A90-41AF-B81F-75AA46BD7F49}"/>
    <cellStyle name="Millares 14 3 17" xfId="10969" xr:uid="{E61E6059-5493-4203-A330-F16593EE87EC}"/>
    <cellStyle name="Millares 14 3 2" xfId="387" xr:uid="{E9C90A6B-B22A-4FE7-96FA-95CC09DF63CF}"/>
    <cellStyle name="Millares 14 3 2 10" xfId="7943" xr:uid="{C91F4796-F9E1-4008-BC63-C8C6223EB230}"/>
    <cellStyle name="Millares 14 3 2 10 2" xfId="17221" xr:uid="{34BD50B2-011A-4794-AB98-DA7E425008DB}"/>
    <cellStyle name="Millares 14 3 2 11" xfId="1734" xr:uid="{79C765D5-4ECD-4099-AAF4-211CDDC7C6D7}"/>
    <cellStyle name="Millares 14 3 2 11 2" xfId="11347" xr:uid="{205C0CF2-EB5A-45F4-8AF2-8F9996C8B351}"/>
    <cellStyle name="Millares 14 3 2 12" xfId="1472" xr:uid="{D09E4CFE-1960-4FD7-B485-9FC280428221}"/>
    <cellStyle name="Millares 14 3 2 13" xfId="8992" xr:uid="{AD95E6D2-DF63-4440-8D48-E7D24F553FF2}"/>
    <cellStyle name="Millares 14 3 2 14" xfId="10039" xr:uid="{878D399F-BF9D-418F-BA80-387A33D76FD9}"/>
    <cellStyle name="Millares 14 3 2 15" xfId="11085" xr:uid="{CA2B77C3-B598-4B06-AEA4-91675F8F0D96}"/>
    <cellStyle name="Millares 14 3 2 2" xfId="648" xr:uid="{5336D30B-32B3-4577-95EC-83787C463BBB}"/>
    <cellStyle name="Millares 14 3 2 2 2" xfId="7135" xr:uid="{CE059D6E-CFF1-4DD5-95B3-EE626163B4EC}"/>
    <cellStyle name="Millares 14 3 2 2 2 2" xfId="16435" xr:uid="{F8B30DDB-9FFF-4D4A-A497-AA253187137E}"/>
    <cellStyle name="Millares 14 3 2 2 3" xfId="8204" xr:uid="{6B56F664-F53A-4BB7-83BF-C0E4E0E661FA}"/>
    <cellStyle name="Millares 14 3 2 2 3 2" xfId="17482" xr:uid="{BEB7D0B4-94A6-4B04-9E68-FDEC3EC61559}"/>
    <cellStyle name="Millares 14 3 2 2 4" xfId="2981" xr:uid="{13ADD39C-FFD9-4A52-B110-746A4FDAA8E6}"/>
    <cellStyle name="Millares 14 3 2 2 5" xfId="9253" xr:uid="{46781F3E-F172-479A-92E3-6282B020EACE}"/>
    <cellStyle name="Millares 14 3 2 2 6" xfId="10300" xr:uid="{CB3D0268-D4E5-412A-BD36-924D361D712B}"/>
    <cellStyle name="Millares 14 3 2 2 7" xfId="12290" xr:uid="{679EBE34-D0D7-418A-B52A-EC385667F47C}"/>
    <cellStyle name="Millares 14 3 2 3" xfId="937" xr:uid="{51C2B20B-9551-4034-B175-0256CFAF2374}"/>
    <cellStyle name="Millares 14 3 2 3 2" xfId="7419" xr:uid="{1EE77FBC-F6EE-4598-B64E-94B573FD2DD5}"/>
    <cellStyle name="Millares 14 3 2 3 2 2" xfId="16697" xr:uid="{B3274E15-D435-47A0-8CD9-8F4F0C6D910A}"/>
    <cellStyle name="Millares 14 3 2 3 3" xfId="8466" xr:uid="{AAA8AE94-38B5-404E-93D6-76CF9E31D1E4}"/>
    <cellStyle name="Millares 14 3 2 3 3 2" xfId="17744" xr:uid="{A0F2C000-DDE7-4EB8-9A77-5FE655D7D479}"/>
    <cellStyle name="Millares 14 3 2 3 4" xfId="3621" xr:uid="{BCDCA044-98ED-4BD9-9377-33CCD2FC5684}"/>
    <cellStyle name="Millares 14 3 2 3 5" xfId="9515" xr:uid="{C3D8EFA4-6AD2-4067-A075-E94A6FBAAEB9}"/>
    <cellStyle name="Millares 14 3 2 3 6" xfId="10562" xr:uid="{9C9B1C9D-9BC1-426F-91F4-23FEE6E2D77C}"/>
    <cellStyle name="Millares 14 3 2 3 7" xfId="12930" xr:uid="{D318D866-9C17-49C0-A52E-4E075EEBB2E5}"/>
    <cellStyle name="Millares 14 3 2 4" xfId="1199" xr:uid="{43B6C2AA-AB01-4474-BA71-375225302EF7}"/>
    <cellStyle name="Millares 14 3 2 4 2" xfId="7681" xr:uid="{E5879FA8-9D30-46EA-81B7-CD33EE102BBA}"/>
    <cellStyle name="Millares 14 3 2 4 2 2" xfId="16959" xr:uid="{35796CB6-E122-4F4A-A5FA-9537035DA550}"/>
    <cellStyle name="Millares 14 3 2 4 3" xfId="8728" xr:uid="{D333D618-3671-4225-B5C8-049DB1C3DA05}"/>
    <cellStyle name="Millares 14 3 2 4 3 2" xfId="18006" xr:uid="{6B973B42-635C-484F-9EF3-21A2CAB04D0B}"/>
    <cellStyle name="Millares 14 3 2 4 4" xfId="4268" xr:uid="{12557C4F-1DD9-4483-92C5-E741114057AB}"/>
    <cellStyle name="Millares 14 3 2 4 5" xfId="9777" xr:uid="{0DFD89DE-DA3B-4E8D-A686-0E325DA74CA1}"/>
    <cellStyle name="Millares 14 3 2 4 6" xfId="10824" xr:uid="{9C31FF22-BAE2-473B-9885-95F49F3B5057}"/>
    <cellStyle name="Millares 14 3 2 4 7" xfId="13577" xr:uid="{A16E3D9E-1AC3-4B61-A1B6-01EAE1BA2B29}"/>
    <cellStyle name="Millares 14 3 2 5" xfId="4923" xr:uid="{2CB0A8E1-1393-4EC1-9172-12D85F14B35B}"/>
    <cellStyle name="Millares 14 3 2 5 2" xfId="14232" xr:uid="{E57D0C5A-09C5-4443-B41D-8FF44634A505}"/>
    <cellStyle name="Millares 14 3 2 6" xfId="5561" xr:uid="{09CAA6F6-60B1-459A-92FF-F7B605C0CC3B}"/>
    <cellStyle name="Millares 14 3 2 6 2" xfId="14870" xr:uid="{81D3834C-84ED-4ACB-9A38-A3ED43E86CDE}"/>
    <cellStyle name="Millares 14 3 2 7" xfId="6199" xr:uid="{4B1AA4F1-B17A-4CBB-8980-624494AD0B0B}"/>
    <cellStyle name="Millares 14 3 2 7 2" xfId="15508" xr:uid="{59F84A04-C2C7-49EE-B479-C587ABE1B211}"/>
    <cellStyle name="Millares 14 3 2 8" xfId="2299" xr:uid="{DF91A6CA-4616-4848-8882-1F6854A991B0}"/>
    <cellStyle name="Millares 14 3 2 8 2" xfId="11657" xr:uid="{E6CA04BA-4462-4E90-BE8E-F1BC77588AF3}"/>
    <cellStyle name="Millares 14 3 2 9" xfId="6874" xr:uid="{D5B1FC28-C865-4FC2-828B-DC0351262227}"/>
    <cellStyle name="Millares 14 3 2 9 2" xfId="16174" xr:uid="{3CAFE0F2-3D54-483B-BD7D-8A70BB1C1474}"/>
    <cellStyle name="Millares 14 3 3" xfId="532" xr:uid="{4C7C523F-27D3-40BC-AE43-682C474FACFE}"/>
    <cellStyle name="Millares 14 3 3 10" xfId="2541" xr:uid="{5700A5D9-EC1A-4365-906D-43DC3484E01A}"/>
    <cellStyle name="Millares 14 3 3 11" xfId="9137" xr:uid="{59070DD3-D8FF-406F-BA91-12BEA52A9498}"/>
    <cellStyle name="Millares 14 3 3 12" xfId="10184" xr:uid="{C0606143-32C8-4C81-B7E0-548128A21136}"/>
    <cellStyle name="Millares 14 3 3 13" xfId="11888" xr:uid="{BDB8AF40-F896-4939-902E-1048FF09023D}"/>
    <cellStyle name="Millares 14 3 3 2" xfId="3213" xr:uid="{BE4BD278-7817-4454-8B48-93385E545193}"/>
    <cellStyle name="Millares 14 3 3 2 2" xfId="12522" xr:uid="{02D63426-DC15-40F9-AA48-CE6BC7A7B898}"/>
    <cellStyle name="Millares 14 3 3 3" xfId="3856" xr:uid="{C9658B67-F195-42B0-9AAB-423A312D6EF7}"/>
    <cellStyle name="Millares 14 3 3 3 2" xfId="13165" xr:uid="{E09FF747-C99A-449D-BAFC-92D40AC81B8B}"/>
    <cellStyle name="Millares 14 3 3 4" xfId="4504" xr:uid="{ED570A56-8E9B-4DCB-9C57-46120F2147A6}"/>
    <cellStyle name="Millares 14 3 3 4 2" xfId="13813" xr:uid="{F08FA74C-046B-45CB-8CFC-84E458C42F9D}"/>
    <cellStyle name="Millares 14 3 3 5" xfId="5158" xr:uid="{E76CE7DC-8A5B-4B71-BC7D-C5D4860AC37A}"/>
    <cellStyle name="Millares 14 3 3 5 2" xfId="14467" xr:uid="{210AB796-A38F-4A4C-BE46-F11D421C6BF2}"/>
    <cellStyle name="Millares 14 3 3 6" xfId="5797" xr:uid="{226B934A-49F4-40A4-A499-B557C1C44075}"/>
    <cellStyle name="Millares 14 3 3 6 2" xfId="15106" xr:uid="{5DDEA173-0C05-4F6F-AD9D-682D064C5971}"/>
    <cellStyle name="Millares 14 3 3 7" xfId="6441" xr:uid="{82A211C8-C8B5-4128-989A-A89070C75C40}"/>
    <cellStyle name="Millares 14 3 3 7 2" xfId="15750" xr:uid="{3A73BE72-45F4-4B28-A06B-0C7790CFABE8}"/>
    <cellStyle name="Millares 14 3 3 8" xfId="7019" xr:uid="{10B5F04E-7042-4E62-B059-E4DF0B7C6275}"/>
    <cellStyle name="Millares 14 3 3 8 2" xfId="16319" xr:uid="{26F2C3CF-A093-40EA-A495-C1E5859782A0}"/>
    <cellStyle name="Millares 14 3 3 9" xfId="8088" xr:uid="{A861F34E-3CBA-467E-8BCA-8DAF326EE70F}"/>
    <cellStyle name="Millares 14 3 3 9 2" xfId="17366" xr:uid="{20C48922-A406-4E4F-9BB0-B3F00BEEFA10}"/>
    <cellStyle name="Millares 14 3 4" xfId="821" xr:uid="{6A4B4396-40D6-46FB-A891-7F7E9E296D4F}"/>
    <cellStyle name="Millares 14 3 4 2" xfId="7303" xr:uid="{2E647A95-782A-4F65-8DB9-26BE973B891F}"/>
    <cellStyle name="Millares 14 3 4 2 2" xfId="16581" xr:uid="{AFDC7C13-AC41-453E-9167-0C4413E53DBD}"/>
    <cellStyle name="Millares 14 3 4 3" xfId="8350" xr:uid="{9444F198-4AD3-40D2-A7CA-D08A15354AF1}"/>
    <cellStyle name="Millares 14 3 4 3 2" xfId="17628" xr:uid="{6BE249B1-800D-4A25-9A48-ADCE27C32914}"/>
    <cellStyle name="Millares 14 3 4 4" xfId="2731" xr:uid="{E349F91E-E553-4935-A54B-2FC84CE37EC2}"/>
    <cellStyle name="Millares 14 3 4 5" xfId="9399" xr:uid="{F3AF8720-3128-4976-8FFC-6052C781EF82}"/>
    <cellStyle name="Millares 14 3 4 6" xfId="10446" xr:uid="{28C4046D-58C9-4DD3-8259-EF3E17555AC7}"/>
    <cellStyle name="Millares 14 3 4 7" xfId="12040" xr:uid="{6265E735-1193-409C-A8FB-3E5E50F82EFF}"/>
    <cellStyle name="Millares 14 3 5" xfId="1083" xr:uid="{A89EBC23-5DB4-4974-B5B7-C3CC9A6FBF13}"/>
    <cellStyle name="Millares 14 3 5 2" xfId="7565" xr:uid="{E0EAAF49-54E6-4244-8C49-FD80636357E5}"/>
    <cellStyle name="Millares 14 3 5 2 2" xfId="16843" xr:uid="{CEA211FB-26EB-4582-A9E0-2F8B018D6F5A}"/>
    <cellStyle name="Millares 14 3 5 3" xfId="8612" xr:uid="{66C7F712-642C-4F37-BA40-38418286DBAC}"/>
    <cellStyle name="Millares 14 3 5 3 2" xfId="17890" xr:uid="{169D2F28-82A3-446E-922B-597A7A2CA551}"/>
    <cellStyle name="Millares 14 3 5 4" xfId="3369" xr:uid="{1B2E08CA-5658-442C-A91B-6486E268A8BF}"/>
    <cellStyle name="Millares 14 3 5 5" xfId="9661" xr:uid="{C8F7025A-680F-4728-B691-BE916B41208F}"/>
    <cellStyle name="Millares 14 3 5 6" xfId="10708" xr:uid="{6922CCC9-FA38-4B16-81C1-DA45CB9FD918}"/>
    <cellStyle name="Millares 14 3 5 7" xfId="12678" xr:uid="{68983376-F11D-44AA-B7A5-13668480BF94}"/>
    <cellStyle name="Millares 14 3 6" xfId="4018" xr:uid="{7F9AFDE1-3013-485F-A27F-72D1873B5CE3}"/>
    <cellStyle name="Millares 14 3 6 2" xfId="13327" xr:uid="{CA57C0EA-6A43-45CE-8CAA-14870375AEDE}"/>
    <cellStyle name="Millares 14 3 7" xfId="4673" xr:uid="{E586CF7A-AA56-433A-BC19-DE321477D61B}"/>
    <cellStyle name="Millares 14 3 7 2" xfId="13982" xr:uid="{528EEB10-19DC-4BDA-805E-EB93E8E03AA9}"/>
    <cellStyle name="Millares 14 3 8" xfId="5311" xr:uid="{2DE2A38E-C18E-42CD-825F-AA19B4107F34}"/>
    <cellStyle name="Millares 14 3 8 2" xfId="14620" xr:uid="{A01389E6-D888-4A15-87AA-0E7A613B2E59}"/>
    <cellStyle name="Millares 14 3 9" xfId="5949" xr:uid="{08642042-0908-4614-A99B-2D2FB3A2647D}"/>
    <cellStyle name="Millares 14 3 9 2" xfId="15258" xr:uid="{43605217-D642-4D93-ACDE-7A8697014E38}"/>
    <cellStyle name="Millares 14 4" xfId="301" xr:uid="{882EE885-BB50-42A5-AFD7-6A07988D0BFF}"/>
    <cellStyle name="Millares 14 4 10" xfId="2114" xr:uid="{5CA388F0-B7D2-4B96-AE31-336BB34EF641}"/>
    <cellStyle name="Millares 14 4 10 2" xfId="11491" xr:uid="{E7AC1C79-BA37-4BE6-AE43-C7DBA25B4687}"/>
    <cellStyle name="Millares 14 4 11" xfId="6788" xr:uid="{9162AD32-B48C-4DEF-AB87-0057945D24C0}"/>
    <cellStyle name="Millares 14 4 11 2" xfId="16088" xr:uid="{D49313BD-CCF1-4E44-B9EF-9F4423A82356}"/>
    <cellStyle name="Millares 14 4 12" xfId="7857" xr:uid="{4248E4C7-CD41-4339-969E-901C7E086EB7}"/>
    <cellStyle name="Millares 14 4 12 2" xfId="17135" xr:uid="{3B9448B7-5E1A-4992-84B8-2E6BBBF044C9}"/>
    <cellStyle name="Millares 14 4 13" xfId="1648" xr:uid="{180A546B-422F-4870-BE30-DB21AEF26822}"/>
    <cellStyle name="Millares 14 4 13 2" xfId="11261" xr:uid="{15FF66F3-1FA6-465B-8D83-5BCE413C66F8}"/>
    <cellStyle name="Millares 14 4 14" xfId="1386" xr:uid="{B793D3EF-4A6B-49B8-8D8F-13C2DE9D1E95}"/>
    <cellStyle name="Millares 14 4 15" xfId="8906" xr:uid="{306832B1-14CF-49F0-8CB0-FAAC5EE5B779}"/>
    <cellStyle name="Millares 14 4 16" xfId="9953" xr:uid="{B042CA7B-743E-43A6-AE5F-5C581780AA9A}"/>
    <cellStyle name="Millares 14 4 17" xfId="10999" xr:uid="{925DDB4F-605C-4C1F-B5AC-B05F25ACB69B}"/>
    <cellStyle name="Millares 14 4 2" xfId="417" xr:uid="{AE4A1C97-2403-49DA-8332-6FB1A9DDA113}"/>
    <cellStyle name="Millares 14 4 2 10" xfId="7973" xr:uid="{1E6BF4E5-AB92-4F58-8D53-AED954B20CC4}"/>
    <cellStyle name="Millares 14 4 2 10 2" xfId="17251" xr:uid="{400525CA-7ECF-4F03-B14B-1FA3D33856B5}"/>
    <cellStyle name="Millares 14 4 2 11" xfId="1764" xr:uid="{F439E287-F805-4661-AE89-B1C390E08633}"/>
    <cellStyle name="Millares 14 4 2 11 2" xfId="11377" xr:uid="{BFA22153-A527-448D-A922-AAA8154B511E}"/>
    <cellStyle name="Millares 14 4 2 12" xfId="1502" xr:uid="{0A8A5B27-DFAA-47FA-ABF4-F2594CC60B77}"/>
    <cellStyle name="Millares 14 4 2 13" xfId="9022" xr:uid="{C32AC7E5-37F0-4603-9AE5-FF4B102FDABB}"/>
    <cellStyle name="Millares 14 4 2 14" xfId="10069" xr:uid="{8AC1135D-E15A-42F9-941F-695BA0125253}"/>
    <cellStyle name="Millares 14 4 2 15" xfId="11115" xr:uid="{C66DE21B-A12D-4900-8F3E-4BC7A17A2754}"/>
    <cellStyle name="Millares 14 4 2 2" xfId="678" xr:uid="{047BF381-0884-4F23-BF75-A84B9F913A2F}"/>
    <cellStyle name="Millares 14 4 2 2 2" xfId="7165" xr:uid="{F3AE01BD-F90E-4BE3-AFCF-A7617CA59FCD}"/>
    <cellStyle name="Millares 14 4 2 2 2 2" xfId="16465" xr:uid="{243566AC-183A-4E90-B30D-13435F702195}"/>
    <cellStyle name="Millares 14 4 2 2 3" xfId="8234" xr:uid="{601C6EF4-85AF-49BE-B8E9-F4E297B8B7FA}"/>
    <cellStyle name="Millares 14 4 2 2 3 2" xfId="17512" xr:uid="{84D15804-7CE8-4935-84B6-114557BBFAED}"/>
    <cellStyle name="Millares 14 4 2 2 4" xfId="2982" xr:uid="{7920C027-7923-4698-9087-27D812155AC3}"/>
    <cellStyle name="Millares 14 4 2 2 5" xfId="9283" xr:uid="{89450403-FB7E-456A-9B26-1882F05421C2}"/>
    <cellStyle name="Millares 14 4 2 2 6" xfId="10330" xr:uid="{8FF99400-38FF-487B-ADFB-D29DF4776D7A}"/>
    <cellStyle name="Millares 14 4 2 2 7" xfId="12291" xr:uid="{329B0129-90D8-4463-B349-718771046FD4}"/>
    <cellStyle name="Millares 14 4 2 3" xfId="967" xr:uid="{3E859DCA-F94A-4CB8-910E-729E3B896C3F}"/>
    <cellStyle name="Millares 14 4 2 3 2" xfId="7449" xr:uid="{12C65B34-22B3-41AC-ADB3-B9BDAA3BCFB4}"/>
    <cellStyle name="Millares 14 4 2 3 2 2" xfId="16727" xr:uid="{67DAF5A8-1422-4FDD-96E2-7C07B4F9585A}"/>
    <cellStyle name="Millares 14 4 2 3 3" xfId="8496" xr:uid="{17E35B2F-C8A1-41E6-ACDD-254F33E4FFC2}"/>
    <cellStyle name="Millares 14 4 2 3 3 2" xfId="17774" xr:uid="{6DA5D700-BD1C-4085-B841-2041EC211CC9}"/>
    <cellStyle name="Millares 14 4 2 3 4" xfId="3622" xr:uid="{AB32846A-C9E1-4DB9-B90E-769E976A776A}"/>
    <cellStyle name="Millares 14 4 2 3 5" xfId="9545" xr:uid="{F87237C2-BA21-4F17-A253-192A62D37388}"/>
    <cellStyle name="Millares 14 4 2 3 6" xfId="10592" xr:uid="{A1267C19-212A-4311-9E85-70719B5AC7A9}"/>
    <cellStyle name="Millares 14 4 2 3 7" xfId="12931" xr:uid="{8CC81FDC-DF57-4689-918E-A130ABE538F7}"/>
    <cellStyle name="Millares 14 4 2 4" xfId="1229" xr:uid="{0CF1F5F4-38D2-4330-A62D-26FBEFEAD345}"/>
    <cellStyle name="Millares 14 4 2 4 2" xfId="7711" xr:uid="{8328710C-A502-40E1-A8C8-D5DDD22CFAA2}"/>
    <cellStyle name="Millares 14 4 2 4 2 2" xfId="16989" xr:uid="{ECF92B68-6DF0-4DC9-8859-B3419887FB25}"/>
    <cellStyle name="Millares 14 4 2 4 3" xfId="8758" xr:uid="{1136CCF1-951C-453D-9B5D-987B5CEF1C9F}"/>
    <cellStyle name="Millares 14 4 2 4 3 2" xfId="18036" xr:uid="{6A150E2D-001A-4C0A-BD89-AB4E8E6F37FA}"/>
    <cellStyle name="Millares 14 4 2 4 4" xfId="4269" xr:uid="{C8C1E8B2-6404-409F-8CD2-3F08AB9D19AC}"/>
    <cellStyle name="Millares 14 4 2 4 5" xfId="9807" xr:uid="{8CF89D0A-79B9-4A1E-A4E9-2EB5CC536D7D}"/>
    <cellStyle name="Millares 14 4 2 4 6" xfId="10854" xr:uid="{739F6CA8-8C43-470B-BC69-D0B9395D8B01}"/>
    <cellStyle name="Millares 14 4 2 4 7" xfId="13578" xr:uid="{36592E4B-FA01-47F4-B86C-B7E78995DE47}"/>
    <cellStyle name="Millares 14 4 2 5" xfId="4924" xr:uid="{D0B473F8-941B-44C3-9E78-328E3508C2C2}"/>
    <cellStyle name="Millares 14 4 2 5 2" xfId="14233" xr:uid="{5C417551-EEEF-485A-9220-9B2576F27A9A}"/>
    <cellStyle name="Millares 14 4 2 6" xfId="5562" xr:uid="{4B089F71-B934-45C0-B131-B8A5C4F0D713}"/>
    <cellStyle name="Millares 14 4 2 6 2" xfId="14871" xr:uid="{565E6684-1FEE-43E0-99EB-D1CF806F621A}"/>
    <cellStyle name="Millares 14 4 2 7" xfId="6200" xr:uid="{E66968F0-73BA-483E-807C-7ACEE2D4B530}"/>
    <cellStyle name="Millares 14 4 2 7 2" xfId="15509" xr:uid="{49A7FD6A-C1DB-448F-8180-1AD7158836C1}"/>
    <cellStyle name="Millares 14 4 2 8" xfId="2300" xr:uid="{3AC31472-0815-415B-A3A9-C2B670C242F3}"/>
    <cellStyle name="Millares 14 4 2 8 2" xfId="11658" xr:uid="{4F6843DF-B4AC-41EA-A8F9-50FC3990CBE5}"/>
    <cellStyle name="Millares 14 4 2 9" xfId="6904" xr:uid="{EFB3FF63-B888-4DEB-AE2A-A662300CDAD0}"/>
    <cellStyle name="Millares 14 4 2 9 2" xfId="16204" xr:uid="{95A9CF47-FD7D-4F63-9954-DCC6E99BF7B8}"/>
    <cellStyle name="Millares 14 4 3" xfId="562" xr:uid="{77635293-55DB-4FEB-86E4-6DD0F44DA915}"/>
    <cellStyle name="Millares 14 4 3 10" xfId="2542" xr:uid="{20C4EB59-758A-4889-AD1D-026EA38B0D70}"/>
    <cellStyle name="Millares 14 4 3 11" xfId="9167" xr:uid="{9B6B1C42-4A6B-4D8A-ACB1-7AB06DEFC943}"/>
    <cellStyle name="Millares 14 4 3 12" xfId="10214" xr:uid="{4F7B5902-AF6C-4296-A8A2-2CF71CC3BC11}"/>
    <cellStyle name="Millares 14 4 3 13" xfId="11889" xr:uid="{D51201D3-1A6B-4172-910A-135D503EFB1F}"/>
    <cellStyle name="Millares 14 4 3 2" xfId="3214" xr:uid="{9652A422-2C8A-4109-8331-0160A970866D}"/>
    <cellStyle name="Millares 14 4 3 2 2" xfId="12523" xr:uid="{1706B748-DB66-4904-BFA8-2C7FAA6F19F3}"/>
    <cellStyle name="Millares 14 4 3 3" xfId="3857" xr:uid="{4DC4077F-AEF5-4845-B0BA-A1844F27F02C}"/>
    <cellStyle name="Millares 14 4 3 3 2" xfId="13166" xr:uid="{9FAEF5EF-D85F-4DF2-95B0-DCFAF7AAF994}"/>
    <cellStyle name="Millares 14 4 3 4" xfId="4505" xr:uid="{13140236-7888-45C0-965D-2048C51377D1}"/>
    <cellStyle name="Millares 14 4 3 4 2" xfId="13814" xr:uid="{0D796E00-05DF-4585-8323-0F97CBAAE91E}"/>
    <cellStyle name="Millares 14 4 3 5" xfId="5159" xr:uid="{057432BE-D945-4344-B940-123657A7EDAA}"/>
    <cellStyle name="Millares 14 4 3 5 2" xfId="14468" xr:uid="{299D36CC-6EDD-4F46-9AA6-2EAE3CE54A9D}"/>
    <cellStyle name="Millares 14 4 3 6" xfId="5798" xr:uid="{BC7CB1DA-9226-4066-BDA5-863EFCCD62C3}"/>
    <cellStyle name="Millares 14 4 3 6 2" xfId="15107" xr:uid="{8D3396D3-48E6-427C-9830-D2B499B058B1}"/>
    <cellStyle name="Millares 14 4 3 7" xfId="6442" xr:uid="{67B57DE7-E95C-4F64-AF37-2AFA322483F7}"/>
    <cellStyle name="Millares 14 4 3 7 2" xfId="15751" xr:uid="{95016B98-5B99-4BD7-A9EA-837ECFFE6662}"/>
    <cellStyle name="Millares 14 4 3 8" xfId="7049" xr:uid="{CBF230C2-706C-41E1-8065-F196F9E50813}"/>
    <cellStyle name="Millares 14 4 3 8 2" xfId="16349" xr:uid="{76C73E05-ED04-45C2-8F7E-D74E52ADE115}"/>
    <cellStyle name="Millares 14 4 3 9" xfId="8118" xr:uid="{605BFDA1-7E34-471B-AE9D-57828627A9FA}"/>
    <cellStyle name="Millares 14 4 3 9 2" xfId="17396" xr:uid="{9010CF3E-BA48-4ADC-B9A1-2917782EC770}"/>
    <cellStyle name="Millares 14 4 4" xfId="851" xr:uid="{E20B781E-A6D1-4EC7-84D2-4F746BD82908}"/>
    <cellStyle name="Millares 14 4 4 2" xfId="7333" xr:uid="{47C3BDBB-89C0-4019-8BE7-896FF015314D}"/>
    <cellStyle name="Millares 14 4 4 2 2" xfId="16611" xr:uid="{EBD7FEE5-4EBE-4BA2-9430-4EF8DA8BDA85}"/>
    <cellStyle name="Millares 14 4 4 3" xfId="8380" xr:uid="{5CDA3571-3F9E-444F-B630-5D4D25C1F82A}"/>
    <cellStyle name="Millares 14 4 4 3 2" xfId="17658" xr:uid="{1D41B7F1-CC30-4706-8911-0A77EB94EF0B}"/>
    <cellStyle name="Millares 14 4 4 4" xfId="2815" xr:uid="{A6B848AE-A37B-4390-B9E5-99C3C5431799}"/>
    <cellStyle name="Millares 14 4 4 5" xfId="9429" xr:uid="{0A9243FB-F486-44FC-9257-7882E3BF6788}"/>
    <cellStyle name="Millares 14 4 4 6" xfId="10476" xr:uid="{6D36ABA8-7B09-4F80-B32D-50D2D7AE8886}"/>
    <cellStyle name="Millares 14 4 4 7" xfId="12124" xr:uid="{D1EC1625-DBF8-42A8-8D6E-FB55F4938D38}"/>
    <cellStyle name="Millares 14 4 5" xfId="1113" xr:uid="{9B0635F1-2014-4229-B54E-FA01DAAE6A01}"/>
    <cellStyle name="Millares 14 4 5 2" xfId="7595" xr:uid="{433F31B3-4551-42DF-946F-2814B9EF95D4}"/>
    <cellStyle name="Millares 14 4 5 2 2" xfId="16873" xr:uid="{0B5F634A-E4B3-4F37-AB66-7DC35AE8C427}"/>
    <cellStyle name="Millares 14 4 5 3" xfId="8642" xr:uid="{7DDDFFC5-1A49-444B-B17E-8271820EC394}"/>
    <cellStyle name="Millares 14 4 5 3 2" xfId="17920" xr:uid="{E406196B-AB00-4F4A-BB1A-7A33257694D8}"/>
    <cellStyle name="Millares 14 4 5 4" xfId="3455" xr:uid="{01006A50-00DE-440B-A173-E1B6314A2D7B}"/>
    <cellStyle name="Millares 14 4 5 5" xfId="9691" xr:uid="{B917BA8D-42A8-4678-B6AA-15A07307E44E}"/>
    <cellStyle name="Millares 14 4 5 6" xfId="10738" xr:uid="{59B95DEF-8190-4170-909D-355FE7F0DB67}"/>
    <cellStyle name="Millares 14 4 5 7" xfId="12764" xr:uid="{DB0CDFEC-84E8-464B-B7F5-A7BD0CFB2C31}"/>
    <cellStyle name="Millares 14 4 6" xfId="4102" xr:uid="{BB7ACEBD-34D9-4AD9-8D1F-B812809A05EA}"/>
    <cellStyle name="Millares 14 4 6 2" xfId="13411" xr:uid="{CD067591-0864-49D6-A1BC-E418FA30F6C2}"/>
    <cellStyle name="Millares 14 4 7" xfId="4757" xr:uid="{EDCBD369-49DB-4ABE-84B2-A6B44A01167A}"/>
    <cellStyle name="Millares 14 4 7 2" xfId="14066" xr:uid="{9E3CC594-826B-4B5D-A4A5-38C0412C4425}"/>
    <cellStyle name="Millares 14 4 8" xfId="5395" xr:uid="{59075F58-39A0-47B1-8901-9A7682B05AB6}"/>
    <cellStyle name="Millares 14 4 8 2" xfId="14704" xr:uid="{D21F529E-B204-4A23-9193-0DD8B2B521E8}"/>
    <cellStyle name="Millares 14 4 9" xfId="6033" xr:uid="{5ADA457B-5968-4B7A-B87D-3C2B87DED6FB}"/>
    <cellStyle name="Millares 14 4 9 2" xfId="15342" xr:uid="{20C24D3E-CDFB-4B90-A420-AD20C8E11B08}"/>
    <cellStyle name="Millares 14 5" xfId="327" xr:uid="{D7ED11D9-6B53-4AED-9544-F08FCA22F9AF}"/>
    <cellStyle name="Millares 14 5 10" xfId="2180" xr:uid="{1D51242C-7E2C-44DA-93C4-D9C86A7014D7}"/>
    <cellStyle name="Millares 14 5 10 2" xfId="11546" xr:uid="{AE8E252B-4C1D-4C2B-8FA4-14CE8316E5B8}"/>
    <cellStyle name="Millares 14 5 11" xfId="6814" xr:uid="{DCE30E1F-E0A3-430A-9CAE-57DEB76B06E6}"/>
    <cellStyle name="Millares 14 5 11 2" xfId="16114" xr:uid="{2FDDC38E-BB52-40E7-90E8-751EC2F53797}"/>
    <cellStyle name="Millares 14 5 12" xfId="7883" xr:uid="{49BDC5DE-BF8B-4901-B9C8-B9FFA8AA0C27}"/>
    <cellStyle name="Millares 14 5 12 2" xfId="17161" xr:uid="{9FDD006C-9F9C-4FFE-87D4-3ECB25CB5C4D}"/>
    <cellStyle name="Millares 14 5 13" xfId="1674" xr:uid="{80281912-B091-433F-8D1E-BEBBD37AB753}"/>
    <cellStyle name="Millares 14 5 13 2" xfId="11287" xr:uid="{363CB2AA-BF90-4665-BB91-11540CCB43D0}"/>
    <cellStyle name="Millares 14 5 14" xfId="1412" xr:uid="{59AADA7B-DDE6-4422-968E-A070437A4934}"/>
    <cellStyle name="Millares 14 5 15" xfId="8932" xr:uid="{98CDCA29-A31B-4F4D-A8B8-5899672DAE78}"/>
    <cellStyle name="Millares 14 5 16" xfId="9979" xr:uid="{A2E8662F-18D5-4A2D-B715-70E27C4B6AB9}"/>
    <cellStyle name="Millares 14 5 17" xfId="11025" xr:uid="{55A75D69-177E-4FD7-9071-7D6EBAD923AC}"/>
    <cellStyle name="Millares 14 5 2" xfId="588" xr:uid="{2A2197D1-266F-41EF-B7B8-FA76FBA5E73E}"/>
    <cellStyle name="Millares 14 5 2 10" xfId="2301" xr:uid="{9D862EF9-EE54-420D-8583-AEB46BBCFF7C}"/>
    <cellStyle name="Millares 14 5 2 11" xfId="9193" xr:uid="{8EA094A4-C840-4BD3-A59E-7ACF1380AE19}"/>
    <cellStyle name="Millares 14 5 2 12" xfId="10240" xr:uid="{121E60DD-71A6-419F-9D49-4527C36CBEB0}"/>
    <cellStyle name="Millares 14 5 2 13" xfId="11659" xr:uid="{4D173FC0-CA9A-4CD4-8891-20E04E85532E}"/>
    <cellStyle name="Millares 14 5 2 2" xfId="2983" xr:uid="{99BEB053-69FD-4637-9077-7F446C27DE03}"/>
    <cellStyle name="Millares 14 5 2 2 2" xfId="12292" xr:uid="{59666E96-D895-4537-964C-BECD378FE769}"/>
    <cellStyle name="Millares 14 5 2 3" xfId="3623" xr:uid="{4D3D6482-CD5F-4614-B1AB-6F8381ABD4E0}"/>
    <cellStyle name="Millares 14 5 2 3 2" xfId="12932" xr:uid="{B1B65565-13E0-4AAA-A629-37BC1D7AF5B8}"/>
    <cellStyle name="Millares 14 5 2 4" xfId="4270" xr:uid="{B01D0634-F44A-4ED6-AFF3-6589126F7276}"/>
    <cellStyle name="Millares 14 5 2 4 2" xfId="13579" xr:uid="{C6142BE4-99EB-4C15-8F15-DB0721537B24}"/>
    <cellStyle name="Millares 14 5 2 5" xfId="4925" xr:uid="{3F46A387-33FC-4EAC-87E2-B6E6EAB169DA}"/>
    <cellStyle name="Millares 14 5 2 5 2" xfId="14234" xr:uid="{A82173D3-36B8-4C11-9A41-6DE2290EDD2C}"/>
    <cellStyle name="Millares 14 5 2 6" xfId="5563" xr:uid="{9F3BD37A-96C7-487B-BA92-40FBC9A24DCC}"/>
    <cellStyle name="Millares 14 5 2 6 2" xfId="14872" xr:uid="{CB1C5506-EDC8-47E2-90F5-3B8D045182A3}"/>
    <cellStyle name="Millares 14 5 2 7" xfId="6201" xr:uid="{71DF71FA-7BCD-4868-AFB2-C58ADCFBF6BD}"/>
    <cellStyle name="Millares 14 5 2 7 2" xfId="15510" xr:uid="{BEA5B8E4-143A-4541-9398-5B8D5E80392F}"/>
    <cellStyle name="Millares 14 5 2 8" xfId="7075" xr:uid="{A775B8C5-E151-44CC-AE57-75CE4AA2A737}"/>
    <cellStyle name="Millares 14 5 2 8 2" xfId="16375" xr:uid="{580FCB4E-7295-4CB9-B8C3-988DF7D1A1E6}"/>
    <cellStyle name="Millares 14 5 2 9" xfId="8144" xr:uid="{A54FBCAF-446A-4194-B294-1F836C5F9CA5}"/>
    <cellStyle name="Millares 14 5 2 9 2" xfId="17422" xr:uid="{0A49A0E4-8E31-4D09-9F97-C206C5082919}"/>
    <cellStyle name="Millares 14 5 3" xfId="877" xr:uid="{FF7CBC94-D561-4EB0-B110-6149B17903B1}"/>
    <cellStyle name="Millares 14 5 3 10" xfId="2543" xr:uid="{95C84EBA-DE87-4479-A862-C9018FB62EC0}"/>
    <cellStyle name="Millares 14 5 3 11" xfId="9455" xr:uid="{1FB192BF-0E96-4FBC-A078-F8814A0F0E16}"/>
    <cellStyle name="Millares 14 5 3 12" xfId="10502" xr:uid="{8AF38659-3348-46B9-941D-181ED22D00A2}"/>
    <cellStyle name="Millares 14 5 3 13" xfId="11890" xr:uid="{042C5DBA-C6B8-47CD-9D8C-AB461B6A75D8}"/>
    <cellStyle name="Millares 14 5 3 2" xfId="3215" xr:uid="{AE31EF8E-19FB-4CB4-B3F3-4040EF6C0DA6}"/>
    <cellStyle name="Millares 14 5 3 2 2" xfId="12524" xr:uid="{7D64E62F-84A1-4E3C-8A4E-A49A5DD93D9D}"/>
    <cellStyle name="Millares 14 5 3 3" xfId="3858" xr:uid="{A24D6F71-FA08-4746-9545-D30E481F5083}"/>
    <cellStyle name="Millares 14 5 3 3 2" xfId="13167" xr:uid="{A3CADECD-6033-4D93-84EB-CF4F2148D144}"/>
    <cellStyle name="Millares 14 5 3 4" xfId="4506" xr:uid="{5E1A5215-5940-4EB4-9809-4E726C01CAD1}"/>
    <cellStyle name="Millares 14 5 3 4 2" xfId="13815" xr:uid="{BD3D716A-FF34-4CC3-8172-B9C583590245}"/>
    <cellStyle name="Millares 14 5 3 5" xfId="5160" xr:uid="{2E046916-C0D8-410D-9B1B-BD28D11192AE}"/>
    <cellStyle name="Millares 14 5 3 5 2" xfId="14469" xr:uid="{D4CD2B12-4EAA-488D-ADA3-DAAF121D1A5A}"/>
    <cellStyle name="Millares 14 5 3 6" xfId="5799" xr:uid="{792A463D-781A-4A4B-9EE9-E852B9BCF52E}"/>
    <cellStyle name="Millares 14 5 3 6 2" xfId="15108" xr:uid="{33125019-1733-4857-A09B-47F4A6F05870}"/>
    <cellStyle name="Millares 14 5 3 7" xfId="6443" xr:uid="{43BDD7D7-AD2B-4374-B558-0150C2BA2C8E}"/>
    <cellStyle name="Millares 14 5 3 7 2" xfId="15752" xr:uid="{F49F07FE-8ADB-43EE-B5C1-0C5A95FD2B0E}"/>
    <cellStyle name="Millares 14 5 3 8" xfId="7359" xr:uid="{B32DDB5E-8203-4D89-89EF-401BF47BED19}"/>
    <cellStyle name="Millares 14 5 3 8 2" xfId="16637" xr:uid="{6BA06D01-35B2-42A4-A78D-A8BBCD32B2A1}"/>
    <cellStyle name="Millares 14 5 3 9" xfId="8406" xr:uid="{1CFDA8E1-BFC0-4AA6-A4E3-560AE7717872}"/>
    <cellStyle name="Millares 14 5 3 9 2" xfId="17684" xr:uid="{4F90887D-15C8-4121-AA71-31F46DE8CB7A}"/>
    <cellStyle name="Millares 14 5 4" xfId="1139" xr:uid="{E929CD05-00FE-4088-BCF1-FAD62CEAED77}"/>
    <cellStyle name="Millares 14 5 4 2" xfId="7621" xr:uid="{4EAD1524-920A-4A01-B880-8CF7A104CAF6}"/>
    <cellStyle name="Millares 14 5 4 2 2" xfId="16899" xr:uid="{6744C659-8752-4639-A88E-28ADC97FBFC5}"/>
    <cellStyle name="Millares 14 5 4 3" xfId="8668" xr:uid="{255C39BD-653E-4E62-BD25-F4ADC587053A}"/>
    <cellStyle name="Millares 14 5 4 3 2" xfId="17946" xr:uid="{D7E513FC-F59D-4277-815A-0439334D997C}"/>
    <cellStyle name="Millares 14 5 4 4" xfId="2870" xr:uid="{CB6A0F48-E478-4753-89C4-A7B6593CC9D3}"/>
    <cellStyle name="Millares 14 5 4 5" xfId="9717" xr:uid="{F17017A8-1020-4B37-8831-E23E6C727C6B}"/>
    <cellStyle name="Millares 14 5 4 6" xfId="10764" xr:uid="{A34EBFEF-D22E-4CB2-A227-97E12F2924A6}"/>
    <cellStyle name="Millares 14 5 4 7" xfId="12179" xr:uid="{6EEE79CE-65CB-45F4-950C-A010BD7477C9}"/>
    <cellStyle name="Millares 14 5 5" xfId="3510" xr:uid="{0D4CB5C8-2170-477F-80E6-36382424BA82}"/>
    <cellStyle name="Millares 14 5 5 2" xfId="12819" xr:uid="{028A0F64-9598-42A3-9F93-740068EC408F}"/>
    <cellStyle name="Millares 14 5 6" xfId="4157" xr:uid="{57EE7E31-2D55-496D-A1EE-98AAF431CEB8}"/>
    <cellStyle name="Millares 14 5 6 2" xfId="13466" xr:uid="{CED41CD8-3E6E-483D-87EE-DA8F2FB3AFB4}"/>
    <cellStyle name="Millares 14 5 7" xfId="4812" xr:uid="{E3BDE0C0-481A-4B8A-820E-0C4CA83BC164}"/>
    <cellStyle name="Millares 14 5 7 2" xfId="14121" xr:uid="{D3EDF817-4FD6-4D59-9B9C-3D7FB3344AFB}"/>
    <cellStyle name="Millares 14 5 8" xfId="5450" xr:uid="{4C8E6252-A470-41C4-8473-D66EC71A5426}"/>
    <cellStyle name="Millares 14 5 8 2" xfId="14759" xr:uid="{F1BC3B99-2C8D-4C31-A9BD-5163CDC8A9A6}"/>
    <cellStyle name="Millares 14 5 9" xfId="6088" xr:uid="{46DA2618-610B-4AE0-869D-5A4F275A468B}"/>
    <cellStyle name="Millares 14 5 9 2" xfId="15397" xr:uid="{DE0821FA-B601-44A7-B8C0-2806DC84BDB3}"/>
    <cellStyle name="Millares 14 6" xfId="472" xr:uid="{EFE2C7A6-8889-4DDC-946F-C3730059173C}"/>
    <cellStyle name="Millares 14 6 10" xfId="6959" xr:uid="{D6A3019C-5117-4353-9E7B-F4C7267023D4}"/>
    <cellStyle name="Millares 14 6 10 2" xfId="16259" xr:uid="{D02AAA56-4F89-4FB8-87FC-33B9A77E1290}"/>
    <cellStyle name="Millares 14 6 11" xfId="8028" xr:uid="{CD4D0719-23B2-4CBF-9FDF-3880E803788A}"/>
    <cellStyle name="Millares 14 6 11 2" xfId="17306" xr:uid="{BD9FA455-5539-429F-A5F5-D464E715DCA3}"/>
    <cellStyle name="Millares 14 6 12" xfId="2238" xr:uid="{B1C745D8-AE88-45B4-8A8E-820671F73059}"/>
    <cellStyle name="Millares 14 6 13" xfId="9077" xr:uid="{87A4127C-3770-4AD7-B022-EAD2B956C9EC}"/>
    <cellStyle name="Millares 14 6 14" xfId="10124" xr:uid="{F1E447E4-9C54-4A5A-B24C-C032FD39981A}"/>
    <cellStyle name="Millares 14 6 15" xfId="11598" xr:uid="{F32B1C34-BE21-4370-A9FF-9C7E8050450B}"/>
    <cellStyle name="Millares 14 6 2" xfId="2302" xr:uid="{41F5BEA2-A297-4607-9947-BA93BCC0D979}"/>
    <cellStyle name="Millares 14 6 2 2" xfId="2984" xr:uid="{2BD153F3-BD9E-4517-8A03-FDF09611489F}"/>
    <cellStyle name="Millares 14 6 2 2 2" xfId="12293" xr:uid="{B800CC0A-E8AA-4736-974D-5922B2291297}"/>
    <cellStyle name="Millares 14 6 2 3" xfId="3624" xr:uid="{54E685B8-5BF6-417F-8EBE-F2D1D6106735}"/>
    <cellStyle name="Millares 14 6 2 3 2" xfId="12933" xr:uid="{84506E76-561C-4A78-8D86-19FBDC60C36B}"/>
    <cellStyle name="Millares 14 6 2 4" xfId="4271" xr:uid="{311C2621-1229-4C5A-8E45-F4F088696B79}"/>
    <cellStyle name="Millares 14 6 2 4 2" xfId="13580" xr:uid="{C702969B-B6BB-4ACB-A873-455E18C9C291}"/>
    <cellStyle name="Millares 14 6 2 5" xfId="4926" xr:uid="{19D0695D-F7C9-47E6-AB1B-1D9992417DE4}"/>
    <cellStyle name="Millares 14 6 2 5 2" xfId="14235" xr:uid="{BA4FC806-4A00-4C68-B180-5616C4C76CD5}"/>
    <cellStyle name="Millares 14 6 2 6" xfId="5564" xr:uid="{D1C9CC2A-D61E-46FB-BFEB-4B9258BF8796}"/>
    <cellStyle name="Millares 14 6 2 6 2" xfId="14873" xr:uid="{BA85FC18-3578-4074-AD73-7A759814890D}"/>
    <cellStyle name="Millares 14 6 2 7" xfId="6202" xr:uid="{7DB22243-180F-4A29-9D42-3AF581A2B4F3}"/>
    <cellStyle name="Millares 14 6 2 7 2" xfId="15511" xr:uid="{39EC8BE5-FE4A-4F7D-B0C3-C23DB45D5E51}"/>
    <cellStyle name="Millares 14 6 2 8" xfId="11660" xr:uid="{0C9069DE-AE55-436C-9F02-1E0AF403578F}"/>
    <cellStyle name="Millares 14 6 3" xfId="2544" xr:uid="{6A87536B-EDBA-4C56-8376-B48085E18921}"/>
    <cellStyle name="Millares 14 6 3 2" xfId="3216" xr:uid="{0D87C802-ADFB-453D-9BBB-9E27CF5A0F02}"/>
    <cellStyle name="Millares 14 6 3 2 2" xfId="12525" xr:uid="{D4E8D30A-C79C-458B-AB96-E010D9BAB3B7}"/>
    <cellStyle name="Millares 14 6 3 3" xfId="3859" xr:uid="{A726C309-D6EA-4366-8703-DB2425931344}"/>
    <cellStyle name="Millares 14 6 3 3 2" xfId="13168" xr:uid="{7EC7ADC3-0D59-46A6-8FE3-86B7377DA79B}"/>
    <cellStyle name="Millares 14 6 3 4" xfId="4507" xr:uid="{7676DCA1-6F54-4985-8067-F4179E8E0C2C}"/>
    <cellStyle name="Millares 14 6 3 4 2" xfId="13816" xr:uid="{50151C43-8F78-4A52-B5A8-CEDF26813E6E}"/>
    <cellStyle name="Millares 14 6 3 5" xfId="5161" xr:uid="{BC5BE0A6-48DC-4B08-B97C-2CA0FF1B98F5}"/>
    <cellStyle name="Millares 14 6 3 5 2" xfId="14470" xr:uid="{6AE4B808-1CED-41D6-880F-50A39D5CBB37}"/>
    <cellStyle name="Millares 14 6 3 6" xfId="5800" xr:uid="{341D08BE-6B91-4215-A811-00D16B4877C7}"/>
    <cellStyle name="Millares 14 6 3 6 2" xfId="15109" xr:uid="{CCDEA9BB-C911-4235-89E3-1A4B31489603}"/>
    <cellStyle name="Millares 14 6 3 7" xfId="6444" xr:uid="{29903DE3-E20C-4CB9-B0C1-8F157622F32B}"/>
    <cellStyle name="Millares 14 6 3 7 2" xfId="15753" xr:uid="{0CC51FDE-21B7-4A29-BBB9-95137C346A7C}"/>
    <cellStyle name="Millares 14 6 3 8" xfId="11891" xr:uid="{5EC07136-76C2-41D6-96CE-04432D9848A2}"/>
    <cellStyle name="Millares 14 6 4" xfId="2922" xr:uid="{82019407-1945-4097-A656-5578F56D06CC}"/>
    <cellStyle name="Millares 14 6 4 2" xfId="12231" xr:uid="{9C8745FD-6B25-48F5-B94D-A309AEE81407}"/>
    <cellStyle name="Millares 14 6 5" xfId="3562" xr:uid="{E5B27967-CEA1-4358-9F86-4C8F2D5CD55B}"/>
    <cellStyle name="Millares 14 6 5 2" xfId="12871" xr:uid="{ED0602B1-9C47-43A9-9D6B-7FF5C3C60FCD}"/>
    <cellStyle name="Millares 14 6 6" xfId="4209" xr:uid="{FE8C312B-D73C-4271-ADF7-9EC4C3129116}"/>
    <cellStyle name="Millares 14 6 6 2" xfId="13518" xr:uid="{89CFEA94-3EAB-4B3F-86A2-5CD409C3BC78}"/>
    <cellStyle name="Millares 14 6 7" xfId="4864" xr:uid="{9B269D2B-2ACA-4709-B0BA-0723A328F4EB}"/>
    <cellStyle name="Millares 14 6 7 2" xfId="14173" xr:uid="{43794A31-6666-45FA-92A5-668FAA3E9F40}"/>
    <cellStyle name="Millares 14 6 8" xfId="5502" xr:uid="{BB2EEE4B-F497-4FB3-B489-FBEEB16398B0}"/>
    <cellStyle name="Millares 14 6 8 2" xfId="14811" xr:uid="{49536C71-C627-4E1F-82DA-A32ADEE047DD}"/>
    <cellStyle name="Millares 14 6 9" xfId="6140" xr:uid="{F1AD9808-D97F-42C2-813F-0B9986CBEE3C}"/>
    <cellStyle name="Millares 14 6 9 2" xfId="15449" xr:uid="{D406AC73-FE02-47C6-97C8-D86EC3BE0BDA}"/>
    <cellStyle name="Millares 14 7" xfId="761" xr:uid="{8E9CC122-946E-4A2E-9384-C6A0030F7762}"/>
    <cellStyle name="Millares 14 7 10" xfId="2297" xr:uid="{B459E8B8-10AE-46C7-8E5A-F07C9EFD56DD}"/>
    <cellStyle name="Millares 14 7 11" xfId="9339" xr:uid="{E014F66F-ABE6-43EB-B118-3A5478E8AE87}"/>
    <cellStyle name="Millares 14 7 12" xfId="10386" xr:uid="{75F58A36-6290-4094-BAC2-318FB3B84334}"/>
    <cellStyle name="Millares 14 7 13" xfId="11655" xr:uid="{A146C291-E725-469D-9A49-D340B9CC094F}"/>
    <cellStyle name="Millares 14 7 2" xfId="2979" xr:uid="{1A637909-2144-49B7-AE96-B34FE33484F5}"/>
    <cellStyle name="Millares 14 7 2 2" xfId="12288" xr:uid="{65060488-6DBC-4C59-81D2-60BE72922AD5}"/>
    <cellStyle name="Millares 14 7 3" xfId="3619" xr:uid="{14B39424-D4D1-4C48-B441-BE5CBC0BF267}"/>
    <cellStyle name="Millares 14 7 3 2" xfId="12928" xr:uid="{AB46F8CC-9E21-4C63-BD67-4B4777AE8543}"/>
    <cellStyle name="Millares 14 7 4" xfId="4266" xr:uid="{32CCB106-12F0-4B0A-8110-FDA2C0B14992}"/>
    <cellStyle name="Millares 14 7 4 2" xfId="13575" xr:uid="{24667E13-042A-40CF-AC9A-07F594CACBF1}"/>
    <cellStyle name="Millares 14 7 5" xfId="4921" xr:uid="{0626B691-61B0-4B9B-9A81-EF441926F98C}"/>
    <cellStyle name="Millares 14 7 5 2" xfId="14230" xr:uid="{AB6BA14D-D2AC-47A5-B3CC-A1F10E0E2921}"/>
    <cellStyle name="Millares 14 7 6" xfId="5559" xr:uid="{F95960D8-256B-4E87-8C35-C2458858BF0F}"/>
    <cellStyle name="Millares 14 7 6 2" xfId="14868" xr:uid="{8C81EDED-C0BD-4A49-8DAE-86048136F161}"/>
    <cellStyle name="Millares 14 7 7" xfId="6197" xr:uid="{BA8CF7E1-76D7-4FAA-A441-F62B774EA553}"/>
    <cellStyle name="Millares 14 7 7 2" xfId="15506" xr:uid="{34FBDE68-7677-4FFA-B4F4-4ABB570281BA}"/>
    <cellStyle name="Millares 14 7 8" xfId="7243" xr:uid="{6844058B-BE76-4E77-A1E4-377FC0559CFA}"/>
    <cellStyle name="Millares 14 7 8 2" xfId="16521" xr:uid="{A4C28628-4F63-408B-B894-679355B9A84F}"/>
    <cellStyle name="Millares 14 7 9" xfId="8290" xr:uid="{78CACF64-1190-4582-A2BF-C5555AC88570}"/>
    <cellStyle name="Millares 14 7 9 2" xfId="17568" xr:uid="{0EDE0114-6677-4D93-97AB-4E9EF291146A}"/>
    <cellStyle name="Millares 14 8" xfId="1023" xr:uid="{BDC6DD0D-E16E-4537-A12C-955156591B66}"/>
    <cellStyle name="Millares 14 8 10" xfId="2466" xr:uid="{EB7E2E15-3DA9-431F-BB3B-3062959642B6}"/>
    <cellStyle name="Millares 14 8 11" xfId="9601" xr:uid="{9DD4990A-F7B6-4BF6-A3A0-E62E7E454CC2}"/>
    <cellStyle name="Millares 14 8 12" xfId="10648" xr:uid="{90C136A1-B1D0-49EE-9B71-3633FB866138}"/>
    <cellStyle name="Millares 14 8 13" xfId="11815" xr:uid="{574E187A-33AC-4556-8C6F-EABCB009EBC8}"/>
    <cellStyle name="Millares 14 8 2" xfId="3140" xr:uid="{D9B22EC2-311B-41D7-8E95-D96EB73A775C}"/>
    <cellStyle name="Millares 14 8 2 2" xfId="12449" xr:uid="{64D1A051-AAB1-444C-B176-CFEBA61ABE8F}"/>
    <cellStyle name="Millares 14 8 3" xfId="3783" xr:uid="{5BB10420-CCD2-4A7C-9F00-C5C9A3FFF760}"/>
    <cellStyle name="Millares 14 8 3 2" xfId="13092" xr:uid="{EC64E04E-9272-4691-9BC7-9FABE8F78F85}"/>
    <cellStyle name="Millares 14 8 4" xfId="4431" xr:uid="{A97C0652-FAC8-4443-BFC7-5511DA7686A3}"/>
    <cellStyle name="Millares 14 8 4 2" xfId="13740" xr:uid="{9DBCEB1E-B61B-4B6D-879F-CFEE2ADAF57E}"/>
    <cellStyle name="Millares 14 8 5" xfId="5085" xr:uid="{AC9ED8F8-38F0-4902-8E96-51F93E42A047}"/>
    <cellStyle name="Millares 14 8 5 2" xfId="14394" xr:uid="{A23F5364-F3E5-40B5-950A-11B06502029F}"/>
    <cellStyle name="Millares 14 8 6" xfId="5724" xr:uid="{89B65EB1-2796-4D08-A75B-AB68CDABAA60}"/>
    <cellStyle name="Millares 14 8 6 2" xfId="15033" xr:uid="{8326DDC3-983F-4D0D-90AE-5A0783E6C4BE}"/>
    <cellStyle name="Millares 14 8 7" xfId="6368" xr:uid="{BE918F49-6548-4548-9B76-D97D15D283FC}"/>
    <cellStyle name="Millares 14 8 7 2" xfId="15677" xr:uid="{8FFCA963-3C85-4568-9A17-54BE6F093A93}"/>
    <cellStyle name="Millares 14 8 8" xfId="7505" xr:uid="{C79ED57E-D2E4-4BF0-B22D-4EB876394D93}"/>
    <cellStyle name="Millares 14 8 8 2" xfId="16783" xr:uid="{0C61EF85-E769-47E1-91BB-F642D61396A6}"/>
    <cellStyle name="Millares 14 8 9" xfId="8552" xr:uid="{3C2F74E3-395A-4F6D-8C69-1D6FCE985DB1}"/>
    <cellStyle name="Millares 14 8 9 2" xfId="17830" xr:uid="{C8B92E15-2255-4DCB-A4B1-7E2BD7F5D694}"/>
    <cellStyle name="Millares 14 9" xfId="2765" xr:uid="{B3013624-0AD6-4EC7-A875-EA7FF553CF03}"/>
    <cellStyle name="Millares 14 9 2" xfId="12074" xr:uid="{6F6A5084-8F67-4486-AEB4-F7BA752C53AF}"/>
    <cellStyle name="Millares 140" xfId="3999" xr:uid="{F9869262-87E1-4EC5-911B-C6FF7F85C7CA}"/>
    <cellStyle name="Millares 140 2" xfId="13308" xr:uid="{53577E2C-CAA4-4063-8A5F-A7AC2B7133D3}"/>
    <cellStyle name="Millares 141" xfId="4005" xr:uid="{11518814-2238-4D46-8EF4-0C6C1A44E9FB}"/>
    <cellStyle name="Millares 141 2" xfId="13314" xr:uid="{4A735A22-1EE1-49E7-B0A9-B31F381ED8DD}"/>
    <cellStyle name="Millares 142" xfId="4001" xr:uid="{EB43141E-4CD3-4FDF-8A20-3435402DF238}"/>
    <cellStyle name="Millares 142 2" xfId="13310" xr:uid="{301B7DAC-03F1-47AF-B399-A3B505423817}"/>
    <cellStyle name="Millares 143" xfId="4002" xr:uid="{9313DFCB-F8A3-4609-8240-AD7CBCC39053}"/>
    <cellStyle name="Millares 143 2" xfId="13311" xr:uid="{7722FD43-9EFA-4C1F-B80A-50F70EF605EE}"/>
    <cellStyle name="Millares 144" xfId="4404" xr:uid="{2C1E4C80-EED4-4F36-BE83-95161C05454E}"/>
    <cellStyle name="Millares 144 2" xfId="13713" xr:uid="{274F8978-3E60-49AE-95A6-CA7C5DD41D79}"/>
    <cellStyle name="Millares 145" xfId="4653" xr:uid="{BC1D6CE2-DBCA-45CE-A4DA-16BC38F95BB8}"/>
    <cellStyle name="Millares 145 2" xfId="13962" xr:uid="{007D5DB9-F66E-4408-BDAE-D8743FEBF236}"/>
    <cellStyle name="Millares 146" xfId="4657" xr:uid="{7FF86CD6-0B72-4F06-A3E9-41111AA930E4}"/>
    <cellStyle name="Millares 146 2" xfId="13966" xr:uid="{F0BB581E-0091-4B20-9FB7-76E5C7549C29}"/>
    <cellStyle name="Millares 147" xfId="4656" xr:uid="{79758646-2256-4BC2-8132-EDD452F17390}"/>
    <cellStyle name="Millares 147 2" xfId="13965" xr:uid="{836A31A2-7553-416D-B61F-59146E94FB90}"/>
    <cellStyle name="Millares 148" xfId="4648" xr:uid="{64352373-20A4-48DD-AC8F-1D3235E173FC}"/>
    <cellStyle name="Millares 148 2" xfId="13957" xr:uid="{62CF7A21-7AEB-4156-BB93-504C70860892}"/>
    <cellStyle name="Millares 149" xfId="4645" xr:uid="{18E21A67-7599-46A8-A1B8-72D2A3D9CA21}"/>
    <cellStyle name="Millares 149 2" xfId="13954" xr:uid="{F334E5F5-8F22-4B59-ABD1-F9D632FAE73E}"/>
    <cellStyle name="Millares 15" xfId="186" xr:uid="{C173D635-43E8-4715-966D-E2116155941D}"/>
    <cellStyle name="Millares 15 10" xfId="3405" xr:uid="{6B9A3BE4-4C7D-4665-ACAB-B520BA02BAA2}"/>
    <cellStyle name="Millares 15 10 2" xfId="12714" xr:uid="{64565851-FE32-481A-AC50-D59A9816F37F}"/>
    <cellStyle name="Millares 15 11" xfId="4053" xr:uid="{AA17C34E-D0AF-4884-8032-CD88012046E8}"/>
    <cellStyle name="Millares 15 11 2" xfId="13362" xr:uid="{8AB3CAD9-7769-462B-B732-2628F22BC672}"/>
    <cellStyle name="Millares 15 12" xfId="4708" xr:uid="{7B9552AB-382C-49B7-8486-74522CB260C7}"/>
    <cellStyle name="Millares 15 12 2" xfId="14017" xr:uid="{5FDE2DD8-680B-4131-A4E5-EEBDE042139D}"/>
    <cellStyle name="Millares 15 13" xfId="5346" xr:uid="{E9CA61B1-67A2-41BF-9ED5-3AC290B329B9}"/>
    <cellStyle name="Millares 15 13 2" xfId="14655" xr:uid="{3C2C6F70-7E77-4B1D-9AEA-60E6667EB002}"/>
    <cellStyle name="Millares 15 14" xfId="5984" xr:uid="{7B2507AD-5870-4246-BDC8-F63E36A9B7EC}"/>
    <cellStyle name="Millares 15 14 2" xfId="15293" xr:uid="{920E0AC8-A050-4FC9-A71A-002BCD37911E}"/>
    <cellStyle name="Millares 15 15" xfId="6596" xr:uid="{BAD66012-09E3-4B7C-8AEE-C518C6C7C942}"/>
    <cellStyle name="Millares 15 15 2" xfId="15904" xr:uid="{FB5F75CD-6C69-40C7-8600-9856028F0161}"/>
    <cellStyle name="Millares 15 16" xfId="1913" xr:uid="{73B272EA-085A-4CA5-872E-AAD7E8C13524}"/>
    <cellStyle name="Millares 15 16 2" xfId="11442" xr:uid="{47D24347-B2B2-4014-BC16-64479270DF39}"/>
    <cellStyle name="Millares 15 17" xfId="6697" xr:uid="{E3BF0A94-546D-4D28-B8B5-FC93429D88A8}"/>
    <cellStyle name="Millares 15 17 2" xfId="15997" xr:uid="{351EF0F6-052F-4460-96F3-6517071C1787}"/>
    <cellStyle name="Millares 15 18" xfId="7766" xr:uid="{1F950546-2E86-4C6A-8F0C-29C85914F816}"/>
    <cellStyle name="Millares 15 18 2" xfId="17044" xr:uid="{7FF5D4D1-1C97-463E-A718-887903540EE8}"/>
    <cellStyle name="Millares 15 19" xfId="1557" xr:uid="{6215D03A-396D-4EAD-9131-70D8F924A8D8}"/>
    <cellStyle name="Millares 15 19 2" xfId="11170" xr:uid="{7C0197FA-F924-4AE6-8FAA-D3DBB6171DA8}"/>
    <cellStyle name="Millares 15 2" xfId="224" xr:uid="{AC8995AD-1377-4D4E-B11D-05FBC19A26CE}"/>
    <cellStyle name="Millares 15 2 10" xfId="5946" xr:uid="{DB64EA8B-6A30-4DEE-BF8B-C0A8851F25FC}"/>
    <cellStyle name="Millares 15 2 10 2" xfId="15255" xr:uid="{BF00B082-E87A-44B7-AE97-51C3255213D1}"/>
    <cellStyle name="Millares 15 2 11" xfId="6632" xr:uid="{A4ADB99B-49EB-4D03-92AB-B75212E78ACA}"/>
    <cellStyle name="Millares 15 2 11 2" xfId="15936" xr:uid="{16F8E505-2086-4C1C-B5A0-C40EABBFCDDD}"/>
    <cellStyle name="Millares 15 2 12" xfId="1824" xr:uid="{EEBA1EC5-C920-4589-BE91-47948BC0E6FD}"/>
    <cellStyle name="Millares 15 2 12 2" xfId="11404" xr:uid="{708F16BF-D31D-4D62-BF58-59B8A95B2938}"/>
    <cellStyle name="Millares 15 2 13" xfId="6734" xr:uid="{E12DB21B-1DF1-4FC9-8005-64EC2C3D6951}"/>
    <cellStyle name="Millares 15 2 13 2" xfId="16034" xr:uid="{7247DDAB-DA95-40A4-8035-C9A013146F20}"/>
    <cellStyle name="Millares 15 2 14" xfId="7803" xr:uid="{22748BF3-362E-48C5-A76E-5815068B2F9F}"/>
    <cellStyle name="Millares 15 2 14 2" xfId="17081" xr:uid="{7B84D2CF-877B-4321-833D-C60DC28FE0D3}"/>
    <cellStyle name="Millares 15 2 15" xfId="1594" xr:uid="{F3D9AFC9-5588-410B-B692-1E3CE7BD48B2}"/>
    <cellStyle name="Millares 15 2 15 2" xfId="11207" xr:uid="{D9A2135F-3AE9-4293-A4F8-FE2DF3D7D1CD}"/>
    <cellStyle name="Millares 15 2 16" xfId="1332" xr:uid="{85AE073A-F358-49A5-B484-5CF6D52BEE39}"/>
    <cellStyle name="Millares 15 2 17" xfId="8852" xr:uid="{1B4D5CD8-12AB-4EC7-873B-900D69F2C736}"/>
    <cellStyle name="Millares 15 2 18" xfId="9899" xr:uid="{812979F3-E62F-4D64-AA2B-D847447DA2B0}"/>
    <cellStyle name="Millares 15 2 19" xfId="10945" xr:uid="{7226B276-BD0E-40BA-8048-C6DF131E5977}"/>
    <cellStyle name="Millares 15 2 2" xfId="363" xr:uid="{9D7FF519-FD4A-4CA4-B025-E8DA2EF9A078}"/>
    <cellStyle name="Millares 15 2 2 10" xfId="7919" xr:uid="{1DDD5442-EFE0-4E40-AAFB-E73F30D7F914}"/>
    <cellStyle name="Millares 15 2 2 10 2" xfId="17197" xr:uid="{702AE5CA-3828-4B79-92CA-BFB307F20C6E}"/>
    <cellStyle name="Millares 15 2 2 11" xfId="1710" xr:uid="{8B4E2F06-B0FD-437B-B981-888999AA7448}"/>
    <cellStyle name="Millares 15 2 2 11 2" xfId="11323" xr:uid="{880F0081-B76A-4C4B-9A77-EAE5560C9A5E}"/>
    <cellStyle name="Millares 15 2 2 12" xfId="1448" xr:uid="{7171CC13-EA16-4E78-BC36-91F9F5D265C0}"/>
    <cellStyle name="Millares 15 2 2 13" xfId="8968" xr:uid="{0EE27572-3EE4-465F-8BDB-B2E83404458E}"/>
    <cellStyle name="Millares 15 2 2 14" xfId="10015" xr:uid="{665E3032-F390-427B-9F56-70A93DBDD485}"/>
    <cellStyle name="Millares 15 2 2 15" xfId="11061" xr:uid="{26A59311-0198-460A-AC4D-E7E6E9669D62}"/>
    <cellStyle name="Millares 15 2 2 2" xfId="624" xr:uid="{CEB0F1BF-5A10-4694-A8EA-07CABC886A3C}"/>
    <cellStyle name="Millares 15 2 2 2 2" xfId="7111" xr:uid="{7AFD374D-883D-46FC-9A8B-A64C48B4647C}"/>
    <cellStyle name="Millares 15 2 2 2 2 2" xfId="16411" xr:uid="{F173CB09-EA99-4B5E-A4DC-0B4639DE942B}"/>
    <cellStyle name="Millares 15 2 2 2 3" xfId="8180" xr:uid="{A5DF4BD3-2B6A-42BD-A601-D87F84237812}"/>
    <cellStyle name="Millares 15 2 2 2 3 2" xfId="17458" xr:uid="{943F1707-3900-4116-B041-AE68BB367466}"/>
    <cellStyle name="Millares 15 2 2 2 4" xfId="2818" xr:uid="{5238AE93-CACF-419B-8BF2-B096F96075C0}"/>
    <cellStyle name="Millares 15 2 2 2 5" xfId="9229" xr:uid="{66BF4E2B-4D44-4401-8031-043328BB2FFE}"/>
    <cellStyle name="Millares 15 2 2 2 6" xfId="10276" xr:uid="{40F95FAA-562D-4816-B986-22E6BA92B9D2}"/>
    <cellStyle name="Millares 15 2 2 2 7" xfId="12127" xr:uid="{8E043338-9954-4B0F-B8F0-6A47D97C6297}"/>
    <cellStyle name="Millares 15 2 2 3" xfId="913" xr:uid="{1EB47068-DDF0-491B-9EAA-6811321C318C}"/>
    <cellStyle name="Millares 15 2 2 3 2" xfId="7395" xr:uid="{0F7904B6-275E-40EB-960E-26BE7A7A0901}"/>
    <cellStyle name="Millares 15 2 2 3 2 2" xfId="16673" xr:uid="{ACF39C86-6D03-4B8F-87FB-6591A9A7DBAD}"/>
    <cellStyle name="Millares 15 2 2 3 3" xfId="8442" xr:uid="{F01F3973-C79F-44EB-8D94-93546C5E569D}"/>
    <cellStyle name="Millares 15 2 2 3 3 2" xfId="17720" xr:uid="{46571D40-A062-496D-AB28-A11724CE7624}"/>
    <cellStyle name="Millares 15 2 2 3 4" xfId="3458" xr:uid="{A5D44CCF-4B18-4B41-A175-19B941186B8F}"/>
    <cellStyle name="Millares 15 2 2 3 5" xfId="9491" xr:uid="{26E70CF5-1F00-4BBD-801F-F2843FF05DE6}"/>
    <cellStyle name="Millares 15 2 2 3 6" xfId="10538" xr:uid="{08C4FA48-1B88-4ECF-990C-9FECB7A38DD9}"/>
    <cellStyle name="Millares 15 2 2 3 7" xfId="12767" xr:uid="{BDAA1ABB-2313-4CB2-A6BD-18EB543B73E5}"/>
    <cellStyle name="Millares 15 2 2 4" xfId="1175" xr:uid="{1AA9C8BD-B58F-48FD-B1B3-AF6C502CA799}"/>
    <cellStyle name="Millares 15 2 2 4 2" xfId="7657" xr:uid="{5F6F5BAE-3AB0-4F9C-AF34-0A6D0F71F347}"/>
    <cellStyle name="Millares 15 2 2 4 2 2" xfId="16935" xr:uid="{1FE2506B-D2CC-4D01-A655-7A854C371EDE}"/>
    <cellStyle name="Millares 15 2 2 4 3" xfId="8704" xr:uid="{7F83835C-27E6-4D36-A133-C7C6DCA3D97F}"/>
    <cellStyle name="Millares 15 2 2 4 3 2" xfId="17982" xr:uid="{312BF145-2A89-4E0A-A3CA-27057B5AAB75}"/>
    <cellStyle name="Millares 15 2 2 4 4" xfId="4105" xr:uid="{7CA587FA-27B1-40D6-AFDA-3CAFA6BA0423}"/>
    <cellStyle name="Millares 15 2 2 4 5" xfId="9753" xr:uid="{1546E573-9492-4961-AA65-3A7C75EAD46E}"/>
    <cellStyle name="Millares 15 2 2 4 6" xfId="10800" xr:uid="{BCDAD65A-C9AF-4617-BDC2-27DD50CE27F2}"/>
    <cellStyle name="Millares 15 2 2 4 7" xfId="13414" xr:uid="{40C0D775-6E67-49E9-96C9-BF00A2FCEE47}"/>
    <cellStyle name="Millares 15 2 2 5" xfId="4760" xr:uid="{502DA739-F67E-440B-AB76-FD2D061FAD4B}"/>
    <cellStyle name="Millares 15 2 2 5 2" xfId="14069" xr:uid="{493F996C-1FF6-4708-A043-6F208C1AEF20}"/>
    <cellStyle name="Millares 15 2 2 6" xfId="5398" xr:uid="{F9C80C03-ED4D-4EE5-B80A-41F1DB2384E9}"/>
    <cellStyle name="Millares 15 2 2 6 2" xfId="14707" xr:uid="{03E67194-97FF-48E9-B798-35F1B071700F}"/>
    <cellStyle name="Millares 15 2 2 7" xfId="6036" xr:uid="{6206E3D6-40D2-4AAD-8047-CA3955330ED2}"/>
    <cellStyle name="Millares 15 2 2 7 2" xfId="15345" xr:uid="{7F38427F-0CB7-4BD3-9430-489A55AAC4FD}"/>
    <cellStyle name="Millares 15 2 2 8" xfId="2117" xr:uid="{95208604-1DBB-44FB-85FC-DDBBC6001D56}"/>
    <cellStyle name="Millares 15 2 2 8 2" xfId="11494" xr:uid="{346F7103-2425-498C-8943-2DB34C2B615B}"/>
    <cellStyle name="Millares 15 2 2 9" xfId="6850" xr:uid="{8F82FC17-6313-488A-81B2-F2DE253A511E}"/>
    <cellStyle name="Millares 15 2 2 9 2" xfId="16150" xr:uid="{AE4E7B18-DEC3-4CDB-AC91-984BA487C0BC}"/>
    <cellStyle name="Millares 15 2 3" xfId="508" xr:uid="{1C75F163-BE17-42E4-B863-D295C96C376A}"/>
    <cellStyle name="Millares 15 2 3 10" xfId="2304" xr:uid="{41000D51-2C6D-4AEB-851A-43D7AD210565}"/>
    <cellStyle name="Millares 15 2 3 11" xfId="9113" xr:uid="{91682F78-9701-4AA0-9246-F8641213E5CC}"/>
    <cellStyle name="Millares 15 2 3 12" xfId="10160" xr:uid="{1D252AC2-22E3-427F-8682-CEB164D05C38}"/>
    <cellStyle name="Millares 15 2 3 13" xfId="11662" xr:uid="{CD216763-A72E-4678-9C0F-A1DBD5376177}"/>
    <cellStyle name="Millares 15 2 3 2" xfId="2986" xr:uid="{0AAE9757-1987-4075-86AD-49C356F12F08}"/>
    <cellStyle name="Millares 15 2 3 2 2" xfId="12295" xr:uid="{6BB617EF-C464-4A16-A768-B5BCE91E42DD}"/>
    <cellStyle name="Millares 15 2 3 3" xfId="3626" xr:uid="{3984AB9F-786E-4E25-A861-A07179449F23}"/>
    <cellStyle name="Millares 15 2 3 3 2" xfId="12935" xr:uid="{8640F8E3-2044-4924-969E-892416FF80DD}"/>
    <cellStyle name="Millares 15 2 3 4" xfId="4273" xr:uid="{752E2A89-D2A8-4155-BB4E-2B62AE966082}"/>
    <cellStyle name="Millares 15 2 3 4 2" xfId="13582" xr:uid="{3620BAE1-9880-443A-9986-D8E443EA9676}"/>
    <cellStyle name="Millares 15 2 3 5" xfId="4928" xr:uid="{1539668A-97FC-4A9F-A9E5-21D920460312}"/>
    <cellStyle name="Millares 15 2 3 5 2" xfId="14237" xr:uid="{25457D58-25AC-4E03-B2F6-AA0301D76C6F}"/>
    <cellStyle name="Millares 15 2 3 6" xfId="5566" xr:uid="{DC3BAF33-C719-445C-BF0D-882C9D585550}"/>
    <cellStyle name="Millares 15 2 3 6 2" xfId="14875" xr:uid="{12F71491-81F6-4EC8-AC49-E8754606F88B}"/>
    <cellStyle name="Millares 15 2 3 7" xfId="6204" xr:uid="{AE3926E7-9597-409F-804D-F3826D999105}"/>
    <cellStyle name="Millares 15 2 3 7 2" xfId="15513" xr:uid="{1F2DA1EF-E189-4784-AB53-4ABA5A38D801}"/>
    <cellStyle name="Millares 15 2 3 8" xfId="6995" xr:uid="{B2C51362-19F4-446A-8FE7-F8991D9B7B68}"/>
    <cellStyle name="Millares 15 2 3 8 2" xfId="16295" xr:uid="{98E33579-4624-4B10-B39F-C3665E46B4EB}"/>
    <cellStyle name="Millares 15 2 3 9" xfId="8064" xr:uid="{61FD07F0-E869-4E77-BDBA-3CB1DB529AE8}"/>
    <cellStyle name="Millares 15 2 3 9 2" xfId="17342" xr:uid="{9965DB80-E356-48BA-90B3-38C7ED8567CC}"/>
    <cellStyle name="Millares 15 2 4" xfId="797" xr:uid="{528E6A1B-970A-410F-AB0D-BA516C0A6A4E}"/>
    <cellStyle name="Millares 15 2 4 10" xfId="2469" xr:uid="{6B004FC1-B60D-4CE0-9E39-A37D36225052}"/>
    <cellStyle name="Millares 15 2 4 11" xfId="9375" xr:uid="{67BBEF80-478F-4145-92C1-A2F8C8D39D9A}"/>
    <cellStyle name="Millares 15 2 4 12" xfId="10422" xr:uid="{F9C051DC-A605-49B1-A48A-95A438C77DA7}"/>
    <cellStyle name="Millares 15 2 4 13" xfId="11818" xr:uid="{B627EF27-8575-4EA0-9170-7E2DF0604C82}"/>
    <cellStyle name="Millares 15 2 4 2" xfId="3143" xr:uid="{D9D6897C-F20A-40F5-A2BC-D8F2D895F2D3}"/>
    <cellStyle name="Millares 15 2 4 2 2" xfId="12452" xr:uid="{80C7C8F4-0FD3-48A6-9D81-4DE783C61834}"/>
    <cellStyle name="Millares 15 2 4 3" xfId="3786" xr:uid="{4A816ED9-EEEB-4207-AC29-BAFB270C58B7}"/>
    <cellStyle name="Millares 15 2 4 3 2" xfId="13095" xr:uid="{1129E5DE-9B4F-4AE1-AB16-85F9A09577CC}"/>
    <cellStyle name="Millares 15 2 4 4" xfId="4434" xr:uid="{37E970C9-4A12-4BE7-B86A-0A35784EC987}"/>
    <cellStyle name="Millares 15 2 4 4 2" xfId="13743" xr:uid="{EF79E212-5A8A-4444-8405-E065AEE30776}"/>
    <cellStyle name="Millares 15 2 4 5" xfId="5088" xr:uid="{142299D1-59C4-44C9-B4B7-6067EED14E28}"/>
    <cellStyle name="Millares 15 2 4 5 2" xfId="14397" xr:uid="{7B45E6FF-5ECB-4658-B947-34C11EED453C}"/>
    <cellStyle name="Millares 15 2 4 6" xfId="5727" xr:uid="{84FB682F-A654-407B-A239-1B02410F7E90}"/>
    <cellStyle name="Millares 15 2 4 6 2" xfId="15036" xr:uid="{B6CC58EE-60C0-4627-B82E-28E3D78B0206}"/>
    <cellStyle name="Millares 15 2 4 7" xfId="6371" xr:uid="{46C81E0D-681E-47EB-BBEA-48E2EDCFD015}"/>
    <cellStyle name="Millares 15 2 4 7 2" xfId="15680" xr:uid="{2C286C95-2831-452F-9ADF-F04E210CFFB8}"/>
    <cellStyle name="Millares 15 2 4 8" xfId="7279" xr:uid="{78A76571-39E2-4DD2-88A5-EE3B404A5E5F}"/>
    <cellStyle name="Millares 15 2 4 8 2" xfId="16557" xr:uid="{3A1A694B-BD65-45D8-9C75-041B8E3DECF2}"/>
    <cellStyle name="Millares 15 2 4 9" xfId="8326" xr:uid="{E6D1DCF2-BAB0-44A7-9F60-646F2E506E48}"/>
    <cellStyle name="Millares 15 2 4 9 2" xfId="17604" xr:uid="{8FF5ABBD-FEFA-470B-878F-8B7E720D06F1}"/>
    <cellStyle name="Millares 15 2 5" xfId="1059" xr:uid="{AB44FE5B-0980-44A9-AD94-5F633993505B}"/>
    <cellStyle name="Millares 15 2 5 2" xfId="7541" xr:uid="{BB2BDD0F-4B80-46D4-95DA-315BB0787B67}"/>
    <cellStyle name="Millares 15 2 5 2 2" xfId="16819" xr:uid="{D3FB9B32-CFD6-4F65-B20F-E3876DF15359}"/>
    <cellStyle name="Millares 15 2 5 3" xfId="8588" xr:uid="{BA0F3443-CAA6-4414-AB0F-0D3FAE05419D}"/>
    <cellStyle name="Millares 15 2 5 3 2" xfId="17866" xr:uid="{B1E17497-AFD8-440F-BBD5-6D9EF1FF4BE5}"/>
    <cellStyle name="Millares 15 2 5 4" xfId="2728" xr:uid="{8E3AB3D5-0BBB-4A3D-8AE2-0335050BCD98}"/>
    <cellStyle name="Millares 15 2 5 5" xfId="9637" xr:uid="{967FD9DD-66B1-40BE-A36F-5B11112F64FD}"/>
    <cellStyle name="Millares 15 2 5 6" xfId="10684" xr:uid="{6B93AD85-8D9C-4684-BC65-F61F615CACDC}"/>
    <cellStyle name="Millares 15 2 5 7" xfId="12037" xr:uid="{4457E1A3-5424-4309-8EB3-52FB8CE2206F}"/>
    <cellStyle name="Millares 15 2 6" xfId="3366" xr:uid="{3D4519EE-DD09-4897-8B48-E2E09F33AA60}"/>
    <cellStyle name="Millares 15 2 6 2" xfId="12675" xr:uid="{737A6166-1F34-462C-8511-2F754A90CDE8}"/>
    <cellStyle name="Millares 15 2 7" xfId="4015" xr:uid="{FEC005A0-C4C7-4FD0-AFCF-5D3E23C846BD}"/>
    <cellStyle name="Millares 15 2 7 2" xfId="13324" xr:uid="{0647CE26-4162-463B-AD56-EFEEEFE72176}"/>
    <cellStyle name="Millares 15 2 8" xfId="4670" xr:uid="{141BE782-3ABF-476A-939B-AC6E4C1C5CFE}"/>
    <cellStyle name="Millares 15 2 8 2" xfId="13979" xr:uid="{2CD22F82-3E4F-4DDC-A9B7-F76462A3141A}"/>
    <cellStyle name="Millares 15 2 9" xfId="5308" xr:uid="{4B9D6F65-F344-42A4-8D0E-B3AD71F58CCB}"/>
    <cellStyle name="Millares 15 2 9 2" xfId="14617" xr:uid="{FD70E3C8-4549-43BB-8CEF-DFA13970B7B4}"/>
    <cellStyle name="Millares 15 20" xfId="1295" xr:uid="{33300445-7062-4CF0-B156-1674764E1BB7}"/>
    <cellStyle name="Millares 15 21" xfId="8815" xr:uid="{C5262352-E4EA-4EED-887E-897E16C3E393}"/>
    <cellStyle name="Millares 15 22" xfId="9862" xr:uid="{E92572C2-36DC-4AAC-92C0-1D72BF5F59F6}"/>
    <cellStyle name="Millares 15 23" xfId="10908" xr:uid="{045CC053-0761-48B1-B2D6-F842DF0C012A}"/>
    <cellStyle name="Millares 15 3" xfId="265" xr:uid="{74CBB045-71E9-4518-BBCD-E68C1408E233}"/>
    <cellStyle name="Millares 15 3 10" xfId="1825" xr:uid="{CAE7BF9F-BAA3-4B2C-9D87-C01C40E8B0BE}"/>
    <cellStyle name="Millares 15 3 10 2" xfId="11405" xr:uid="{43CC12F7-9A67-4C33-ADAC-FE6A765816C2}"/>
    <cellStyle name="Millares 15 3 11" xfId="6757" xr:uid="{78B582E7-11A0-48B1-97EC-B8DC505FC001}"/>
    <cellStyle name="Millares 15 3 11 2" xfId="16057" xr:uid="{34A9B271-BCA3-436B-9F97-BE3DD9D6B1FC}"/>
    <cellStyle name="Millares 15 3 12" xfId="7826" xr:uid="{799E3D43-3DF0-4532-A142-896E18A4677B}"/>
    <cellStyle name="Millares 15 3 12 2" xfId="17104" xr:uid="{C99695FC-EA98-456D-8C59-63ABA5B46E3C}"/>
    <cellStyle name="Millares 15 3 13" xfId="1617" xr:uid="{C3EB1550-F9EB-4A16-8911-62BADF2F63CE}"/>
    <cellStyle name="Millares 15 3 13 2" xfId="11230" xr:uid="{404145B6-1081-4148-B48F-6530EFAF7CFC}"/>
    <cellStyle name="Millares 15 3 14" xfId="1355" xr:uid="{BA0F0842-E1D9-4CA9-9B7F-F6394739584B}"/>
    <cellStyle name="Millares 15 3 15" xfId="8875" xr:uid="{9BA2FE33-E6CD-4C40-86DE-BF9B88718387}"/>
    <cellStyle name="Millares 15 3 16" xfId="9922" xr:uid="{30C4CCFB-1875-4A9D-A35E-18A63EBCB3DA}"/>
    <cellStyle name="Millares 15 3 17" xfId="10968" xr:uid="{A986C477-1D6B-4C1A-A66B-4EB93151DDFC}"/>
    <cellStyle name="Millares 15 3 2" xfId="386" xr:uid="{6A4B81B5-04E1-4C76-8D07-8336C6214E6C}"/>
    <cellStyle name="Millares 15 3 2 10" xfId="7942" xr:uid="{80914B63-C821-4304-B5C5-0434BD829B31}"/>
    <cellStyle name="Millares 15 3 2 10 2" xfId="17220" xr:uid="{8A37BDEF-11CD-4B13-85C6-69F68D8A17F4}"/>
    <cellStyle name="Millares 15 3 2 11" xfId="1733" xr:uid="{78BFF566-7BC7-4671-BB41-A369810AE7EF}"/>
    <cellStyle name="Millares 15 3 2 11 2" xfId="11346" xr:uid="{5D1DFE88-B697-45A0-BB84-5F00C5755A67}"/>
    <cellStyle name="Millares 15 3 2 12" xfId="1471" xr:uid="{191B4D39-BDC9-4CBA-AAA4-48F9DAE1CFCB}"/>
    <cellStyle name="Millares 15 3 2 13" xfId="8991" xr:uid="{AD7067C8-CB7A-4DEC-AD5B-F2395766B08B}"/>
    <cellStyle name="Millares 15 3 2 14" xfId="10038" xr:uid="{342F8384-725D-41A7-B72E-119065344F49}"/>
    <cellStyle name="Millares 15 3 2 15" xfId="11084" xr:uid="{C615910D-A66B-454F-A0C2-35A921610D39}"/>
    <cellStyle name="Millares 15 3 2 2" xfId="647" xr:uid="{6BFFD706-A200-4D31-B6A7-BEC6EEE59766}"/>
    <cellStyle name="Millares 15 3 2 2 2" xfId="7134" xr:uid="{7608E91B-F074-45A0-861E-63F390091B4F}"/>
    <cellStyle name="Millares 15 3 2 2 2 2" xfId="16434" xr:uid="{7C0B819D-66BD-4543-B0EA-18F842225FE5}"/>
    <cellStyle name="Millares 15 3 2 2 3" xfId="8203" xr:uid="{198447B0-54C8-450F-94D3-F95AB3C1A1EB}"/>
    <cellStyle name="Millares 15 3 2 2 3 2" xfId="17481" xr:uid="{048D6FAD-AC46-4D43-B093-9F846628F089}"/>
    <cellStyle name="Millares 15 3 2 2 4" xfId="2987" xr:uid="{7D91549B-EEE4-4BCD-9346-DBF32CB3295E}"/>
    <cellStyle name="Millares 15 3 2 2 5" xfId="9252" xr:uid="{5E0CD797-24FE-4DB9-BE7C-12510876DA1B}"/>
    <cellStyle name="Millares 15 3 2 2 6" xfId="10299" xr:uid="{1F9BD357-D4B3-4440-92BB-226F095C1FBD}"/>
    <cellStyle name="Millares 15 3 2 2 7" xfId="12296" xr:uid="{FA9C8FEF-15A8-4451-B8F1-A90936B61EBC}"/>
    <cellStyle name="Millares 15 3 2 3" xfId="936" xr:uid="{462AA6AA-BD01-42A8-8628-FB5E8142AD60}"/>
    <cellStyle name="Millares 15 3 2 3 2" xfId="7418" xr:uid="{E9A3076A-06E8-416A-9449-838A9D311466}"/>
    <cellStyle name="Millares 15 3 2 3 2 2" xfId="16696" xr:uid="{D6581661-6208-43D7-8AF2-0879BDDFA187}"/>
    <cellStyle name="Millares 15 3 2 3 3" xfId="8465" xr:uid="{56B095CC-A045-4B68-BB53-62C2163B1F40}"/>
    <cellStyle name="Millares 15 3 2 3 3 2" xfId="17743" xr:uid="{C952EBD2-FDF3-40C3-8886-9D244F5DB1C6}"/>
    <cellStyle name="Millares 15 3 2 3 4" xfId="3627" xr:uid="{0FB7644A-2E08-4166-9D69-8BDF493F4A9D}"/>
    <cellStyle name="Millares 15 3 2 3 5" xfId="9514" xr:uid="{BD0027D6-5654-43F7-9253-42D62A2FE7EB}"/>
    <cellStyle name="Millares 15 3 2 3 6" xfId="10561" xr:uid="{D8B84CA0-760A-4457-A37B-6627BC06784D}"/>
    <cellStyle name="Millares 15 3 2 3 7" xfId="12936" xr:uid="{1C951CF3-549D-489C-9D84-E30EF20AD83F}"/>
    <cellStyle name="Millares 15 3 2 4" xfId="1198" xr:uid="{775EBEE0-C002-419E-9609-D7E420E89492}"/>
    <cellStyle name="Millares 15 3 2 4 2" xfId="7680" xr:uid="{5D8B8429-1E23-4742-ABF5-4504778B2230}"/>
    <cellStyle name="Millares 15 3 2 4 2 2" xfId="16958" xr:uid="{624D180F-8C25-42EE-89A6-22413BA8A2F3}"/>
    <cellStyle name="Millares 15 3 2 4 3" xfId="8727" xr:uid="{5661F77E-6325-4AFA-8471-285AEEBD4D03}"/>
    <cellStyle name="Millares 15 3 2 4 3 2" xfId="18005" xr:uid="{34D04F3D-912D-4B44-A57B-348EF5529990}"/>
    <cellStyle name="Millares 15 3 2 4 4" xfId="4274" xr:uid="{B3E59078-6393-4EDF-9BA0-1F133578E898}"/>
    <cellStyle name="Millares 15 3 2 4 5" xfId="9776" xr:uid="{251CC1CA-470C-4B0D-A7B0-B3E82D825B2C}"/>
    <cellStyle name="Millares 15 3 2 4 6" xfId="10823" xr:uid="{7B54B98D-0E22-4ADB-989A-AC049C234B87}"/>
    <cellStyle name="Millares 15 3 2 4 7" xfId="13583" xr:uid="{DF244BAD-3689-44BA-8766-A6D998365624}"/>
    <cellStyle name="Millares 15 3 2 5" xfId="4929" xr:uid="{EFB5B7BA-F69F-47CE-9AA5-9BB32C147FFA}"/>
    <cellStyle name="Millares 15 3 2 5 2" xfId="14238" xr:uid="{FFDFEAAA-1DAC-46D7-BCE2-8D508B770D46}"/>
    <cellStyle name="Millares 15 3 2 6" xfId="5567" xr:uid="{E84628E2-6F91-4902-9514-FD664E5FBFD4}"/>
    <cellStyle name="Millares 15 3 2 6 2" xfId="14876" xr:uid="{EEB04E68-3E0D-420F-A8C6-A1312D6A7574}"/>
    <cellStyle name="Millares 15 3 2 7" xfId="6205" xr:uid="{39C83655-5571-46DC-AB93-D019014B12DA}"/>
    <cellStyle name="Millares 15 3 2 7 2" xfId="15514" xr:uid="{B3F14C73-03F7-4DA9-A8A4-6D32EFC75AAD}"/>
    <cellStyle name="Millares 15 3 2 8" xfId="2305" xr:uid="{E562195E-DBCB-4F5F-9585-B2B33C1EA00D}"/>
    <cellStyle name="Millares 15 3 2 8 2" xfId="11663" xr:uid="{243EAFE2-9F73-48DA-AA38-F224F5DB2C79}"/>
    <cellStyle name="Millares 15 3 2 9" xfId="6873" xr:uid="{51B9B3BC-7D94-4C0D-AAC1-33850C3DEF5F}"/>
    <cellStyle name="Millares 15 3 2 9 2" xfId="16173" xr:uid="{29CF46E3-1E92-4725-B760-7D2F38CA90F2}"/>
    <cellStyle name="Millares 15 3 3" xfId="531" xr:uid="{8C07B4FD-16A0-4EB6-9EC1-C08FB87AB4B5}"/>
    <cellStyle name="Millares 15 3 3 10" xfId="2545" xr:uid="{8098C2FC-5758-45AD-A577-015DC9744B8C}"/>
    <cellStyle name="Millares 15 3 3 11" xfId="9136" xr:uid="{93968ECD-93CD-47E1-941B-DC64C697D8F4}"/>
    <cellStyle name="Millares 15 3 3 12" xfId="10183" xr:uid="{C7EA5BDC-9132-4C18-A8DE-E8C7BF8B963B}"/>
    <cellStyle name="Millares 15 3 3 13" xfId="11892" xr:uid="{55E10A01-E53E-4009-A868-DCEF2A09654D}"/>
    <cellStyle name="Millares 15 3 3 2" xfId="3217" xr:uid="{100F1944-04D8-4A20-8F21-C2B4419586FC}"/>
    <cellStyle name="Millares 15 3 3 2 2" xfId="12526" xr:uid="{3C24EBBD-459F-4AE8-9273-1976D0F4A779}"/>
    <cellStyle name="Millares 15 3 3 3" xfId="3860" xr:uid="{68D00AA1-FD48-4538-9ABF-C767C62119FD}"/>
    <cellStyle name="Millares 15 3 3 3 2" xfId="13169" xr:uid="{554B6C30-3FFE-42DA-AF6C-9CDC18CB95B5}"/>
    <cellStyle name="Millares 15 3 3 4" xfId="4508" xr:uid="{85DF79FA-5CCB-4570-A7D5-C6F9EF42ADAA}"/>
    <cellStyle name="Millares 15 3 3 4 2" xfId="13817" xr:uid="{BDF1D6F1-45A5-4E61-B41B-A0895DA3052D}"/>
    <cellStyle name="Millares 15 3 3 5" xfId="5162" xr:uid="{9C44BF69-23E1-4944-AC5E-E4C1D776119A}"/>
    <cellStyle name="Millares 15 3 3 5 2" xfId="14471" xr:uid="{11AA6072-FA5B-4E1E-A0E3-EDBB91DDA5F4}"/>
    <cellStyle name="Millares 15 3 3 6" xfId="5801" xr:uid="{44A31FF8-4E11-42A9-92D9-C444AB25F577}"/>
    <cellStyle name="Millares 15 3 3 6 2" xfId="15110" xr:uid="{5CDA8B83-7E59-47D5-9E78-7B93118F3D5E}"/>
    <cellStyle name="Millares 15 3 3 7" xfId="6445" xr:uid="{BB82AD0A-6DF1-40F6-9304-5F7A343D9269}"/>
    <cellStyle name="Millares 15 3 3 7 2" xfId="15754" xr:uid="{2F252879-5722-4F18-BBA2-A9D46FDD6B5F}"/>
    <cellStyle name="Millares 15 3 3 8" xfId="7018" xr:uid="{CFF7C5C5-2502-46D9-9FC7-A37148249384}"/>
    <cellStyle name="Millares 15 3 3 8 2" xfId="16318" xr:uid="{DED9D6F9-DD1A-4E07-B359-693699ABAED8}"/>
    <cellStyle name="Millares 15 3 3 9" xfId="8087" xr:uid="{30165D45-1830-46A7-9BF7-6D2BBCB57630}"/>
    <cellStyle name="Millares 15 3 3 9 2" xfId="17365" xr:uid="{771D5853-50DB-4935-AC8C-2B075F616AFA}"/>
    <cellStyle name="Millares 15 3 4" xfId="820" xr:uid="{E593866A-6801-414E-9AA5-D7FFB1F490B1}"/>
    <cellStyle name="Millares 15 3 4 2" xfId="7302" xr:uid="{ECB8D61A-D015-4E65-8CAA-98C666A91EA7}"/>
    <cellStyle name="Millares 15 3 4 2 2" xfId="16580" xr:uid="{8DD8863F-CC66-4764-8EAF-4E071B7FB83C}"/>
    <cellStyle name="Millares 15 3 4 3" xfId="8349" xr:uid="{22C0C533-A5B9-4389-AD39-498490EB9942}"/>
    <cellStyle name="Millares 15 3 4 3 2" xfId="17627" xr:uid="{D81BFE7F-ABE6-4266-B7C6-55A82112395A}"/>
    <cellStyle name="Millares 15 3 4 4" xfId="2729" xr:uid="{93C7F51A-C0E0-41F6-9393-B9F8CAD96E1A}"/>
    <cellStyle name="Millares 15 3 4 5" xfId="9398" xr:uid="{F22CC6B6-A110-4584-AC9B-6297887FE985}"/>
    <cellStyle name="Millares 15 3 4 6" xfId="10445" xr:uid="{EA8465EC-803F-4D0D-BD20-A45DEBB852A8}"/>
    <cellStyle name="Millares 15 3 4 7" xfId="12038" xr:uid="{2423E08F-168C-43D6-9AC8-F9D8E85D700A}"/>
    <cellStyle name="Millares 15 3 5" xfId="1082" xr:uid="{D4D8BA5C-5B5B-41DD-B5B9-35CA65B10BBA}"/>
    <cellStyle name="Millares 15 3 5 2" xfId="7564" xr:uid="{63E3A688-E60A-42C6-B137-C3F4E67B9A8A}"/>
    <cellStyle name="Millares 15 3 5 2 2" xfId="16842" xr:uid="{6BF79345-8D8F-4E64-BB7F-DEE39A2AEE0B}"/>
    <cellStyle name="Millares 15 3 5 3" xfId="8611" xr:uid="{B8CCBA11-8C6A-49F7-B600-B333AE65A63F}"/>
    <cellStyle name="Millares 15 3 5 3 2" xfId="17889" xr:uid="{15B7AED5-6447-4F2F-879E-7CD1F89397A9}"/>
    <cellStyle name="Millares 15 3 5 4" xfId="3367" xr:uid="{31F02F80-13B1-4143-B6CA-E0CCD6F075EE}"/>
    <cellStyle name="Millares 15 3 5 5" xfId="9660" xr:uid="{E370A3A6-7051-429A-B966-7ABEE4953E09}"/>
    <cellStyle name="Millares 15 3 5 6" xfId="10707" xr:uid="{DD699969-8443-4559-A392-F48DEC15E003}"/>
    <cellStyle name="Millares 15 3 5 7" xfId="12676" xr:uid="{169188E0-3A25-4544-A1CD-CE250BD81BAA}"/>
    <cellStyle name="Millares 15 3 6" xfId="4016" xr:uid="{10CA4074-E526-47E0-8C9B-F2360A3DFE62}"/>
    <cellStyle name="Millares 15 3 6 2" xfId="13325" xr:uid="{56E3C843-A544-4826-B687-7B16BC440747}"/>
    <cellStyle name="Millares 15 3 7" xfId="4671" xr:uid="{FA7FD70B-1B6F-4458-8364-53260F4DFEE9}"/>
    <cellStyle name="Millares 15 3 7 2" xfId="13980" xr:uid="{FF654180-4832-4A5A-BBE7-A829ABB13C3F}"/>
    <cellStyle name="Millares 15 3 8" xfId="5309" xr:uid="{BF6A9689-F068-47D4-ADC6-7F471F661F65}"/>
    <cellStyle name="Millares 15 3 8 2" xfId="14618" xr:uid="{4974000D-BE99-496A-AED8-E84B893CABA5}"/>
    <cellStyle name="Millares 15 3 9" xfId="5947" xr:uid="{F93E0EE2-E20C-41DE-976B-13339467A2D0}"/>
    <cellStyle name="Millares 15 3 9 2" xfId="15256" xr:uid="{C34840A6-51C5-41C4-8234-BBB26F1ACE92}"/>
    <cellStyle name="Millares 15 4" xfId="300" xr:uid="{C42B3AFE-ABC4-426A-B103-953E8B158C44}"/>
    <cellStyle name="Millares 15 4 10" xfId="2116" xr:uid="{79A55F16-D541-48EB-83E2-30458E137140}"/>
    <cellStyle name="Millares 15 4 10 2" xfId="11493" xr:uid="{6A7F3225-21F5-495B-8F19-0BB22CD73F74}"/>
    <cellStyle name="Millares 15 4 11" xfId="6787" xr:uid="{F67346FA-755A-4841-8113-E978925918F5}"/>
    <cellStyle name="Millares 15 4 11 2" xfId="16087" xr:uid="{75D40818-46F7-4042-80F9-5495C7B19962}"/>
    <cellStyle name="Millares 15 4 12" xfId="7856" xr:uid="{7EC6CA60-B198-4D98-915C-18078FA8AE1F}"/>
    <cellStyle name="Millares 15 4 12 2" xfId="17134" xr:uid="{C1B3743C-2AA0-48E9-968C-6A78B33CA45B}"/>
    <cellStyle name="Millares 15 4 13" xfId="1647" xr:uid="{FAC657F5-B468-4E1C-AB3E-465465E95F58}"/>
    <cellStyle name="Millares 15 4 13 2" xfId="11260" xr:uid="{B8D67A1F-100C-4FB9-BE1E-EBE4FE45B7BD}"/>
    <cellStyle name="Millares 15 4 14" xfId="1385" xr:uid="{296C75CE-7B79-45C0-A047-BF712479D8F6}"/>
    <cellStyle name="Millares 15 4 15" xfId="8905" xr:uid="{AE2C74A7-FE56-446A-887A-3B767CE85764}"/>
    <cellStyle name="Millares 15 4 16" xfId="9952" xr:uid="{80FFD2AD-3434-4BCE-B0CA-783A9812B942}"/>
    <cellStyle name="Millares 15 4 17" xfId="10998" xr:uid="{25640088-1AAA-40F7-92C6-933CF5B6B870}"/>
    <cellStyle name="Millares 15 4 2" xfId="416" xr:uid="{E3A4D256-6449-4E08-AE8F-2B8FA2681584}"/>
    <cellStyle name="Millares 15 4 2 10" xfId="7972" xr:uid="{84A630AD-25EF-4169-ACE9-3BD308E4B23F}"/>
    <cellStyle name="Millares 15 4 2 10 2" xfId="17250" xr:uid="{9E8E00D2-3B2D-46A4-B8A6-32786FFF419F}"/>
    <cellStyle name="Millares 15 4 2 11" xfId="1763" xr:uid="{FA5F5C0C-7904-42D6-ACDA-0E387A11B346}"/>
    <cellStyle name="Millares 15 4 2 11 2" xfId="11376" xr:uid="{74BE1CA2-BE4F-4866-8DC0-38019476D197}"/>
    <cellStyle name="Millares 15 4 2 12" xfId="1501" xr:uid="{8C694D8D-0AE7-4662-97B0-3968EFCC1920}"/>
    <cellStyle name="Millares 15 4 2 13" xfId="9021" xr:uid="{247ABEF0-C754-4B75-B897-D2815CA46840}"/>
    <cellStyle name="Millares 15 4 2 14" xfId="10068" xr:uid="{4F55BE4B-ADC5-4B0C-8772-B4C977C49753}"/>
    <cellStyle name="Millares 15 4 2 15" xfId="11114" xr:uid="{2672ACFE-5F06-4F8C-90DA-1FE1207BC82F}"/>
    <cellStyle name="Millares 15 4 2 2" xfId="677" xr:uid="{4AAB009F-86D1-4F49-87FC-2C1073568F84}"/>
    <cellStyle name="Millares 15 4 2 2 2" xfId="7164" xr:uid="{EB22B09F-ED49-4CAB-A043-CF470A6BEAB9}"/>
    <cellStyle name="Millares 15 4 2 2 2 2" xfId="16464" xr:uid="{0B3894BD-C5E8-489C-925B-10568781391E}"/>
    <cellStyle name="Millares 15 4 2 2 3" xfId="8233" xr:uid="{8CF91F02-4D75-4B4E-B019-B3340FA06BE7}"/>
    <cellStyle name="Millares 15 4 2 2 3 2" xfId="17511" xr:uid="{31756234-46CC-4E19-A111-4EAC7D0C25EB}"/>
    <cellStyle name="Millares 15 4 2 2 4" xfId="2988" xr:uid="{F7FEF8AB-1A89-4B88-B796-DA892A69E70F}"/>
    <cellStyle name="Millares 15 4 2 2 5" xfId="9282" xr:uid="{9590DF9C-4114-44F8-B839-B98A47EBD146}"/>
    <cellStyle name="Millares 15 4 2 2 6" xfId="10329" xr:uid="{D703C13A-5FC0-46A8-A685-3AB44C1B5284}"/>
    <cellStyle name="Millares 15 4 2 2 7" xfId="12297" xr:uid="{3F7913B7-1AE4-44D5-A3BF-8C46E62224F2}"/>
    <cellStyle name="Millares 15 4 2 3" xfId="966" xr:uid="{C4DBD3D4-D372-44A0-A8BC-B3A89420BC70}"/>
    <cellStyle name="Millares 15 4 2 3 2" xfId="7448" xr:uid="{9DC4A765-15BA-488F-9C1F-5F9124D81E46}"/>
    <cellStyle name="Millares 15 4 2 3 2 2" xfId="16726" xr:uid="{EF1B7B56-AB73-495D-B2F8-BF6A72BC130D}"/>
    <cellStyle name="Millares 15 4 2 3 3" xfId="8495" xr:uid="{56261C66-2969-4875-9EDD-615018C765CE}"/>
    <cellStyle name="Millares 15 4 2 3 3 2" xfId="17773" xr:uid="{88E7D254-099B-48E7-BC08-684F2A2FF9F3}"/>
    <cellStyle name="Millares 15 4 2 3 4" xfId="3628" xr:uid="{252E6473-86E2-49EF-A110-B5FADBCD1F5B}"/>
    <cellStyle name="Millares 15 4 2 3 5" xfId="9544" xr:uid="{18B58F7F-245A-4E98-8CA6-F5A9CF6D8931}"/>
    <cellStyle name="Millares 15 4 2 3 6" xfId="10591" xr:uid="{9CBFAE79-65A1-4532-830B-21BA69E106F0}"/>
    <cellStyle name="Millares 15 4 2 3 7" xfId="12937" xr:uid="{BE66C9BA-0BD1-43F5-90F8-4A7162C7CACD}"/>
    <cellStyle name="Millares 15 4 2 4" xfId="1228" xr:uid="{7F32C8A5-5833-4D29-8537-F5840B4B282C}"/>
    <cellStyle name="Millares 15 4 2 4 2" xfId="7710" xr:uid="{FE907906-5CE0-4A2E-8ABD-F76B186F2C88}"/>
    <cellStyle name="Millares 15 4 2 4 2 2" xfId="16988" xr:uid="{0B87FE82-E41C-4184-A4CF-DF4D083EAE06}"/>
    <cellStyle name="Millares 15 4 2 4 3" xfId="8757" xr:uid="{33ED12F0-9F85-43B5-B990-507B5AD2E6A9}"/>
    <cellStyle name="Millares 15 4 2 4 3 2" xfId="18035" xr:uid="{99AA4084-A644-4769-8A52-C84B956863FE}"/>
    <cellStyle name="Millares 15 4 2 4 4" xfId="4275" xr:uid="{E34989C7-637E-4A1C-8DED-217B85FC4DDB}"/>
    <cellStyle name="Millares 15 4 2 4 5" xfId="9806" xr:uid="{24C98B51-6E9D-4929-A1B8-45259C4C82F1}"/>
    <cellStyle name="Millares 15 4 2 4 6" xfId="10853" xr:uid="{8B626488-2985-4567-BC53-9454A906B72E}"/>
    <cellStyle name="Millares 15 4 2 4 7" xfId="13584" xr:uid="{EEF840D4-BB47-46E7-A425-2BEC8BCF4504}"/>
    <cellStyle name="Millares 15 4 2 5" xfId="4930" xr:uid="{E94B9001-BFF2-4974-9D10-D7B9A43E298D}"/>
    <cellStyle name="Millares 15 4 2 5 2" xfId="14239" xr:uid="{07EE1F98-444D-41EA-BD88-A9DD511D94B1}"/>
    <cellStyle name="Millares 15 4 2 6" xfId="5568" xr:uid="{87F0EB5B-A1C8-4A4A-B3BA-5C11043D01B1}"/>
    <cellStyle name="Millares 15 4 2 6 2" xfId="14877" xr:uid="{59D13595-0807-4BDB-B81B-5DE1CF22634E}"/>
    <cellStyle name="Millares 15 4 2 7" xfId="6206" xr:uid="{F63A6BA4-054C-47C6-9595-CE16A80CD20A}"/>
    <cellStyle name="Millares 15 4 2 7 2" xfId="15515" xr:uid="{22AC7A06-5200-485F-88E7-3C0E68EBCAE4}"/>
    <cellStyle name="Millares 15 4 2 8" xfId="2306" xr:uid="{6185AF15-26B9-40F4-A07B-AB1702270D43}"/>
    <cellStyle name="Millares 15 4 2 8 2" xfId="11664" xr:uid="{5E04EA57-2E62-4E1D-9F0B-56FDDDA23567}"/>
    <cellStyle name="Millares 15 4 2 9" xfId="6903" xr:uid="{F75FF5D3-64B0-41A9-AB05-3AD72C935465}"/>
    <cellStyle name="Millares 15 4 2 9 2" xfId="16203" xr:uid="{DC9BCA66-FAC7-4531-95B7-49C4078090BB}"/>
    <cellStyle name="Millares 15 4 3" xfId="561" xr:uid="{304024C8-B7BC-4491-95AA-9939B2A97AF6}"/>
    <cellStyle name="Millares 15 4 3 10" xfId="2546" xr:uid="{C167F9C6-8015-48FC-92CF-3061247781B6}"/>
    <cellStyle name="Millares 15 4 3 11" xfId="9166" xr:uid="{2A8D39EA-1DCD-4DE4-AA0B-8C28293E66DC}"/>
    <cellStyle name="Millares 15 4 3 12" xfId="10213" xr:uid="{503195EB-7446-443B-84F1-383AEDD1D261}"/>
    <cellStyle name="Millares 15 4 3 13" xfId="11893" xr:uid="{7288D1E1-9352-4539-92CA-DE981DF1CF9B}"/>
    <cellStyle name="Millares 15 4 3 2" xfId="3218" xr:uid="{89ADBA82-585E-4160-BF4E-5CC3EBB7231F}"/>
    <cellStyle name="Millares 15 4 3 2 2" xfId="12527" xr:uid="{213A1A04-F116-4588-9B4D-16AFB4D275E7}"/>
    <cellStyle name="Millares 15 4 3 3" xfId="3861" xr:uid="{609FB64A-8E64-4E34-8B2E-B17987240895}"/>
    <cellStyle name="Millares 15 4 3 3 2" xfId="13170" xr:uid="{AAC88C41-C35F-408D-B8D9-D4C3060E99A7}"/>
    <cellStyle name="Millares 15 4 3 4" xfId="4509" xr:uid="{8D23CA8B-3E6E-49F4-8572-D72AAED1AD89}"/>
    <cellStyle name="Millares 15 4 3 4 2" xfId="13818" xr:uid="{47EC95C6-06AF-42E1-BABC-DE86559AB8F6}"/>
    <cellStyle name="Millares 15 4 3 5" xfId="5163" xr:uid="{BEC4AB81-2608-4768-AA91-AF0138DE50C4}"/>
    <cellStyle name="Millares 15 4 3 5 2" xfId="14472" xr:uid="{BFB0BE19-B544-4583-9622-294CF971907F}"/>
    <cellStyle name="Millares 15 4 3 6" xfId="5802" xr:uid="{BE586BB8-D70E-45AC-BF9B-F93970833014}"/>
    <cellStyle name="Millares 15 4 3 6 2" xfId="15111" xr:uid="{B0B9E0ED-9E91-4CC0-9ACB-97F14AD6771B}"/>
    <cellStyle name="Millares 15 4 3 7" xfId="6446" xr:uid="{736A7F34-89D7-46A0-A14C-CE8F2682C000}"/>
    <cellStyle name="Millares 15 4 3 7 2" xfId="15755" xr:uid="{762D9089-0491-4C92-9CEA-79C25499AED1}"/>
    <cellStyle name="Millares 15 4 3 8" xfId="7048" xr:uid="{CCA2615D-A326-4CB6-AC3C-CF48A2E599AF}"/>
    <cellStyle name="Millares 15 4 3 8 2" xfId="16348" xr:uid="{5D30DEEA-6675-477B-8279-90104573EFA9}"/>
    <cellStyle name="Millares 15 4 3 9" xfId="8117" xr:uid="{92F6631A-CA42-40FD-8672-A03A3D76E70E}"/>
    <cellStyle name="Millares 15 4 3 9 2" xfId="17395" xr:uid="{63ED0BBB-05CD-470E-BBED-59D37027C68D}"/>
    <cellStyle name="Millares 15 4 4" xfId="850" xr:uid="{657A0432-7D72-4BFC-9398-2F13DF87324F}"/>
    <cellStyle name="Millares 15 4 4 2" xfId="7332" xr:uid="{A14C2FC7-C003-48F5-B729-F7B3D09252FF}"/>
    <cellStyle name="Millares 15 4 4 2 2" xfId="16610" xr:uid="{A71EECD8-70A3-49A1-BACA-B02D603C3C44}"/>
    <cellStyle name="Millares 15 4 4 3" xfId="8379" xr:uid="{DB511590-B786-4781-A2E4-ECA99DE3DFAE}"/>
    <cellStyle name="Millares 15 4 4 3 2" xfId="17657" xr:uid="{AF03A51A-6B91-455E-8A93-BF43F9F5F3F3}"/>
    <cellStyle name="Millares 15 4 4 4" xfId="2817" xr:uid="{DA5839DE-E54B-47BE-B0AF-6B71FAF31004}"/>
    <cellStyle name="Millares 15 4 4 5" xfId="9428" xr:uid="{7A214AAD-9638-4F94-A3C6-E5F7FC168CBE}"/>
    <cellStyle name="Millares 15 4 4 6" xfId="10475" xr:uid="{A4D81C93-E1D0-45A1-B149-8AB9089156FF}"/>
    <cellStyle name="Millares 15 4 4 7" xfId="12126" xr:uid="{F36C02D0-4485-4998-A931-55F9D2BF541C}"/>
    <cellStyle name="Millares 15 4 5" xfId="1112" xr:uid="{ABA91811-5BD6-4156-AAE2-F9D502CA3E7A}"/>
    <cellStyle name="Millares 15 4 5 2" xfId="7594" xr:uid="{AC838BF9-2D66-420E-9E2A-200206A0523F}"/>
    <cellStyle name="Millares 15 4 5 2 2" xfId="16872" xr:uid="{08CB595B-A6CC-40CA-AC59-B6CEABC5321A}"/>
    <cellStyle name="Millares 15 4 5 3" xfId="8641" xr:uid="{75BEACE0-FE42-4861-9883-059EEBF9EA4B}"/>
    <cellStyle name="Millares 15 4 5 3 2" xfId="17919" xr:uid="{087FF3DE-0C63-4B19-AB0A-6DF77F6D8CDC}"/>
    <cellStyle name="Millares 15 4 5 4" xfId="3457" xr:uid="{1FFA219C-4E3B-400B-9E56-7A903A552844}"/>
    <cellStyle name="Millares 15 4 5 5" xfId="9690" xr:uid="{09168E0A-6C3C-4AE0-8EC7-86986A63DE9C}"/>
    <cellStyle name="Millares 15 4 5 6" xfId="10737" xr:uid="{F77F226D-C3BE-490F-851C-ED3B8DE971DA}"/>
    <cellStyle name="Millares 15 4 5 7" xfId="12766" xr:uid="{E29BBF3C-9C01-4C37-83F8-7B93DE5CDCB3}"/>
    <cellStyle name="Millares 15 4 6" xfId="4104" xr:uid="{9F451D8B-6858-4FA5-A44F-08C57C234E83}"/>
    <cellStyle name="Millares 15 4 6 2" xfId="13413" xr:uid="{435BCC3C-AC6D-43C1-AF09-3D8DFF7D8CEF}"/>
    <cellStyle name="Millares 15 4 7" xfId="4759" xr:uid="{FD5F011D-49AB-4D42-AF7B-E4753EDD6647}"/>
    <cellStyle name="Millares 15 4 7 2" xfId="14068" xr:uid="{E90B7D86-0683-401C-B9AE-E15BA818A51D}"/>
    <cellStyle name="Millares 15 4 8" xfId="5397" xr:uid="{662A3C77-CE2D-4C13-9BC7-D6780F7A4D00}"/>
    <cellStyle name="Millares 15 4 8 2" xfId="14706" xr:uid="{5DB32152-78F1-4303-AF95-4B5042D7DD4B}"/>
    <cellStyle name="Millares 15 4 9" xfId="6035" xr:uid="{89E18063-C712-4481-853E-613804C82E13}"/>
    <cellStyle name="Millares 15 4 9 2" xfId="15344" xr:uid="{A2EEFB08-AA82-41A5-A3F3-0C238CE60B93}"/>
    <cellStyle name="Millares 15 5" xfId="326" xr:uid="{F1089755-14CF-418D-9AE0-F29487BBCA72}"/>
    <cellStyle name="Millares 15 5 10" xfId="2181" xr:uid="{24B4EDA9-CAD9-4514-9F02-19F84D673F7C}"/>
    <cellStyle name="Millares 15 5 10 2" xfId="11547" xr:uid="{C5181599-C7EB-4FDB-9655-89348CF7C83E}"/>
    <cellStyle name="Millares 15 5 11" xfId="6813" xr:uid="{36118A31-CE6C-45B4-AF56-8131E22D1AC1}"/>
    <cellStyle name="Millares 15 5 11 2" xfId="16113" xr:uid="{EFDBB513-3F66-4FA5-B636-ECC651310036}"/>
    <cellStyle name="Millares 15 5 12" xfId="7882" xr:uid="{827ACA55-F1D7-4816-9AF3-A28B543DB57F}"/>
    <cellStyle name="Millares 15 5 12 2" xfId="17160" xr:uid="{ACCC98F0-A292-4AFA-8192-0847CF360CDB}"/>
    <cellStyle name="Millares 15 5 13" xfId="1673" xr:uid="{3467C0A3-4897-4185-ACCD-85C62B6CE0DF}"/>
    <cellStyle name="Millares 15 5 13 2" xfId="11286" xr:uid="{0156681C-CD8A-4A4D-9D6A-73EDF1D55A94}"/>
    <cellStyle name="Millares 15 5 14" xfId="1411" xr:uid="{5BCE944C-4066-426E-A524-4E864603B82D}"/>
    <cellStyle name="Millares 15 5 15" xfId="8931" xr:uid="{D13641F3-17CF-4D2A-9823-2BFDF5DE0075}"/>
    <cellStyle name="Millares 15 5 16" xfId="9978" xr:uid="{0D766F4C-E1DF-4F2F-9838-EAAA4714F76B}"/>
    <cellStyle name="Millares 15 5 17" xfId="11024" xr:uid="{EDFC223F-38A0-4FB2-B1C1-F69C21E12A81}"/>
    <cellStyle name="Millares 15 5 2" xfId="587" xr:uid="{0B1DE969-B892-46DF-9F44-BE9637A5A18D}"/>
    <cellStyle name="Millares 15 5 2 10" xfId="2307" xr:uid="{2D81F3F7-121D-4527-B7AD-AB7C44F55D0A}"/>
    <cellStyle name="Millares 15 5 2 11" xfId="9192" xr:uid="{6013A0D0-92EA-4F77-B2C5-DB2920C92FCA}"/>
    <cellStyle name="Millares 15 5 2 12" xfId="10239" xr:uid="{9B3AE06A-2084-4978-9B5A-F885106BAC77}"/>
    <cellStyle name="Millares 15 5 2 13" xfId="11665" xr:uid="{F64E3F90-3C59-42F3-966A-0D00FA278681}"/>
    <cellStyle name="Millares 15 5 2 2" xfId="2989" xr:uid="{5AA5ECEB-A08C-451D-97CA-4312AE5822A0}"/>
    <cellStyle name="Millares 15 5 2 2 2" xfId="12298" xr:uid="{BA10F377-DE46-4DBA-B7BD-F6B950B06D86}"/>
    <cellStyle name="Millares 15 5 2 3" xfId="3629" xr:uid="{C1A4557F-8A17-4D02-ADE1-D76854522D7F}"/>
    <cellStyle name="Millares 15 5 2 3 2" xfId="12938" xr:uid="{4D5923CF-9D49-499E-A351-BF3B3C6B2603}"/>
    <cellStyle name="Millares 15 5 2 4" xfId="4276" xr:uid="{BE937997-63C4-41F7-BA8E-E038D3A11EF0}"/>
    <cellStyle name="Millares 15 5 2 4 2" xfId="13585" xr:uid="{E6EF9092-935C-47C1-A44B-5CB3437F82FF}"/>
    <cellStyle name="Millares 15 5 2 5" xfId="4931" xr:uid="{49205C15-38F7-4364-9000-6F83D60D51A1}"/>
    <cellStyle name="Millares 15 5 2 5 2" xfId="14240" xr:uid="{3DFDED51-85A7-4F9A-BFAC-C32DF93E9720}"/>
    <cellStyle name="Millares 15 5 2 6" xfId="5569" xr:uid="{B60CF5A8-1CC3-45DF-A211-0F10EECCD330}"/>
    <cellStyle name="Millares 15 5 2 6 2" xfId="14878" xr:uid="{D93D56AC-C570-48A5-AEBE-C01361CD48E7}"/>
    <cellStyle name="Millares 15 5 2 7" xfId="6207" xr:uid="{CA8FFEF1-0F01-4A07-B488-E9043E5D386C}"/>
    <cellStyle name="Millares 15 5 2 7 2" xfId="15516" xr:uid="{9FD5E386-A75F-43CF-9F7A-373E3C681727}"/>
    <cellStyle name="Millares 15 5 2 8" xfId="7074" xr:uid="{BCAE91E9-3E59-4EC4-8B3A-A59B56C591AE}"/>
    <cellStyle name="Millares 15 5 2 8 2" xfId="16374" xr:uid="{942D2EE1-7137-4D73-888C-72575DDFA21E}"/>
    <cellStyle name="Millares 15 5 2 9" xfId="8143" xr:uid="{69FD2B35-7C80-4CFB-913A-136300BF654B}"/>
    <cellStyle name="Millares 15 5 2 9 2" xfId="17421" xr:uid="{96FA175D-C49D-4915-85FE-A4D8EBA0FCD9}"/>
    <cellStyle name="Millares 15 5 3" xfId="876" xr:uid="{3BC0B527-3CC3-4422-B7B9-40F68E8BA219}"/>
    <cellStyle name="Millares 15 5 3 10" xfId="2547" xr:uid="{CC1FA279-7F52-4B9B-9043-49C0E378B2BB}"/>
    <cellStyle name="Millares 15 5 3 11" xfId="9454" xr:uid="{DC80EEFF-B6FA-43A1-8E81-655D124EFA8D}"/>
    <cellStyle name="Millares 15 5 3 12" xfId="10501" xr:uid="{41116180-10D7-4BDF-92D6-3ABD280CFB9B}"/>
    <cellStyle name="Millares 15 5 3 13" xfId="11894" xr:uid="{AF48E9D8-9F60-4701-9BB0-BB3E1C49242A}"/>
    <cellStyle name="Millares 15 5 3 2" xfId="3219" xr:uid="{B1310AF0-E2E8-4D65-926D-244260812C68}"/>
    <cellStyle name="Millares 15 5 3 2 2" xfId="12528" xr:uid="{85A564C9-9520-4D9F-BD04-E40F8196A886}"/>
    <cellStyle name="Millares 15 5 3 3" xfId="3862" xr:uid="{510C6991-737F-4574-B1A1-D5406180682C}"/>
    <cellStyle name="Millares 15 5 3 3 2" xfId="13171" xr:uid="{851D3CE0-0792-4D7F-99C0-6F192850BD52}"/>
    <cellStyle name="Millares 15 5 3 4" xfId="4510" xr:uid="{0D5242B8-8882-44E5-9587-51D4ABC1212F}"/>
    <cellStyle name="Millares 15 5 3 4 2" xfId="13819" xr:uid="{375E2D71-00AC-4911-B8E5-2D6FF3D5A235}"/>
    <cellStyle name="Millares 15 5 3 5" xfId="5164" xr:uid="{846453E8-2821-4E9B-8143-0832FFDF102F}"/>
    <cellStyle name="Millares 15 5 3 5 2" xfId="14473" xr:uid="{35E2D392-D8B4-43D1-98DC-1581C97AF96F}"/>
    <cellStyle name="Millares 15 5 3 6" xfId="5803" xr:uid="{0859B2D1-C9C9-4346-A3A2-165874D38AC1}"/>
    <cellStyle name="Millares 15 5 3 6 2" xfId="15112" xr:uid="{8FAA13E0-C8F9-4CA0-A32E-A2DD272DA966}"/>
    <cellStyle name="Millares 15 5 3 7" xfId="6447" xr:uid="{DF705C8C-B454-4EB4-99BE-DD0174D7B16F}"/>
    <cellStyle name="Millares 15 5 3 7 2" xfId="15756" xr:uid="{D0564F5D-3C2E-4026-B700-CB2BC02624DC}"/>
    <cellStyle name="Millares 15 5 3 8" xfId="7358" xr:uid="{7C916451-C27F-43CF-BF00-28B9BF9A1ECA}"/>
    <cellStyle name="Millares 15 5 3 8 2" xfId="16636" xr:uid="{94E2064F-6A3D-4236-8015-9BA6D03C5DD3}"/>
    <cellStyle name="Millares 15 5 3 9" xfId="8405" xr:uid="{5FEEC1E0-0E29-4AD3-971C-7B92877052D3}"/>
    <cellStyle name="Millares 15 5 3 9 2" xfId="17683" xr:uid="{6CC578F6-3CA8-4EE3-BEA6-08DC49E25CE1}"/>
    <cellStyle name="Millares 15 5 4" xfId="1138" xr:uid="{498773E4-88AF-4526-BFCD-41CF075954BF}"/>
    <cellStyle name="Millares 15 5 4 2" xfId="7620" xr:uid="{EF2801A1-04AB-49F7-8D56-D009CFD9D960}"/>
    <cellStyle name="Millares 15 5 4 2 2" xfId="16898" xr:uid="{F0D388B9-D8F6-4DFE-A1C1-45D6B1239A9F}"/>
    <cellStyle name="Millares 15 5 4 3" xfId="8667" xr:uid="{3CA1B44F-0F8F-4CB0-B082-E4E4402D5BCE}"/>
    <cellStyle name="Millares 15 5 4 3 2" xfId="17945" xr:uid="{49396819-84DB-4567-BA5A-6054B796C471}"/>
    <cellStyle name="Millares 15 5 4 4" xfId="2871" xr:uid="{30CB0D4F-4CC3-45D5-84A6-6EDE480543CF}"/>
    <cellStyle name="Millares 15 5 4 5" xfId="9716" xr:uid="{4507F7CF-B0ED-4851-AC0B-E1088E27E249}"/>
    <cellStyle name="Millares 15 5 4 6" xfId="10763" xr:uid="{C48FA433-816F-4618-9542-1D17C89CBD08}"/>
    <cellStyle name="Millares 15 5 4 7" xfId="12180" xr:uid="{922580A9-2299-4D23-A9A4-ECEC4FB6C90A}"/>
    <cellStyle name="Millares 15 5 5" xfId="3511" xr:uid="{32845A00-9506-4AD7-B5D8-898D56B7B8C0}"/>
    <cellStyle name="Millares 15 5 5 2" xfId="12820" xr:uid="{E1E76990-EFBA-4398-B288-2D00110A0BE8}"/>
    <cellStyle name="Millares 15 5 6" xfId="4158" xr:uid="{B99AF50F-C5AD-4200-9C65-9A46D6A04AAF}"/>
    <cellStyle name="Millares 15 5 6 2" xfId="13467" xr:uid="{282497CA-9FE8-4D70-A35D-6A325373D21B}"/>
    <cellStyle name="Millares 15 5 7" xfId="4813" xr:uid="{3957E98E-7109-4FEC-9A40-9A23BF19A00B}"/>
    <cellStyle name="Millares 15 5 7 2" xfId="14122" xr:uid="{E5897DBB-9BE5-40FA-8230-5A9E61323ABD}"/>
    <cellStyle name="Millares 15 5 8" xfId="5451" xr:uid="{8665E87C-2296-410E-8A27-6AB1F5D80D1B}"/>
    <cellStyle name="Millares 15 5 8 2" xfId="14760" xr:uid="{49D2F5E5-01A4-4F96-A053-A28111DA4D85}"/>
    <cellStyle name="Millares 15 5 9" xfId="6089" xr:uid="{4BD99B0D-4062-4AE3-9B20-384D1EEBDC4C}"/>
    <cellStyle name="Millares 15 5 9 2" xfId="15398" xr:uid="{36092E6B-8673-4AEC-9EE4-C8BF08EB40D2}"/>
    <cellStyle name="Millares 15 6" xfId="471" xr:uid="{D7C63FBD-FBDA-4315-BD72-10FEDFE2B42E}"/>
    <cellStyle name="Millares 15 6 10" xfId="6958" xr:uid="{ACCF1960-44EC-4AF8-90BC-484DB144C5EE}"/>
    <cellStyle name="Millares 15 6 10 2" xfId="16258" xr:uid="{B0141C61-69D4-41CB-9E34-3459C62B479F}"/>
    <cellStyle name="Millares 15 6 11" xfId="8027" xr:uid="{8E3EED82-A785-4501-8383-80E0700ED31E}"/>
    <cellStyle name="Millares 15 6 11 2" xfId="17305" xr:uid="{310CAADB-E80E-423B-A8F4-A296B4453D50}"/>
    <cellStyle name="Millares 15 6 12" xfId="2239" xr:uid="{723377F8-7414-44B5-8E53-FCF4E341C080}"/>
    <cellStyle name="Millares 15 6 13" xfId="9076" xr:uid="{59988A0A-7BFA-4DE7-85FA-39DC7A34BC10}"/>
    <cellStyle name="Millares 15 6 14" xfId="10123" xr:uid="{F4C6C04E-1009-4035-B975-F8125655B31D}"/>
    <cellStyle name="Millares 15 6 15" xfId="11599" xr:uid="{7AD474B4-C4B6-42D2-860E-3B6ED831331C}"/>
    <cellStyle name="Millares 15 6 2" xfId="2308" xr:uid="{8DE1D2CA-9710-49BA-AE5C-CF8ABF2B66A8}"/>
    <cellStyle name="Millares 15 6 2 2" xfId="2990" xr:uid="{B362B008-34CF-44FE-AA0C-25E8BF9473A4}"/>
    <cellStyle name="Millares 15 6 2 2 2" xfId="12299" xr:uid="{2F972D0C-F34F-42C6-AFF0-3299BB8E734D}"/>
    <cellStyle name="Millares 15 6 2 3" xfId="3630" xr:uid="{08A4742C-E4C3-49D5-957E-AFF1C5347D5A}"/>
    <cellStyle name="Millares 15 6 2 3 2" xfId="12939" xr:uid="{57559177-EC30-47BE-A107-44705EC7249D}"/>
    <cellStyle name="Millares 15 6 2 4" xfId="4277" xr:uid="{39F06CCE-85D8-4A89-880A-966BF5600DC0}"/>
    <cellStyle name="Millares 15 6 2 4 2" xfId="13586" xr:uid="{ADD1ADAE-A276-42FF-A5E7-27204630F0DC}"/>
    <cellStyle name="Millares 15 6 2 5" xfId="4932" xr:uid="{3568B067-0A2E-442B-B41A-35DB66F8BB5A}"/>
    <cellStyle name="Millares 15 6 2 5 2" xfId="14241" xr:uid="{03EBCFCC-7310-4864-B1AF-7AD71EB88940}"/>
    <cellStyle name="Millares 15 6 2 6" xfId="5570" xr:uid="{D16A7812-C386-4FC8-A6EA-0F4C5E62FD1A}"/>
    <cellStyle name="Millares 15 6 2 6 2" xfId="14879" xr:uid="{1FC2C311-89E0-417A-9BDE-D352768063FC}"/>
    <cellStyle name="Millares 15 6 2 7" xfId="6208" xr:uid="{797A9F36-B7C8-4C70-A3FB-4BA20879B570}"/>
    <cellStyle name="Millares 15 6 2 7 2" xfId="15517" xr:uid="{DA46C6BB-7AFF-4FDF-98B2-816CE2F46F48}"/>
    <cellStyle name="Millares 15 6 2 8" xfId="11666" xr:uid="{D6E4021B-AFE0-4D21-BC82-C1A2889A225B}"/>
    <cellStyle name="Millares 15 6 3" xfId="2548" xr:uid="{7C96A901-675B-4547-8734-58E35DDED3A2}"/>
    <cellStyle name="Millares 15 6 3 2" xfId="3220" xr:uid="{E0E2661E-86DF-4F56-9D04-380CAB938EFB}"/>
    <cellStyle name="Millares 15 6 3 2 2" xfId="12529" xr:uid="{765B362A-739A-4550-BF0D-786A94BF2A84}"/>
    <cellStyle name="Millares 15 6 3 3" xfId="3863" xr:uid="{6F2AE794-A818-4082-9E8B-95ADD5F1E292}"/>
    <cellStyle name="Millares 15 6 3 3 2" xfId="13172" xr:uid="{35808265-844F-45FE-9A8C-7ABE6C5AFB3F}"/>
    <cellStyle name="Millares 15 6 3 4" xfId="4511" xr:uid="{466A9B02-26AD-400B-BF1B-771DD42FB888}"/>
    <cellStyle name="Millares 15 6 3 4 2" xfId="13820" xr:uid="{D87D597F-B3FE-42B9-B20D-990C0EB024DC}"/>
    <cellStyle name="Millares 15 6 3 5" xfId="5165" xr:uid="{CD25A250-A23C-46C7-B348-729DB078FDBC}"/>
    <cellStyle name="Millares 15 6 3 5 2" xfId="14474" xr:uid="{0EBE4F46-7DFD-43D5-B643-A0596924F1DE}"/>
    <cellStyle name="Millares 15 6 3 6" xfId="5804" xr:uid="{47EE9D80-C0C3-4B80-B518-B6ADF359F30A}"/>
    <cellStyle name="Millares 15 6 3 6 2" xfId="15113" xr:uid="{E96B5C2E-8D3A-4BB4-A711-42E04AECF1A3}"/>
    <cellStyle name="Millares 15 6 3 7" xfId="6448" xr:uid="{DC38AE22-916D-41B7-AFA2-FB6B4A016461}"/>
    <cellStyle name="Millares 15 6 3 7 2" xfId="15757" xr:uid="{661FE51A-E1F4-44E7-884E-0D3B9B7C2853}"/>
    <cellStyle name="Millares 15 6 3 8" xfId="11895" xr:uid="{203BAAAB-D232-4322-9871-7317C1003AF4}"/>
    <cellStyle name="Millares 15 6 4" xfId="2923" xr:uid="{F3519DC7-9935-461E-ADA7-841D628AE8BA}"/>
    <cellStyle name="Millares 15 6 4 2" xfId="12232" xr:uid="{36759B05-4900-4677-B2B6-01CDFD7DACA8}"/>
    <cellStyle name="Millares 15 6 5" xfId="3563" xr:uid="{96009619-F8F5-426D-822E-B21E13AC8E9B}"/>
    <cellStyle name="Millares 15 6 5 2" xfId="12872" xr:uid="{5BFE2BB6-97D3-4629-8595-BF02BFC70102}"/>
    <cellStyle name="Millares 15 6 6" xfId="4210" xr:uid="{4FE7F397-8E6A-4493-B5B9-2C70C8CFF364}"/>
    <cellStyle name="Millares 15 6 6 2" xfId="13519" xr:uid="{A1B8B54E-65FC-49FD-9FF4-D31DCC6EEC4F}"/>
    <cellStyle name="Millares 15 6 7" xfId="4865" xr:uid="{B57EE184-F90A-498D-8223-061E8BA4DE78}"/>
    <cellStyle name="Millares 15 6 7 2" xfId="14174" xr:uid="{9B27F8DC-AEE7-42A3-84DC-402B6733B7FB}"/>
    <cellStyle name="Millares 15 6 8" xfId="5503" xr:uid="{771BD364-8E78-458F-8EB0-A4C1D4AC83B4}"/>
    <cellStyle name="Millares 15 6 8 2" xfId="14812" xr:uid="{BF9F43C5-D094-42D7-A84A-F4C085283C17}"/>
    <cellStyle name="Millares 15 6 9" xfId="6141" xr:uid="{FAC7F034-AE1A-4FF4-BD3C-3CC80CD33AE4}"/>
    <cellStyle name="Millares 15 6 9 2" xfId="15450" xr:uid="{E9AFD31B-7822-453E-9C65-7FCB1DD38ED0}"/>
    <cellStyle name="Millares 15 7" xfId="760" xr:uid="{FD72BCAE-81AB-44DE-8B00-4D67B53AE0A9}"/>
    <cellStyle name="Millares 15 7 10" xfId="2303" xr:uid="{2ABA8B08-0894-42DA-90C2-1CC259852DDE}"/>
    <cellStyle name="Millares 15 7 11" xfId="9338" xr:uid="{B2240123-1884-4762-8E6B-ED7C1C042187}"/>
    <cellStyle name="Millares 15 7 12" xfId="10385" xr:uid="{2E47B719-9075-493B-A57D-D4C9C865FFB8}"/>
    <cellStyle name="Millares 15 7 13" xfId="11661" xr:uid="{71EBB568-4C54-49E9-8353-E6E624E467FD}"/>
    <cellStyle name="Millares 15 7 2" xfId="2985" xr:uid="{F262B028-DF30-46D1-B109-DDD0AF1F488D}"/>
    <cellStyle name="Millares 15 7 2 2" xfId="12294" xr:uid="{1EFCF2F4-7D0B-4D79-A817-73EE6054E620}"/>
    <cellStyle name="Millares 15 7 3" xfId="3625" xr:uid="{B960A215-62E7-4706-AC4F-589FAE6C3B6A}"/>
    <cellStyle name="Millares 15 7 3 2" xfId="12934" xr:uid="{8967D4B3-2B73-4A14-9FA0-E9B531BD3EEC}"/>
    <cellStyle name="Millares 15 7 4" xfId="4272" xr:uid="{5C933351-B2CC-4796-BAE3-CCBA9DBF3E67}"/>
    <cellStyle name="Millares 15 7 4 2" xfId="13581" xr:uid="{488160E2-8139-4A94-8000-AA9F8B4DB75B}"/>
    <cellStyle name="Millares 15 7 5" xfId="4927" xr:uid="{499A7304-E812-4D05-A760-1FEC5E0E2082}"/>
    <cellStyle name="Millares 15 7 5 2" xfId="14236" xr:uid="{AA6FE0C4-DBAA-406E-A6A8-4B9024502447}"/>
    <cellStyle name="Millares 15 7 6" xfId="5565" xr:uid="{058DED51-0EBB-4AB4-9E57-CD656BCD38D2}"/>
    <cellStyle name="Millares 15 7 6 2" xfId="14874" xr:uid="{21ED125F-F6F9-4C6E-9B98-0EDB9418706F}"/>
    <cellStyle name="Millares 15 7 7" xfId="6203" xr:uid="{50F8A450-56BC-4814-AD4F-F3118A285313}"/>
    <cellStyle name="Millares 15 7 7 2" xfId="15512" xr:uid="{08AFF817-2D1D-4610-9638-B7BD72100941}"/>
    <cellStyle name="Millares 15 7 8" xfId="7242" xr:uid="{0E54F061-ED7B-4368-980C-2E4320168CD2}"/>
    <cellStyle name="Millares 15 7 8 2" xfId="16520" xr:uid="{E8F022E6-F9B6-4B9B-A83C-37754EF8F63C}"/>
    <cellStyle name="Millares 15 7 9" xfId="8289" xr:uid="{DBDDEF6C-1870-476E-B97B-604E26845515}"/>
    <cellStyle name="Millares 15 7 9 2" xfId="17567" xr:uid="{6B381CDC-D21E-4DE2-9B2A-65A0EE6FD646}"/>
    <cellStyle name="Millares 15 8" xfId="1022" xr:uid="{1B156291-5B8A-4B50-A071-7F9989A5804A}"/>
    <cellStyle name="Millares 15 8 10" xfId="2468" xr:uid="{495D641E-1947-4C8D-A2D0-D67D8496312A}"/>
    <cellStyle name="Millares 15 8 11" xfId="9600" xr:uid="{C1898BC4-2E92-4F3E-B453-778458B5FA55}"/>
    <cellStyle name="Millares 15 8 12" xfId="10647" xr:uid="{80A983EA-04E9-4077-A33B-8BFEC8C8671A}"/>
    <cellStyle name="Millares 15 8 13" xfId="11817" xr:uid="{670CF68E-A621-4D2F-8463-F8242F6F76F7}"/>
    <cellStyle name="Millares 15 8 2" xfId="3142" xr:uid="{270A9170-C086-4569-9AAD-B432594C1442}"/>
    <cellStyle name="Millares 15 8 2 2" xfId="12451" xr:uid="{05E37992-82CF-4F12-864C-BE6202A62713}"/>
    <cellStyle name="Millares 15 8 3" xfId="3785" xr:uid="{76C8B20C-7649-4CC4-A8EA-A8760FA6DACA}"/>
    <cellStyle name="Millares 15 8 3 2" xfId="13094" xr:uid="{E56AC17E-05C5-4875-B707-1D90DC160905}"/>
    <cellStyle name="Millares 15 8 4" xfId="4433" xr:uid="{DADE25BF-8DDB-4034-8260-E304419988D4}"/>
    <cellStyle name="Millares 15 8 4 2" xfId="13742" xr:uid="{C43BB54D-4E95-4A28-BA5B-A5BDF4899490}"/>
    <cellStyle name="Millares 15 8 5" xfId="5087" xr:uid="{EDBE7137-EBAE-4F32-9E14-E0076DBFC558}"/>
    <cellStyle name="Millares 15 8 5 2" xfId="14396" xr:uid="{33F58856-693D-40ED-966E-2DEE1E42F99E}"/>
    <cellStyle name="Millares 15 8 6" xfId="5726" xr:uid="{A85B0E50-F0FD-4424-97DB-A5981A1A43C0}"/>
    <cellStyle name="Millares 15 8 6 2" xfId="15035" xr:uid="{E57065D4-1D48-4618-BE21-7057C1D32A30}"/>
    <cellStyle name="Millares 15 8 7" xfId="6370" xr:uid="{35BADBFD-DB80-4A35-B315-288EA91D0611}"/>
    <cellStyle name="Millares 15 8 7 2" xfId="15679" xr:uid="{EE33DB47-4456-455C-99AA-00FCDB45D344}"/>
    <cellStyle name="Millares 15 8 8" xfId="7504" xr:uid="{00637084-C77A-47CD-9F1B-805F2047ABC0}"/>
    <cellStyle name="Millares 15 8 8 2" xfId="16782" xr:uid="{D23D1119-0E3C-43C9-BA43-67DE340963EC}"/>
    <cellStyle name="Millares 15 8 9" xfId="8551" xr:uid="{9DCC17A2-2CD5-4B7F-A60D-24831230655B}"/>
    <cellStyle name="Millares 15 8 9 2" xfId="17829" xr:uid="{152B9AA4-1BED-489A-AA5E-BA5D94DE528D}"/>
    <cellStyle name="Millares 15 9" xfId="2766" xr:uid="{8691271B-962B-4FB1-B4C7-63C12C869B17}"/>
    <cellStyle name="Millares 15 9 2" xfId="12075" xr:uid="{861EE44E-F44E-4B94-BE8B-24D7D716E4C4}"/>
    <cellStyle name="Millares 150" xfId="4646" xr:uid="{55B788F6-D688-4D68-BACD-3AE166F09E25}"/>
    <cellStyle name="Millares 150 2" xfId="13955" xr:uid="{3AA996A2-0EF8-4708-822B-3653A7703BD2}"/>
    <cellStyle name="Millares 151" xfId="4660" xr:uid="{F44282F2-B187-4A94-9517-F678CC652759}"/>
    <cellStyle name="Millares 151 2" xfId="13969" xr:uid="{F1379C4F-7255-4BF7-9349-6122A149E1CC}"/>
    <cellStyle name="Millares 152" xfId="4651" xr:uid="{D8F1099D-9907-4361-93AE-C2A229355CE4}"/>
    <cellStyle name="Millares 152 2" xfId="13960" xr:uid="{B02155ED-97CE-439E-B622-A54BECA50924}"/>
    <cellStyle name="Millares 153" xfId="4658" xr:uid="{60768153-7C18-4011-AD92-0477DFAA40B9}"/>
    <cellStyle name="Millares 153 2" xfId="13967" xr:uid="{0DAB46E1-45D7-4692-906F-AF7F49C3507E}"/>
    <cellStyle name="Millares 154" xfId="4654" xr:uid="{550E82A5-2D42-4122-BA87-86C872BA32DF}"/>
    <cellStyle name="Millares 154 2" xfId="13963" xr:uid="{7C0B46CD-FBAA-45A6-9D4D-8D2EAAC02393}"/>
    <cellStyle name="Millares 155" xfId="4655" xr:uid="{CF3DF04C-FE44-466B-B61F-2AB3E7EB0DC7}"/>
    <cellStyle name="Millares 155 2" xfId="13964" xr:uid="{55D3A867-9F60-4B83-A6E3-7A3CF583D498}"/>
    <cellStyle name="Millares 156" xfId="4661" xr:uid="{598B4CAB-D999-4177-A2B1-5AD02A55E539}"/>
    <cellStyle name="Millares 156 2" xfId="13970" xr:uid="{8421B59C-3DE6-489D-A6A9-B1F4A1C8C1F1}"/>
    <cellStyle name="Millares 157" xfId="4402" xr:uid="{6BBDF823-23D1-4833-BCFD-568D307F15A1}"/>
    <cellStyle name="Millares 157 2" xfId="13711" xr:uid="{BC5979F0-A440-41BC-B636-0957A6254CB8}"/>
    <cellStyle name="Millares 158" xfId="4652" xr:uid="{5385B5AE-D803-4856-AE78-01AF189A4EC2}"/>
    <cellStyle name="Millares 158 2" xfId="13961" xr:uid="{9936CDEE-70CF-463D-AE4A-E2D865288F31}"/>
    <cellStyle name="Millares 159" xfId="4649" xr:uid="{2E59CA5C-4838-4B9C-A209-FCE04BD18598}"/>
    <cellStyle name="Millares 159 2" xfId="13958" xr:uid="{CDB84565-8880-443E-8D94-4BA4F6763506}"/>
    <cellStyle name="Millares 16" xfId="204" xr:uid="{173BFBB6-41CB-4E81-A7E4-87B0DB168E25}"/>
    <cellStyle name="Millares 16 10" xfId="1914" xr:uid="{5D5BAA71-2368-48D8-8C10-5D04205D83B1}"/>
    <cellStyle name="Millares 16 11" xfId="6714" xr:uid="{E5737A86-EA1F-447F-A7F3-C415B4CE6D47}"/>
    <cellStyle name="Millares 16 11 2" xfId="16014" xr:uid="{12CDB5B3-3C4B-4C0F-A4B6-DCFA57FF1C7B}"/>
    <cellStyle name="Millares 16 12" xfId="7783" xr:uid="{A9CC7700-2DBB-4FC7-A1B1-DD5F2716B90E}"/>
    <cellStyle name="Millares 16 12 2" xfId="17061" xr:uid="{52648B21-A35A-4D34-84CF-8E7AC3F9A298}"/>
    <cellStyle name="Millares 16 13" xfId="1574" xr:uid="{BEDFFB75-4CF9-4CCC-90FB-DED66D9726D5}"/>
    <cellStyle name="Millares 16 13 2" xfId="11187" xr:uid="{DA684C27-CA89-4C9A-8307-AE91D88B3A4D}"/>
    <cellStyle name="Millares 16 14" xfId="1312" xr:uid="{04B3C3C0-7E2D-49D4-A221-04C0F67BF4DC}"/>
    <cellStyle name="Millares 16 15" xfId="8832" xr:uid="{92E8C625-2B05-48B1-894B-22A266667EC2}"/>
    <cellStyle name="Millares 16 16" xfId="9879" xr:uid="{62FF3A6E-CC32-4F69-B730-D140F172C573}"/>
    <cellStyle name="Millares 16 17" xfId="10925" xr:uid="{5687E84A-E208-4FCD-8CE1-FE6A042B95AA}"/>
    <cellStyle name="Millares 16 2" xfId="241" xr:uid="{13DC26A4-FE37-4FC3-940B-4D43463A0A1A}"/>
    <cellStyle name="Millares 16 2 10" xfId="5944" xr:uid="{09362A15-224D-41C2-90BC-0E64EFF9751B}"/>
    <cellStyle name="Millares 16 2 10 2" xfId="15253" xr:uid="{3B8084CD-00B1-4618-8D98-214C695BB588}"/>
    <cellStyle name="Millares 16 2 11" xfId="6633" xr:uid="{5C5114FF-F093-4EBC-8B80-23C184081165}"/>
    <cellStyle name="Millares 16 2 11 2" xfId="15937" xr:uid="{4958D337-F587-422B-995E-7E2431293E72}"/>
    <cellStyle name="Millares 16 2 12" xfId="1810" xr:uid="{CEA18252-7AF1-4E86-BF54-95EBE2915373}"/>
    <cellStyle name="Millares 16 2 12 2" xfId="11402" xr:uid="{B9AA83B7-856A-4470-AEA7-9DC2A0990FCD}"/>
    <cellStyle name="Millares 16 2 13" xfId="6751" xr:uid="{1ED6539D-256C-40E3-A6F6-EBC1F0361771}"/>
    <cellStyle name="Millares 16 2 13 2" xfId="16051" xr:uid="{78C44610-7BC2-4B22-91B2-FCBDD155D9DF}"/>
    <cellStyle name="Millares 16 2 14" xfId="7820" xr:uid="{73123E9D-B82A-461B-8B5D-1AADB8C3E05B}"/>
    <cellStyle name="Millares 16 2 14 2" xfId="17098" xr:uid="{C400DCB5-A86A-49CF-BC9D-ADAA698C253F}"/>
    <cellStyle name="Millares 16 2 15" xfId="1611" xr:uid="{F4EE04EE-7B27-4844-9235-7A264B72CB5A}"/>
    <cellStyle name="Millares 16 2 15 2" xfId="11224" xr:uid="{E5E3504E-8C75-4419-A19B-4670F866EF2F}"/>
    <cellStyle name="Millares 16 2 16" xfId="1349" xr:uid="{9BE90D9D-1BD2-41CE-9298-33726B8E33A3}"/>
    <cellStyle name="Millares 16 2 17" xfId="8869" xr:uid="{C1E7A646-E137-4848-AB29-41C7CB7B5BD8}"/>
    <cellStyle name="Millares 16 2 18" xfId="9916" xr:uid="{55FFE286-BCCD-4071-9194-911555306C79}"/>
    <cellStyle name="Millares 16 2 19" xfId="10962" xr:uid="{CE13A482-8202-4206-9BBE-5C9F3AB5E7CD}"/>
    <cellStyle name="Millares 16 2 2" xfId="380" xr:uid="{86F72039-39B8-40AB-ADED-CA273F16D79F}"/>
    <cellStyle name="Millares 16 2 2 10" xfId="7936" xr:uid="{BCDCBF9E-E7E3-4050-9FC1-CC424A26ECFF}"/>
    <cellStyle name="Millares 16 2 2 10 2" xfId="17214" xr:uid="{5F096DBE-5AFA-4692-915D-1635D25DFAF2}"/>
    <cellStyle name="Millares 16 2 2 11" xfId="1727" xr:uid="{49B841DA-6567-4E90-9F1B-D54C02362C1F}"/>
    <cellStyle name="Millares 16 2 2 11 2" xfId="11340" xr:uid="{D81A54AA-C224-46F5-9E42-0D65D238A447}"/>
    <cellStyle name="Millares 16 2 2 12" xfId="1465" xr:uid="{5B3A2A32-46C4-451C-B3E1-312D31C922FC}"/>
    <cellStyle name="Millares 16 2 2 13" xfId="8985" xr:uid="{A4512A85-AB14-4A88-8D3E-CA81D9560F35}"/>
    <cellStyle name="Millares 16 2 2 14" xfId="10032" xr:uid="{8E94C6F0-B22F-44DD-B4AE-86BAA37E826C}"/>
    <cellStyle name="Millares 16 2 2 15" xfId="11078" xr:uid="{E67C80A3-521A-4D58-B980-4E289FFA60BA}"/>
    <cellStyle name="Millares 16 2 2 2" xfId="641" xr:uid="{B74C916A-7F3A-4F1C-91CD-3527ACA8327D}"/>
    <cellStyle name="Millares 16 2 2 2 2" xfId="7128" xr:uid="{0133A6F0-3D3D-478C-BCA1-4BF2D648F781}"/>
    <cellStyle name="Millares 16 2 2 2 2 2" xfId="16428" xr:uid="{A915CCD1-A931-4567-A037-6D9966F04237}"/>
    <cellStyle name="Millares 16 2 2 2 3" xfId="8197" xr:uid="{A57349D1-4EEF-457F-99E2-07C6BE27B55F}"/>
    <cellStyle name="Millares 16 2 2 2 3 2" xfId="17475" xr:uid="{8EFE076A-0496-4806-897A-7C19E772486F}"/>
    <cellStyle name="Millares 16 2 2 2 4" xfId="2820" xr:uid="{0678E25D-6E9C-43F7-9877-2D2531B9644D}"/>
    <cellStyle name="Millares 16 2 2 2 5" xfId="9246" xr:uid="{A4A2D009-845A-4D23-96E8-4E073C22A489}"/>
    <cellStyle name="Millares 16 2 2 2 6" xfId="10293" xr:uid="{F22F3272-F661-4772-8B1C-82E6E1F23235}"/>
    <cellStyle name="Millares 16 2 2 2 7" xfId="12129" xr:uid="{C7ACB8D7-3D3A-4BD0-889A-26862C6CED0B}"/>
    <cellStyle name="Millares 16 2 2 3" xfId="930" xr:uid="{D27522B7-4F5D-4B40-8E80-168BB8ABF7DB}"/>
    <cellStyle name="Millares 16 2 2 3 2" xfId="7412" xr:uid="{9D05B9E0-5EF1-4C0C-AE92-6D7DA8B3E73B}"/>
    <cellStyle name="Millares 16 2 2 3 2 2" xfId="16690" xr:uid="{680AA937-F044-4392-9DEC-A0615E62E29A}"/>
    <cellStyle name="Millares 16 2 2 3 3" xfId="8459" xr:uid="{8DC1AB44-DBAB-47AD-9313-C565E4B38FE4}"/>
    <cellStyle name="Millares 16 2 2 3 3 2" xfId="17737" xr:uid="{12CA5EA6-E29C-4C81-93D8-0796B4B8A8B7}"/>
    <cellStyle name="Millares 16 2 2 3 4" xfId="3460" xr:uid="{36B02694-230C-4B5B-B2FB-131265EC51E4}"/>
    <cellStyle name="Millares 16 2 2 3 5" xfId="9508" xr:uid="{BA61059D-0F84-493E-BFD7-B2DA69E2A376}"/>
    <cellStyle name="Millares 16 2 2 3 6" xfId="10555" xr:uid="{79A0989D-D09E-4EF9-9D1A-DED10026D145}"/>
    <cellStyle name="Millares 16 2 2 3 7" xfId="12769" xr:uid="{4CF91E63-0679-4A71-826B-76C5C7581D7C}"/>
    <cellStyle name="Millares 16 2 2 4" xfId="1192" xr:uid="{93EC1174-2F23-4C3D-8ABD-DBB4A11841DE}"/>
    <cellStyle name="Millares 16 2 2 4 2" xfId="7674" xr:uid="{94A5AB15-1D9A-4626-93C4-3EC5908BDC3C}"/>
    <cellStyle name="Millares 16 2 2 4 2 2" xfId="16952" xr:uid="{B262C007-58A4-4ECB-BEA0-E42F1B6504DF}"/>
    <cellStyle name="Millares 16 2 2 4 3" xfId="8721" xr:uid="{4825B115-7CE7-42BB-84B5-7310BA864F0E}"/>
    <cellStyle name="Millares 16 2 2 4 3 2" xfId="17999" xr:uid="{9EDA0219-66CD-4659-BE58-2F6D6478CB3F}"/>
    <cellStyle name="Millares 16 2 2 4 4" xfId="4107" xr:uid="{9FF63D2D-27DD-469E-A406-9C58E40D4D4C}"/>
    <cellStyle name="Millares 16 2 2 4 5" xfId="9770" xr:uid="{29A776E6-A426-4055-8382-EEED0DB7D2AC}"/>
    <cellStyle name="Millares 16 2 2 4 6" xfId="10817" xr:uid="{C8C0BF25-54FA-4772-904E-E79E98B09175}"/>
    <cellStyle name="Millares 16 2 2 4 7" xfId="13416" xr:uid="{8BE188E8-3900-4F47-8115-DB7B6775608D}"/>
    <cellStyle name="Millares 16 2 2 5" xfId="4762" xr:uid="{BBAA36B8-255C-4EBD-81A9-559BAEB70CFF}"/>
    <cellStyle name="Millares 16 2 2 5 2" xfId="14071" xr:uid="{032A86B1-3CE5-44C2-989F-E450C04B6CC0}"/>
    <cellStyle name="Millares 16 2 2 6" xfId="5400" xr:uid="{79CBF732-1F50-4127-AF76-A6FC3D5CE093}"/>
    <cellStyle name="Millares 16 2 2 6 2" xfId="14709" xr:uid="{9560B136-B1B4-4066-B083-89883A8603E8}"/>
    <cellStyle name="Millares 16 2 2 7" xfId="6038" xr:uid="{79F2D43F-879E-48FB-94E6-61B9CEBB499F}"/>
    <cellStyle name="Millares 16 2 2 7 2" xfId="15347" xr:uid="{CB8A4C3A-B062-4772-9DE0-8E18F780056F}"/>
    <cellStyle name="Millares 16 2 2 8" xfId="2119" xr:uid="{AB8A0687-F525-47D3-9874-63E81F688D80}"/>
    <cellStyle name="Millares 16 2 2 8 2" xfId="11496" xr:uid="{1DAE1C8D-74D6-4EC7-9009-7ADB6E56F91F}"/>
    <cellStyle name="Millares 16 2 2 9" xfId="6867" xr:uid="{B73D2F52-CDF9-460F-BA26-4EC4FFF52208}"/>
    <cellStyle name="Millares 16 2 2 9 2" xfId="16167" xr:uid="{9E3FC444-EA37-4CA6-A456-7EB2C4DD7CF8}"/>
    <cellStyle name="Millares 16 2 3" xfId="525" xr:uid="{97C57A6F-19FF-4273-8BBE-3A1A795C8D82}"/>
    <cellStyle name="Millares 16 2 3 10" xfId="2310" xr:uid="{7A276F1B-9DD7-4575-9963-DF3F730ECD02}"/>
    <cellStyle name="Millares 16 2 3 11" xfId="9130" xr:uid="{A1BA6C55-FCF5-461D-8BC2-DEAB49F30182}"/>
    <cellStyle name="Millares 16 2 3 12" xfId="10177" xr:uid="{776A17CD-69EE-4A8B-BB39-23A33DAF2B05}"/>
    <cellStyle name="Millares 16 2 3 13" xfId="11668" xr:uid="{E1344CFB-8828-415A-94A5-B45A0D8348C4}"/>
    <cellStyle name="Millares 16 2 3 2" xfId="2992" xr:uid="{0E2655F7-F278-4CED-B973-C2D23E19C75C}"/>
    <cellStyle name="Millares 16 2 3 2 2" xfId="12301" xr:uid="{057AC97B-A1AE-4FE1-8987-9DCE3EA0F71E}"/>
    <cellStyle name="Millares 16 2 3 3" xfId="3632" xr:uid="{C866169B-28F1-4364-B13B-2F3157FF37D7}"/>
    <cellStyle name="Millares 16 2 3 3 2" xfId="12941" xr:uid="{D9830589-1FBA-432D-94C6-CCE88EAADE96}"/>
    <cellStyle name="Millares 16 2 3 4" xfId="4279" xr:uid="{46B076A4-ED19-4F1C-B9E7-4589D2BD279E}"/>
    <cellStyle name="Millares 16 2 3 4 2" xfId="13588" xr:uid="{6DC7FB0A-B39F-4F53-95F4-530FF1DFB509}"/>
    <cellStyle name="Millares 16 2 3 5" xfId="4934" xr:uid="{1DD433FC-0D56-4B8E-8E7A-4C16E692F845}"/>
    <cellStyle name="Millares 16 2 3 5 2" xfId="14243" xr:uid="{0D4DBA10-D423-413E-827C-AE127F0711E2}"/>
    <cellStyle name="Millares 16 2 3 6" xfId="5572" xr:uid="{6B1C3C24-8BD3-4F3F-8011-71BA87E9B48A}"/>
    <cellStyle name="Millares 16 2 3 6 2" xfId="14881" xr:uid="{3678BBCB-4E76-4BBF-A16A-40F482ADB8EC}"/>
    <cellStyle name="Millares 16 2 3 7" xfId="6210" xr:uid="{31DFECA9-40F9-4511-BE10-8B49F9A29CA6}"/>
    <cellStyle name="Millares 16 2 3 7 2" xfId="15519" xr:uid="{0D017195-782A-4E2B-9634-690803A56124}"/>
    <cellStyle name="Millares 16 2 3 8" xfId="7012" xr:uid="{DDE8FD5B-2366-41C2-BBE4-5AE53747359D}"/>
    <cellStyle name="Millares 16 2 3 8 2" xfId="16312" xr:uid="{F68B66A8-461D-4178-8915-63F9EDDEECE8}"/>
    <cellStyle name="Millares 16 2 3 9" xfId="8081" xr:uid="{B975AA64-86F9-435D-81B3-BA963A867333}"/>
    <cellStyle name="Millares 16 2 3 9 2" xfId="17359" xr:uid="{E07DDA4C-462B-4131-8F32-D3DB93099D95}"/>
    <cellStyle name="Millares 16 2 4" xfId="814" xr:uid="{F11983F3-A1F6-4B9E-B304-51DEA6874F51}"/>
    <cellStyle name="Millares 16 2 4 10" xfId="2471" xr:uid="{D5B753C2-B651-43B9-873F-4663CD7B67FF}"/>
    <cellStyle name="Millares 16 2 4 11" xfId="9392" xr:uid="{87C12549-1E14-4A13-9C78-DD72A0925194}"/>
    <cellStyle name="Millares 16 2 4 12" xfId="10439" xr:uid="{B765749C-64CC-4B77-BEC9-92984637DE99}"/>
    <cellStyle name="Millares 16 2 4 13" xfId="11820" xr:uid="{C5441783-186D-401C-80E3-0D244652C625}"/>
    <cellStyle name="Millares 16 2 4 2" xfId="3145" xr:uid="{7291FC83-FA7C-4413-AA73-A0FEB524E4AF}"/>
    <cellStyle name="Millares 16 2 4 2 2" xfId="12454" xr:uid="{7A044D51-DB55-42CB-98B9-C559BBE7ACB5}"/>
    <cellStyle name="Millares 16 2 4 3" xfId="3788" xr:uid="{5AEAD6EB-FD94-4064-8335-288B1A886718}"/>
    <cellStyle name="Millares 16 2 4 3 2" xfId="13097" xr:uid="{843A470F-EE65-4647-A537-E6DA2AB454E0}"/>
    <cellStyle name="Millares 16 2 4 4" xfId="4436" xr:uid="{F78B7CF7-F321-4005-BB47-F5BDEBB98727}"/>
    <cellStyle name="Millares 16 2 4 4 2" xfId="13745" xr:uid="{CFB4EE5E-0D55-466B-AEB0-45C837832FED}"/>
    <cellStyle name="Millares 16 2 4 5" xfId="5090" xr:uid="{985C348D-A636-42D3-AFAE-BD8E122D26B1}"/>
    <cellStyle name="Millares 16 2 4 5 2" xfId="14399" xr:uid="{F1A307E7-E141-4E60-A10D-A99EEE5585DC}"/>
    <cellStyle name="Millares 16 2 4 6" xfId="5729" xr:uid="{490C26E8-2BA0-4865-97A4-C1B70464970A}"/>
    <cellStyle name="Millares 16 2 4 6 2" xfId="15038" xr:uid="{804DCF31-053F-4F4C-B562-41B10A8B0343}"/>
    <cellStyle name="Millares 16 2 4 7" xfId="6373" xr:uid="{390F6A6D-DFD9-4975-A9A8-A12EFFF801F7}"/>
    <cellStyle name="Millares 16 2 4 7 2" xfId="15682" xr:uid="{85A9EB07-B31A-4569-93CB-A6B4738F298A}"/>
    <cellStyle name="Millares 16 2 4 8" xfId="7296" xr:uid="{AAFB3B0D-B020-4E88-80AF-2950FB31CE3E}"/>
    <cellStyle name="Millares 16 2 4 8 2" xfId="16574" xr:uid="{61A86128-6E42-46EF-B765-B07C390FF061}"/>
    <cellStyle name="Millares 16 2 4 9" xfId="8343" xr:uid="{B636498F-B865-4735-AB16-60999548A933}"/>
    <cellStyle name="Millares 16 2 4 9 2" xfId="17621" xr:uid="{B44AC6FC-2C93-4811-91FA-2D2CEC8750FA}"/>
    <cellStyle name="Millares 16 2 5" xfId="1076" xr:uid="{B938B4EA-CDF4-4B64-BAD0-8A4F846A8BCD}"/>
    <cellStyle name="Millares 16 2 5 2" xfId="7558" xr:uid="{FA5153E9-24FE-4682-898C-07A87043E96F}"/>
    <cellStyle name="Millares 16 2 5 2 2" xfId="16836" xr:uid="{FB547A57-3945-40EE-AA59-9EB1B3E130B8}"/>
    <cellStyle name="Millares 16 2 5 3" xfId="8605" xr:uid="{D3D8D3B2-6541-42EF-8D21-CE9B19579694}"/>
    <cellStyle name="Millares 16 2 5 3 2" xfId="17883" xr:uid="{A3D35CB9-49B5-43CD-A62B-E5831F8BBD6B}"/>
    <cellStyle name="Millares 16 2 5 4" xfId="2726" xr:uid="{F62A4218-57DB-46BD-9033-4F80CB3AC960}"/>
    <cellStyle name="Millares 16 2 5 5" xfId="9654" xr:uid="{157DCB86-C12B-4ABB-9F93-B7F58648F081}"/>
    <cellStyle name="Millares 16 2 5 6" xfId="10701" xr:uid="{28C7E724-75B3-4211-9EC4-4D98F56958B2}"/>
    <cellStyle name="Millares 16 2 5 7" xfId="12035" xr:uid="{3ACBBB95-667C-4FE5-8AB9-0AC6A3DA4AE4}"/>
    <cellStyle name="Millares 16 2 6" xfId="3364" xr:uid="{B73F6EF2-5733-43F4-9125-E904BD9DA76B}"/>
    <cellStyle name="Millares 16 2 6 2" xfId="12673" xr:uid="{222949B4-88F9-4D53-99A7-8CEF71714885}"/>
    <cellStyle name="Millares 16 2 7" xfId="4013" xr:uid="{1CBB46CE-1D23-4699-B2E6-AA87001A2D36}"/>
    <cellStyle name="Millares 16 2 7 2" xfId="13322" xr:uid="{E42766B1-BE59-4E93-8FDE-D79DFDE4A491}"/>
    <cellStyle name="Millares 16 2 8" xfId="4668" xr:uid="{809D6075-9D62-4FD7-9A16-62471CD7A3FE}"/>
    <cellStyle name="Millares 16 2 8 2" xfId="13977" xr:uid="{983D05C4-9CC7-4EC1-9F80-E656888D0E1C}"/>
    <cellStyle name="Millares 16 2 9" xfId="5306" xr:uid="{849C784A-CE2E-4EC4-AE41-C4EFD4B6CC5C}"/>
    <cellStyle name="Millares 16 2 9 2" xfId="14615" xr:uid="{1E4305F3-84A0-4182-9F91-BF3A6971DFA4}"/>
    <cellStyle name="Millares 16 3" xfId="282" xr:uid="{A9F85C72-9A8A-4C47-B58D-3637E9AC7670}"/>
    <cellStyle name="Millares 16 3 10" xfId="1823" xr:uid="{A889535B-C19F-495B-86F6-DC7C5EEB53CB}"/>
    <cellStyle name="Millares 16 3 10 2" xfId="11403" xr:uid="{07BD5AC4-1C87-4C5D-885F-6D8917CC41CA}"/>
    <cellStyle name="Millares 16 3 11" xfId="6774" xr:uid="{358C4F3A-82CE-413F-AE16-A8E4D62B3342}"/>
    <cellStyle name="Millares 16 3 11 2" xfId="16074" xr:uid="{1BFC1EA7-5BEF-4420-BA45-F3D871CBD838}"/>
    <cellStyle name="Millares 16 3 12" xfId="7843" xr:uid="{EFB14748-D9ED-44FA-AFFE-43480B88C9F6}"/>
    <cellStyle name="Millares 16 3 12 2" xfId="17121" xr:uid="{AFC45F8C-4DCD-411C-9645-AAD6B3F5F292}"/>
    <cellStyle name="Millares 16 3 13" xfId="1634" xr:uid="{7EFE2C6B-8853-4C83-AEA7-965403958957}"/>
    <cellStyle name="Millares 16 3 13 2" xfId="11247" xr:uid="{79029A1A-C221-4C89-98AC-555D77280E99}"/>
    <cellStyle name="Millares 16 3 14" xfId="1372" xr:uid="{08BE3E01-377D-49C2-A872-9851B8D6F0F0}"/>
    <cellStyle name="Millares 16 3 15" xfId="8892" xr:uid="{4F6160B8-A239-4ED0-B48C-334914A03642}"/>
    <cellStyle name="Millares 16 3 16" xfId="9939" xr:uid="{5F159A57-DE70-45D5-8082-931E6CB9459B}"/>
    <cellStyle name="Millares 16 3 17" xfId="10985" xr:uid="{8AFC8FA0-86CC-4C4C-B0A5-D46358A51D57}"/>
    <cellStyle name="Millares 16 3 2" xfId="403" xr:uid="{CCB813A4-1755-422C-9DD2-E07342D03DC1}"/>
    <cellStyle name="Millares 16 3 2 10" xfId="7959" xr:uid="{BFC48B27-FAAC-472C-A997-1ABEB32BCFD9}"/>
    <cellStyle name="Millares 16 3 2 10 2" xfId="17237" xr:uid="{2F313149-8303-4248-BDE6-D94D7997E829}"/>
    <cellStyle name="Millares 16 3 2 11" xfId="1750" xr:uid="{B2A2353D-FFB5-47FC-8F56-85FD8C71639E}"/>
    <cellStyle name="Millares 16 3 2 11 2" xfId="11363" xr:uid="{90ADE7F2-7CF0-4D98-9940-B768CABAD5DE}"/>
    <cellStyle name="Millares 16 3 2 12" xfId="1488" xr:uid="{45627CE0-21FD-403B-AA34-B7BDCE99D6AB}"/>
    <cellStyle name="Millares 16 3 2 13" xfId="9008" xr:uid="{3BBF374E-A9FF-4AAF-8928-958E81F817BB}"/>
    <cellStyle name="Millares 16 3 2 14" xfId="10055" xr:uid="{2BA34DB3-2D0E-4B05-84D0-EFCD75C50F4C}"/>
    <cellStyle name="Millares 16 3 2 15" xfId="11101" xr:uid="{64E45F41-0B68-41BE-8815-6E9E8616D4CF}"/>
    <cellStyle name="Millares 16 3 2 2" xfId="664" xr:uid="{500AB388-3449-4630-8129-EB377E0B5B4D}"/>
    <cellStyle name="Millares 16 3 2 2 2" xfId="7151" xr:uid="{265C67ED-0186-4699-A2D9-01E32B5189CD}"/>
    <cellStyle name="Millares 16 3 2 2 2 2" xfId="16451" xr:uid="{F211EF3E-4CD3-4237-AF09-3BF4BAD2695B}"/>
    <cellStyle name="Millares 16 3 2 2 3" xfId="8220" xr:uid="{43166C39-420A-472F-A470-0672255C8317}"/>
    <cellStyle name="Millares 16 3 2 2 3 2" xfId="17498" xr:uid="{F400DEAC-4B0D-46EA-B30A-75237953C1C2}"/>
    <cellStyle name="Millares 16 3 2 2 4" xfId="2993" xr:uid="{52A04503-AD0A-4A77-9FFB-DFC583B65056}"/>
    <cellStyle name="Millares 16 3 2 2 5" xfId="9269" xr:uid="{56ED1D16-5E3B-4B35-A427-71BD3BF02A21}"/>
    <cellStyle name="Millares 16 3 2 2 6" xfId="10316" xr:uid="{BCA06083-125F-4E44-804A-8677D2756BDD}"/>
    <cellStyle name="Millares 16 3 2 2 7" xfId="12302" xr:uid="{ECE88706-371A-4647-9379-C8F989A33271}"/>
    <cellStyle name="Millares 16 3 2 3" xfId="953" xr:uid="{006B9823-7D7A-46AC-867E-67102ABBF365}"/>
    <cellStyle name="Millares 16 3 2 3 2" xfId="7435" xr:uid="{7A88042E-0CBF-4728-96F4-A6F801E367C9}"/>
    <cellStyle name="Millares 16 3 2 3 2 2" xfId="16713" xr:uid="{FAB13F7A-656B-4E7E-9F9B-8E97DDCA4051}"/>
    <cellStyle name="Millares 16 3 2 3 3" xfId="8482" xr:uid="{074B9A59-70FE-4891-AD94-2DC71AF174FC}"/>
    <cellStyle name="Millares 16 3 2 3 3 2" xfId="17760" xr:uid="{68176D12-238F-4F17-BCA6-E34AC691EAEE}"/>
    <cellStyle name="Millares 16 3 2 3 4" xfId="3633" xr:uid="{1674DE60-94FE-4899-AFB3-B434EE697F1C}"/>
    <cellStyle name="Millares 16 3 2 3 5" xfId="9531" xr:uid="{36DAE19A-9444-4464-9816-FD319A95A048}"/>
    <cellStyle name="Millares 16 3 2 3 6" xfId="10578" xr:uid="{5EE15D40-478D-4D2B-9D61-471A1F5F5CF8}"/>
    <cellStyle name="Millares 16 3 2 3 7" xfId="12942" xr:uid="{7BFBC56E-5E60-4A25-9D70-F850F9F51662}"/>
    <cellStyle name="Millares 16 3 2 4" xfId="1215" xr:uid="{7417B08E-70EB-4873-9341-B7C23A22AC7D}"/>
    <cellStyle name="Millares 16 3 2 4 2" xfId="7697" xr:uid="{4AC1FBC8-C0D5-4D62-B805-82AA3F36F045}"/>
    <cellStyle name="Millares 16 3 2 4 2 2" xfId="16975" xr:uid="{5D744D58-3DF1-4E61-A76D-94D66AF369E7}"/>
    <cellStyle name="Millares 16 3 2 4 3" xfId="8744" xr:uid="{F917EBF3-9E4D-4E2F-ABAE-9246A91BA8D7}"/>
    <cellStyle name="Millares 16 3 2 4 3 2" xfId="18022" xr:uid="{134D201A-6E4A-4DEB-8F59-51A179C9A053}"/>
    <cellStyle name="Millares 16 3 2 4 4" xfId="4280" xr:uid="{ADD57A54-2000-4B53-82C9-AAC80782B31B}"/>
    <cellStyle name="Millares 16 3 2 4 5" xfId="9793" xr:uid="{2C675151-981C-4210-A2A3-C5507EC42F20}"/>
    <cellStyle name="Millares 16 3 2 4 6" xfId="10840" xr:uid="{C0474189-7C7B-4355-9021-FD747A4DA0CF}"/>
    <cellStyle name="Millares 16 3 2 4 7" xfId="13589" xr:uid="{DC248F0E-4296-47B7-8266-1F87B47E9D20}"/>
    <cellStyle name="Millares 16 3 2 5" xfId="4935" xr:uid="{938D339C-65CF-4ED0-9D07-CA5269207526}"/>
    <cellStyle name="Millares 16 3 2 5 2" xfId="14244" xr:uid="{BF848696-E94E-41E1-A8F1-2D6A2905EA87}"/>
    <cellStyle name="Millares 16 3 2 6" xfId="5573" xr:uid="{6329CB4D-6DA9-49EB-A8B2-4E5B4E8A2C73}"/>
    <cellStyle name="Millares 16 3 2 6 2" xfId="14882" xr:uid="{822E1A55-2F9F-43ED-81BF-09B6A39E1835}"/>
    <cellStyle name="Millares 16 3 2 7" xfId="6211" xr:uid="{6CD2B28F-074A-45E9-BC53-D0DFF6B50019}"/>
    <cellStyle name="Millares 16 3 2 7 2" xfId="15520" xr:uid="{CB23BAAD-4DFE-4E2C-9C9F-A4B77BA57525}"/>
    <cellStyle name="Millares 16 3 2 8" xfId="2311" xr:uid="{E7B4B878-4984-475C-B8B6-B62E97B4BC68}"/>
    <cellStyle name="Millares 16 3 2 8 2" xfId="11669" xr:uid="{83D3C722-325F-48C9-B43A-50F151753FE3}"/>
    <cellStyle name="Millares 16 3 2 9" xfId="6890" xr:uid="{F0068A59-E9E1-4AFE-AD8C-F144DB77329A}"/>
    <cellStyle name="Millares 16 3 2 9 2" xfId="16190" xr:uid="{A96066DB-9A21-4AB3-AF2F-AB88026CD842}"/>
    <cellStyle name="Millares 16 3 3" xfId="548" xr:uid="{4D1ED902-8487-4BF6-9F1C-723FBEA45579}"/>
    <cellStyle name="Millares 16 3 3 10" xfId="2549" xr:uid="{F5BC0520-3870-441F-AE37-DEF564618090}"/>
    <cellStyle name="Millares 16 3 3 11" xfId="9153" xr:uid="{E1687272-EEBD-4A52-B807-D767E58EA3A1}"/>
    <cellStyle name="Millares 16 3 3 12" xfId="10200" xr:uid="{5C383A6B-DD21-4CC5-8CED-5CB439C93EB6}"/>
    <cellStyle name="Millares 16 3 3 13" xfId="11896" xr:uid="{36B914C1-F060-4F16-8AC5-1D7BA76B2EEC}"/>
    <cellStyle name="Millares 16 3 3 2" xfId="3221" xr:uid="{F3CA3919-4B9C-4C02-9293-A532D9929BFF}"/>
    <cellStyle name="Millares 16 3 3 2 2" xfId="12530" xr:uid="{4E6FE8FD-6CFF-4491-B753-42DC85A5ACC1}"/>
    <cellStyle name="Millares 16 3 3 3" xfId="3864" xr:uid="{B06613A5-6943-4A28-BFAD-93A4CD4DBBDD}"/>
    <cellStyle name="Millares 16 3 3 3 2" xfId="13173" xr:uid="{B17B6837-40DB-405D-8BDB-BDCC9BCCFFF5}"/>
    <cellStyle name="Millares 16 3 3 4" xfId="4512" xr:uid="{B3EEA373-D7F2-448B-A441-37E77BB5FD10}"/>
    <cellStyle name="Millares 16 3 3 4 2" xfId="13821" xr:uid="{90E07AE6-1BC9-41A0-8FE7-03C5ABF15C61}"/>
    <cellStyle name="Millares 16 3 3 5" xfId="5166" xr:uid="{DE556B9C-3802-45D5-9F3C-1D346D97E473}"/>
    <cellStyle name="Millares 16 3 3 5 2" xfId="14475" xr:uid="{FDF7CF2D-92A4-4094-8114-D8305E5D65F1}"/>
    <cellStyle name="Millares 16 3 3 6" xfId="5805" xr:uid="{12B77A65-FDB9-4A60-A33C-39C6F364EC57}"/>
    <cellStyle name="Millares 16 3 3 6 2" xfId="15114" xr:uid="{C128017D-E6FF-45DD-A295-13ED21ABE5C3}"/>
    <cellStyle name="Millares 16 3 3 7" xfId="6449" xr:uid="{BADA7316-3E1D-4DF6-80FA-260FE548E8A3}"/>
    <cellStyle name="Millares 16 3 3 7 2" xfId="15758" xr:uid="{06320B90-AEC2-4235-A68D-B0AFBA1D745C}"/>
    <cellStyle name="Millares 16 3 3 8" xfId="7035" xr:uid="{CBA9272B-B59B-4B5E-AD56-183CE356DB5E}"/>
    <cellStyle name="Millares 16 3 3 8 2" xfId="16335" xr:uid="{5A7ED022-AC24-4A7F-8380-63A9F866AB5F}"/>
    <cellStyle name="Millares 16 3 3 9" xfId="8104" xr:uid="{F4AD79F5-6436-418F-BC4D-735CEBE4AAF7}"/>
    <cellStyle name="Millares 16 3 3 9 2" xfId="17382" xr:uid="{081B8DBE-C29A-4F76-9E1F-236724290A96}"/>
    <cellStyle name="Millares 16 3 4" xfId="837" xr:uid="{05ABEE32-1F1A-446D-860E-F4A0E3220206}"/>
    <cellStyle name="Millares 16 3 4 2" xfId="7319" xr:uid="{00F0F850-3D76-4E90-8C0B-39AE4930966F}"/>
    <cellStyle name="Millares 16 3 4 2 2" xfId="16597" xr:uid="{443FBC69-D7B7-4C78-958E-277F45AD1A7D}"/>
    <cellStyle name="Millares 16 3 4 3" xfId="8366" xr:uid="{EBAF705C-EED8-436F-93EE-60C17B6417AC}"/>
    <cellStyle name="Millares 16 3 4 3 2" xfId="17644" xr:uid="{9244E78A-B3D6-4A8A-8844-71BACD495436}"/>
    <cellStyle name="Millares 16 3 4 4" xfId="2727" xr:uid="{6E70E929-40A4-4911-AEAA-8747DB6CAC89}"/>
    <cellStyle name="Millares 16 3 4 5" xfId="9415" xr:uid="{900685EB-4D7C-48B4-B660-C92AC9646F66}"/>
    <cellStyle name="Millares 16 3 4 6" xfId="10462" xr:uid="{0228E2A0-9C07-4528-A01E-6A1F3E3E8A47}"/>
    <cellStyle name="Millares 16 3 4 7" xfId="12036" xr:uid="{D4931206-3A01-41D1-A2FF-12CE74599C92}"/>
    <cellStyle name="Millares 16 3 5" xfId="1099" xr:uid="{22FBF7F4-16B0-432C-8493-8A2C20C21E26}"/>
    <cellStyle name="Millares 16 3 5 2" xfId="7581" xr:uid="{7D47EBD4-410C-48FF-A77E-7BF589B747FE}"/>
    <cellStyle name="Millares 16 3 5 2 2" xfId="16859" xr:uid="{86A5AADC-6EB8-4839-9BDA-7E752F9460F5}"/>
    <cellStyle name="Millares 16 3 5 3" xfId="8628" xr:uid="{7A9592D1-2167-4EAF-BCC5-C8B8EF5B3BFD}"/>
    <cellStyle name="Millares 16 3 5 3 2" xfId="17906" xr:uid="{2F8880EE-4151-45DE-A534-AB0E05D9C0DC}"/>
    <cellStyle name="Millares 16 3 5 4" xfId="3365" xr:uid="{F17B3E03-44E1-4834-A9B8-CEA792DEC448}"/>
    <cellStyle name="Millares 16 3 5 5" xfId="9677" xr:uid="{996C6ABA-9684-4390-BED9-7B738F56AE19}"/>
    <cellStyle name="Millares 16 3 5 6" xfId="10724" xr:uid="{523E01A0-FB06-4414-9C6D-66DA836C0863}"/>
    <cellStyle name="Millares 16 3 5 7" xfId="12674" xr:uid="{9D2A1B30-1CCF-42FA-A8AD-BEB57F0BD7A8}"/>
    <cellStyle name="Millares 16 3 6" xfId="4014" xr:uid="{DFEB74ED-9F23-4F0E-BC8C-21FDE012D5B4}"/>
    <cellStyle name="Millares 16 3 6 2" xfId="13323" xr:uid="{A12CDD58-F8EC-4C43-93EF-87A4664D2B7A}"/>
    <cellStyle name="Millares 16 3 7" xfId="4669" xr:uid="{35EECCD0-D1C4-4771-B27A-5EA474868D6D}"/>
    <cellStyle name="Millares 16 3 7 2" xfId="13978" xr:uid="{8D3F44E9-ADB6-49DD-9723-727B97F5B0CD}"/>
    <cellStyle name="Millares 16 3 8" xfId="5307" xr:uid="{D874E340-350B-4212-8B61-A83A9C0D6564}"/>
    <cellStyle name="Millares 16 3 8 2" xfId="14616" xr:uid="{1D41DA76-0527-4293-BDBE-9759F39D7935}"/>
    <cellStyle name="Millares 16 3 9" xfId="5945" xr:uid="{C6BD46E5-8813-4084-816F-2D8442E4793A}"/>
    <cellStyle name="Millares 16 3 9 2" xfId="15254" xr:uid="{F71A174E-3BE4-4EDC-B3A5-49532FD7883A}"/>
    <cellStyle name="Millares 16 4" xfId="317" xr:uid="{6B265E6E-7A13-4108-9C37-BB0FDC1F9528}"/>
    <cellStyle name="Millares 16 4 10" xfId="2118" xr:uid="{06BBBDA6-AA4E-45E2-9BC0-009F556A7578}"/>
    <cellStyle name="Millares 16 4 10 2" xfId="11495" xr:uid="{4264CBAD-1F38-428E-B445-9A6CA1A3E15A}"/>
    <cellStyle name="Millares 16 4 11" xfId="6804" xr:uid="{10B60FE2-35FB-412D-99D0-2A4D2A6859A8}"/>
    <cellStyle name="Millares 16 4 11 2" xfId="16104" xr:uid="{2F0B510C-ECE0-472C-9F99-34C5920DD1A9}"/>
    <cellStyle name="Millares 16 4 12" xfId="7873" xr:uid="{93C0EE04-1A63-44B9-B016-8E6022564CA5}"/>
    <cellStyle name="Millares 16 4 12 2" xfId="17151" xr:uid="{83FD229E-3F61-4C96-A9FA-B74B04C3F059}"/>
    <cellStyle name="Millares 16 4 13" xfId="1664" xr:uid="{72BA1E2B-8B1B-483B-865A-96A85D957664}"/>
    <cellStyle name="Millares 16 4 13 2" xfId="11277" xr:uid="{2616C549-089D-4CBC-A215-F520038A2C65}"/>
    <cellStyle name="Millares 16 4 14" xfId="1402" xr:uid="{402AEAC5-ABCF-404E-89EB-F91559016BD7}"/>
    <cellStyle name="Millares 16 4 15" xfId="8922" xr:uid="{341B4D76-323B-474F-948C-1B45434D6259}"/>
    <cellStyle name="Millares 16 4 16" xfId="9969" xr:uid="{82F96A6E-3A55-45D5-9B9B-E3E1221BF04C}"/>
    <cellStyle name="Millares 16 4 17" xfId="11015" xr:uid="{444B5DD6-F84A-4225-A6F3-C4C65E055A6C}"/>
    <cellStyle name="Millares 16 4 2" xfId="433" xr:uid="{3EB1F07C-B6D6-48F1-8253-519F90995F5C}"/>
    <cellStyle name="Millares 16 4 2 10" xfId="7989" xr:uid="{5842D502-2571-497A-8E8D-824C3B14B89B}"/>
    <cellStyle name="Millares 16 4 2 10 2" xfId="17267" xr:uid="{C6E962BB-F95E-4CE0-B5DE-582429A7C6FC}"/>
    <cellStyle name="Millares 16 4 2 11" xfId="1780" xr:uid="{C86B40E3-8AAB-4C2B-9237-0020BCBBF7EE}"/>
    <cellStyle name="Millares 16 4 2 11 2" xfId="11393" xr:uid="{27FF9949-0D2C-4781-9FA2-64F8BFD7D907}"/>
    <cellStyle name="Millares 16 4 2 12" xfId="1518" xr:uid="{644D19C4-31C3-43E1-B1F3-40EA76CA9D34}"/>
    <cellStyle name="Millares 16 4 2 13" xfId="9038" xr:uid="{8863FF28-2CE0-44E4-8C95-9826923E02F8}"/>
    <cellStyle name="Millares 16 4 2 14" xfId="10085" xr:uid="{04CE7A9C-C79A-4538-B468-CFAA3DA4A2C2}"/>
    <cellStyle name="Millares 16 4 2 15" xfId="11131" xr:uid="{B3952B2B-DA19-45E2-B2AE-8A266263EE1E}"/>
    <cellStyle name="Millares 16 4 2 2" xfId="694" xr:uid="{16F4CE15-566B-4A54-B853-FF279968B8DA}"/>
    <cellStyle name="Millares 16 4 2 2 2" xfId="7181" xr:uid="{12313313-7E38-4EC1-9263-D9714F3DDC75}"/>
    <cellStyle name="Millares 16 4 2 2 2 2" xfId="16481" xr:uid="{65400A2F-5532-43F8-8292-DE1A67173BF6}"/>
    <cellStyle name="Millares 16 4 2 2 3" xfId="8250" xr:uid="{8F05DC48-BDEE-466E-A539-8041BD594FD0}"/>
    <cellStyle name="Millares 16 4 2 2 3 2" xfId="17528" xr:uid="{3E54C180-4FE8-43D0-A36F-15285D2DED99}"/>
    <cellStyle name="Millares 16 4 2 2 4" xfId="2994" xr:uid="{AA4D22E6-C188-462A-A988-3EFF20BF95A7}"/>
    <cellStyle name="Millares 16 4 2 2 5" xfId="9299" xr:uid="{3495E4E8-9552-46A7-BE8D-618E624C763E}"/>
    <cellStyle name="Millares 16 4 2 2 6" xfId="10346" xr:uid="{1EFF0F0C-714B-4C7D-BF9D-197894F9D15A}"/>
    <cellStyle name="Millares 16 4 2 2 7" xfId="12303" xr:uid="{C69E4D51-F8AB-4615-B7A7-18B9B639B5BF}"/>
    <cellStyle name="Millares 16 4 2 3" xfId="983" xr:uid="{550C387A-EC38-4905-BCDE-1CD3456BBD08}"/>
    <cellStyle name="Millares 16 4 2 3 2" xfId="7465" xr:uid="{C51CF114-0E30-41E2-AFF7-C081F985E3D5}"/>
    <cellStyle name="Millares 16 4 2 3 2 2" xfId="16743" xr:uid="{58269884-8326-41E2-9C03-D5135ECA8B8E}"/>
    <cellStyle name="Millares 16 4 2 3 3" xfId="8512" xr:uid="{2926712B-2377-4265-B459-36C58FF3EEEA}"/>
    <cellStyle name="Millares 16 4 2 3 3 2" xfId="17790" xr:uid="{67573BB9-3841-4DD5-B8F9-9BFD41679192}"/>
    <cellStyle name="Millares 16 4 2 3 4" xfId="3634" xr:uid="{72E94FD6-0854-4FB5-BE5A-39A96CE55850}"/>
    <cellStyle name="Millares 16 4 2 3 5" xfId="9561" xr:uid="{F5F96163-1839-4784-BE38-33FE628EBDDD}"/>
    <cellStyle name="Millares 16 4 2 3 6" xfId="10608" xr:uid="{B631F8B8-9385-4B0A-8717-567BB48BCD8B}"/>
    <cellStyle name="Millares 16 4 2 3 7" xfId="12943" xr:uid="{09319D52-5318-48AE-923D-2DE4B3CBFA13}"/>
    <cellStyle name="Millares 16 4 2 4" xfId="1245" xr:uid="{AB5C0C77-9445-4E92-B7B5-0E0CB723758A}"/>
    <cellStyle name="Millares 16 4 2 4 2" xfId="7727" xr:uid="{C3D13942-7FC9-498D-B502-A85EE03E8C54}"/>
    <cellStyle name="Millares 16 4 2 4 2 2" xfId="17005" xr:uid="{8BFB84C1-5541-4292-B113-5A2F513798E6}"/>
    <cellStyle name="Millares 16 4 2 4 3" xfId="8774" xr:uid="{065E4935-26B3-4BA6-ADCF-ED4AE70FFC66}"/>
    <cellStyle name="Millares 16 4 2 4 3 2" xfId="18052" xr:uid="{B32C920F-89ED-4257-B690-6990A68E2CB4}"/>
    <cellStyle name="Millares 16 4 2 4 4" xfId="4281" xr:uid="{04828054-62B9-4F5D-A951-CBF29CAE4BEA}"/>
    <cellStyle name="Millares 16 4 2 4 5" xfId="9823" xr:uid="{3162D3F0-ED60-4C72-B27F-DDA2420C355B}"/>
    <cellStyle name="Millares 16 4 2 4 6" xfId="10870" xr:uid="{0C263D80-F78B-4189-9BEB-B8795E44E254}"/>
    <cellStyle name="Millares 16 4 2 4 7" xfId="13590" xr:uid="{14B1F96C-2448-4F34-9CEF-64BBE63E193E}"/>
    <cellStyle name="Millares 16 4 2 5" xfId="4936" xr:uid="{B7EE3B69-850E-48D6-9A9E-E732C42BE985}"/>
    <cellStyle name="Millares 16 4 2 5 2" xfId="14245" xr:uid="{317FDB3D-580B-4CF1-A0FE-D8FEFA68370F}"/>
    <cellStyle name="Millares 16 4 2 6" xfId="5574" xr:uid="{C1BBB4F5-B66B-4531-954E-A3964884429E}"/>
    <cellStyle name="Millares 16 4 2 6 2" xfId="14883" xr:uid="{7433CC1F-BB32-4AC3-8877-3054DCAB6409}"/>
    <cellStyle name="Millares 16 4 2 7" xfId="6212" xr:uid="{4790C2D7-B713-4649-874D-279B23983CF7}"/>
    <cellStyle name="Millares 16 4 2 7 2" xfId="15521" xr:uid="{6C76CFA4-B865-4F8A-8D33-93FA853C9311}"/>
    <cellStyle name="Millares 16 4 2 8" xfId="2312" xr:uid="{EF5EA634-CFDD-4719-8A36-DF47A1224260}"/>
    <cellStyle name="Millares 16 4 2 8 2" xfId="11670" xr:uid="{B78ADD45-3EC5-4356-8EE0-4218AB45C1B4}"/>
    <cellStyle name="Millares 16 4 2 9" xfId="6920" xr:uid="{A0C79FBA-A998-4F1E-A5F8-252FEBA5609B}"/>
    <cellStyle name="Millares 16 4 2 9 2" xfId="16220" xr:uid="{8A150E90-67C1-47C1-AA3B-F8DC43FDD91F}"/>
    <cellStyle name="Millares 16 4 3" xfId="578" xr:uid="{47CBE796-D78F-41F7-810B-AEF8219AB218}"/>
    <cellStyle name="Millares 16 4 3 10" xfId="2550" xr:uid="{FCCA0889-8187-421B-A539-37947A3AC4DC}"/>
    <cellStyle name="Millares 16 4 3 11" xfId="9183" xr:uid="{78AC58AE-2E79-43C8-954B-A35C046AFD8B}"/>
    <cellStyle name="Millares 16 4 3 12" xfId="10230" xr:uid="{22E50A95-2F58-4A75-B689-1BFE4EC135BD}"/>
    <cellStyle name="Millares 16 4 3 13" xfId="11897" xr:uid="{06C7F95F-366E-442E-8C05-EDAD715109F3}"/>
    <cellStyle name="Millares 16 4 3 2" xfId="3222" xr:uid="{437C6345-69BA-48AB-A427-3057AAEE87A3}"/>
    <cellStyle name="Millares 16 4 3 2 2" xfId="12531" xr:uid="{E3B49038-0FC4-447D-83CE-84973276824F}"/>
    <cellStyle name="Millares 16 4 3 3" xfId="3865" xr:uid="{4F816C71-2E36-4F5F-B1FE-23CA0980EF79}"/>
    <cellStyle name="Millares 16 4 3 3 2" xfId="13174" xr:uid="{7A3F3CE8-B064-46DD-A1F3-6DC77CDD7AE2}"/>
    <cellStyle name="Millares 16 4 3 4" xfId="4513" xr:uid="{1B0B9715-9A81-430A-951E-C17E95A7C529}"/>
    <cellStyle name="Millares 16 4 3 4 2" xfId="13822" xr:uid="{4B877AB3-58F1-48EB-B2F9-0F0B24E34428}"/>
    <cellStyle name="Millares 16 4 3 5" xfId="5167" xr:uid="{BF494EA3-1B80-4F4A-B851-DB3BA83E05DB}"/>
    <cellStyle name="Millares 16 4 3 5 2" xfId="14476" xr:uid="{6240F351-A15D-4C66-BF1D-17639FA920E0}"/>
    <cellStyle name="Millares 16 4 3 6" xfId="5806" xr:uid="{6D35A495-2D70-4C91-A55C-B9D0643B2AAE}"/>
    <cellStyle name="Millares 16 4 3 6 2" xfId="15115" xr:uid="{1F431861-434A-4B02-8BFE-C5D8924DDB0F}"/>
    <cellStyle name="Millares 16 4 3 7" xfId="6450" xr:uid="{C83F504E-E452-4A48-BEB0-A90E8735B2F7}"/>
    <cellStyle name="Millares 16 4 3 7 2" xfId="15759" xr:uid="{42B0EF99-A2E4-4A55-998A-0DABD41011FE}"/>
    <cellStyle name="Millares 16 4 3 8" xfId="7065" xr:uid="{E5E53E4A-8C08-4306-B507-60C631478111}"/>
    <cellStyle name="Millares 16 4 3 8 2" xfId="16365" xr:uid="{BDAC7A3A-7A59-47D0-B31F-B3232B6C86BB}"/>
    <cellStyle name="Millares 16 4 3 9" xfId="8134" xr:uid="{A62F8767-6D5C-4182-AC2E-82B54B13EE85}"/>
    <cellStyle name="Millares 16 4 3 9 2" xfId="17412" xr:uid="{431BF537-92F0-4485-A341-8BD44B49B596}"/>
    <cellStyle name="Millares 16 4 4" xfId="867" xr:uid="{24E61B7D-E387-4437-9D55-1B79AD03BA87}"/>
    <cellStyle name="Millares 16 4 4 2" xfId="7349" xr:uid="{EE8DED13-76A2-455A-A240-08038B7DF250}"/>
    <cellStyle name="Millares 16 4 4 2 2" xfId="16627" xr:uid="{5F318881-2155-4547-9A90-6FA278C198D2}"/>
    <cellStyle name="Millares 16 4 4 3" xfId="8396" xr:uid="{5F629FBF-7D79-4C07-833C-7414454ABD12}"/>
    <cellStyle name="Millares 16 4 4 3 2" xfId="17674" xr:uid="{D994BEF5-70C7-4411-B32B-223596009920}"/>
    <cellStyle name="Millares 16 4 4 4" xfId="2819" xr:uid="{B53AC980-61C1-47C1-810C-FC6C586E8E9B}"/>
    <cellStyle name="Millares 16 4 4 5" xfId="9445" xr:uid="{91CCA202-89F2-4AFE-BA1F-C93F130A4EA0}"/>
    <cellStyle name="Millares 16 4 4 6" xfId="10492" xr:uid="{EC70BCF7-57E9-436E-8F72-BE5F56003D11}"/>
    <cellStyle name="Millares 16 4 4 7" xfId="12128" xr:uid="{0E08DEBC-8AD2-4D7D-B851-E16D9BEE60EA}"/>
    <cellStyle name="Millares 16 4 5" xfId="1129" xr:uid="{98D86562-AD5D-4BE4-9B33-A881A7C06B9F}"/>
    <cellStyle name="Millares 16 4 5 2" xfId="7611" xr:uid="{7C8A43D5-21B2-4EDE-9CC5-9E268C655630}"/>
    <cellStyle name="Millares 16 4 5 2 2" xfId="16889" xr:uid="{22AA9399-BD04-4F8B-8FBF-78568D878FD3}"/>
    <cellStyle name="Millares 16 4 5 3" xfId="8658" xr:uid="{674B6A62-D3DA-4811-AB39-EBFF661B3DB1}"/>
    <cellStyle name="Millares 16 4 5 3 2" xfId="17936" xr:uid="{0A14B92E-0FD6-4246-A33D-593F4AD68639}"/>
    <cellStyle name="Millares 16 4 5 4" xfId="3459" xr:uid="{98C00944-0451-48C7-9B2B-C432D9CD5389}"/>
    <cellStyle name="Millares 16 4 5 5" xfId="9707" xr:uid="{0A4D1A34-7344-4448-8017-90AB8F0C9835}"/>
    <cellStyle name="Millares 16 4 5 6" xfId="10754" xr:uid="{5216591A-3299-4E2F-B63D-F59456BE014F}"/>
    <cellStyle name="Millares 16 4 5 7" xfId="12768" xr:uid="{D1834D1C-55AF-4392-926E-BF25F9C5D737}"/>
    <cellStyle name="Millares 16 4 6" xfId="4106" xr:uid="{B2CCCF7D-23C9-4C4A-B2CD-3DE131DDE05C}"/>
    <cellStyle name="Millares 16 4 6 2" xfId="13415" xr:uid="{9C29AFF6-EAD1-4C8B-AB85-FC36648D0439}"/>
    <cellStyle name="Millares 16 4 7" xfId="4761" xr:uid="{4788DEA4-A43E-4708-916D-5F2A3D6E003D}"/>
    <cellStyle name="Millares 16 4 7 2" xfId="14070" xr:uid="{FF287A42-AEB1-4D8F-A114-A06865C9E33F}"/>
    <cellStyle name="Millares 16 4 8" xfId="5399" xr:uid="{64208A1A-52FE-49A5-B19A-C8415CEEDF77}"/>
    <cellStyle name="Millares 16 4 8 2" xfId="14708" xr:uid="{1A2B4C8D-389E-45E1-A59C-EF9AB09A2694}"/>
    <cellStyle name="Millares 16 4 9" xfId="6037" xr:uid="{3FD5FC2B-BA5E-4AD8-9409-479CF116C815}"/>
    <cellStyle name="Millares 16 4 9 2" xfId="15346" xr:uid="{7CD89593-9F1E-4564-918C-528697CAB143}"/>
    <cellStyle name="Millares 16 5" xfId="343" xr:uid="{7666F91B-BE71-4F57-8F5B-681B0C3BF960}"/>
    <cellStyle name="Millares 16 5 10" xfId="6830" xr:uid="{84E77552-07B5-4CA0-89B0-8DF194C7FD74}"/>
    <cellStyle name="Millares 16 5 10 2" xfId="16130" xr:uid="{68A87E3C-1225-4716-9578-A2E3A0D1C509}"/>
    <cellStyle name="Millares 16 5 11" xfId="7899" xr:uid="{7C958A63-1DF3-4AA8-960A-83049F47F90B}"/>
    <cellStyle name="Millares 16 5 11 2" xfId="17177" xr:uid="{77F98696-65DC-468D-BFB9-F95FB6E4915C}"/>
    <cellStyle name="Millares 16 5 12" xfId="1690" xr:uid="{C3F5AFB2-49EC-4BAD-90F5-6C11E5EE2270}"/>
    <cellStyle name="Millares 16 5 12 2" xfId="11303" xr:uid="{902A36C8-8E3A-4874-B4CE-C74CC52F7707}"/>
    <cellStyle name="Millares 16 5 13" xfId="1428" xr:uid="{36E6E5D3-75B5-4B48-B81B-B708AB7B0D7E}"/>
    <cellStyle name="Millares 16 5 14" xfId="8948" xr:uid="{A8C6782D-4BDF-487C-B8D7-9B39F80D4827}"/>
    <cellStyle name="Millares 16 5 15" xfId="9995" xr:uid="{2F3439C4-8460-4EC8-A5A3-39A9FE66A83D}"/>
    <cellStyle name="Millares 16 5 16" xfId="11041" xr:uid="{0C37F587-DF43-4D65-8370-86840BB60CD8}"/>
    <cellStyle name="Millares 16 5 2" xfId="604" xr:uid="{5251B91C-18B2-475C-AE16-F2C23F7141C3}"/>
    <cellStyle name="Millares 16 5 2 10" xfId="2551" xr:uid="{AB86983B-7137-4D22-8120-B542938FB14B}"/>
    <cellStyle name="Millares 16 5 2 11" xfId="9209" xr:uid="{E4458938-89F9-4EA3-80EC-42326B853B3F}"/>
    <cellStyle name="Millares 16 5 2 12" xfId="10256" xr:uid="{5EE582D7-CB2B-4CF9-AE91-47B35758855F}"/>
    <cellStyle name="Millares 16 5 2 13" xfId="11898" xr:uid="{0C071D2E-E915-4474-B432-5E27CFE3EE13}"/>
    <cellStyle name="Millares 16 5 2 2" xfId="3223" xr:uid="{17A00FC5-2C8C-4509-89F5-F2F388262C05}"/>
    <cellStyle name="Millares 16 5 2 2 2" xfId="12532" xr:uid="{FB050914-B591-4CF5-AB84-6FE599D96753}"/>
    <cellStyle name="Millares 16 5 2 3" xfId="3866" xr:uid="{3A2BBB13-9C1C-4F1D-B6A0-C945E112DCEB}"/>
    <cellStyle name="Millares 16 5 2 3 2" xfId="13175" xr:uid="{23364628-8EFD-4818-930C-A91A4DC0DBB8}"/>
    <cellStyle name="Millares 16 5 2 4" xfId="4514" xr:uid="{1F85EFE9-9103-4AAA-BDA5-425BF205CBCD}"/>
    <cellStyle name="Millares 16 5 2 4 2" xfId="13823" xr:uid="{17FE4F4D-64FA-400C-A6AF-4C8F9A200F16}"/>
    <cellStyle name="Millares 16 5 2 5" xfId="5168" xr:uid="{992756E3-C11F-46AB-8B3D-21CB2DE4A0F1}"/>
    <cellStyle name="Millares 16 5 2 5 2" xfId="14477" xr:uid="{4A0E90DC-C560-4811-AA9C-F9A25BD0CA39}"/>
    <cellStyle name="Millares 16 5 2 6" xfId="5807" xr:uid="{DE45CA55-98BE-4C70-8D03-3FF85011DB3E}"/>
    <cellStyle name="Millares 16 5 2 6 2" xfId="15116" xr:uid="{13DF2A13-24E0-4290-BAB8-60022EFF24F4}"/>
    <cellStyle name="Millares 16 5 2 7" xfId="6451" xr:uid="{65407DAD-4F31-41D3-845D-77D732496C9E}"/>
    <cellStyle name="Millares 16 5 2 7 2" xfId="15760" xr:uid="{B8E9214A-43FE-4CC5-B332-18366273D97A}"/>
    <cellStyle name="Millares 16 5 2 8" xfId="7091" xr:uid="{1DDA3341-A043-4883-B84B-44E4191F3670}"/>
    <cellStyle name="Millares 16 5 2 8 2" xfId="16391" xr:uid="{3049EFF3-1160-43CB-8788-72A39CD9373D}"/>
    <cellStyle name="Millares 16 5 2 9" xfId="8160" xr:uid="{C11BE114-FCFD-4451-B0A6-1168B99847EF}"/>
    <cellStyle name="Millares 16 5 2 9 2" xfId="17438" xr:uid="{C303AF08-DE83-431D-9B17-695300689F43}"/>
    <cellStyle name="Millares 16 5 3" xfId="893" xr:uid="{8DEAA71E-19CB-47EF-977E-8AEE90BFD444}"/>
    <cellStyle name="Millares 16 5 3 2" xfId="7375" xr:uid="{A1E249C6-84AC-4E1F-8A30-661345761171}"/>
    <cellStyle name="Millares 16 5 3 2 2" xfId="16653" xr:uid="{BB584E3C-ED8E-42A9-86F3-006154152F49}"/>
    <cellStyle name="Millares 16 5 3 3" xfId="8422" xr:uid="{559085E0-C8EE-4272-8663-275EF786BD8A}"/>
    <cellStyle name="Millares 16 5 3 3 2" xfId="17700" xr:uid="{B88A4BA2-DD1E-43E8-A271-80B30BE03478}"/>
    <cellStyle name="Millares 16 5 3 4" xfId="2995" xr:uid="{2895F9E9-3713-42F8-814F-1B66FD0AAC9A}"/>
    <cellStyle name="Millares 16 5 3 5" xfId="9471" xr:uid="{CAC4A109-961D-443C-B663-EC1233211CA1}"/>
    <cellStyle name="Millares 16 5 3 6" xfId="10518" xr:uid="{B5771736-6732-4CDB-943F-5DEC52A8A8CB}"/>
    <cellStyle name="Millares 16 5 3 7" xfId="12304" xr:uid="{D3F11450-C4D8-4EE3-9E6B-658D5E02B6D4}"/>
    <cellStyle name="Millares 16 5 4" xfId="1155" xr:uid="{B9298A7A-0535-42F1-9BCD-21A9B7DB489D}"/>
    <cellStyle name="Millares 16 5 4 2" xfId="7637" xr:uid="{0F78C747-5A05-4805-B9F1-BE606297EE2C}"/>
    <cellStyle name="Millares 16 5 4 2 2" xfId="16915" xr:uid="{C53CF15A-93B7-48BE-A0BE-5F3798BCCCB8}"/>
    <cellStyle name="Millares 16 5 4 3" xfId="8684" xr:uid="{646D35CF-77FB-4E4E-9A5C-8352C0E84932}"/>
    <cellStyle name="Millares 16 5 4 3 2" xfId="17962" xr:uid="{192AA2A3-89F9-44D4-AF73-01A23CAA023B}"/>
    <cellStyle name="Millares 16 5 4 4" xfId="3635" xr:uid="{D334BCCE-D507-4503-A24C-9D1456F787A0}"/>
    <cellStyle name="Millares 16 5 4 5" xfId="9733" xr:uid="{36F75AC6-0F59-445A-ADA9-230EB353D6EB}"/>
    <cellStyle name="Millares 16 5 4 6" xfId="10780" xr:uid="{DF199A54-6268-41A7-A63D-6C7031DD26EC}"/>
    <cellStyle name="Millares 16 5 4 7" xfId="12944" xr:uid="{46C564E0-0047-4BAD-B852-E1CD1216BA47}"/>
    <cellStyle name="Millares 16 5 5" xfId="4282" xr:uid="{83E48AC9-829D-4A63-B8C0-3E25D1ABCDB9}"/>
    <cellStyle name="Millares 16 5 5 2" xfId="13591" xr:uid="{03B1D809-0988-4E31-829D-014D730BB678}"/>
    <cellStyle name="Millares 16 5 6" xfId="4937" xr:uid="{F7880099-C42D-49C3-9D94-E575AA9F1D51}"/>
    <cellStyle name="Millares 16 5 6 2" xfId="14246" xr:uid="{F7E24CCA-C315-4516-BCC6-3A2E2D509489}"/>
    <cellStyle name="Millares 16 5 7" xfId="5575" xr:uid="{51892B9F-2FF0-4B6E-A634-BCCF629B3B0D}"/>
    <cellStyle name="Millares 16 5 7 2" xfId="14884" xr:uid="{09887DD5-0231-4D19-BDE2-97B790A67251}"/>
    <cellStyle name="Millares 16 5 8" xfId="6213" xr:uid="{F7F9BCAD-AC6B-4076-96D0-899AA17B6BCD}"/>
    <cellStyle name="Millares 16 5 8 2" xfId="15522" xr:uid="{3526151A-C392-4B5D-8093-36711B239597}"/>
    <cellStyle name="Millares 16 5 9" xfId="2313" xr:uid="{DB059BE5-D36B-4F9D-A5A3-22FDA8795F7A}"/>
    <cellStyle name="Millares 16 5 9 2" xfId="11671" xr:uid="{3FED537E-A124-4D39-9B56-3B6B8BEB0A4F}"/>
    <cellStyle name="Millares 16 6" xfId="488" xr:uid="{6B81277F-DC6E-48AA-8A8D-045F9FAF4157}"/>
    <cellStyle name="Millares 16 6 10" xfId="8044" xr:uid="{938016BA-18E6-4E3A-8DCC-7AEA41F28963}"/>
    <cellStyle name="Millares 16 6 10 2" xfId="17322" xr:uid="{AD5809B0-13AB-4B68-B471-286813ACEABF}"/>
    <cellStyle name="Millares 16 6 11" xfId="2314" xr:uid="{CA5A61FE-2B07-4BFE-A8B9-C3C9ADD546EC}"/>
    <cellStyle name="Millares 16 6 12" xfId="9093" xr:uid="{0F599174-CFCF-461A-9E96-BE39635403E0}"/>
    <cellStyle name="Millares 16 6 13" xfId="10140" xr:uid="{604EFAE0-54F5-41AA-BAE9-2DA596D172CE}"/>
    <cellStyle name="Millares 16 6 14" xfId="11672" xr:uid="{0FA09FEA-3071-4274-9DE5-F4210589F484}"/>
    <cellStyle name="Millares 16 6 2" xfId="2552" xr:uid="{2F4DBE6C-4B14-4CA5-BC7C-E877A84EC4A5}"/>
    <cellStyle name="Millares 16 6 2 2" xfId="3224" xr:uid="{B0F860E1-4F2F-4529-BA15-9F2F34A39E8B}"/>
    <cellStyle name="Millares 16 6 2 2 2" xfId="12533" xr:uid="{DD8B0733-C8FA-42C5-8139-FDAEBD92A371}"/>
    <cellStyle name="Millares 16 6 2 3" xfId="3867" xr:uid="{D2B21552-F2AD-4D80-B3A2-979ACAE72AB7}"/>
    <cellStyle name="Millares 16 6 2 3 2" xfId="13176" xr:uid="{A936BA1C-4023-4F96-AF61-D3864DC2700A}"/>
    <cellStyle name="Millares 16 6 2 4" xfId="4515" xr:uid="{607769CE-C7CC-4E7A-A4A8-333A7B0C97E5}"/>
    <cellStyle name="Millares 16 6 2 4 2" xfId="13824" xr:uid="{0A6B7687-A6E9-47CA-889F-F1D7D7D1A3F1}"/>
    <cellStyle name="Millares 16 6 2 5" xfId="5169" xr:uid="{B8F9F055-6E9F-4BEB-BC0B-D4236B355201}"/>
    <cellStyle name="Millares 16 6 2 5 2" xfId="14478" xr:uid="{8F1693B6-AFBB-4B16-B421-47D2B4DF55A0}"/>
    <cellStyle name="Millares 16 6 2 6" xfId="5808" xr:uid="{00F28430-9820-4529-8FE8-53F4027349A6}"/>
    <cellStyle name="Millares 16 6 2 6 2" xfId="15117" xr:uid="{67CC4172-F9DF-4752-9280-864010CD3FB8}"/>
    <cellStyle name="Millares 16 6 2 7" xfId="6452" xr:uid="{68164EF4-C8BF-4B8A-9F46-1D083CB5C864}"/>
    <cellStyle name="Millares 16 6 2 7 2" xfId="15761" xr:uid="{C4D87C3F-6348-4FD4-8611-4E38F6156200}"/>
    <cellStyle name="Millares 16 6 2 8" xfId="11899" xr:uid="{CE4650E2-ED7A-4CB6-8115-E6335FFF181D}"/>
    <cellStyle name="Millares 16 6 3" xfId="2996" xr:uid="{D1DB3754-94B7-41EE-8EAF-B8C6EEF3ACB3}"/>
    <cellStyle name="Millares 16 6 3 2" xfId="12305" xr:uid="{DC45817E-C9DC-414A-9468-7B42D6A2F7C6}"/>
    <cellStyle name="Millares 16 6 4" xfId="3636" xr:uid="{20443EA8-CAE8-40BD-9103-771CB1DE7808}"/>
    <cellStyle name="Millares 16 6 4 2" xfId="12945" xr:uid="{2AB639E6-7FAB-4F06-AEFB-FC0967C18341}"/>
    <cellStyle name="Millares 16 6 5" xfId="4283" xr:uid="{99B0020A-5D44-4487-8B41-8B2B0B5DE9E0}"/>
    <cellStyle name="Millares 16 6 5 2" xfId="13592" xr:uid="{54915E5F-F9AB-489E-8898-D0AED20AF3C6}"/>
    <cellStyle name="Millares 16 6 6" xfId="4938" xr:uid="{450C8C2F-3B52-48AE-A1D8-16D315F9D38D}"/>
    <cellStyle name="Millares 16 6 6 2" xfId="14247" xr:uid="{8240CB12-BCF7-4AB0-8FD3-35D05CC7A452}"/>
    <cellStyle name="Millares 16 6 7" xfId="5576" xr:uid="{2A24E823-328C-4A0E-BD9C-244EA6F14DDA}"/>
    <cellStyle name="Millares 16 6 7 2" xfId="14885" xr:uid="{57E6FEA2-B532-4507-A8D4-66CB9F0D5513}"/>
    <cellStyle name="Millares 16 6 8" xfId="6214" xr:uid="{838098EC-0A96-4380-8977-D1036E6CBA95}"/>
    <cellStyle name="Millares 16 6 8 2" xfId="15523" xr:uid="{C1B89C3C-7F6F-4CDC-8EBB-B6D5E487DB43}"/>
    <cellStyle name="Millares 16 6 9" xfId="6975" xr:uid="{B0BF42C3-2F9F-4B3A-9BE9-56A47202C607}"/>
    <cellStyle name="Millares 16 6 9 2" xfId="16275" xr:uid="{E56ECD46-78C2-4B31-B41D-977234CF0B28}"/>
    <cellStyle name="Millares 16 7" xfId="777" xr:uid="{92B7703C-E046-4DB6-960B-42F5EA5BB67F}"/>
    <cellStyle name="Millares 16 7 10" xfId="2309" xr:uid="{E3F20F39-33E9-4AA3-9871-6B5C82A6CB02}"/>
    <cellStyle name="Millares 16 7 11" xfId="9355" xr:uid="{89E704B3-59EC-4701-8FD0-36BCB31C4227}"/>
    <cellStyle name="Millares 16 7 12" xfId="10402" xr:uid="{7E00FCAE-6299-41EF-91C7-739504334373}"/>
    <cellStyle name="Millares 16 7 13" xfId="11667" xr:uid="{CDC9077D-E345-4CD5-8F46-CA7F454E871F}"/>
    <cellStyle name="Millares 16 7 2" xfId="2991" xr:uid="{629917F2-8043-4BFD-AFA6-ED0B6F748A1B}"/>
    <cellStyle name="Millares 16 7 2 2" xfId="12300" xr:uid="{96088611-B991-445E-9315-F6AFE3E718EF}"/>
    <cellStyle name="Millares 16 7 3" xfId="3631" xr:uid="{C18128E9-ABAB-4BD0-BECC-7AD4D3DE0D68}"/>
    <cellStyle name="Millares 16 7 3 2" xfId="12940" xr:uid="{0BF833BF-8DC1-4770-8815-E0B05722CCE4}"/>
    <cellStyle name="Millares 16 7 4" xfId="4278" xr:uid="{039352D3-EE9E-411E-BF54-1F53B3C371EE}"/>
    <cellStyle name="Millares 16 7 4 2" xfId="13587" xr:uid="{46C8F3DB-49B6-4A7E-9FEB-BF7BABB852AB}"/>
    <cellStyle name="Millares 16 7 5" xfId="4933" xr:uid="{DFEFB148-D144-4151-8298-61B60C32D785}"/>
    <cellStyle name="Millares 16 7 5 2" xfId="14242" xr:uid="{33DD3DBB-FB9B-42AC-BAF9-DA5A235625D8}"/>
    <cellStyle name="Millares 16 7 6" xfId="5571" xr:uid="{274DB361-29FE-44AF-BCAA-2B1CA6769733}"/>
    <cellStyle name="Millares 16 7 6 2" xfId="14880" xr:uid="{BBEA5CF9-05EE-466B-9BC4-E87DF4911A39}"/>
    <cellStyle name="Millares 16 7 7" xfId="6209" xr:uid="{0766D87D-9727-4359-9201-A32938A4978F}"/>
    <cellStyle name="Millares 16 7 7 2" xfId="15518" xr:uid="{B1E29D5E-A400-4ECE-9BC7-64BF62D82145}"/>
    <cellStyle name="Millares 16 7 8" xfId="7259" xr:uid="{1AF444A0-C7F1-446B-A6AF-8BF083481FC5}"/>
    <cellStyle name="Millares 16 7 8 2" xfId="16537" xr:uid="{83B2E96C-4546-4C4E-A846-CE779BC42134}"/>
    <cellStyle name="Millares 16 7 9" xfId="8306" xr:uid="{0C4E824C-0426-472D-B50E-5676A8D8F05E}"/>
    <cellStyle name="Millares 16 7 9 2" xfId="17584" xr:uid="{19B3E461-B9B7-4E9E-8FB0-6FCDA79659CB}"/>
    <cellStyle name="Millares 16 8" xfId="1039" xr:uid="{7619399C-827C-4F76-B2F1-6FD43E8C4986}"/>
    <cellStyle name="Millares 16 8 10" xfId="2470" xr:uid="{F6B9D43E-1A3B-4BCD-9412-8E3787CDF385}"/>
    <cellStyle name="Millares 16 8 11" xfId="9617" xr:uid="{605AC43C-E9EC-4EF2-AF24-CCFB38BC54F4}"/>
    <cellStyle name="Millares 16 8 12" xfId="10664" xr:uid="{88046FE9-150F-47B4-82F9-D36D58A7089F}"/>
    <cellStyle name="Millares 16 8 13" xfId="11819" xr:uid="{ADF751B1-8C79-4BFF-9169-57B1F78CAD66}"/>
    <cellStyle name="Millares 16 8 2" xfId="3144" xr:uid="{DB56F47B-1120-43B7-9821-12E5A4602A9B}"/>
    <cellStyle name="Millares 16 8 2 2" xfId="12453" xr:uid="{45C8347C-ABC8-49E1-BA2E-A3454972B852}"/>
    <cellStyle name="Millares 16 8 3" xfId="3787" xr:uid="{064F89EB-43F4-459E-8A99-7792EAE65684}"/>
    <cellStyle name="Millares 16 8 3 2" xfId="13096" xr:uid="{B187FC6F-FE20-4E1D-A4FF-D70F84597DB3}"/>
    <cellStyle name="Millares 16 8 4" xfId="4435" xr:uid="{22766AD2-3394-464F-94F9-65E2AA5D5627}"/>
    <cellStyle name="Millares 16 8 4 2" xfId="13744" xr:uid="{00E1C74F-0BA3-433C-ADF1-75FE008715D7}"/>
    <cellStyle name="Millares 16 8 5" xfId="5089" xr:uid="{E73EDB07-B118-47F3-BC66-A4D8255CB78E}"/>
    <cellStyle name="Millares 16 8 5 2" xfId="14398" xr:uid="{67110B34-B305-4871-93FB-DF521FAE6E19}"/>
    <cellStyle name="Millares 16 8 6" xfId="5728" xr:uid="{D91C62F6-3AAE-419F-B2C9-DAD7F0196721}"/>
    <cellStyle name="Millares 16 8 6 2" xfId="15037" xr:uid="{5F9685D3-5D56-4A6A-BC36-2174313D0170}"/>
    <cellStyle name="Millares 16 8 7" xfId="6372" xr:uid="{3B0F9C4B-0281-4D16-B4F9-C7916113B388}"/>
    <cellStyle name="Millares 16 8 7 2" xfId="15681" xr:uid="{E4450354-8CBF-4BF1-8A44-177169571804}"/>
    <cellStyle name="Millares 16 8 8" xfId="7521" xr:uid="{042406F9-755E-4048-921D-21561A2C8D3D}"/>
    <cellStyle name="Millares 16 8 8 2" xfId="16799" xr:uid="{F5956CF1-C484-438C-804C-43DC6575912E}"/>
    <cellStyle name="Millares 16 8 9" xfId="8568" xr:uid="{7F8B8D1D-D0FE-4EDE-88B7-467C2A02F0D3}"/>
    <cellStyle name="Millares 16 8 9 2" xfId="17846" xr:uid="{2CC2E734-074F-4C30-8CEB-DC685DB77BB3}"/>
    <cellStyle name="Millares 16 9" xfId="6597" xr:uid="{279FCBE0-7C9F-433A-B2CA-9ED12978A352}"/>
    <cellStyle name="Millares 16 9 2" xfId="15905" xr:uid="{3A548266-5CB6-4E33-A449-0CE873A3E7CB}"/>
    <cellStyle name="Millares 160" xfId="4659" xr:uid="{4BF38A20-5E5B-49AD-85F9-19E9A366B433}"/>
    <cellStyle name="Millares 160 2" xfId="13968" xr:uid="{6585671D-AD7E-47FC-86F5-DCF128848E01}"/>
    <cellStyle name="Millares 161" xfId="4647" xr:uid="{34FF7E8F-F785-445B-A1E9-D39B9C6C0396}"/>
    <cellStyle name="Millares 161 2" xfId="13956" xr:uid="{9D7C0A0F-94A9-4030-929F-4192D4F70AEA}"/>
    <cellStyle name="Millares 162" xfId="4650" xr:uid="{FC5163DA-5672-4023-99D8-2CD6036E5132}"/>
    <cellStyle name="Millares 162 2" xfId="13959" xr:uid="{474F0123-9B0D-403E-A435-8024D25D3BE9}"/>
    <cellStyle name="Millares 163" xfId="5058" xr:uid="{9A933FD2-0DA6-4D08-8DB4-A40BD233DFC4}"/>
    <cellStyle name="Millares 163 2" xfId="14367" xr:uid="{9249F381-F8A2-4BAF-9634-0706167D8416}"/>
    <cellStyle name="Millares 164" xfId="5299" xr:uid="{971C84FA-716F-49DB-B8C1-0B9315880C59}"/>
    <cellStyle name="Millares 164 2" xfId="14608" xr:uid="{0B3257FE-7153-4E42-BFC8-7901F3A134D2}"/>
    <cellStyle name="Millares 165" xfId="5697" xr:uid="{88DB22FA-C123-4412-8CD3-10262E4B4BEF}"/>
    <cellStyle name="Millares 165 2" xfId="15006" xr:uid="{79AF3FBD-AA2D-4595-BAAF-0FA74053F314}"/>
    <cellStyle name="Millares 166" xfId="6341" xr:uid="{795C6856-488E-4530-9035-55EC5A38FB29}"/>
    <cellStyle name="Millares 166 2" xfId="15650" xr:uid="{35ABBA10-CD7B-4901-8215-5802F5FDF606}"/>
    <cellStyle name="Millares 167" xfId="6583" xr:uid="{BD7C143D-A95D-472D-AF87-F5428D0B9A37}"/>
    <cellStyle name="Millares 167 2" xfId="15892" xr:uid="{E4FFCD1A-B160-432E-9850-25CCE88FB432}"/>
    <cellStyle name="Millares 168" xfId="6585" xr:uid="{440B5141-210E-4BEB-927E-55C8C45C02CE}"/>
    <cellStyle name="Millares 168 2" xfId="15894" xr:uid="{C742B9F8-00DF-43C2-A017-4EAE6D4F0EC9}"/>
    <cellStyle name="Millares 169" xfId="6584" xr:uid="{41144ED9-824A-43DE-A49A-61E3D5934E30}"/>
    <cellStyle name="Millares 169 2" xfId="15893" xr:uid="{373932E5-56B6-43FF-B680-669F6D015555}"/>
    <cellStyle name="Millares 17" xfId="208" xr:uid="{DCE06122-82F5-4ABF-A7AC-BB7B8588E351}"/>
    <cellStyle name="Millares 17 10" xfId="1915" xr:uid="{D58FE20D-2058-4633-9E9D-895AF032C4E4}"/>
    <cellStyle name="Millares 17 11" xfId="6718" xr:uid="{66E98BB6-FEB6-4754-9A34-CB565E200C3E}"/>
    <cellStyle name="Millares 17 11 2" xfId="16018" xr:uid="{72237393-02B2-40D0-A227-09B99D1B6C22}"/>
    <cellStyle name="Millares 17 12" xfId="7787" xr:uid="{CD35DF8D-5D46-43C1-8288-0EC949B425C4}"/>
    <cellStyle name="Millares 17 12 2" xfId="17065" xr:uid="{EC04D93D-3131-4957-B5CA-AD36942769BF}"/>
    <cellStyle name="Millares 17 13" xfId="1578" xr:uid="{21F902EE-B8D0-4C00-B58A-E075C2755986}"/>
    <cellStyle name="Millares 17 13 2" xfId="11191" xr:uid="{5E10EBBE-5284-41D6-AF7B-D9F74678EF5B}"/>
    <cellStyle name="Millares 17 14" xfId="1316" xr:uid="{ADB07132-FB23-4CDF-8BEE-E32E2263B83A}"/>
    <cellStyle name="Millares 17 15" xfId="8836" xr:uid="{B0FAEAE2-117D-4157-AD56-27168398F7F9}"/>
    <cellStyle name="Millares 17 16" xfId="9883" xr:uid="{53AE1550-DDBD-42AE-98A3-C1299F195F01}"/>
    <cellStyle name="Millares 17 17" xfId="10929" xr:uid="{5A99DE63-EE0F-4CCB-80A4-39D3382E715D}"/>
    <cellStyle name="Millares 17 2" xfId="347" xr:uid="{FA5D0686-A78D-4B15-89AF-FFFC6C71A69C}"/>
    <cellStyle name="Millares 17 2 10" xfId="5942" xr:uid="{B90AB769-3308-4208-87D2-F7CD46BE2CA2}"/>
    <cellStyle name="Millares 17 2 10 2" xfId="15251" xr:uid="{42C5A622-20A6-47D5-8726-8A961432F08E}"/>
    <cellStyle name="Millares 17 2 11" xfId="6634" xr:uid="{4FBCF9E4-9200-4449-9D97-8FD738DA6C0E}"/>
    <cellStyle name="Millares 17 2 11 2" xfId="15938" xr:uid="{68D2020B-CFDB-430C-ABC5-76262CC7E253}"/>
    <cellStyle name="Millares 17 2 12" xfId="1808" xr:uid="{2009FC8C-F7A1-4065-A4B5-7268D4A050DE}"/>
    <cellStyle name="Millares 17 2 12 2" xfId="11400" xr:uid="{04E7AF6F-52ED-4659-A8A6-98311A6A55EC}"/>
    <cellStyle name="Millares 17 2 13" xfId="6834" xr:uid="{09193615-71BB-46C3-BF09-B9149542136D}"/>
    <cellStyle name="Millares 17 2 13 2" xfId="16134" xr:uid="{C9BB7E99-5918-4873-B5F0-EDDECD45544D}"/>
    <cellStyle name="Millares 17 2 14" xfId="7903" xr:uid="{D93E4710-0B83-4575-8E52-F599EA003DD5}"/>
    <cellStyle name="Millares 17 2 14 2" xfId="17181" xr:uid="{FA2E663A-42AB-4774-B3B5-1FA6AA98772F}"/>
    <cellStyle name="Millares 17 2 15" xfId="1694" xr:uid="{93603DD7-E456-4DB8-9FE2-1CAE37213D08}"/>
    <cellStyle name="Millares 17 2 15 2" xfId="11307" xr:uid="{38178E7B-D03D-4513-9FDB-B55465B3789A}"/>
    <cellStyle name="Millares 17 2 16" xfId="1432" xr:uid="{4F7F9C9B-41B3-4C4A-87B8-B47D3AEC25EC}"/>
    <cellStyle name="Millares 17 2 17" xfId="8952" xr:uid="{BC835AAE-ED39-4BE5-A418-039AAE65C983}"/>
    <cellStyle name="Millares 17 2 18" xfId="9999" xr:uid="{4A4A0470-0EE9-4C00-A408-1BD6573D8E5F}"/>
    <cellStyle name="Millares 17 2 19" xfId="11045" xr:uid="{DAE50701-05CD-4D25-ABAA-570420B83EB4}"/>
    <cellStyle name="Millares 17 2 2" xfId="608" xr:uid="{EF2DA48A-94AE-487D-9CBC-724EE86F44FF}"/>
    <cellStyle name="Millares 17 2 2 10" xfId="2121" xr:uid="{D2461D33-C8EE-484B-B422-2A2E8A8B90B7}"/>
    <cellStyle name="Millares 17 2 2 11" xfId="9213" xr:uid="{1AB089D8-7AA9-4B10-BE3A-46469E4056EE}"/>
    <cellStyle name="Millares 17 2 2 12" xfId="10260" xr:uid="{BF5B5727-7AF2-439A-B59C-D9453E8D205D}"/>
    <cellStyle name="Millares 17 2 2 13" xfId="11498" xr:uid="{E962E006-EA84-4EEE-8E78-3056CA087DC6}"/>
    <cellStyle name="Millares 17 2 2 2" xfId="2822" xr:uid="{8CD66BDB-0095-4F4E-A063-E24A39FCBA7F}"/>
    <cellStyle name="Millares 17 2 2 2 2" xfId="12131" xr:uid="{14F3B999-513F-4F28-9768-13B817AFAC11}"/>
    <cellStyle name="Millares 17 2 2 3" xfId="3462" xr:uid="{A71C2156-B73D-407B-8144-5CF0D752E452}"/>
    <cellStyle name="Millares 17 2 2 3 2" xfId="12771" xr:uid="{933AE2FE-A0EE-451E-B63E-DAD814A2CF9C}"/>
    <cellStyle name="Millares 17 2 2 4" xfId="4109" xr:uid="{9C1861F3-D952-4F66-85E9-41658A09AFCA}"/>
    <cellStyle name="Millares 17 2 2 4 2" xfId="13418" xr:uid="{F8399988-DB61-4660-85AA-80C31D569B54}"/>
    <cellStyle name="Millares 17 2 2 5" xfId="4764" xr:uid="{1C823798-8E2A-49D6-915C-46413DB86709}"/>
    <cellStyle name="Millares 17 2 2 5 2" xfId="14073" xr:uid="{6D5B94F3-2A09-4C98-9F28-E41422A90498}"/>
    <cellStyle name="Millares 17 2 2 6" xfId="5402" xr:uid="{DF76D201-604A-404A-97B8-87B35861AD6E}"/>
    <cellStyle name="Millares 17 2 2 6 2" xfId="14711" xr:uid="{03864FB5-FCDE-4D75-B0AB-435AFAB9CD79}"/>
    <cellStyle name="Millares 17 2 2 7" xfId="6040" xr:uid="{8706AED7-F05A-41FA-8EA7-48901BCF7395}"/>
    <cellStyle name="Millares 17 2 2 7 2" xfId="15349" xr:uid="{B0B6DDCE-09E4-4D9D-B078-36C62DA4EC64}"/>
    <cellStyle name="Millares 17 2 2 8" xfId="7095" xr:uid="{42295D55-E1A1-4B1B-8176-C87713091AD2}"/>
    <cellStyle name="Millares 17 2 2 8 2" xfId="16395" xr:uid="{F9DEE633-8709-4B48-BA03-C204284A5F74}"/>
    <cellStyle name="Millares 17 2 2 9" xfId="8164" xr:uid="{9FB91E67-597B-4F9C-B7DC-7FCC4AF4D5FC}"/>
    <cellStyle name="Millares 17 2 2 9 2" xfId="17442" xr:uid="{31C0C0DD-739B-4D57-99C2-2AF3BF6D4314}"/>
    <cellStyle name="Millares 17 2 3" xfId="897" xr:uid="{EBC495E8-F01E-4859-9DB3-6E4DC641277E}"/>
    <cellStyle name="Millares 17 2 3 10" xfId="2316" xr:uid="{2A08B91F-B9DB-445E-8217-E2ACE55C8663}"/>
    <cellStyle name="Millares 17 2 3 11" xfId="9475" xr:uid="{8EE61738-CCEA-439E-A9F5-FA273F4FADFA}"/>
    <cellStyle name="Millares 17 2 3 12" xfId="10522" xr:uid="{66C0B4EC-9215-4676-A9C4-F7A33811D7C2}"/>
    <cellStyle name="Millares 17 2 3 13" xfId="11674" xr:uid="{FD7DFF2C-F9BE-4682-8C75-7AEB9BBD5BB9}"/>
    <cellStyle name="Millares 17 2 3 2" xfId="2998" xr:uid="{02CF87F5-21CE-46B5-9E4F-BA90CC8A864C}"/>
    <cellStyle name="Millares 17 2 3 2 2" xfId="12307" xr:uid="{C6BACB6E-98B0-4CD9-9FEB-86296C1D177E}"/>
    <cellStyle name="Millares 17 2 3 3" xfId="3638" xr:uid="{EA1DE33B-788E-493A-B0B6-CDECFAC10049}"/>
    <cellStyle name="Millares 17 2 3 3 2" xfId="12947" xr:uid="{DAFAB583-E643-40A8-96D4-869DE931C81A}"/>
    <cellStyle name="Millares 17 2 3 4" xfId="4285" xr:uid="{633C8B45-13C1-413A-A031-C137F0D9B987}"/>
    <cellStyle name="Millares 17 2 3 4 2" xfId="13594" xr:uid="{AF64BF46-912F-4DCF-9E75-756803B1FF84}"/>
    <cellStyle name="Millares 17 2 3 5" xfId="4940" xr:uid="{27D9019A-F311-4FDB-98D5-FCF7DE4D62AE}"/>
    <cellStyle name="Millares 17 2 3 5 2" xfId="14249" xr:uid="{17EF5D83-4AA7-49B8-A2AD-48537771CEE3}"/>
    <cellStyle name="Millares 17 2 3 6" xfId="5578" xr:uid="{7EC24B3C-47D6-4547-93EB-634BB0D76B31}"/>
    <cellStyle name="Millares 17 2 3 6 2" xfId="14887" xr:uid="{8780F57F-672B-475B-87D6-A0A500E2F942}"/>
    <cellStyle name="Millares 17 2 3 7" xfId="6216" xr:uid="{835F3BBB-6C0E-4F73-8CB4-65F266B8273E}"/>
    <cellStyle name="Millares 17 2 3 7 2" xfId="15525" xr:uid="{A4A15DA9-0016-4CF3-B2DF-24F322AEECA1}"/>
    <cellStyle name="Millares 17 2 3 8" xfId="7379" xr:uid="{115BBF60-AD4F-466E-8843-40B45B7FD6A6}"/>
    <cellStyle name="Millares 17 2 3 8 2" xfId="16657" xr:uid="{223B15D1-AA08-471A-BA84-2F01EFD0549C}"/>
    <cellStyle name="Millares 17 2 3 9" xfId="8426" xr:uid="{FD66C809-B318-4489-B6F5-7411A0CAA6AF}"/>
    <cellStyle name="Millares 17 2 3 9 2" xfId="17704" xr:uid="{9D1357F5-DC84-4998-B020-207F337BC7F7}"/>
    <cellStyle name="Millares 17 2 4" xfId="1159" xr:uid="{026A0109-2190-4F79-BB68-447E63254D62}"/>
    <cellStyle name="Millares 17 2 4 10" xfId="2473" xr:uid="{E2CB8B0D-7258-4B05-A2E3-D08556020C4A}"/>
    <cellStyle name="Millares 17 2 4 11" xfId="9737" xr:uid="{62932CF2-1F6C-4727-94D2-F6E7193065DC}"/>
    <cellStyle name="Millares 17 2 4 12" xfId="10784" xr:uid="{F858B1A8-631B-4D55-8AED-B73E1080BE9E}"/>
    <cellStyle name="Millares 17 2 4 13" xfId="11822" xr:uid="{62578677-2033-42BC-B943-D3721E949BF0}"/>
    <cellStyle name="Millares 17 2 4 2" xfId="3147" xr:uid="{73327D3A-1641-44A3-B577-040B368C8AF1}"/>
    <cellStyle name="Millares 17 2 4 2 2" xfId="12456" xr:uid="{07A36677-72F8-47C9-839C-14F75EB5EC0E}"/>
    <cellStyle name="Millares 17 2 4 3" xfId="3790" xr:uid="{76127808-1859-41DB-83A8-DED2F7069E4C}"/>
    <cellStyle name="Millares 17 2 4 3 2" xfId="13099" xr:uid="{55265E87-2F5F-4222-8894-7BAF94F0252D}"/>
    <cellStyle name="Millares 17 2 4 4" xfId="4438" xr:uid="{060EA587-C9D9-4EDF-9833-1F206AC96F92}"/>
    <cellStyle name="Millares 17 2 4 4 2" xfId="13747" xr:uid="{8109705D-53BA-416D-9A4B-DCEF8BAE0491}"/>
    <cellStyle name="Millares 17 2 4 5" xfId="5092" xr:uid="{1E0ED1D6-9691-4076-BA79-9E98C3F9A17E}"/>
    <cellStyle name="Millares 17 2 4 5 2" xfId="14401" xr:uid="{C7D1ABC1-E824-43DC-B141-B7F7CB1E40C0}"/>
    <cellStyle name="Millares 17 2 4 6" xfId="5731" xr:uid="{C4620E7D-686B-4B09-BFDB-8E64B4B15BFD}"/>
    <cellStyle name="Millares 17 2 4 6 2" xfId="15040" xr:uid="{7BA4B9A9-9D07-4DD9-A6DC-3D3D4354FA2A}"/>
    <cellStyle name="Millares 17 2 4 7" xfId="6375" xr:uid="{84D81227-3741-4794-8E5A-6A602ED59D7B}"/>
    <cellStyle name="Millares 17 2 4 7 2" xfId="15684" xr:uid="{51B7079C-5E26-43D6-AB6C-48321D019739}"/>
    <cellStyle name="Millares 17 2 4 8" xfId="7641" xr:uid="{16D91278-11C0-446B-BFFA-509B346AA7DC}"/>
    <cellStyle name="Millares 17 2 4 8 2" xfId="16919" xr:uid="{BBE5B968-DF4D-4DC2-B1E9-97DDBF61E0E8}"/>
    <cellStyle name="Millares 17 2 4 9" xfId="8688" xr:uid="{3A768EDE-84EE-4884-B977-97CB8E7E7251}"/>
    <cellStyle name="Millares 17 2 4 9 2" xfId="17966" xr:uid="{6057D5F2-869C-48BC-A387-DCF1656DA0E0}"/>
    <cellStyle name="Millares 17 2 5" xfId="2724" xr:uid="{000C7EF2-8427-4B4D-88BA-73A5D29A815F}"/>
    <cellStyle name="Millares 17 2 5 2" xfId="12033" xr:uid="{84849B97-CE7A-4946-ADEF-B435B28DC0BC}"/>
    <cellStyle name="Millares 17 2 6" xfId="3362" xr:uid="{9966E23D-0A85-4082-B74D-AA2553E553C2}"/>
    <cellStyle name="Millares 17 2 6 2" xfId="12671" xr:uid="{9C6F7DBD-9140-402D-A1A9-2D590971785C}"/>
    <cellStyle name="Millares 17 2 7" xfId="4011" xr:uid="{DB39E2AD-70F2-4F84-AFBC-2E2844C20926}"/>
    <cellStyle name="Millares 17 2 7 2" xfId="13320" xr:uid="{BABE2173-891F-4DA7-A663-1D72926468CA}"/>
    <cellStyle name="Millares 17 2 8" xfId="4666" xr:uid="{8C3ED3B3-1141-45DD-8BA1-412000EFC9B0}"/>
    <cellStyle name="Millares 17 2 8 2" xfId="13975" xr:uid="{C95F14F1-60C7-4D7C-866E-433C3CAE9595}"/>
    <cellStyle name="Millares 17 2 9" xfId="5304" xr:uid="{C08A273E-F9AA-4127-8969-B54D7F83D670}"/>
    <cellStyle name="Millares 17 2 9 2" xfId="14613" xr:uid="{F32DCD86-19C3-470A-81F6-84DBA7354C3B}"/>
    <cellStyle name="Millares 17 3" xfId="492" xr:uid="{E89B41DE-15A5-486C-A3DF-CA76405D44E2}"/>
    <cellStyle name="Millares 17 3 10" xfId="6979" xr:uid="{94C403D3-4DF1-4508-87E3-7A4CDCDC7FEF}"/>
    <cellStyle name="Millares 17 3 10 2" xfId="16279" xr:uid="{AD2C6057-E510-4391-8126-93C6BBD7D9EC}"/>
    <cellStyle name="Millares 17 3 11" xfId="8048" xr:uid="{24AA49A6-BB58-43C3-9E3F-A9A519A9D97F}"/>
    <cellStyle name="Millares 17 3 11 2" xfId="17326" xr:uid="{32732ECA-859D-4653-B1D7-4EE753DD4735}"/>
    <cellStyle name="Millares 17 3 12" xfId="1809" xr:uid="{89878651-7EBD-4CDE-92CF-28FEA97CAE6C}"/>
    <cellStyle name="Millares 17 3 13" xfId="9097" xr:uid="{BB0BABBF-E0E0-4B81-9BED-09F5902E5B52}"/>
    <cellStyle name="Millares 17 3 14" xfId="10144" xr:uid="{02942E2D-A8B9-429E-B230-443E82B5FBB8}"/>
    <cellStyle name="Millares 17 3 15" xfId="11401" xr:uid="{9BADE077-47B2-4ABB-BEFD-D82F2AAF818B}"/>
    <cellStyle name="Millares 17 3 2" xfId="2317" xr:uid="{595BAB09-6C0C-4A70-A552-FAC59FBC9F3D}"/>
    <cellStyle name="Millares 17 3 2 2" xfId="2999" xr:uid="{0DACBB5E-2D65-4CBF-822E-E25F4E69AE1A}"/>
    <cellStyle name="Millares 17 3 2 2 2" xfId="12308" xr:uid="{1587357E-9854-4877-990F-F47DC3FF164F}"/>
    <cellStyle name="Millares 17 3 2 3" xfId="3639" xr:uid="{47190723-5821-469B-9030-A65B86CB0388}"/>
    <cellStyle name="Millares 17 3 2 3 2" xfId="12948" xr:uid="{212D9F28-001C-482A-8B58-55BD14A39954}"/>
    <cellStyle name="Millares 17 3 2 4" xfId="4286" xr:uid="{08304808-727F-47F8-9FFC-F7D64034241B}"/>
    <cellStyle name="Millares 17 3 2 4 2" xfId="13595" xr:uid="{7E76D082-9BB0-4E98-8447-911746418693}"/>
    <cellStyle name="Millares 17 3 2 5" xfId="4941" xr:uid="{05E84BE5-499B-402F-9F4C-BDFEFB1A5385}"/>
    <cellStyle name="Millares 17 3 2 5 2" xfId="14250" xr:uid="{6AA07A4A-1750-4D60-A0BA-BC286ACCF562}"/>
    <cellStyle name="Millares 17 3 2 6" xfId="5579" xr:uid="{1DC85239-BB1D-4789-A2D5-1EDC621A540B}"/>
    <cellStyle name="Millares 17 3 2 6 2" xfId="14888" xr:uid="{81D4FF1D-57CC-47C0-A6B5-02D82594BE73}"/>
    <cellStyle name="Millares 17 3 2 7" xfId="6217" xr:uid="{CC8C719C-AED4-43C9-ACDD-4EA7F5C8AC42}"/>
    <cellStyle name="Millares 17 3 2 7 2" xfId="15526" xr:uid="{15EAFE73-C7C3-421A-8DC7-AE09F81388EA}"/>
    <cellStyle name="Millares 17 3 2 8" xfId="11675" xr:uid="{BEDAB37F-3DB9-4934-9EF7-E7392CF2250A}"/>
    <cellStyle name="Millares 17 3 3" xfId="2553" xr:uid="{8E79B00B-8BE0-4FDE-A03A-1513EC64C35D}"/>
    <cellStyle name="Millares 17 3 3 2" xfId="3225" xr:uid="{E27DDC0A-1C7A-49DA-BBEA-5202BA14BE0E}"/>
    <cellStyle name="Millares 17 3 3 2 2" xfId="12534" xr:uid="{196B8980-2759-401D-B8B9-708173F2919E}"/>
    <cellStyle name="Millares 17 3 3 3" xfId="3868" xr:uid="{6F2810F1-089D-4707-BA86-9DC1D754616E}"/>
    <cellStyle name="Millares 17 3 3 3 2" xfId="13177" xr:uid="{BDE2F5E6-1087-451F-A831-4651DA448200}"/>
    <cellStyle name="Millares 17 3 3 4" xfId="4516" xr:uid="{4B294F3E-7E1C-490B-A75F-DD02EA05B0D8}"/>
    <cellStyle name="Millares 17 3 3 4 2" xfId="13825" xr:uid="{9E01A219-ABAF-467A-B61B-E6513B62EEDD}"/>
    <cellStyle name="Millares 17 3 3 5" xfId="5170" xr:uid="{330EF5E3-6E36-479B-9AA9-FEFF73F2740F}"/>
    <cellStyle name="Millares 17 3 3 5 2" xfId="14479" xr:uid="{5AED95C1-3911-4B92-80D3-6631417615C4}"/>
    <cellStyle name="Millares 17 3 3 6" xfId="5809" xr:uid="{190706D7-8FF5-4A8A-BC6D-942C821BE32E}"/>
    <cellStyle name="Millares 17 3 3 6 2" xfId="15118" xr:uid="{7AD10341-BD11-436B-9408-B5BAE686D2C2}"/>
    <cellStyle name="Millares 17 3 3 7" xfId="6453" xr:uid="{61E6A021-C0BE-4508-9A3B-3A23235DF3EA}"/>
    <cellStyle name="Millares 17 3 3 7 2" xfId="15762" xr:uid="{8DEFCC7E-8C86-491C-9403-0B53027A77CA}"/>
    <cellStyle name="Millares 17 3 3 8" xfId="11900" xr:uid="{120878FF-A0BE-4E98-B5A2-941C011FA6D1}"/>
    <cellStyle name="Millares 17 3 4" xfId="2725" xr:uid="{1DC12F45-1A9D-47BC-A4CE-E0338BC3FCD6}"/>
    <cellStyle name="Millares 17 3 4 2" xfId="12034" xr:uid="{03FE1340-A164-4443-9F65-21F0ACF9A08F}"/>
    <cellStyle name="Millares 17 3 5" xfId="3363" xr:uid="{C5AB4A1C-8AD3-438F-B02B-258F60E2FE2E}"/>
    <cellStyle name="Millares 17 3 5 2" xfId="12672" xr:uid="{AAC54654-650D-4BE6-95A9-A242B75C2DD3}"/>
    <cellStyle name="Millares 17 3 6" xfId="4012" xr:uid="{13EF5BCA-A292-4627-A37E-C699B1B0BF28}"/>
    <cellStyle name="Millares 17 3 6 2" xfId="13321" xr:uid="{07142E82-AF8D-43F2-921B-86A82DD68CF7}"/>
    <cellStyle name="Millares 17 3 7" xfId="4667" xr:uid="{27BF35FA-E3B3-416B-BFEF-8F362ACE2156}"/>
    <cellStyle name="Millares 17 3 7 2" xfId="13976" xr:uid="{8BA07269-8C4B-4A6A-9022-97539FAB4F31}"/>
    <cellStyle name="Millares 17 3 8" xfId="5305" xr:uid="{52000B38-25F3-4CDB-A661-ABEC4E05D76C}"/>
    <cellStyle name="Millares 17 3 8 2" xfId="14614" xr:uid="{0B7823AB-BC29-4CA3-9C03-FAD222DB8F41}"/>
    <cellStyle name="Millares 17 3 9" xfId="5943" xr:uid="{6F2DDA90-C681-4823-A520-4A70E27C1C09}"/>
    <cellStyle name="Millares 17 3 9 2" xfId="15252" xr:uid="{AAD79795-7383-4EDC-BE36-282D8B023937}"/>
    <cellStyle name="Millares 17 4" xfId="781" xr:uid="{2CD15C68-F6B7-4028-A103-C6DA7C1232E7}"/>
    <cellStyle name="Millares 17 4 10" xfId="7263" xr:uid="{499ED1E1-5543-4AA4-A415-1F726F15E629}"/>
    <cellStyle name="Millares 17 4 10 2" xfId="16541" xr:uid="{F85E6004-D1A9-4CE1-A710-75644CA36B9D}"/>
    <cellStyle name="Millares 17 4 11" xfId="8310" xr:uid="{B27735B5-51E1-4CF8-BB83-C1EE2DC4A833}"/>
    <cellStyle name="Millares 17 4 11 2" xfId="17588" xr:uid="{A5460B19-9BE7-4772-868F-4432BE456739}"/>
    <cellStyle name="Millares 17 4 12" xfId="2120" xr:uid="{2D16F9DF-EF2B-4D7F-AD38-E747CAB83BEE}"/>
    <cellStyle name="Millares 17 4 13" xfId="9359" xr:uid="{9E1A9257-243F-498A-8162-0392DCD53444}"/>
    <cellStyle name="Millares 17 4 14" xfId="10406" xr:uid="{AFDC98CC-97CB-4078-9724-E2567F964DA9}"/>
    <cellStyle name="Millares 17 4 15" xfId="11497" xr:uid="{C0B1B478-F175-4301-9BCF-DB0BA6BE7A4A}"/>
    <cellStyle name="Millares 17 4 2" xfId="2318" xr:uid="{FDD6218D-B7CC-4FF6-8FEF-78DE78F8718C}"/>
    <cellStyle name="Millares 17 4 2 2" xfId="3000" xr:uid="{079A1723-AEA7-4EF9-9142-22F563139A5C}"/>
    <cellStyle name="Millares 17 4 2 2 2" xfId="12309" xr:uid="{7F7507DE-3B85-4C12-9B18-8D76412410A7}"/>
    <cellStyle name="Millares 17 4 2 3" xfId="3640" xr:uid="{ADA2B515-55FA-4700-AAC9-535CB59298D9}"/>
    <cellStyle name="Millares 17 4 2 3 2" xfId="12949" xr:uid="{3F64EC0D-51D3-4314-8533-6FE33F6C6CC7}"/>
    <cellStyle name="Millares 17 4 2 4" xfId="4287" xr:uid="{2A33CA00-1C49-440C-919A-0EA8A0689423}"/>
    <cellStyle name="Millares 17 4 2 4 2" xfId="13596" xr:uid="{D28622D2-330B-450B-81F6-D7403EA2267D}"/>
    <cellStyle name="Millares 17 4 2 5" xfId="4942" xr:uid="{15BC513B-2650-4A07-976B-97F49B351880}"/>
    <cellStyle name="Millares 17 4 2 5 2" xfId="14251" xr:uid="{AE652ED2-4ACF-4969-948C-48CA8B22B6A1}"/>
    <cellStyle name="Millares 17 4 2 6" xfId="5580" xr:uid="{13A15DAE-DCBC-440B-A72F-76D4558F94E2}"/>
    <cellStyle name="Millares 17 4 2 6 2" xfId="14889" xr:uid="{6462A099-E6DC-4415-B461-2F1D7A9C142C}"/>
    <cellStyle name="Millares 17 4 2 7" xfId="6218" xr:uid="{A11227EB-D03C-4FF1-9516-DBCEE7FFA3A7}"/>
    <cellStyle name="Millares 17 4 2 7 2" xfId="15527" xr:uid="{33EE132A-3E1F-4C41-ABB5-315F65F42FE4}"/>
    <cellStyle name="Millares 17 4 2 8" xfId="11676" xr:uid="{B7A8662C-3F32-49D5-81B8-2C3B99E9C097}"/>
    <cellStyle name="Millares 17 4 3" xfId="2554" xr:uid="{843E6DC0-0973-4692-980A-75685EC2C453}"/>
    <cellStyle name="Millares 17 4 3 2" xfId="3226" xr:uid="{CC89C005-1147-4EE3-93E1-42338616FE23}"/>
    <cellStyle name="Millares 17 4 3 2 2" xfId="12535" xr:uid="{D7FF5696-DB79-498F-A6FD-1AFD4BE12E8B}"/>
    <cellStyle name="Millares 17 4 3 3" xfId="3869" xr:uid="{207A0CD0-2ADE-4F72-B9C0-A60EC0836DAA}"/>
    <cellStyle name="Millares 17 4 3 3 2" xfId="13178" xr:uid="{127AA0CB-B8C1-447F-9FCC-F68B1441FACD}"/>
    <cellStyle name="Millares 17 4 3 4" xfId="4517" xr:uid="{B873B749-C71A-4543-97C4-29B60699C62D}"/>
    <cellStyle name="Millares 17 4 3 4 2" xfId="13826" xr:uid="{3974E9A0-8B54-4D9E-BC8F-4BE9B1C4DEF6}"/>
    <cellStyle name="Millares 17 4 3 5" xfId="5171" xr:uid="{8C75D442-7C3C-4543-8749-599C2C61B9C1}"/>
    <cellStyle name="Millares 17 4 3 5 2" xfId="14480" xr:uid="{DCE5E00F-D79B-488D-BA3F-BACB9F7986B7}"/>
    <cellStyle name="Millares 17 4 3 6" xfId="5810" xr:uid="{AE597C6A-45DE-4C1A-88FB-C7B40E264AC0}"/>
    <cellStyle name="Millares 17 4 3 6 2" xfId="15119" xr:uid="{7E73F3AC-BFC0-4D54-8A25-06B33EE4988C}"/>
    <cellStyle name="Millares 17 4 3 7" xfId="6454" xr:uid="{2AE72898-D253-46CE-B269-995130E3D3CA}"/>
    <cellStyle name="Millares 17 4 3 7 2" xfId="15763" xr:uid="{DE98481B-9EC9-4EDE-91BC-3E44400B98E5}"/>
    <cellStyle name="Millares 17 4 3 8" xfId="11901" xr:uid="{CAB51075-ADF2-4032-B8E5-23E74E8DD451}"/>
    <cellStyle name="Millares 17 4 4" xfId="2821" xr:uid="{59A68E8A-8055-4E2C-9326-322FDADB512B}"/>
    <cellStyle name="Millares 17 4 4 2" xfId="12130" xr:uid="{64686C2C-3576-48AA-AEB1-51E58C994A11}"/>
    <cellStyle name="Millares 17 4 5" xfId="3461" xr:uid="{8275B0A4-9C20-46EE-AA30-01BB868DE6C3}"/>
    <cellStyle name="Millares 17 4 5 2" xfId="12770" xr:uid="{BDE4295A-97E6-4027-9529-BBB2B4ADC6FA}"/>
    <cellStyle name="Millares 17 4 6" xfId="4108" xr:uid="{9F4D1105-2F1D-4602-84FE-1EC96A6A7BF4}"/>
    <cellStyle name="Millares 17 4 6 2" xfId="13417" xr:uid="{899719C8-A2A5-44E1-92DE-3C1644F3BA5B}"/>
    <cellStyle name="Millares 17 4 7" xfId="4763" xr:uid="{BCAF7C9B-2CB2-4BE7-A4D8-C8BFAC36B630}"/>
    <cellStyle name="Millares 17 4 7 2" xfId="14072" xr:uid="{C1DD7BBD-7116-4781-8CD7-1EF83BEA2789}"/>
    <cellStyle name="Millares 17 4 8" xfId="5401" xr:uid="{E310C6F6-6281-473D-BC80-39DB5D284692}"/>
    <cellStyle name="Millares 17 4 8 2" xfId="14710" xr:uid="{9DB4C6B5-9895-4D65-A77C-5D4CD663F700}"/>
    <cellStyle name="Millares 17 4 9" xfId="6039" xr:uid="{FEE37831-3580-439E-95B6-5D8CB78F20C7}"/>
    <cellStyle name="Millares 17 4 9 2" xfId="15348" xr:uid="{21E8E60F-3F59-422A-BA4F-D1B3A0642763}"/>
    <cellStyle name="Millares 17 5" xfId="1043" xr:uid="{F918B5F9-C27D-4B5B-B66B-B7CED1F02A0D}"/>
    <cellStyle name="Millares 17 5 10" xfId="8572" xr:uid="{A7A42BFB-555A-4113-B6A8-191469FE696D}"/>
    <cellStyle name="Millares 17 5 10 2" xfId="17850" xr:uid="{F65B38E7-498B-4E2B-A09B-BBCE132F48FE}"/>
    <cellStyle name="Millares 17 5 11" xfId="2319" xr:uid="{BAB1FB61-0136-49B3-8F11-9B3D07804B8E}"/>
    <cellStyle name="Millares 17 5 12" xfId="9621" xr:uid="{65EF1296-7897-4386-9292-C1C147ABA0E1}"/>
    <cellStyle name="Millares 17 5 13" xfId="10668" xr:uid="{88C8411C-0377-450A-9636-51C18155CCF7}"/>
    <cellStyle name="Millares 17 5 14" xfId="11677" xr:uid="{8813EF7C-02DC-4CFD-8A17-087D00D6CD48}"/>
    <cellStyle name="Millares 17 5 2" xfId="2555" xr:uid="{02EA0759-036C-4FE3-AE9C-DDD4E2BFD39F}"/>
    <cellStyle name="Millares 17 5 2 2" xfId="3227" xr:uid="{370F75D4-D12B-48F8-BC43-7EE0B2008400}"/>
    <cellStyle name="Millares 17 5 2 2 2" xfId="12536" xr:uid="{CEC382EE-8F18-48AB-922F-4A82B52F1EAE}"/>
    <cellStyle name="Millares 17 5 2 3" xfId="3870" xr:uid="{26B753CF-915E-412E-B1C2-03AB218488A2}"/>
    <cellStyle name="Millares 17 5 2 3 2" xfId="13179" xr:uid="{9E15A0EE-2E8D-4818-941A-8BE06AFED1CA}"/>
    <cellStyle name="Millares 17 5 2 4" xfId="4518" xr:uid="{477D7078-5191-4842-ADCB-0B46E166D97E}"/>
    <cellStyle name="Millares 17 5 2 4 2" xfId="13827" xr:uid="{02C358B8-AF51-4F97-9612-34254A1F5CA8}"/>
    <cellStyle name="Millares 17 5 2 5" xfId="5172" xr:uid="{93E932D4-705A-4A24-AE39-178F97CD3DA1}"/>
    <cellStyle name="Millares 17 5 2 5 2" xfId="14481" xr:uid="{7B1523E9-B60D-4CEA-80BF-8135820CCFE5}"/>
    <cellStyle name="Millares 17 5 2 6" xfId="5811" xr:uid="{FFAA55C6-42CA-47E3-A9AE-EC0E00FDAE90}"/>
    <cellStyle name="Millares 17 5 2 6 2" xfId="15120" xr:uid="{4C1F85C3-AE41-4994-B031-A833A392DD26}"/>
    <cellStyle name="Millares 17 5 2 7" xfId="6455" xr:uid="{7A422586-91FA-42B5-ADBB-DCBE2EF913BE}"/>
    <cellStyle name="Millares 17 5 2 7 2" xfId="15764" xr:uid="{DEB3BA42-5FC4-4EBA-972F-927E42AB9585}"/>
    <cellStyle name="Millares 17 5 2 8" xfId="11902" xr:uid="{BCF72A3B-1407-4B5E-AF71-4D11F647CEEC}"/>
    <cellStyle name="Millares 17 5 3" xfId="3001" xr:uid="{DBC61A78-34BE-44C9-B370-060E13ED8B82}"/>
    <cellStyle name="Millares 17 5 3 2" xfId="12310" xr:uid="{92DD369C-9724-416C-958D-ADBE6FC2F38E}"/>
    <cellStyle name="Millares 17 5 4" xfId="3641" xr:uid="{E39DFD44-EA36-4B41-804C-535D70A3E775}"/>
    <cellStyle name="Millares 17 5 4 2" xfId="12950" xr:uid="{C6D3FD30-F3D9-4351-A693-16001E6716A9}"/>
    <cellStyle name="Millares 17 5 5" xfId="4288" xr:uid="{488D7BA1-9C59-4635-ABE1-61428F2CB390}"/>
    <cellStyle name="Millares 17 5 5 2" xfId="13597" xr:uid="{48239E22-40F1-41E1-8A81-5E07A4D4BF4F}"/>
    <cellStyle name="Millares 17 5 6" xfId="4943" xr:uid="{4097D630-FAB9-421A-AD18-4D24E4070947}"/>
    <cellStyle name="Millares 17 5 6 2" xfId="14252" xr:uid="{E8AAC1E8-11EF-4F8E-B608-3DD2F5034121}"/>
    <cellStyle name="Millares 17 5 7" xfId="5581" xr:uid="{E84A073D-6E1B-4A8F-8DB5-8F290B16EABF}"/>
    <cellStyle name="Millares 17 5 7 2" xfId="14890" xr:uid="{477EAFB6-B627-4FD2-A886-B8A36DD9ECF6}"/>
    <cellStyle name="Millares 17 5 8" xfId="6219" xr:uid="{85FF0B52-9230-4046-B668-751655109099}"/>
    <cellStyle name="Millares 17 5 8 2" xfId="15528" xr:uid="{FA549F75-FF1E-44BE-A220-CA860F0F19F7}"/>
    <cellStyle name="Millares 17 5 9" xfId="7525" xr:uid="{997D3E5B-9670-4639-8CA9-FE7D2AB0A361}"/>
    <cellStyle name="Millares 17 5 9 2" xfId="16803" xr:uid="{5DBBBD81-25CF-4AFC-92E6-EFF3D1EEF561}"/>
    <cellStyle name="Millares 17 6" xfId="2320" xr:uid="{86C58DA6-0282-493D-B8A9-71B88CC8209F}"/>
    <cellStyle name="Millares 17 6 2" xfId="2556" xr:uid="{CCA01B9A-A68D-4705-A279-E26CD0AA6ED0}"/>
    <cellStyle name="Millares 17 6 2 2" xfId="3228" xr:uid="{4FC7CFBA-2E51-4FE2-A003-75B19472FC71}"/>
    <cellStyle name="Millares 17 6 2 2 2" xfId="12537" xr:uid="{3D4C6F20-0803-4EAA-875E-1C02F394715B}"/>
    <cellStyle name="Millares 17 6 2 3" xfId="3871" xr:uid="{710B729C-A740-4784-B29D-769697A160AD}"/>
    <cellStyle name="Millares 17 6 2 3 2" xfId="13180" xr:uid="{07BBFC26-4C1A-4745-8F5C-B893B1C2F880}"/>
    <cellStyle name="Millares 17 6 2 4" xfId="4519" xr:uid="{B47DD353-194A-4892-B12F-40779577D69B}"/>
    <cellStyle name="Millares 17 6 2 4 2" xfId="13828" xr:uid="{4BA4098F-C6DE-4D3B-A8A5-EAD704A4DDCB}"/>
    <cellStyle name="Millares 17 6 2 5" xfId="5173" xr:uid="{40EE0A08-5F28-499C-B87B-97946FC8A3D0}"/>
    <cellStyle name="Millares 17 6 2 5 2" xfId="14482" xr:uid="{38FF5831-FFDB-405B-A292-4665ADDD8A5E}"/>
    <cellStyle name="Millares 17 6 2 6" xfId="5812" xr:uid="{72A79096-01F1-45FA-A6DC-CB31E8C17A07}"/>
    <cellStyle name="Millares 17 6 2 6 2" xfId="15121" xr:uid="{EA75A21B-F3CD-411D-98ED-8CF49B3004D6}"/>
    <cellStyle name="Millares 17 6 2 7" xfId="6456" xr:uid="{1A864A7F-CF26-49B2-8CAC-81798549FADF}"/>
    <cellStyle name="Millares 17 6 2 7 2" xfId="15765" xr:uid="{540262BC-C6F0-489B-8073-86DDE98EA09D}"/>
    <cellStyle name="Millares 17 6 2 8" xfId="11903" xr:uid="{94C89C9A-B825-4ABC-A9F5-4637987B27ED}"/>
    <cellStyle name="Millares 17 6 3" xfId="3002" xr:uid="{55FCB51C-8F48-4501-9E1D-CA9E0C704EC0}"/>
    <cellStyle name="Millares 17 6 3 2" xfId="12311" xr:uid="{1D20607A-C124-4735-ADB7-99D2A6BA8F11}"/>
    <cellStyle name="Millares 17 6 4" xfId="3642" xr:uid="{91B84F74-036E-4452-9956-3573F9602853}"/>
    <cellStyle name="Millares 17 6 4 2" xfId="12951" xr:uid="{99084DA5-34BB-45D2-93D3-7A638411FA47}"/>
    <cellStyle name="Millares 17 6 5" xfId="4289" xr:uid="{1609CB4E-D9A6-45D8-951F-1F3D2C0E5F04}"/>
    <cellStyle name="Millares 17 6 5 2" xfId="13598" xr:uid="{D4D268F3-AF1D-48D7-9024-54B182EC8D34}"/>
    <cellStyle name="Millares 17 6 6" xfId="4944" xr:uid="{5C8A926B-7CCC-40A1-8AE5-306E98B78075}"/>
    <cellStyle name="Millares 17 6 6 2" xfId="14253" xr:uid="{43658B77-815F-4E28-84E5-CD68541C264D}"/>
    <cellStyle name="Millares 17 6 7" xfId="5582" xr:uid="{D184A893-8F2C-441C-AE6B-8F7B9CF251C8}"/>
    <cellStyle name="Millares 17 6 7 2" xfId="14891" xr:uid="{260E1E6A-E446-40E2-B189-085FB45F3FD3}"/>
    <cellStyle name="Millares 17 6 8" xfId="6220" xr:uid="{B94C6221-AB4C-4217-B231-788D9022A4E5}"/>
    <cellStyle name="Millares 17 6 8 2" xfId="15529" xr:uid="{1456EDBD-FEC5-4F02-A54E-392145478D7C}"/>
    <cellStyle name="Millares 17 6 9" xfId="11678" xr:uid="{09700D3E-31C6-4C20-AD2D-D7DBAA22EC68}"/>
    <cellStyle name="Millares 17 7" xfId="2315" xr:uid="{A69B25D7-A70A-4F69-B369-DED3F63491B0}"/>
    <cellStyle name="Millares 17 7 2" xfId="2997" xr:uid="{5F0D979B-95D5-4B92-AD3A-5CE9936613C4}"/>
    <cellStyle name="Millares 17 7 2 2" xfId="12306" xr:uid="{29ECCDAD-8FA7-4E22-91B7-9E9DABC4A3E1}"/>
    <cellStyle name="Millares 17 7 3" xfId="3637" xr:uid="{81C82719-9B78-424F-9EF1-C529DC360989}"/>
    <cellStyle name="Millares 17 7 3 2" xfId="12946" xr:uid="{B94E0D0E-D159-4FFC-A2D5-7AC23C07DFD8}"/>
    <cellStyle name="Millares 17 7 4" xfId="4284" xr:uid="{9353E4FA-6963-4F10-A515-1CAE6812D7EE}"/>
    <cellStyle name="Millares 17 7 4 2" xfId="13593" xr:uid="{A1FDE108-6B50-49B5-92D2-51241A6800C2}"/>
    <cellStyle name="Millares 17 7 5" xfId="4939" xr:uid="{0939984C-4560-4E2E-ACB4-9F4593531887}"/>
    <cellStyle name="Millares 17 7 5 2" xfId="14248" xr:uid="{053972E9-6FA5-4C84-8C35-209F149A7589}"/>
    <cellStyle name="Millares 17 7 6" xfId="5577" xr:uid="{4CA6B3FF-13F9-43B5-BC50-53D839A8AB92}"/>
    <cellStyle name="Millares 17 7 6 2" xfId="14886" xr:uid="{2903D65C-1656-4B62-B904-33E588603E68}"/>
    <cellStyle name="Millares 17 7 7" xfId="6215" xr:uid="{5B71A2E1-8AA2-4B1F-B44E-1C5B8296442C}"/>
    <cellStyle name="Millares 17 7 7 2" xfId="15524" xr:uid="{AB65DEE8-EED8-4E6D-A396-9465643ECB32}"/>
    <cellStyle name="Millares 17 7 8" xfId="11673" xr:uid="{B1697C17-8F43-4C61-AB95-B4664D0B4347}"/>
    <cellStyle name="Millares 17 8" xfId="2472" xr:uid="{DA68B146-4201-4558-83BA-EED3455A1267}"/>
    <cellStyle name="Millares 17 8 2" xfId="3146" xr:uid="{79AE7A44-398E-4C0B-B830-197EDCDFC6F4}"/>
    <cellStyle name="Millares 17 8 2 2" xfId="12455" xr:uid="{F200631E-7C06-4325-89E9-478D57A1392C}"/>
    <cellStyle name="Millares 17 8 3" xfId="3789" xr:uid="{DC5F2B4F-6AE7-42DC-9402-C9ABCE7F8385}"/>
    <cellStyle name="Millares 17 8 3 2" xfId="13098" xr:uid="{0F29E6F7-4499-4095-A95B-AC0DE4E95228}"/>
    <cellStyle name="Millares 17 8 4" xfId="4437" xr:uid="{B9081FF0-7211-40B7-A82E-81A2A4E0E6D6}"/>
    <cellStyle name="Millares 17 8 4 2" xfId="13746" xr:uid="{552434C1-DD35-47F7-9B46-6B296E0291C3}"/>
    <cellStyle name="Millares 17 8 5" xfId="5091" xr:uid="{C8EE057A-80CC-4EE7-A474-FE81A262BF94}"/>
    <cellStyle name="Millares 17 8 5 2" xfId="14400" xr:uid="{0CAB8F70-C783-45DB-B36F-0E5298511053}"/>
    <cellStyle name="Millares 17 8 6" xfId="5730" xr:uid="{C0E969E8-C39B-4FBA-B86F-D7E714344A52}"/>
    <cellStyle name="Millares 17 8 6 2" xfId="15039" xr:uid="{D07F07F6-AB5E-4343-958F-1F4F773F17EE}"/>
    <cellStyle name="Millares 17 8 7" xfId="6374" xr:uid="{AE9676FB-9ACB-45FC-B2A9-56302E5E90BD}"/>
    <cellStyle name="Millares 17 8 7 2" xfId="15683" xr:uid="{74C22200-204F-4904-B692-BFAE5D13DD40}"/>
    <cellStyle name="Millares 17 8 8" xfId="11821" xr:uid="{D17BFD7F-726A-4958-8CA2-91E47F9EE257}"/>
    <cellStyle name="Millares 17 9" xfId="6598" xr:uid="{6CC25D60-B30B-43D9-B00E-F413D91FBFA4}"/>
    <cellStyle name="Millares 17 9 2" xfId="15906" xr:uid="{AAA4F2CB-4E68-415F-A22F-1F652FE32DA2}"/>
    <cellStyle name="Millares 170" xfId="6582" xr:uid="{6BE49DCB-F93F-4B98-BA65-135312AC00C6}"/>
    <cellStyle name="Millares 170 2" xfId="15891" xr:uid="{09CDBF99-B85C-401A-9661-E0DAFA6FD102}"/>
    <cellStyle name="Millares 171" xfId="6587" xr:uid="{4D7F0495-8C59-49FD-A810-E21F0B3CC15A}"/>
    <cellStyle name="Millares 171 2" xfId="15895" xr:uid="{F5CF4BF4-96DB-4985-8E7F-0B95844AB4EA}"/>
    <cellStyle name="Millares 172" xfId="6610" xr:uid="{FDDF6C6C-D302-4E33-9D1B-D51CCAC430D2}"/>
    <cellStyle name="Millares 172 2" xfId="15918" xr:uid="{CCAAAA30-9FE6-4EB9-A99B-527103C6D825}"/>
    <cellStyle name="Millares 173" xfId="6628" xr:uid="{35B5605E-CADC-4A8B-A85F-FFD5EBFAD55D}"/>
    <cellStyle name="Millares 173 2" xfId="15934" xr:uid="{0F6ACFC9-634A-48E8-9A3C-9C32EC159DF7}"/>
    <cellStyle name="Millares 174" xfId="6630" xr:uid="{421315F2-D803-4F82-85FD-9EC5BBB057EB}"/>
    <cellStyle name="Millares 174 2" xfId="86" xr:uid="{00000000-0005-0000-0000-000006000000}"/>
    <cellStyle name="Millares 174 2 2" xfId="196" xr:uid="{0125D446-0DAB-4188-BB61-557D9C9F425C}"/>
    <cellStyle name="Millares 174 2 2 10" xfId="1305" xr:uid="{DA8469BE-D4E7-4670-8777-FBBC53F5B010}"/>
    <cellStyle name="Millares 174 2 2 11" xfId="8825" xr:uid="{562AE0F0-0C49-4053-93CF-7EF94CEF4D86}"/>
    <cellStyle name="Millares 174 2 2 12" xfId="9872" xr:uid="{F146AA1F-B6BC-4304-BA8D-C1B34C688084}"/>
    <cellStyle name="Millares 174 2 2 13" xfId="10918" xr:uid="{B509C4F4-3E11-427C-9C38-249E1F972F0A}"/>
    <cellStyle name="Millares 174 2 2 2" xfId="234" xr:uid="{C0D6DA90-F1E4-4CC4-BC65-888E923F3201}"/>
    <cellStyle name="Millares 174 2 2 2 10" xfId="8862" xr:uid="{7FA25A53-F413-4E40-82A9-78776218EC0A}"/>
    <cellStyle name="Millares 174 2 2 2 11" xfId="9909" xr:uid="{42B199CE-A9F3-4816-8204-60F0C9D4DAD4}"/>
    <cellStyle name="Millares 174 2 2 2 12" xfId="10955" xr:uid="{848F095C-330C-4A34-AF8F-1FECB49AABBC}"/>
    <cellStyle name="Millares 174 2 2 2 2" xfId="373" xr:uid="{C4112BD0-8760-495E-B661-5C72CBDCAF48}"/>
    <cellStyle name="Millares 174 2 2 2 2 10" xfId="10025" xr:uid="{89137B79-4C29-40B0-9230-2394E7A56B67}"/>
    <cellStyle name="Millares 174 2 2 2 2 11" xfId="11071" xr:uid="{C1F211B6-B3E9-4FF0-98A4-CD18C150AA96}"/>
    <cellStyle name="Millares 174 2 2 2 2 2" xfId="634" xr:uid="{BAE2A3A4-C538-4117-9A68-7F0EF7373374}"/>
    <cellStyle name="Millares 174 2 2 2 2 2 2" xfId="8190" xr:uid="{9FFF151E-EB45-4497-9904-B827ABD77262}"/>
    <cellStyle name="Millares 174 2 2 2 2 2 2 2" xfId="17468" xr:uid="{D483A63F-BEFD-4F11-B2AF-CBFDB014397E}"/>
    <cellStyle name="Millares 174 2 2 2 2 2 3" xfId="7121" xr:uid="{104922AC-A18E-4B82-A908-3E2ECE06F336}"/>
    <cellStyle name="Millares 174 2 2 2 2 2 4" xfId="9239" xr:uid="{B300A849-F1BC-4CA8-8B81-1757A58C7657}"/>
    <cellStyle name="Millares 174 2 2 2 2 2 5" xfId="10286" xr:uid="{92B80186-9C2F-4F95-AAB7-EF3D71D903E2}"/>
    <cellStyle name="Millares 174 2 2 2 2 2 6" xfId="16421" xr:uid="{B19F8994-8664-4D6F-817C-72C39EF132FB}"/>
    <cellStyle name="Millares 174 2 2 2 2 3" xfId="923" xr:uid="{121C6F56-5BD0-4DDA-A6FF-5A935C0239DA}"/>
    <cellStyle name="Millares 174 2 2 2 2 3 2" xfId="8452" xr:uid="{1DC35D2C-80A0-4477-A347-366A6D05F576}"/>
    <cellStyle name="Millares 174 2 2 2 2 3 2 2" xfId="17730" xr:uid="{FAB2603E-3631-4D17-9BB3-B8AC2CF32CB1}"/>
    <cellStyle name="Millares 174 2 2 2 2 3 3" xfId="7405" xr:uid="{F417D934-9392-4208-9DAA-F163A105CBA7}"/>
    <cellStyle name="Millares 174 2 2 2 2 3 4" xfId="9501" xr:uid="{13416A38-B9BC-4F21-B455-B09FAB2A726B}"/>
    <cellStyle name="Millares 174 2 2 2 2 3 5" xfId="10548" xr:uid="{D7913A2B-DAB0-4179-AF1B-DA8E47362416}"/>
    <cellStyle name="Millares 174 2 2 2 2 3 6" xfId="16683" xr:uid="{18329BFB-FFDE-4684-B071-D39253C407C9}"/>
    <cellStyle name="Millares 174 2 2 2 2 4" xfId="1185" xr:uid="{FE1FBD87-47E9-46AC-A027-8F1A949913B9}"/>
    <cellStyle name="Millares 174 2 2 2 2 4 2" xfId="8714" xr:uid="{F60F0274-2841-473B-803D-5CD4926C5D8F}"/>
    <cellStyle name="Millares 174 2 2 2 2 4 2 2" xfId="17992" xr:uid="{2F32C9BC-3D6E-476C-BEAA-7D27AE5A2963}"/>
    <cellStyle name="Millares 174 2 2 2 2 4 3" xfId="7667" xr:uid="{6F45500A-09BE-4D76-B4DB-C064FC588BB1}"/>
    <cellStyle name="Millares 174 2 2 2 2 4 4" xfId="9763" xr:uid="{40841045-17E4-43E7-A39E-970969262146}"/>
    <cellStyle name="Millares 174 2 2 2 2 4 5" xfId="10810" xr:uid="{B96E9AEE-719B-4A73-BA50-419C01A35740}"/>
    <cellStyle name="Millares 174 2 2 2 2 4 6" xfId="16945" xr:uid="{323D3264-81AE-4A92-9EE4-A67A6B36D8E9}"/>
    <cellStyle name="Millares 174 2 2 2 2 5" xfId="6860" xr:uid="{85D93441-2853-4B51-B972-10FC8A4BB6EF}"/>
    <cellStyle name="Millares 174 2 2 2 2 5 2" xfId="16160" xr:uid="{BA44A27A-CF80-4373-B41F-D1421B367529}"/>
    <cellStyle name="Millares 174 2 2 2 2 6" xfId="7929" xr:uid="{E7D447B0-9DED-46E2-B58A-EFEAF1BFCDD6}"/>
    <cellStyle name="Millares 174 2 2 2 2 6 2" xfId="17207" xr:uid="{FFF72D50-A11D-4082-9E86-3C2A70620EB2}"/>
    <cellStyle name="Millares 174 2 2 2 2 7" xfId="1720" xr:uid="{13D1EE94-F8A6-499F-A15A-89AD43C54D66}"/>
    <cellStyle name="Millares 174 2 2 2 2 7 2" xfId="11333" xr:uid="{810EDC33-1520-493C-AD68-F9237E343828}"/>
    <cellStyle name="Millares 174 2 2 2 2 8" xfId="1458" xr:uid="{BA57116B-FA23-4F87-A217-58148A354B7B}"/>
    <cellStyle name="Millares 174 2 2 2 2 9" xfId="8978" xr:uid="{ECC693D2-0920-42D5-B128-DC7ED7EB7913}"/>
    <cellStyle name="Millares 174 2 2 2 3" xfId="518" xr:uid="{ECFD0BD5-06A8-4AFE-B54C-698F2B97C5D2}"/>
    <cellStyle name="Millares 174 2 2 2 3 2" xfId="8074" xr:uid="{5D97E955-7C02-4B1E-A28E-AA3092835273}"/>
    <cellStyle name="Millares 174 2 2 2 3 2 2" xfId="17352" xr:uid="{3167D17B-338B-4C0A-832A-96626021EE27}"/>
    <cellStyle name="Millares 174 2 2 2 3 3" xfId="7005" xr:uid="{8C3CDD2E-17FF-4A37-B290-6C6113871EE7}"/>
    <cellStyle name="Millares 174 2 2 2 3 4" xfId="9123" xr:uid="{8FBD1081-E62A-44B9-BF1F-67199102D479}"/>
    <cellStyle name="Millares 174 2 2 2 3 5" xfId="10170" xr:uid="{3FFEF968-D613-4624-8DFB-B04A465E1307}"/>
    <cellStyle name="Millares 174 2 2 2 3 6" xfId="16305" xr:uid="{5947A145-1603-4ADA-AB0F-35CB3167C6B7}"/>
    <cellStyle name="Millares 174 2 2 2 4" xfId="807" xr:uid="{708EFD2F-F202-4868-8982-6A2544615E05}"/>
    <cellStyle name="Millares 174 2 2 2 4 2" xfId="8336" xr:uid="{32C29E3B-7CA7-4F93-9182-E88EDAFE64F7}"/>
    <cellStyle name="Millares 174 2 2 2 4 2 2" xfId="17614" xr:uid="{0D41BF79-A8BA-4F39-8C35-28D18FFD9EBF}"/>
    <cellStyle name="Millares 174 2 2 2 4 3" xfId="7289" xr:uid="{E78A2400-E7A7-4810-9F7D-879DEA858EB7}"/>
    <cellStyle name="Millares 174 2 2 2 4 4" xfId="9385" xr:uid="{A321F178-EBBE-4017-8A21-0C256B1C07AD}"/>
    <cellStyle name="Millares 174 2 2 2 4 5" xfId="10432" xr:uid="{B3685AAD-540D-48A7-891D-F241A96DBD5D}"/>
    <cellStyle name="Millares 174 2 2 2 4 6" xfId="16567" xr:uid="{8FC96E0F-8951-48F3-812B-D456DF4CEEA6}"/>
    <cellStyle name="Millares 174 2 2 2 5" xfId="1069" xr:uid="{1392380A-248C-481B-8673-FD79D88D072E}"/>
    <cellStyle name="Millares 174 2 2 2 5 2" xfId="8598" xr:uid="{ECDDCB6A-A0BD-4C34-8A39-99840AC5221C}"/>
    <cellStyle name="Millares 174 2 2 2 5 2 2" xfId="17876" xr:uid="{C41232AC-8311-4CA4-AB22-640686A7F78C}"/>
    <cellStyle name="Millares 174 2 2 2 5 3" xfId="7551" xr:uid="{0CE7BBA1-54DA-4EFB-A9B4-59C2A9C0B32A}"/>
    <cellStyle name="Millares 174 2 2 2 5 4" xfId="9647" xr:uid="{811E3E24-637F-4A12-A33E-E691F26B90AE}"/>
    <cellStyle name="Millares 174 2 2 2 5 5" xfId="10694" xr:uid="{73EF8DB4-FDC0-4D7F-9ECC-9F8BCE0BA8AE}"/>
    <cellStyle name="Millares 174 2 2 2 5 6" xfId="16829" xr:uid="{1C2A308F-8009-4809-AA60-E265877E998A}"/>
    <cellStyle name="Millares 174 2 2 2 6" xfId="6744" xr:uid="{344B3BA4-AB91-4CB8-B2F1-801D2FA053BB}"/>
    <cellStyle name="Millares 174 2 2 2 6 2" xfId="16044" xr:uid="{1883D227-914D-4C3F-BF99-8855EC8716FB}"/>
    <cellStyle name="Millares 174 2 2 2 7" xfId="7813" xr:uid="{46169227-1C43-493E-8648-FC22E1545620}"/>
    <cellStyle name="Millares 174 2 2 2 7 2" xfId="17091" xr:uid="{59FC5C55-B008-4F30-8CCE-2FEF4D86DBDC}"/>
    <cellStyle name="Millares 174 2 2 2 8" xfId="1604" xr:uid="{40C09569-9C0B-405C-AE02-136038B490DF}"/>
    <cellStyle name="Millares 174 2 2 2 8 2" xfId="11217" xr:uid="{8D1ADA55-24DD-43F8-A8F2-A967459E6EBF}"/>
    <cellStyle name="Millares 174 2 2 2 9" xfId="1342" xr:uid="{A75BA45D-7C0B-4075-BA19-2F8BC0DB00BA}"/>
    <cellStyle name="Millares 174 2 2 3" xfId="336" xr:uid="{BBE02C9E-973C-439A-99ED-81DBA8505FE1}"/>
    <cellStyle name="Millares 174 2 2 3 10" xfId="9988" xr:uid="{9FF3D6EA-721F-4EAE-961C-FCA89FF38AAD}"/>
    <cellStyle name="Millares 174 2 2 3 11" xfId="11034" xr:uid="{CE987F82-D0E2-4737-9D68-9A40E983E658}"/>
    <cellStyle name="Millares 174 2 2 3 2" xfId="597" xr:uid="{D4F5FFE3-9746-4D88-AE1B-11AD795B6D8D}"/>
    <cellStyle name="Millares 174 2 2 3 2 2" xfId="8153" xr:uid="{EE236C21-34F2-4E64-97FF-5E3C61487A82}"/>
    <cellStyle name="Millares 174 2 2 3 2 2 2" xfId="17431" xr:uid="{B2EAD570-EF1E-49E2-A820-CC1D144803E3}"/>
    <cellStyle name="Millares 174 2 2 3 2 3" xfId="7084" xr:uid="{364D33C5-D3DD-4C09-8060-8E7AE0A1658C}"/>
    <cellStyle name="Millares 174 2 2 3 2 4" xfId="9202" xr:uid="{3146184D-D853-47B9-B5BA-79E9A770F213}"/>
    <cellStyle name="Millares 174 2 2 3 2 5" xfId="10249" xr:uid="{33059384-D810-4008-BCFE-7B8E761FC517}"/>
    <cellStyle name="Millares 174 2 2 3 2 6" xfId="16384" xr:uid="{693A7EE8-DE8F-4EEE-A360-3FA7076079A2}"/>
    <cellStyle name="Millares 174 2 2 3 3" xfId="886" xr:uid="{F3B11044-92EE-482C-B365-38565610AE70}"/>
    <cellStyle name="Millares 174 2 2 3 3 2" xfId="8415" xr:uid="{7A943FDD-1934-4571-B447-3D2329E20AD5}"/>
    <cellStyle name="Millares 174 2 2 3 3 2 2" xfId="17693" xr:uid="{DB7F24CF-1696-4A0E-9AF4-C248D7F8508B}"/>
    <cellStyle name="Millares 174 2 2 3 3 3" xfId="7368" xr:uid="{C8DFEE08-1C86-4D34-B1A4-C1AF2FEF0671}"/>
    <cellStyle name="Millares 174 2 2 3 3 4" xfId="9464" xr:uid="{DB9932F3-58DA-4FE7-86F4-FC8A422DFF0B}"/>
    <cellStyle name="Millares 174 2 2 3 3 5" xfId="10511" xr:uid="{1B8F7802-A749-4ED8-9232-2C7CDA71FF38}"/>
    <cellStyle name="Millares 174 2 2 3 3 6" xfId="16646" xr:uid="{ABFC7588-7D46-4837-BE97-A72C5A7CE34F}"/>
    <cellStyle name="Millares 174 2 2 3 4" xfId="1148" xr:uid="{9F81FC2B-2D3C-4FB0-9FBE-BE91B4418BF3}"/>
    <cellStyle name="Millares 174 2 2 3 4 2" xfId="8677" xr:uid="{9BFBA388-3F48-4919-86A3-8257C18FB875}"/>
    <cellStyle name="Millares 174 2 2 3 4 2 2" xfId="17955" xr:uid="{70ED38EB-9966-4003-B98F-906538554B47}"/>
    <cellStyle name="Millares 174 2 2 3 4 3" xfId="7630" xr:uid="{84D564BB-9C6C-411D-B251-FC7FC76702E9}"/>
    <cellStyle name="Millares 174 2 2 3 4 4" xfId="9726" xr:uid="{70D3C5B4-5032-48EB-B6E7-654B11029538}"/>
    <cellStyle name="Millares 174 2 2 3 4 5" xfId="10773" xr:uid="{C83110DF-3491-4E59-A243-E6412225B0D4}"/>
    <cellStyle name="Millares 174 2 2 3 4 6" xfId="16908" xr:uid="{7D4F6955-AC72-4825-8863-1C263048EA52}"/>
    <cellStyle name="Millares 174 2 2 3 5" xfId="6823" xr:uid="{A23A4616-1E62-48C0-9C5A-5B16560D5EB1}"/>
    <cellStyle name="Millares 174 2 2 3 5 2" xfId="16123" xr:uid="{859A7FAF-D9AD-428F-A2DC-72BD6953BF68}"/>
    <cellStyle name="Millares 174 2 2 3 6" xfId="7892" xr:uid="{002F90F1-36C4-40AE-8F8B-55AE5E55CE55}"/>
    <cellStyle name="Millares 174 2 2 3 6 2" xfId="17170" xr:uid="{28D5056A-7F51-4F3D-89B4-2D4FAE15BF77}"/>
    <cellStyle name="Millares 174 2 2 3 7" xfId="1683" xr:uid="{AD1A2F8C-7EF5-40E6-AD1A-83BF4F417D87}"/>
    <cellStyle name="Millares 174 2 2 3 7 2" xfId="11296" xr:uid="{417BD408-61BD-4BEB-8EA6-3E48BA00EE6A}"/>
    <cellStyle name="Millares 174 2 2 3 8" xfId="1421" xr:uid="{93BA641C-8796-45E1-8277-CD3C213BCB2D}"/>
    <cellStyle name="Millares 174 2 2 3 9" xfId="8941" xr:uid="{D978EFD8-3330-4B54-A47C-D184197038C7}"/>
    <cellStyle name="Millares 174 2 2 4" xfId="481" xr:uid="{769F141C-EE5F-4A26-AB37-AB61C81CDC84}"/>
    <cellStyle name="Millares 174 2 2 4 2" xfId="8037" xr:uid="{D734BE8C-2F84-488C-B29B-182D592CDDAD}"/>
    <cellStyle name="Millares 174 2 2 4 2 2" xfId="17315" xr:uid="{E41345C7-B59E-40AE-8623-EFD89288F11E}"/>
    <cellStyle name="Millares 174 2 2 4 3" xfId="6968" xr:uid="{6647573E-5A5B-4364-AB52-2419D187E59D}"/>
    <cellStyle name="Millares 174 2 2 4 4" xfId="9086" xr:uid="{0A2901F1-7DF4-400A-958F-F4D66F91C538}"/>
    <cellStyle name="Millares 174 2 2 4 5" xfId="10133" xr:uid="{9C2E9DCE-217A-4CE0-9B72-55B47F60EC18}"/>
    <cellStyle name="Millares 174 2 2 4 6" xfId="16268" xr:uid="{8110A6A7-DBFC-4C14-8F6B-F6951F17FDBD}"/>
    <cellStyle name="Millares 174 2 2 5" xfId="770" xr:uid="{CA3FC123-1D12-47F3-8D46-AD9E1759F01D}"/>
    <cellStyle name="Millares 174 2 2 5 2" xfId="8299" xr:uid="{426E0666-8A72-4769-A688-13FFF9D877EA}"/>
    <cellStyle name="Millares 174 2 2 5 2 2" xfId="17577" xr:uid="{17ECB239-F3CB-4202-983B-C13ADE69F152}"/>
    <cellStyle name="Millares 174 2 2 5 3" xfId="7252" xr:uid="{7988FE28-8698-42EB-A819-92F64FFCB271}"/>
    <cellStyle name="Millares 174 2 2 5 4" xfId="9348" xr:uid="{CE21959B-B145-41E5-A142-F8C9F1879A3D}"/>
    <cellStyle name="Millares 174 2 2 5 5" xfId="10395" xr:uid="{E3C29886-E39C-4CB0-993D-B917E9CC60B1}"/>
    <cellStyle name="Millares 174 2 2 5 6" xfId="16530" xr:uid="{1601166F-1965-462B-8438-11E8A5ECEA2B}"/>
    <cellStyle name="Millares 174 2 2 6" xfId="1032" xr:uid="{5E6665F7-5C44-49D4-805F-EDBBF52F7655}"/>
    <cellStyle name="Millares 174 2 2 6 2" xfId="8561" xr:uid="{973C43E4-9217-479B-BDEC-B3987ACBFCBB}"/>
    <cellStyle name="Millares 174 2 2 6 2 2" xfId="17839" xr:uid="{2AC4051B-716C-4316-B520-7762A9D15CBB}"/>
    <cellStyle name="Millares 174 2 2 6 3" xfId="7514" xr:uid="{3341739E-B4AB-44BE-B38B-2DC14B2750EA}"/>
    <cellStyle name="Millares 174 2 2 6 4" xfId="9610" xr:uid="{0DBCA38A-5859-4B79-ACA2-46CD7E098A28}"/>
    <cellStyle name="Millares 174 2 2 6 5" xfId="10657" xr:uid="{8466E702-7F20-4E3C-8389-2C0C7D96AD38}"/>
    <cellStyle name="Millares 174 2 2 6 6" xfId="16792" xr:uid="{F291664C-7142-4F82-BACC-7B88F20AB4E9}"/>
    <cellStyle name="Millares 174 2 2 7" xfId="6707" xr:uid="{EC58B782-4157-4834-8A14-82983707CAA0}"/>
    <cellStyle name="Millares 174 2 2 7 2" xfId="16007" xr:uid="{7473EC64-877C-4C6B-A892-DAC560922C83}"/>
    <cellStyle name="Millares 174 2 2 8" xfId="7776" xr:uid="{7D83719F-7BC9-4326-95C3-5E4E106D4A51}"/>
    <cellStyle name="Millares 174 2 2 8 2" xfId="17054" xr:uid="{DF24F41E-C85B-4517-9493-ECD721AEF089}"/>
    <cellStyle name="Millares 174 2 2 9" xfId="1567" xr:uid="{42EA1559-8745-4C8F-B90E-00E206037B40}"/>
    <cellStyle name="Millares 174 2 2 9 2" xfId="11180" xr:uid="{745E1C01-FAD0-43AC-9077-A3DB33B2FDBD}"/>
    <cellStyle name="Millares 174 2 3" xfId="216" xr:uid="{96FFAB44-7DBC-4F02-AF8D-EF125C99EE52}"/>
    <cellStyle name="Millares 174 2 3 10" xfId="8844" xr:uid="{1201ACCB-0C29-4DF7-8727-342BF9EFF4EA}"/>
    <cellStyle name="Millares 174 2 3 11" xfId="9891" xr:uid="{ECAD4C13-2C11-4A80-A67B-51CA83099703}"/>
    <cellStyle name="Millares 174 2 3 12" xfId="10937" xr:uid="{BC99C889-67E0-4088-B9D8-9F854284A26D}"/>
    <cellStyle name="Millares 174 2 3 2" xfId="355" xr:uid="{AAC59865-E98D-428D-B883-E5107A0288F1}"/>
    <cellStyle name="Millares 174 2 3 2 10" xfId="10007" xr:uid="{815BEAB0-AAC1-4786-BC81-C25E6DCA150B}"/>
    <cellStyle name="Millares 174 2 3 2 11" xfId="11053" xr:uid="{92541046-BA70-4BEC-8C05-DE293FD6B1D1}"/>
    <cellStyle name="Millares 174 2 3 2 2" xfId="616" xr:uid="{4195E3F3-92EA-4A65-991B-F166601550D6}"/>
    <cellStyle name="Millares 174 2 3 2 2 2" xfId="8172" xr:uid="{711588E0-792D-473E-BE96-A098C2F0E649}"/>
    <cellStyle name="Millares 174 2 3 2 2 2 2" xfId="17450" xr:uid="{AADADA2C-3086-47D5-BA62-7AD08F763EF0}"/>
    <cellStyle name="Millares 174 2 3 2 2 3" xfId="7103" xr:uid="{DCEAD011-8E6D-43F8-B057-FA7C49A7F307}"/>
    <cellStyle name="Millares 174 2 3 2 2 4" xfId="9221" xr:uid="{CC1A4A83-C06A-49DB-8022-80C4B5B03B08}"/>
    <cellStyle name="Millares 174 2 3 2 2 5" xfId="10268" xr:uid="{DF157A34-A561-4B77-9087-EDA644FAAB54}"/>
    <cellStyle name="Millares 174 2 3 2 2 6" xfId="16403" xr:uid="{E2CB46B0-EFA4-46C9-9823-B44673B18000}"/>
    <cellStyle name="Millares 174 2 3 2 3" xfId="905" xr:uid="{4BFA030C-9FAE-4E68-BDA2-9DFCBEF40022}"/>
    <cellStyle name="Millares 174 2 3 2 3 2" xfId="8434" xr:uid="{99130560-E885-4D95-BE61-7E3380C9EF61}"/>
    <cellStyle name="Millares 174 2 3 2 3 2 2" xfId="17712" xr:uid="{974DFA1C-F45A-41EF-8D5C-D300E1E8960A}"/>
    <cellStyle name="Millares 174 2 3 2 3 3" xfId="7387" xr:uid="{896C2861-DA14-411F-840D-B64E57F23240}"/>
    <cellStyle name="Millares 174 2 3 2 3 4" xfId="9483" xr:uid="{30FA360C-A716-4356-BDA8-B8D5FC2BCC7A}"/>
    <cellStyle name="Millares 174 2 3 2 3 5" xfId="10530" xr:uid="{63FB9359-4BB9-436B-8091-1CA093A066B6}"/>
    <cellStyle name="Millares 174 2 3 2 3 6" xfId="16665" xr:uid="{A42CC00B-BE29-4000-A8B6-DF6BF52A1912}"/>
    <cellStyle name="Millares 174 2 3 2 4" xfId="1167" xr:uid="{97472CA8-95E6-43D3-8EA5-5C3449665616}"/>
    <cellStyle name="Millares 174 2 3 2 4 2" xfId="8696" xr:uid="{64614EB8-EC35-4DD3-987C-4065349D8A36}"/>
    <cellStyle name="Millares 174 2 3 2 4 2 2" xfId="17974" xr:uid="{4AC043BC-E12D-4363-A487-1CCA4C9A039F}"/>
    <cellStyle name="Millares 174 2 3 2 4 3" xfId="7649" xr:uid="{E326BBCA-73E1-446C-8D8C-777C31ED6D4B}"/>
    <cellStyle name="Millares 174 2 3 2 4 4" xfId="9745" xr:uid="{A63429FE-C08D-4C77-BDB4-12237269BD32}"/>
    <cellStyle name="Millares 174 2 3 2 4 5" xfId="10792" xr:uid="{6CAAA5C7-017C-484A-B658-0710846F38EA}"/>
    <cellStyle name="Millares 174 2 3 2 4 6" xfId="16927" xr:uid="{5C65AE83-1BA1-40ED-A990-64939F559DAD}"/>
    <cellStyle name="Millares 174 2 3 2 5" xfId="6842" xr:uid="{268DF92B-C663-4BA7-8C28-DF80CAF9303C}"/>
    <cellStyle name="Millares 174 2 3 2 5 2" xfId="16142" xr:uid="{E18AB97F-48DD-4D9D-A2F1-6A69F13D5ACB}"/>
    <cellStyle name="Millares 174 2 3 2 6" xfId="7911" xr:uid="{89B2B9BB-401D-4D22-BCAB-2294B601FC63}"/>
    <cellStyle name="Millares 174 2 3 2 6 2" xfId="17189" xr:uid="{E8571448-477C-43D3-B3D7-8EF9B3FDA8ED}"/>
    <cellStyle name="Millares 174 2 3 2 7" xfId="1702" xr:uid="{2793C312-87C4-4B5A-85F7-F11C9233FD42}"/>
    <cellStyle name="Millares 174 2 3 2 7 2" xfId="11315" xr:uid="{E8D59DC0-CC4A-4677-8550-F7F33D4EDA6C}"/>
    <cellStyle name="Millares 174 2 3 2 8" xfId="1440" xr:uid="{B235889E-EE9C-4629-81FD-2DAA813C32F1}"/>
    <cellStyle name="Millares 174 2 3 2 9" xfId="8960" xr:uid="{A3920145-98B8-448D-B8A5-B5067F0D9BC4}"/>
    <cellStyle name="Millares 174 2 3 3" xfId="500" xr:uid="{FA29C8AD-5A16-496D-A9D0-7F6C890866FE}"/>
    <cellStyle name="Millares 174 2 3 3 2" xfId="8056" xr:uid="{AECB23E3-AFDE-4D07-99CC-53D36024691E}"/>
    <cellStyle name="Millares 174 2 3 3 2 2" xfId="17334" xr:uid="{CDCF5245-8246-487B-802E-1056E88DE929}"/>
    <cellStyle name="Millares 174 2 3 3 3" xfId="6987" xr:uid="{60FD401D-748A-47E3-8208-ED8FFA427498}"/>
    <cellStyle name="Millares 174 2 3 3 4" xfId="9105" xr:uid="{17BA3D42-EC8A-4CD7-9C11-FEDE6961C13E}"/>
    <cellStyle name="Millares 174 2 3 3 5" xfId="10152" xr:uid="{F2776822-D343-4508-8D5E-859DFCA399D6}"/>
    <cellStyle name="Millares 174 2 3 3 6" xfId="16287" xr:uid="{CF8DC632-040B-49B8-82E5-FA48B3943761}"/>
    <cellStyle name="Millares 174 2 3 4" xfId="789" xr:uid="{3AAF238F-46B2-4DDE-A74E-0561217CF00D}"/>
    <cellStyle name="Millares 174 2 3 4 2" xfId="8318" xr:uid="{D944AFF7-E5EC-480C-8107-7CF0548DDA84}"/>
    <cellStyle name="Millares 174 2 3 4 2 2" xfId="17596" xr:uid="{7E21C7B1-25DA-42AE-B1EB-E3BEC2F89A61}"/>
    <cellStyle name="Millares 174 2 3 4 3" xfId="7271" xr:uid="{DDB3433B-8540-4CB3-B831-75B56E0ADAB1}"/>
    <cellStyle name="Millares 174 2 3 4 4" xfId="9367" xr:uid="{6ADD358D-0DE4-400D-A52F-41969D449A1B}"/>
    <cellStyle name="Millares 174 2 3 4 5" xfId="10414" xr:uid="{B9AE77E4-143F-4D0F-8348-4BF302C6A4F1}"/>
    <cellStyle name="Millares 174 2 3 4 6" xfId="16549" xr:uid="{C0EE4F00-0CFC-4379-AAE2-52FFDA6A2A60}"/>
    <cellStyle name="Millares 174 2 3 5" xfId="1051" xr:uid="{9524BEE5-B03F-4018-8736-6CA5C7E2ADA3}"/>
    <cellStyle name="Millares 174 2 3 5 2" xfId="8580" xr:uid="{5AC736A2-80F3-44C2-B3A2-30A3B6C36921}"/>
    <cellStyle name="Millares 174 2 3 5 2 2" xfId="17858" xr:uid="{270FD0D2-AD89-4735-8DED-3A1DAC8F70C0}"/>
    <cellStyle name="Millares 174 2 3 5 3" xfId="7533" xr:uid="{66C0BF08-3437-47D6-8595-3D486E8926ED}"/>
    <cellStyle name="Millares 174 2 3 5 4" xfId="9629" xr:uid="{CB8D116E-0DA4-45F1-950F-623F0E97FC06}"/>
    <cellStyle name="Millares 174 2 3 5 5" xfId="10676" xr:uid="{55ADA703-9FF2-483E-A9AC-3A2D4139896E}"/>
    <cellStyle name="Millares 174 2 3 5 6" xfId="16811" xr:uid="{0805E08F-C7EA-48E2-9FC7-0E7884AD1AE7}"/>
    <cellStyle name="Millares 174 2 3 6" xfId="6726" xr:uid="{D50E1401-1DF3-4958-846E-3D9C13C4A37E}"/>
    <cellStyle name="Millares 174 2 3 6 2" xfId="16026" xr:uid="{F8DF5426-27E1-42EF-AA7E-1F89C161D5D0}"/>
    <cellStyle name="Millares 174 2 3 7" xfId="7795" xr:uid="{8A58723F-4606-44A4-8327-E07A9A9BECFB}"/>
    <cellStyle name="Millares 174 2 3 7 2" xfId="17073" xr:uid="{8453471B-63BE-488F-813F-E260F1FCCBAD}"/>
    <cellStyle name="Millares 174 2 3 8" xfId="1586" xr:uid="{F35B3C18-9379-43DF-BE8E-F2A37215803D}"/>
    <cellStyle name="Millares 174 2 3 8 2" xfId="11199" xr:uid="{6EB0831D-2BA2-4456-B70E-0C2B20C115D5}"/>
    <cellStyle name="Millares 174 2 3 9" xfId="1324" xr:uid="{8D970E71-640A-43FC-87DB-B2818356AF0B}"/>
    <cellStyle name="Millares 174 2 4" xfId="275" xr:uid="{A7482B8F-F0F3-4EAC-B122-18EF8B0D1684}"/>
    <cellStyle name="Millares 174 2 4 10" xfId="8885" xr:uid="{80493B77-F577-4266-9C5E-DC598F437505}"/>
    <cellStyle name="Millares 174 2 4 11" xfId="9932" xr:uid="{810F8E2F-F3F3-45C6-8CFC-B9EB86017C54}"/>
    <cellStyle name="Millares 174 2 4 12" xfId="10978" xr:uid="{B26D1FF7-0345-491D-8434-E058AEA93130}"/>
    <cellStyle name="Millares 174 2 4 2" xfId="396" xr:uid="{C0751E2F-EA8C-4D3E-81A0-97399408351D}"/>
    <cellStyle name="Millares 174 2 4 2 10" xfId="10048" xr:uid="{8D931920-554D-4F02-8E3F-29C116F12122}"/>
    <cellStyle name="Millares 174 2 4 2 11" xfId="11094" xr:uid="{B966E7A8-D09E-47F6-99C4-47D54ABE1004}"/>
    <cellStyle name="Millares 174 2 4 2 2" xfId="657" xr:uid="{FF24AB63-B582-4471-8909-119A3EC6C827}"/>
    <cellStyle name="Millares 174 2 4 2 2 2" xfId="8213" xr:uid="{2D2C11BA-353E-4B95-A668-C1399EDF5E51}"/>
    <cellStyle name="Millares 174 2 4 2 2 2 2" xfId="17491" xr:uid="{59B6AA0A-08D4-499A-95DF-E07AC9ECE673}"/>
    <cellStyle name="Millares 174 2 4 2 2 3" xfId="7144" xr:uid="{45F21C4C-6AE3-44F2-B358-C4FAA5C0755B}"/>
    <cellStyle name="Millares 174 2 4 2 2 4" xfId="9262" xr:uid="{EAC19181-11A1-4416-913A-A88797BD9725}"/>
    <cellStyle name="Millares 174 2 4 2 2 5" xfId="10309" xr:uid="{C9BE94C1-769B-43DD-B689-EA78AB847710}"/>
    <cellStyle name="Millares 174 2 4 2 2 6" xfId="16444" xr:uid="{50C7B446-17AE-4872-8F47-7FB333B26443}"/>
    <cellStyle name="Millares 174 2 4 2 3" xfId="946" xr:uid="{61909A1D-F419-423D-806A-6CF0A879875A}"/>
    <cellStyle name="Millares 174 2 4 2 3 2" xfId="8475" xr:uid="{464A17C8-B034-445A-89F5-4ACBE48E9FB4}"/>
    <cellStyle name="Millares 174 2 4 2 3 2 2" xfId="17753" xr:uid="{FD8CC1E9-43C0-4EC1-9A57-DFD9F415BEFA}"/>
    <cellStyle name="Millares 174 2 4 2 3 3" xfId="7428" xr:uid="{6AB578D8-B83B-48D8-B1C1-BE72E5A395D2}"/>
    <cellStyle name="Millares 174 2 4 2 3 4" xfId="9524" xr:uid="{0D8ED689-E819-41C6-8324-79A0C7596AED}"/>
    <cellStyle name="Millares 174 2 4 2 3 5" xfId="10571" xr:uid="{55919F31-EC8B-4C0C-844E-F6EF59438CF6}"/>
    <cellStyle name="Millares 174 2 4 2 3 6" xfId="16706" xr:uid="{D86F621C-050E-4B5B-A4DF-881105B654C7}"/>
    <cellStyle name="Millares 174 2 4 2 4" xfId="1208" xr:uid="{B028CDE5-E3D2-4CFE-B3B1-C8E551C27E1A}"/>
    <cellStyle name="Millares 174 2 4 2 4 2" xfId="8737" xr:uid="{47B2B5CE-BEB5-4B6D-9E3C-A33F48B6B92F}"/>
    <cellStyle name="Millares 174 2 4 2 4 2 2" xfId="18015" xr:uid="{3A3A784D-8DAC-4B20-8459-A6B1B4CF1F12}"/>
    <cellStyle name="Millares 174 2 4 2 4 3" xfId="7690" xr:uid="{A0A00CF4-F484-4344-BA31-C1AC43CF090F}"/>
    <cellStyle name="Millares 174 2 4 2 4 4" xfId="9786" xr:uid="{CEEC22B7-BB14-436E-87F5-45BF6CEB42CD}"/>
    <cellStyle name="Millares 174 2 4 2 4 5" xfId="10833" xr:uid="{88739AB7-03C5-4526-9548-2C0C5ECF9EF8}"/>
    <cellStyle name="Millares 174 2 4 2 4 6" xfId="16968" xr:uid="{A7438E4A-3CB2-4927-BE29-1BFAEEB0D596}"/>
    <cellStyle name="Millares 174 2 4 2 5" xfId="6883" xr:uid="{B4C5D2CC-0DEC-4E27-9D19-F0313F318798}"/>
    <cellStyle name="Millares 174 2 4 2 5 2" xfId="16183" xr:uid="{3218E124-2885-4088-B937-745C165EC2C0}"/>
    <cellStyle name="Millares 174 2 4 2 6" xfId="7952" xr:uid="{61B3F19B-805F-4011-8B4C-6A6235D83AB7}"/>
    <cellStyle name="Millares 174 2 4 2 6 2" xfId="17230" xr:uid="{49DE5636-BB4B-407B-82F5-77E8C36AD10F}"/>
    <cellStyle name="Millares 174 2 4 2 7" xfId="1743" xr:uid="{80611220-8AA4-4DAD-9842-F27D0F6D6F30}"/>
    <cellStyle name="Millares 174 2 4 2 7 2" xfId="11356" xr:uid="{537074DE-F8A3-468B-AB89-74B7C509AE31}"/>
    <cellStyle name="Millares 174 2 4 2 8" xfId="1481" xr:uid="{06B4740C-A1A1-45DC-B4BE-5C4F5E20DDCA}"/>
    <cellStyle name="Millares 174 2 4 2 9" xfId="9001" xr:uid="{E12930D0-7A16-4B24-A6DC-6C1A7D54BC36}"/>
    <cellStyle name="Millares 174 2 4 3" xfId="541" xr:uid="{F29D65FB-37F2-404C-9354-31852793BC0E}"/>
    <cellStyle name="Millares 174 2 4 3 2" xfId="8097" xr:uid="{CC708E4A-CBF4-4B34-A9E6-F15DE9CA9334}"/>
    <cellStyle name="Millares 174 2 4 3 2 2" xfId="17375" xr:uid="{EA27F7BE-6C69-45C7-B786-02951F153B2B}"/>
    <cellStyle name="Millares 174 2 4 3 3" xfId="7028" xr:uid="{465DA755-BDCA-4BA4-ABFB-F1031E3838E3}"/>
    <cellStyle name="Millares 174 2 4 3 4" xfId="9146" xr:uid="{8404C768-6965-438D-92E4-BBFF689589AD}"/>
    <cellStyle name="Millares 174 2 4 3 5" xfId="10193" xr:uid="{84886CDE-2D6B-4771-86C3-858B1BD78FAC}"/>
    <cellStyle name="Millares 174 2 4 3 6" xfId="16328" xr:uid="{C82B02E9-E429-4D92-A49A-17868B84F4DF}"/>
    <cellStyle name="Millares 174 2 4 4" xfId="830" xr:uid="{355AF0F5-11CF-4A49-A3F2-6AB863FC1938}"/>
    <cellStyle name="Millares 174 2 4 4 2" xfId="8359" xr:uid="{FBB07B8F-176A-40C5-AC99-1B7CC1467D84}"/>
    <cellStyle name="Millares 174 2 4 4 2 2" xfId="17637" xr:uid="{763E0C96-6597-4150-BA2D-8D10B2BBCBC7}"/>
    <cellStyle name="Millares 174 2 4 4 3" xfId="7312" xr:uid="{45C7CA1B-2D72-48A2-A39B-08ABFA7CEDAA}"/>
    <cellStyle name="Millares 174 2 4 4 4" xfId="9408" xr:uid="{C5238078-8A42-458A-A1A1-BFD06ED2CD49}"/>
    <cellStyle name="Millares 174 2 4 4 5" xfId="10455" xr:uid="{6FEFA500-F509-4DB2-A95A-FAF7E8B9E331}"/>
    <cellStyle name="Millares 174 2 4 4 6" xfId="16590" xr:uid="{93E31EEB-0223-46E7-815E-F9DBDDAC0CB7}"/>
    <cellStyle name="Millares 174 2 4 5" xfId="1092" xr:uid="{A37EA855-CBB5-4951-AABA-99913A9C3E9E}"/>
    <cellStyle name="Millares 174 2 4 5 2" xfId="8621" xr:uid="{261CED57-972C-48E3-BE56-A95714105BDB}"/>
    <cellStyle name="Millares 174 2 4 5 2 2" xfId="17899" xr:uid="{BD495CAB-9F76-4A53-ABAC-793F9F5B7D13}"/>
    <cellStyle name="Millares 174 2 4 5 3" xfId="7574" xr:uid="{8DA6B201-17A7-4612-A93E-8DE62C59F393}"/>
    <cellStyle name="Millares 174 2 4 5 4" xfId="9670" xr:uid="{D4C3A8D7-887D-4EBF-96AE-1601A757A46A}"/>
    <cellStyle name="Millares 174 2 4 5 5" xfId="10717" xr:uid="{C6074C93-55F1-4B4E-AAA3-D673F1EB0B57}"/>
    <cellStyle name="Millares 174 2 4 5 6" xfId="16852" xr:uid="{97B21FFA-4245-4C8F-837F-2618C6C94BF5}"/>
    <cellStyle name="Millares 174 2 4 6" xfId="6767" xr:uid="{AD269597-A6F3-4303-A763-A90A8BD6AFBC}"/>
    <cellStyle name="Millares 174 2 4 6 2" xfId="16067" xr:uid="{6C45DE23-F7F0-4530-84DA-8C9781A86E6C}"/>
    <cellStyle name="Millares 174 2 4 7" xfId="7836" xr:uid="{162E03F5-AC67-47EE-A58E-CF3BB3BD6192}"/>
    <cellStyle name="Millares 174 2 4 7 2" xfId="17114" xr:uid="{E4A17C6E-3125-4BAE-8252-6C7AE6CF1438}"/>
    <cellStyle name="Millares 174 2 4 8" xfId="1627" xr:uid="{54D075D1-39C4-41CE-A1AF-F1FD5225D8B8}"/>
    <cellStyle name="Millares 174 2 4 8 2" xfId="11240" xr:uid="{5DD90A8B-B45B-4E85-BA08-E90171E989CE}"/>
    <cellStyle name="Millares 174 2 4 9" xfId="1365" xr:uid="{4EF80AA0-F12E-4501-A4EB-BEB239E12C3E}"/>
    <cellStyle name="Millares 174 2 5" xfId="310" xr:uid="{1157B81A-6470-45D9-85BE-72EF9E9C3F31}"/>
    <cellStyle name="Millares 174 2 5 10" xfId="8915" xr:uid="{8290CD74-54C8-4C88-BC40-89B520AC1F54}"/>
    <cellStyle name="Millares 174 2 5 11" xfId="9962" xr:uid="{53AEA37A-D73B-49F4-991E-10F2C8B3AA40}"/>
    <cellStyle name="Millares 174 2 5 12" xfId="11008" xr:uid="{7B747ED6-54C1-473C-BEC6-AA604E9F0C20}"/>
    <cellStyle name="Millares 174 2 5 2" xfId="426" xr:uid="{73AA7C9D-489F-4407-8BA6-D7529E715C8B}"/>
    <cellStyle name="Millares 174 2 5 2 10" xfId="10078" xr:uid="{C56BFE6E-E785-4428-A107-2E51E3EB1EB1}"/>
    <cellStyle name="Millares 174 2 5 2 11" xfId="11124" xr:uid="{9FB4FA22-DAB0-42AF-8A1A-6BB76B8C7E57}"/>
    <cellStyle name="Millares 174 2 5 2 2" xfId="687" xr:uid="{184AA1ED-FA5F-481F-9BD9-0835E9C538B1}"/>
    <cellStyle name="Millares 174 2 5 2 2 2" xfId="8243" xr:uid="{A48C5566-71F5-4850-BB29-A5BFDFC8B442}"/>
    <cellStyle name="Millares 174 2 5 2 2 2 2" xfId="17521" xr:uid="{B4A02361-21E2-4813-8B60-C505B582C6B3}"/>
    <cellStyle name="Millares 174 2 5 2 2 3" xfId="7174" xr:uid="{BE2DF1F3-3B69-4315-B0CC-31488196C30C}"/>
    <cellStyle name="Millares 174 2 5 2 2 4" xfId="9292" xr:uid="{ED5307FD-DA2B-4180-99CD-1E98CDD56377}"/>
    <cellStyle name="Millares 174 2 5 2 2 5" xfId="10339" xr:uid="{2EC47389-D222-48CB-A7AA-6724C208B3AF}"/>
    <cellStyle name="Millares 174 2 5 2 2 6" xfId="16474" xr:uid="{7E8C5079-E0E5-42BA-9D57-FC775617DA55}"/>
    <cellStyle name="Millares 174 2 5 2 3" xfId="976" xr:uid="{AD6508AF-59A3-4792-BB2A-F6AF81B34EB5}"/>
    <cellStyle name="Millares 174 2 5 2 3 2" xfId="8505" xr:uid="{0BCF393D-F0D1-4544-8FB5-56E453DCE66B}"/>
    <cellStyle name="Millares 174 2 5 2 3 2 2" xfId="17783" xr:uid="{2237108F-8F7D-46C7-B581-CEA4B837BAA0}"/>
    <cellStyle name="Millares 174 2 5 2 3 3" xfId="7458" xr:uid="{9CD06194-D7C5-466D-9D7C-4F2A11D71183}"/>
    <cellStyle name="Millares 174 2 5 2 3 4" xfId="9554" xr:uid="{5F483CBE-6609-4066-A0AF-FFE8F3CB27DF}"/>
    <cellStyle name="Millares 174 2 5 2 3 5" xfId="10601" xr:uid="{C355227F-7A84-4B9C-8AEF-A813DA10FA37}"/>
    <cellStyle name="Millares 174 2 5 2 3 6" xfId="16736" xr:uid="{8B73420F-1D9C-4225-809A-BDFD6E198FF1}"/>
    <cellStyle name="Millares 174 2 5 2 4" xfId="1238" xr:uid="{178FAC3B-30D7-4F18-AF17-0539BC2E5EF9}"/>
    <cellStyle name="Millares 174 2 5 2 4 2" xfId="8767" xr:uid="{B2B38621-297A-4DA3-A5B9-4306198329E4}"/>
    <cellStyle name="Millares 174 2 5 2 4 2 2" xfId="18045" xr:uid="{B0709626-7C53-40EF-8A8D-721B1ADF4AAD}"/>
    <cellStyle name="Millares 174 2 5 2 4 3" xfId="7720" xr:uid="{11D28275-B5D6-41D1-A399-9470B15C3925}"/>
    <cellStyle name="Millares 174 2 5 2 4 4" xfId="9816" xr:uid="{3C993B10-B78D-40A1-989F-CF2D45BDA63B}"/>
    <cellStyle name="Millares 174 2 5 2 4 5" xfId="10863" xr:uid="{E5CBE92E-4277-476B-BBDB-6915E3CCBB5A}"/>
    <cellStyle name="Millares 174 2 5 2 4 6" xfId="16998" xr:uid="{246ABC11-E0AC-4171-877A-D7FFE6DD8D60}"/>
    <cellStyle name="Millares 174 2 5 2 5" xfId="6913" xr:uid="{2269C66F-F690-4AF4-B052-6DEB66C67F17}"/>
    <cellStyle name="Millares 174 2 5 2 5 2" xfId="16213" xr:uid="{5AC6D7B2-CEE9-40B0-ADF8-4C15F092516D}"/>
    <cellStyle name="Millares 174 2 5 2 6" xfId="7982" xr:uid="{B1719A80-1139-42C6-A24C-919E8B4321D6}"/>
    <cellStyle name="Millares 174 2 5 2 6 2" xfId="17260" xr:uid="{F06CBC47-A483-402B-BD60-A2084A89165D}"/>
    <cellStyle name="Millares 174 2 5 2 7" xfId="1773" xr:uid="{F57E56E4-518F-4F08-AC05-9D32FEAF7C68}"/>
    <cellStyle name="Millares 174 2 5 2 7 2" xfId="11386" xr:uid="{A7F4A527-8EDC-416D-86D6-423E4322E6B8}"/>
    <cellStyle name="Millares 174 2 5 2 8" xfId="1511" xr:uid="{29CD5D49-125C-40BF-8322-0C76BFF72061}"/>
    <cellStyle name="Millares 174 2 5 2 9" xfId="9031" xr:uid="{480BDDD7-4ED3-43D8-998C-6118CC5F3FC5}"/>
    <cellStyle name="Millares 174 2 5 3" xfId="571" xr:uid="{65897EC0-43CE-4EC1-8BF8-18530DD735C2}"/>
    <cellStyle name="Millares 174 2 5 3 2" xfId="8127" xr:uid="{3003B1AE-2171-4780-8D5C-5B246AC4C46B}"/>
    <cellStyle name="Millares 174 2 5 3 2 2" xfId="17405" xr:uid="{B31D975C-37E1-4E96-8D70-C9E66542955E}"/>
    <cellStyle name="Millares 174 2 5 3 3" xfId="7058" xr:uid="{AAFCC2DD-192D-4B44-84F9-2A0A986BB2D0}"/>
    <cellStyle name="Millares 174 2 5 3 4" xfId="9176" xr:uid="{0C0F038E-F5DF-45F8-9D7C-30CF42C0A30E}"/>
    <cellStyle name="Millares 174 2 5 3 5" xfId="10223" xr:uid="{99335D16-5FAE-4BB1-91FA-BBFE64BC3B5B}"/>
    <cellStyle name="Millares 174 2 5 3 6" xfId="16358" xr:uid="{3B120FEB-1B5A-4FAF-A2E0-EEAB8529255C}"/>
    <cellStyle name="Millares 174 2 5 4" xfId="860" xr:uid="{2145AABB-702D-439B-92C3-C589EDDA69FA}"/>
    <cellStyle name="Millares 174 2 5 4 2" xfId="8389" xr:uid="{CC4D80F9-B50B-4B57-8E4D-97EF4E2EFBC4}"/>
    <cellStyle name="Millares 174 2 5 4 2 2" xfId="17667" xr:uid="{FC657D5F-FB01-40E9-9C90-99EB699E6CF2}"/>
    <cellStyle name="Millares 174 2 5 4 3" xfId="7342" xr:uid="{DF0C1C35-79A6-4CFA-8C86-061B72352188}"/>
    <cellStyle name="Millares 174 2 5 4 4" xfId="9438" xr:uid="{44A677D3-AF95-4C0A-804A-81EBB28C30F8}"/>
    <cellStyle name="Millares 174 2 5 4 5" xfId="10485" xr:uid="{46590825-FFD6-4EF1-BE2D-954DDF3ACAF0}"/>
    <cellStyle name="Millares 174 2 5 4 6" xfId="16620" xr:uid="{A0098810-D560-4CDC-8045-E9BC39CA453F}"/>
    <cellStyle name="Millares 174 2 5 5" xfId="1122" xr:uid="{5C1CACA7-3960-42D9-8616-BB23D5CF7945}"/>
    <cellStyle name="Millares 174 2 5 5 2" xfId="8651" xr:uid="{50FF412F-D3A1-46B6-A800-DE00CFA9DAA1}"/>
    <cellStyle name="Millares 174 2 5 5 2 2" xfId="17929" xr:uid="{3C069F69-9210-4E45-8FC2-48B510553E01}"/>
    <cellStyle name="Millares 174 2 5 5 3" xfId="7604" xr:uid="{878F0392-386F-4672-9B47-52B110DA15C7}"/>
    <cellStyle name="Millares 174 2 5 5 4" xfId="9700" xr:uid="{80590729-2B80-4337-A818-5F1058ED6395}"/>
    <cellStyle name="Millares 174 2 5 5 5" xfId="10747" xr:uid="{BE482C6C-493B-4489-AD7B-2DA53BA31722}"/>
    <cellStyle name="Millares 174 2 5 5 6" xfId="16882" xr:uid="{0628FD0C-7A8D-434D-9425-05290C8F80B9}"/>
    <cellStyle name="Millares 174 2 5 6" xfId="6797" xr:uid="{8ED5734C-4434-4DF1-9DF4-0A43AFC16586}"/>
    <cellStyle name="Millares 174 2 5 6 2" xfId="16097" xr:uid="{6F105FA3-C337-4F08-8A14-C79E11B16253}"/>
    <cellStyle name="Millares 174 2 5 7" xfId="7866" xr:uid="{E232B90C-FDD0-472E-8771-D5C480577D7B}"/>
    <cellStyle name="Millares 174 2 5 7 2" xfId="17144" xr:uid="{790DA760-C368-4D83-919E-F46268132F59}"/>
    <cellStyle name="Millares 174 2 5 8" xfId="1657" xr:uid="{43E6E913-AB25-428F-87CD-FEC79D8E4E4F}"/>
    <cellStyle name="Millares 174 2 5 8 2" xfId="11270" xr:uid="{2A066B79-1615-4DD9-A3B5-60226911D3CB}"/>
    <cellStyle name="Millares 174 2 5 9" xfId="1395" xr:uid="{621D1E98-CDB0-4A4F-B030-563C5476EAB6}"/>
    <cellStyle name="Millares 174 2 6" xfId="156" xr:uid="{BE458864-506E-4753-8859-0E08ABB3A93C}"/>
    <cellStyle name="Millares 174 2 6 10" xfId="9854" xr:uid="{689A8565-9FD9-40E3-BC63-A97F7E818544}"/>
    <cellStyle name="Millares 174 2 6 11" xfId="10900" xr:uid="{842FB51E-417C-42C4-917E-78540F8B438B}"/>
    <cellStyle name="Millares 174 2 6 2" xfId="463" xr:uid="{C96329CE-83FA-4C23-B27A-B0367D486E03}"/>
    <cellStyle name="Millares 174 2 6 2 2" xfId="8019" xr:uid="{8234490C-5074-4B40-97AF-FE996F484845}"/>
    <cellStyle name="Millares 174 2 6 2 2 2" xfId="17297" xr:uid="{14D35505-6F6D-447D-9B60-711F6A5BB5E1}"/>
    <cellStyle name="Millares 174 2 6 2 3" xfId="6950" xr:uid="{DD0D9607-92A4-4D8B-AE52-7017BCEBA7D5}"/>
    <cellStyle name="Millares 174 2 6 2 4" xfId="9068" xr:uid="{79793F2A-8BC0-4D35-ABA1-A8634B9698DA}"/>
    <cellStyle name="Millares 174 2 6 2 5" xfId="10115" xr:uid="{090EA82A-01D2-4B5B-9555-9DD492A0A81B}"/>
    <cellStyle name="Millares 174 2 6 2 6" xfId="16250" xr:uid="{F1C319AD-8239-4B8E-A774-7C1B2878E420}"/>
    <cellStyle name="Millares 174 2 6 3" xfId="752" xr:uid="{AC3CEC9C-807D-4F9B-A6DE-E4C4A36EEA8E}"/>
    <cellStyle name="Millares 174 2 6 3 2" xfId="8281" xr:uid="{D77BFD08-250C-42DB-8C94-4DCD31F14196}"/>
    <cellStyle name="Millares 174 2 6 3 2 2" xfId="17559" xr:uid="{9BD918E7-1EA2-44F8-884E-3A449FC17D68}"/>
    <cellStyle name="Millares 174 2 6 3 3" xfId="7234" xr:uid="{B8658A20-7818-4601-95F3-E962AEB97E98}"/>
    <cellStyle name="Millares 174 2 6 3 4" xfId="9330" xr:uid="{D806B1DD-5962-4E6A-90C1-A30C8BA6AD1F}"/>
    <cellStyle name="Millares 174 2 6 3 5" xfId="10377" xr:uid="{A7BB842B-2547-4ADF-BA80-07BB2A73A331}"/>
    <cellStyle name="Millares 174 2 6 3 6" xfId="16512" xr:uid="{94AB5F3F-B339-44E8-B686-A2FDAB66D24B}"/>
    <cellStyle name="Millares 174 2 6 4" xfId="1014" xr:uid="{FAD5A01B-CB97-41AD-85AE-E9940FD4B7A2}"/>
    <cellStyle name="Millares 174 2 6 4 2" xfId="8543" xr:uid="{65E33075-9D45-439D-980B-1D066E3250A3}"/>
    <cellStyle name="Millares 174 2 6 4 2 2" xfId="17821" xr:uid="{E9C59FBA-AF2E-40FD-A95E-C729898AE374}"/>
    <cellStyle name="Millares 174 2 6 4 3" xfId="7496" xr:uid="{8D0CB827-694E-4999-B8D7-100716C5CCA5}"/>
    <cellStyle name="Millares 174 2 6 4 4" xfId="9592" xr:uid="{BCC2E3ED-4376-4E84-877E-5AB5693E30A9}"/>
    <cellStyle name="Millares 174 2 6 4 5" xfId="10639" xr:uid="{3657F4B2-2694-4D0C-B241-78E7530506B9}"/>
    <cellStyle name="Millares 174 2 6 4 6" xfId="16774" xr:uid="{7025C187-75E2-4D61-978F-5F041CF9F4F1}"/>
    <cellStyle name="Millares 174 2 6 5" xfId="6689" xr:uid="{C2A20B72-74F2-46CC-881A-71877D713AFC}"/>
    <cellStyle name="Millares 174 2 6 5 2" xfId="15989" xr:uid="{8B64262E-B688-491D-9407-17C62F40837F}"/>
    <cellStyle name="Millares 174 2 6 6" xfId="7758" xr:uid="{8D4B42B3-A41D-42D7-814E-9985CCA7B763}"/>
    <cellStyle name="Millares 174 2 6 6 2" xfId="17036" xr:uid="{9BC1E4B5-6409-44E7-B7D1-4E735BAF94C2}"/>
    <cellStyle name="Millares 174 2 6 7" xfId="1549" xr:uid="{144BBA8B-322F-4C8E-A7BC-D60BC22A8A40}"/>
    <cellStyle name="Millares 174 2 6 7 2" xfId="11162" xr:uid="{3BC192E1-A891-4B10-8DD2-72B7E3DC90F0}"/>
    <cellStyle name="Millares 174 2 6 8" xfId="1287" xr:uid="{47E65DF4-25F0-4339-A607-1AB88F2F48A4}"/>
    <cellStyle name="Millares 174 2 6 9" xfId="8807" xr:uid="{A6D9FFEF-3B39-48A3-B353-9B27E2EB6473}"/>
    <cellStyle name="Millares 174 2 7" xfId="143" xr:uid="{102B5DC6-D680-42F7-AA98-0F348A933572}"/>
    <cellStyle name="Millares 174 2 7 10" xfId="9842" xr:uid="{3B4F0E47-6F25-4FE7-B1A7-53982ACB9BD0}"/>
    <cellStyle name="Millares 174 2 7 11" xfId="10888" xr:uid="{79F1E863-8430-4B49-A8F6-6DF358E146B5}"/>
    <cellStyle name="Millares 174 2 7 2" xfId="451" xr:uid="{CE5F2067-F41D-4A1A-841F-F133D689595D}"/>
    <cellStyle name="Millares 174 2 7 2 2" xfId="8007" xr:uid="{267C07E4-557C-4648-91B4-ACAD242DEB4C}"/>
    <cellStyle name="Millares 174 2 7 2 2 2" xfId="17285" xr:uid="{A8BD7461-0EBF-4F49-935D-C4A2ABDFD256}"/>
    <cellStyle name="Millares 174 2 7 2 3" xfId="6938" xr:uid="{A64E21F9-9108-4C09-8BD6-67CB57ED372A}"/>
    <cellStyle name="Millares 174 2 7 2 4" xfId="9056" xr:uid="{1E0AAB43-2177-42E4-ACE9-34AC3514D7FF}"/>
    <cellStyle name="Millares 174 2 7 2 5" xfId="10103" xr:uid="{577ADBDC-D7DE-43DD-B670-5F0BED4EB57E}"/>
    <cellStyle name="Millares 174 2 7 2 6" xfId="16238" xr:uid="{0EB05F21-CEB2-4200-88BA-565728660719}"/>
    <cellStyle name="Millares 174 2 7 3" xfId="740" xr:uid="{53901111-D4F6-4BDF-A054-98F8A42A74E3}"/>
    <cellStyle name="Millares 174 2 7 3 2" xfId="8269" xr:uid="{AA3A350D-B6CB-45D2-9B8E-F6C53269D271}"/>
    <cellStyle name="Millares 174 2 7 3 2 2" xfId="17547" xr:uid="{2CA38E72-C76A-4C3E-9B8B-47A26D56DC8B}"/>
    <cellStyle name="Millares 174 2 7 3 3" xfId="7222" xr:uid="{AE353E9A-CF73-460F-9256-78D320C39B4D}"/>
    <cellStyle name="Millares 174 2 7 3 4" xfId="9318" xr:uid="{8B40A5B7-E5EB-4387-BF11-2EADFCAF85B3}"/>
    <cellStyle name="Millares 174 2 7 3 5" xfId="10365" xr:uid="{3283A5E7-E10A-4F9A-BC1F-AD017002C45B}"/>
    <cellStyle name="Millares 174 2 7 3 6" xfId="16500" xr:uid="{C44E1D55-47F4-4DF9-A5A3-20EBCD234D14}"/>
    <cellStyle name="Millares 174 2 7 4" xfId="1002" xr:uid="{7D534836-F4A1-4FE5-9FFC-58CF28A856E7}"/>
    <cellStyle name="Millares 174 2 7 4 2" xfId="8531" xr:uid="{0F918343-379B-4FEA-B67A-1C531F3AB39A}"/>
    <cellStyle name="Millares 174 2 7 4 2 2" xfId="17809" xr:uid="{79FB3D0C-7FC1-40A3-93E2-9EDED27C5433}"/>
    <cellStyle name="Millares 174 2 7 4 3" xfId="7484" xr:uid="{9099658B-3AFE-4F38-90A1-DB7AD4BC6D32}"/>
    <cellStyle name="Millares 174 2 7 4 4" xfId="9580" xr:uid="{A7DF12A1-E6C0-4B3E-AB1B-E26A900BF1CA}"/>
    <cellStyle name="Millares 174 2 7 4 5" xfId="10627" xr:uid="{5A32D856-9B0D-4951-9A78-016EE404BF70}"/>
    <cellStyle name="Millares 174 2 7 4 6" xfId="16762" xr:uid="{56A48477-2E0A-4A79-BEE3-21C0ADD0C99C}"/>
    <cellStyle name="Millares 174 2 7 5" xfId="6677" xr:uid="{E06DDB9A-3FD6-4E83-A88F-9031205B208A}"/>
    <cellStyle name="Millares 174 2 7 5 2" xfId="15977" xr:uid="{1AB2F24A-DB23-4AD7-B0C8-916DE99EEE1C}"/>
    <cellStyle name="Millares 174 2 7 6" xfId="7746" xr:uid="{99CD3ABC-E9BA-4D20-94DB-45BFCCEBFFBC}"/>
    <cellStyle name="Millares 174 2 7 6 2" xfId="17024" xr:uid="{1802F826-CBBC-4145-A5EB-F19189176022}"/>
    <cellStyle name="Millares 174 2 7 7" xfId="1537" xr:uid="{FB6A0513-BE51-457C-93F1-F51D5D6DBFAF}"/>
    <cellStyle name="Millares 174 2 7 7 2" xfId="11150" xr:uid="{DE770973-C669-4B9A-851D-9B63BC2E446E}"/>
    <cellStyle name="Millares 174 2 7 8" xfId="1275" xr:uid="{382F6FD9-E8E4-4AB6-9696-E835A3F601EB}"/>
    <cellStyle name="Millares 174 2 7 9" xfId="8795" xr:uid="{4AB5F24E-49D6-43E3-85B8-9CEE37AC848B}"/>
    <cellStyle name="Millares 174 2 8" xfId="6339" xr:uid="{B5C4EAC2-9E99-40F6-99B1-9EA3689670B9}"/>
    <cellStyle name="Millares 174 2 8 2" xfId="15648" xr:uid="{CDEAB39C-0117-4F9D-A498-9E53FE217F98}"/>
    <cellStyle name="Millares 174 3" xfId="15935" xr:uid="{F4FE506D-A28B-4C34-93D5-38AD57AE73EB}"/>
    <cellStyle name="Millares 175" xfId="6626" xr:uid="{4B22E1EF-484B-468E-9077-16F5E8349DE3}"/>
    <cellStyle name="Millares 175 2" xfId="15933" xr:uid="{813F8BE8-7D09-4946-846E-AE9334E8DF42}"/>
    <cellStyle name="Millares 176" xfId="6663" xr:uid="{F6658D99-475C-43AE-A4EC-2991D505635B}"/>
    <cellStyle name="Millares 176 2" xfId="15963" xr:uid="{EBBF4D00-EC67-489C-BA42-544177C4DE81}"/>
    <cellStyle name="Millares 177" xfId="6666" xr:uid="{063BF8BA-44A4-436C-B20F-723C7D1DED65}"/>
    <cellStyle name="Millares 177 2" xfId="15966" xr:uid="{CDB0D367-0564-4B41-A474-E68E0780BC26}"/>
    <cellStyle name="Millares 178" xfId="7732" xr:uid="{F1002325-B1A5-4FDE-8C42-8BD7B8422CA6}"/>
    <cellStyle name="Millares 178 2" xfId="17010" xr:uid="{FA8D4DE4-5C97-447C-B26F-BFCBEDA304E4}"/>
    <cellStyle name="Millares 179" xfId="7735" xr:uid="{E8DEA5EA-CD7A-45A9-A6D1-825D7445F512}"/>
    <cellStyle name="Millares 179 2" xfId="17013" xr:uid="{14EE337D-DF77-4195-B5ED-776C8B750973}"/>
    <cellStyle name="Millares 18" xfId="207" xr:uid="{8ACC2453-777D-4660-9A9F-89A4A197062D}"/>
    <cellStyle name="Millares 18 10" xfId="1916" xr:uid="{50A8B506-AEEB-403F-BC4C-EBFB8F13245E}"/>
    <cellStyle name="Millares 18 11" xfId="6717" xr:uid="{3492BB65-FC47-48B0-936B-11B5FE375860}"/>
    <cellStyle name="Millares 18 11 2" xfId="16017" xr:uid="{75419171-9916-491C-ACBE-7739292A059A}"/>
    <cellStyle name="Millares 18 12" xfId="7786" xr:uid="{35309C7E-8D83-4E14-B2FE-B60DA85D5B35}"/>
    <cellStyle name="Millares 18 12 2" xfId="17064" xr:uid="{2C708F04-5528-4218-AEA4-52468D6EA8BC}"/>
    <cellStyle name="Millares 18 13" xfId="1577" xr:uid="{3AFE9188-30D6-4538-A22C-5BFD9D268F3F}"/>
    <cellStyle name="Millares 18 13 2" xfId="11190" xr:uid="{35EFC6BE-6142-41FD-BA4B-D0C6021C41E9}"/>
    <cellStyle name="Millares 18 14" xfId="1315" xr:uid="{4DAF3DC8-7D2F-4E7C-9B21-157C00248F13}"/>
    <cellStyle name="Millares 18 15" xfId="8835" xr:uid="{458DB68C-87FB-40A1-912E-ED735C3272C9}"/>
    <cellStyle name="Millares 18 16" xfId="9882" xr:uid="{D18DA5F0-FE8B-48D8-B7FC-8431E5284467}"/>
    <cellStyle name="Millares 18 17" xfId="10928" xr:uid="{8600ED88-7194-4A79-A5D1-42551B17BB44}"/>
    <cellStyle name="Millares 18 2" xfId="346" xr:uid="{6E1D567D-910C-4B41-929B-D8CDA6B9B765}"/>
    <cellStyle name="Millares 18 2 10" xfId="5940" xr:uid="{1BE243F2-B02F-4C18-8280-7428013BD456}"/>
    <cellStyle name="Millares 18 2 10 2" xfId="15249" xr:uid="{F1F29B2F-5EE9-4445-B0C7-C8C806ACE95B}"/>
    <cellStyle name="Millares 18 2 11" xfId="6635" xr:uid="{7D99721E-2F3B-4E12-969E-5EFB37E942BD}"/>
    <cellStyle name="Millares 18 2 11 2" xfId="15939" xr:uid="{D9A9EFC7-2B8D-4EA9-8E66-2651082E0D4A}"/>
    <cellStyle name="Millares 18 2 12" xfId="1806" xr:uid="{3D422304-80C5-47C1-B28F-1CC909A4163F}"/>
    <cellStyle name="Millares 18 2 12 2" xfId="11398" xr:uid="{2A62E199-EB3B-4E16-9C44-833C32E19A2E}"/>
    <cellStyle name="Millares 18 2 13" xfId="6833" xr:uid="{0FF95969-73A0-44C9-8804-6CF2F3C8831A}"/>
    <cellStyle name="Millares 18 2 13 2" xfId="16133" xr:uid="{6CA1644D-EACE-4A93-A85A-7112198AE075}"/>
    <cellStyle name="Millares 18 2 14" xfId="7902" xr:uid="{37D562E5-09FE-4769-A8DA-2D4FD995BF70}"/>
    <cellStyle name="Millares 18 2 14 2" xfId="17180" xr:uid="{5B04ACA0-5DAB-42AA-ADA7-7D5A0D5CA624}"/>
    <cellStyle name="Millares 18 2 15" xfId="1693" xr:uid="{3982485D-B032-4A85-909B-CFDCD62AC11F}"/>
    <cellStyle name="Millares 18 2 15 2" xfId="11306" xr:uid="{C24A9845-02AA-423E-8010-76EFFA45A687}"/>
    <cellStyle name="Millares 18 2 16" xfId="1431" xr:uid="{3E9D204F-A7F9-4481-9B6B-2CAA47AACC65}"/>
    <cellStyle name="Millares 18 2 17" xfId="8951" xr:uid="{8BCAB5DD-B02B-4650-8438-68D23D3C7964}"/>
    <cellStyle name="Millares 18 2 18" xfId="9998" xr:uid="{208AE6C3-B3A7-4751-9331-3DA2B3826C27}"/>
    <cellStyle name="Millares 18 2 19" xfId="11044" xr:uid="{BC69058D-7F13-4FCB-BB46-1CCC35E6904A}"/>
    <cellStyle name="Millares 18 2 2" xfId="607" xr:uid="{E2EE2EC3-8650-4825-85FB-EBEE46ED6B45}"/>
    <cellStyle name="Millares 18 2 2 10" xfId="2123" xr:uid="{63379409-0071-4286-9ACC-2807821CCDB1}"/>
    <cellStyle name="Millares 18 2 2 11" xfId="9212" xr:uid="{97D4DB90-3A6F-4B8F-9D84-E6ADF2E72C17}"/>
    <cellStyle name="Millares 18 2 2 12" xfId="10259" xr:uid="{4FBE03B2-0DEF-4885-BECE-FB7CAA8B38D9}"/>
    <cellStyle name="Millares 18 2 2 13" xfId="11500" xr:uid="{5FAEAF23-EFA7-40A7-8832-CFB3DE428535}"/>
    <cellStyle name="Millares 18 2 2 2" xfId="2824" xr:uid="{06AA729C-E404-439C-A85A-DBA6A3BD9EB6}"/>
    <cellStyle name="Millares 18 2 2 2 2" xfId="12133" xr:uid="{56F9B615-E684-454B-A8A0-5E402C0A2595}"/>
    <cellStyle name="Millares 18 2 2 3" xfId="3464" xr:uid="{12B36261-411F-4A2F-8CA7-FBF54EE1100A}"/>
    <cellStyle name="Millares 18 2 2 3 2" xfId="12773" xr:uid="{5FDFD01D-CCA7-491D-B2A6-27A1B77320D1}"/>
    <cellStyle name="Millares 18 2 2 4" xfId="4111" xr:uid="{0E1C9FC3-6BFC-47C6-BBB2-836FDDB3A144}"/>
    <cellStyle name="Millares 18 2 2 4 2" xfId="13420" xr:uid="{81F312AA-C847-4A2D-B360-3404FC4CE789}"/>
    <cellStyle name="Millares 18 2 2 5" xfId="4766" xr:uid="{021DE0C5-1349-4313-8772-306EC7DFA686}"/>
    <cellStyle name="Millares 18 2 2 5 2" xfId="14075" xr:uid="{00A49AA9-9AC8-400F-9C0C-F63B48A9E1F7}"/>
    <cellStyle name="Millares 18 2 2 6" xfId="5404" xr:uid="{69E051D4-8587-41BB-BCE9-9C70A0B4679E}"/>
    <cellStyle name="Millares 18 2 2 6 2" xfId="14713" xr:uid="{9D96C087-67CB-4823-8F1D-61234720C73A}"/>
    <cellStyle name="Millares 18 2 2 7" xfId="6042" xr:uid="{7F0FEE33-BF99-4A13-ABEC-C4B213AC41D5}"/>
    <cellStyle name="Millares 18 2 2 7 2" xfId="15351" xr:uid="{03D415C1-66B3-4E97-9C31-6E8BAEB25E62}"/>
    <cellStyle name="Millares 18 2 2 8" xfId="7094" xr:uid="{EA718A38-82C3-43C0-B21C-86F2F94D6001}"/>
    <cellStyle name="Millares 18 2 2 8 2" xfId="16394" xr:uid="{53448838-BBC4-4DD6-B2C7-DC93843F8F36}"/>
    <cellStyle name="Millares 18 2 2 9" xfId="8163" xr:uid="{B925D1B5-96EF-4471-AE70-AB59BBF1861F}"/>
    <cellStyle name="Millares 18 2 2 9 2" xfId="17441" xr:uid="{E18A0F66-6964-4844-BCC0-916BCE930B55}"/>
    <cellStyle name="Millares 18 2 3" xfId="896" xr:uid="{01ACC68E-7F1E-4D66-B564-3284863F3950}"/>
    <cellStyle name="Millares 18 2 3 10" xfId="2322" xr:uid="{A13FDAB2-E4B0-46B3-BAD8-71B562A011C6}"/>
    <cellStyle name="Millares 18 2 3 11" xfId="9474" xr:uid="{F0259686-2B41-4075-B8FE-CE8A92EE6E12}"/>
    <cellStyle name="Millares 18 2 3 12" xfId="10521" xr:uid="{A8A9357D-D171-4FF6-98DE-B3928F6005AC}"/>
    <cellStyle name="Millares 18 2 3 13" xfId="11680" xr:uid="{4CE8FF8A-0FF8-47B5-979D-F62836734FF4}"/>
    <cellStyle name="Millares 18 2 3 2" xfId="3004" xr:uid="{38CF6856-74FE-4A85-9BE7-112590343839}"/>
    <cellStyle name="Millares 18 2 3 2 2" xfId="12313" xr:uid="{0F6779B2-AA41-4401-8F36-2977E4348052}"/>
    <cellStyle name="Millares 18 2 3 3" xfId="3644" xr:uid="{AFEA8772-D6AD-4663-9628-92B9F3E95BBB}"/>
    <cellStyle name="Millares 18 2 3 3 2" xfId="12953" xr:uid="{B07597C9-C90B-4715-A38A-1F7F6FB27E1F}"/>
    <cellStyle name="Millares 18 2 3 4" xfId="4291" xr:uid="{4C8D6679-9A88-41D7-B323-A26CDBB1E4AE}"/>
    <cellStyle name="Millares 18 2 3 4 2" xfId="13600" xr:uid="{C32F29FC-0F81-4542-8563-7D9C0DDD0823}"/>
    <cellStyle name="Millares 18 2 3 5" xfId="4946" xr:uid="{C916C889-785F-4AAE-808D-85F0CA03A391}"/>
    <cellStyle name="Millares 18 2 3 5 2" xfId="14255" xr:uid="{214D4C2F-B263-4423-9D48-2531BBA887EF}"/>
    <cellStyle name="Millares 18 2 3 6" xfId="5584" xr:uid="{52955469-590E-43E0-BE97-9F7EBB8E6513}"/>
    <cellStyle name="Millares 18 2 3 6 2" xfId="14893" xr:uid="{E8F4157C-9E8F-4469-B341-68BE2738B47F}"/>
    <cellStyle name="Millares 18 2 3 7" xfId="6222" xr:uid="{D08ABE4B-1B2E-43E1-A1A6-255CDC9F19FB}"/>
    <cellStyle name="Millares 18 2 3 7 2" xfId="15531" xr:uid="{6AA81B24-144C-4A8E-9067-3A884C8C7246}"/>
    <cellStyle name="Millares 18 2 3 8" xfId="7378" xr:uid="{61527C13-4426-48B2-A98E-02EFB4E322F7}"/>
    <cellStyle name="Millares 18 2 3 8 2" xfId="16656" xr:uid="{B95F639F-5EAE-4307-B05D-A79C32756CC0}"/>
    <cellStyle name="Millares 18 2 3 9" xfId="8425" xr:uid="{1458A241-B823-4171-A4BF-53CFB4CE8113}"/>
    <cellStyle name="Millares 18 2 3 9 2" xfId="17703" xr:uid="{CC632D03-CD5E-473A-823B-D5C62D7C66F9}"/>
    <cellStyle name="Millares 18 2 4" xfId="1158" xr:uid="{A47E5B67-CBA2-4657-ACFD-9562F55C6078}"/>
    <cellStyle name="Millares 18 2 4 10" xfId="2475" xr:uid="{92A8A9E3-1B90-4ABF-B948-8C1B0F7B0063}"/>
    <cellStyle name="Millares 18 2 4 11" xfId="9736" xr:uid="{DAD9824D-3967-4FCE-952B-7EEC9C6CD1E2}"/>
    <cellStyle name="Millares 18 2 4 12" xfId="10783" xr:uid="{C2570E84-0EAA-4650-AFDE-1C98DAE9101B}"/>
    <cellStyle name="Millares 18 2 4 13" xfId="11824" xr:uid="{5AFFEC1D-AFEB-429E-A73D-C17ABFD024B2}"/>
    <cellStyle name="Millares 18 2 4 2" xfId="3149" xr:uid="{66F63E8C-DC05-4B8E-AF40-C5316DF59884}"/>
    <cellStyle name="Millares 18 2 4 2 2" xfId="12458" xr:uid="{38F953A3-384E-4DC5-928D-0F79FD9480EB}"/>
    <cellStyle name="Millares 18 2 4 3" xfId="3792" xr:uid="{75B8951C-52D0-44E6-B743-65C9409E17EF}"/>
    <cellStyle name="Millares 18 2 4 3 2" xfId="13101" xr:uid="{0D1281DF-4E7B-41FD-A56F-5F89D056D7EC}"/>
    <cellStyle name="Millares 18 2 4 4" xfId="4440" xr:uid="{4D37C836-124F-4747-8530-2A20FAF97C35}"/>
    <cellStyle name="Millares 18 2 4 4 2" xfId="13749" xr:uid="{76890DB6-ABC8-4F5D-B24F-03C99191D92F}"/>
    <cellStyle name="Millares 18 2 4 5" xfId="5094" xr:uid="{3A908186-27E0-4E93-83BF-638AE5277EBE}"/>
    <cellStyle name="Millares 18 2 4 5 2" xfId="14403" xr:uid="{7151B6B2-5E97-4A2A-A1E2-BE04C60173F3}"/>
    <cellStyle name="Millares 18 2 4 6" xfId="5733" xr:uid="{22A6F04B-1C39-4073-A81D-C5D20A9817AE}"/>
    <cellStyle name="Millares 18 2 4 6 2" xfId="15042" xr:uid="{14495FAA-F8DC-41CB-845F-594DD1A9E236}"/>
    <cellStyle name="Millares 18 2 4 7" xfId="6377" xr:uid="{DF7ECB5F-5838-4CBC-9246-44D4D13619DC}"/>
    <cellStyle name="Millares 18 2 4 7 2" xfId="15686" xr:uid="{2A018EB0-AC81-4791-B930-9776ACD6D452}"/>
    <cellStyle name="Millares 18 2 4 8" xfId="7640" xr:uid="{B5EAE5DA-567A-47CA-B1DC-EA963FE56F72}"/>
    <cellStyle name="Millares 18 2 4 8 2" xfId="16918" xr:uid="{49A6B53F-F488-440E-8A9E-DC15A9B825BF}"/>
    <cellStyle name="Millares 18 2 4 9" xfId="8687" xr:uid="{C6947E17-D96A-43A2-AD2F-DC4D6AE7F776}"/>
    <cellStyle name="Millares 18 2 4 9 2" xfId="17965" xr:uid="{8392AC78-0066-4EC8-99AF-6DC32213E73F}"/>
    <cellStyle name="Millares 18 2 5" xfId="2722" xr:uid="{3561C889-7201-4ABE-A979-158D9D2A4741}"/>
    <cellStyle name="Millares 18 2 5 2" xfId="12031" xr:uid="{88ED1486-F95B-480C-8F3E-AFABE73370D9}"/>
    <cellStyle name="Millares 18 2 6" xfId="3360" xr:uid="{1B7FC5AF-44E8-4E3E-9E31-7315B5598F99}"/>
    <cellStyle name="Millares 18 2 6 2" xfId="12669" xr:uid="{7B9C5DE8-5EB6-4672-A11D-8B517481F398}"/>
    <cellStyle name="Millares 18 2 7" xfId="4009" xr:uid="{179A85DB-AC93-4157-9036-D5F998B92900}"/>
    <cellStyle name="Millares 18 2 7 2" xfId="13318" xr:uid="{478AA69F-EEF2-411F-AFC2-8E6B0A337E1B}"/>
    <cellStyle name="Millares 18 2 8" xfId="4664" xr:uid="{76D80492-FBD6-4938-8910-91677BCC80CC}"/>
    <cellStyle name="Millares 18 2 8 2" xfId="13973" xr:uid="{F2AFB18D-0476-4881-9F91-38571E4D83C1}"/>
    <cellStyle name="Millares 18 2 9" xfId="5302" xr:uid="{5A937BA0-4CA3-4735-82F2-54956BC3A35B}"/>
    <cellStyle name="Millares 18 2 9 2" xfId="14611" xr:uid="{0378BD8A-41E4-4970-9A29-67944F0349C1}"/>
    <cellStyle name="Millares 18 3" xfId="491" xr:uid="{9B9283F5-654A-4BCD-A657-3F037938753D}"/>
    <cellStyle name="Millares 18 3 10" xfId="6978" xr:uid="{6B2A26A1-8690-4DE4-9C9A-EFD8F56CF4D1}"/>
    <cellStyle name="Millares 18 3 10 2" xfId="16278" xr:uid="{460EF79F-B5BA-4868-8F8E-1BDF9D4139ED}"/>
    <cellStyle name="Millares 18 3 11" xfId="8047" xr:uid="{CFD43F56-9555-41C9-ADFA-36CFA4890054}"/>
    <cellStyle name="Millares 18 3 11 2" xfId="17325" xr:uid="{64963584-5C23-4F11-A3BF-15C4FA83F7D7}"/>
    <cellStyle name="Millares 18 3 12" xfId="1807" xr:uid="{7B4F70CA-42AF-4849-BFAD-85F6194C4C54}"/>
    <cellStyle name="Millares 18 3 13" xfId="9096" xr:uid="{B6A92AE1-8767-4BFF-AA7F-8681FB177215}"/>
    <cellStyle name="Millares 18 3 14" xfId="10143" xr:uid="{52E7B732-DD1A-453A-95E1-D4BC9D1133CC}"/>
    <cellStyle name="Millares 18 3 15" xfId="11399" xr:uid="{34963261-6129-4931-B9E5-341B39CA7122}"/>
    <cellStyle name="Millares 18 3 2" xfId="2323" xr:uid="{92193711-0C84-43E2-B7FE-138D64DBAA47}"/>
    <cellStyle name="Millares 18 3 2 2" xfId="3005" xr:uid="{F2CB09BD-97E3-4CC7-9B0D-2834A58A2EBB}"/>
    <cellStyle name="Millares 18 3 2 2 2" xfId="12314" xr:uid="{E7750F19-3F03-49A8-BE20-4234F76595CC}"/>
    <cellStyle name="Millares 18 3 2 3" xfId="3645" xr:uid="{9DB0C6EA-9CA3-4997-A009-46695A5B835A}"/>
    <cellStyle name="Millares 18 3 2 3 2" xfId="12954" xr:uid="{7D69A06B-CFD3-4D15-A7CF-C5C5425AAAEB}"/>
    <cellStyle name="Millares 18 3 2 4" xfId="4292" xr:uid="{659A5019-2CD9-4018-B6AF-67DB6EA68CE5}"/>
    <cellStyle name="Millares 18 3 2 4 2" xfId="13601" xr:uid="{37F124ED-ED30-40B9-A1B3-7D6D0BA22710}"/>
    <cellStyle name="Millares 18 3 2 5" xfId="4947" xr:uid="{9A4AF654-9136-4EA2-9E54-1B42B7256465}"/>
    <cellStyle name="Millares 18 3 2 5 2" xfId="14256" xr:uid="{D8C0C75A-9F2C-494B-8AAC-79ED91A17B0A}"/>
    <cellStyle name="Millares 18 3 2 6" xfId="5585" xr:uid="{D6370EDC-24B6-473F-9A8D-E9DE404734CA}"/>
    <cellStyle name="Millares 18 3 2 6 2" xfId="14894" xr:uid="{231782E2-A2C1-4C4B-ABE6-F72F5C255728}"/>
    <cellStyle name="Millares 18 3 2 7" xfId="6223" xr:uid="{4280A62A-7199-4C2F-9308-281FCA766CBF}"/>
    <cellStyle name="Millares 18 3 2 7 2" xfId="15532" xr:uid="{6F0FEBD1-F65C-43E1-8C11-DBAF0A36DEBE}"/>
    <cellStyle name="Millares 18 3 2 8" xfId="11681" xr:uid="{7E957823-019C-4480-B01B-132F125771F1}"/>
    <cellStyle name="Millares 18 3 3" xfId="2557" xr:uid="{BCA805C9-78A6-4C3D-9660-B21CE092A98C}"/>
    <cellStyle name="Millares 18 3 3 2" xfId="3229" xr:uid="{34D945D3-C542-46F9-A5A9-85A46773324B}"/>
    <cellStyle name="Millares 18 3 3 2 2" xfId="12538" xr:uid="{5DC803CA-A625-49E4-8AFF-D0E8D55B094C}"/>
    <cellStyle name="Millares 18 3 3 3" xfId="3872" xr:uid="{34068145-9A0C-4A99-BA85-31012D2046F4}"/>
    <cellStyle name="Millares 18 3 3 3 2" xfId="13181" xr:uid="{4269F237-7E09-467B-A249-CD1F9E5CFB7A}"/>
    <cellStyle name="Millares 18 3 3 4" xfId="4520" xr:uid="{C224E5C1-1004-4E04-BB96-C953E4C8529F}"/>
    <cellStyle name="Millares 18 3 3 4 2" xfId="13829" xr:uid="{01D45D3C-89EA-4738-8EB6-F87D4D6ED2CD}"/>
    <cellStyle name="Millares 18 3 3 5" xfId="5174" xr:uid="{441D649D-9717-4D29-8771-78F9A1B6C6A7}"/>
    <cellStyle name="Millares 18 3 3 5 2" xfId="14483" xr:uid="{4C879DF1-16B8-45EA-BEC2-E64E948758E6}"/>
    <cellStyle name="Millares 18 3 3 6" xfId="5813" xr:uid="{A15E78C4-79D2-4944-A227-0C68EE27CCF0}"/>
    <cellStyle name="Millares 18 3 3 6 2" xfId="15122" xr:uid="{515E7F83-D677-4BD8-BDA3-3D8F39720664}"/>
    <cellStyle name="Millares 18 3 3 7" xfId="6457" xr:uid="{D3F07044-2069-49C6-B399-B82075917BBD}"/>
    <cellStyle name="Millares 18 3 3 7 2" xfId="15766" xr:uid="{319214FF-F5D2-42AF-B174-CA2A006D9A43}"/>
    <cellStyle name="Millares 18 3 3 8" xfId="11904" xr:uid="{0A3C8859-21D4-49C5-B72A-1839493D1062}"/>
    <cellStyle name="Millares 18 3 4" xfId="2723" xr:uid="{BD8412DF-83F2-43EA-9C20-EF970AEDC62E}"/>
    <cellStyle name="Millares 18 3 4 2" xfId="12032" xr:uid="{FDEE0DDA-E22E-4AFD-965E-3FCA3BBD7F1E}"/>
    <cellStyle name="Millares 18 3 5" xfId="3361" xr:uid="{FB60B29F-15F2-4F09-A473-1D7F65FCF2F8}"/>
    <cellStyle name="Millares 18 3 5 2" xfId="12670" xr:uid="{4E30774C-3A61-4559-939B-541B3FFCCEA6}"/>
    <cellStyle name="Millares 18 3 6" xfId="4010" xr:uid="{4696CC68-8C9F-4998-A4B6-A24A0E670DE4}"/>
    <cellStyle name="Millares 18 3 6 2" xfId="13319" xr:uid="{0217BB1C-1AD5-46A7-90F9-C49194EFFF87}"/>
    <cellStyle name="Millares 18 3 7" xfId="4665" xr:uid="{6FF106A4-F558-4B23-905F-00CBFDC0985C}"/>
    <cellStyle name="Millares 18 3 7 2" xfId="13974" xr:uid="{0D21B050-39C8-426D-9A15-C998BFBA206B}"/>
    <cellStyle name="Millares 18 3 8" xfId="5303" xr:uid="{38595944-74E8-48CA-83DC-CA158B2BDF63}"/>
    <cellStyle name="Millares 18 3 8 2" xfId="14612" xr:uid="{0DA4EF18-6A6D-4720-AAFD-AD47B6B7F85E}"/>
    <cellStyle name="Millares 18 3 9" xfId="5941" xr:uid="{F4147FAA-8F0F-4B4A-AA3D-F4AF26DB7F36}"/>
    <cellStyle name="Millares 18 3 9 2" xfId="15250" xr:uid="{BC6CFA44-276E-46C5-A5BB-754E1AD63218}"/>
    <cellStyle name="Millares 18 4" xfId="780" xr:uid="{E548175F-55BA-474C-91E0-9ECC84BE2370}"/>
    <cellStyle name="Millares 18 4 10" xfId="7262" xr:uid="{9789A7FC-BAA1-4D05-827E-8AC74299E585}"/>
    <cellStyle name="Millares 18 4 10 2" xfId="16540" xr:uid="{6636ABDF-C8F8-440A-B815-B7F6319ABBD4}"/>
    <cellStyle name="Millares 18 4 11" xfId="8309" xr:uid="{71452F5A-2495-4BDE-9B3F-940F35B4F1D9}"/>
    <cellStyle name="Millares 18 4 11 2" xfId="17587" xr:uid="{8F3C6334-68BB-409A-A318-50956634D4ED}"/>
    <cellStyle name="Millares 18 4 12" xfId="2122" xr:uid="{C964D059-FCCA-4B4C-B7CF-BAA9EED50D12}"/>
    <cellStyle name="Millares 18 4 13" xfId="9358" xr:uid="{8BD24C36-7A0F-499E-A30F-7EC42F5A41B6}"/>
    <cellStyle name="Millares 18 4 14" xfId="10405" xr:uid="{697F903B-DDE3-405E-A7BA-54F4EA80244D}"/>
    <cellStyle name="Millares 18 4 15" xfId="11499" xr:uid="{901FDC82-05D8-4C1A-AA3A-A5717065A265}"/>
    <cellStyle name="Millares 18 4 2" xfId="2324" xr:uid="{BCDF8AFB-B0BA-4A7B-98FA-4746805B6A34}"/>
    <cellStyle name="Millares 18 4 2 2" xfId="3006" xr:uid="{FD296586-0D42-408E-98CF-361A0A200B8A}"/>
    <cellStyle name="Millares 18 4 2 2 2" xfId="12315" xr:uid="{A537B411-A2AA-4F62-940F-5A01BA252635}"/>
    <cellStyle name="Millares 18 4 2 3" xfId="3646" xr:uid="{9DC161E9-2824-42F7-BD38-8E156751432C}"/>
    <cellStyle name="Millares 18 4 2 3 2" xfId="12955" xr:uid="{72CA11CF-9F76-4D6E-8226-09728E3E5E91}"/>
    <cellStyle name="Millares 18 4 2 4" xfId="4293" xr:uid="{03092DCC-B198-47F7-9B3B-CB4A5902275C}"/>
    <cellStyle name="Millares 18 4 2 4 2" xfId="13602" xr:uid="{97E344EE-F3F8-48EB-9614-384CF2A2D9BD}"/>
    <cellStyle name="Millares 18 4 2 5" xfId="4948" xr:uid="{E157E2A8-8002-4195-B89B-36CA5EA6BA8E}"/>
    <cellStyle name="Millares 18 4 2 5 2" xfId="14257" xr:uid="{5C0808FC-EE2C-47F1-93DA-B23D1BEF6999}"/>
    <cellStyle name="Millares 18 4 2 6" xfId="5586" xr:uid="{8A30A67B-8B95-49C1-AB9B-DA880E942CC8}"/>
    <cellStyle name="Millares 18 4 2 6 2" xfId="14895" xr:uid="{23F37B65-25EC-4C22-9B9C-5C7D429573AE}"/>
    <cellStyle name="Millares 18 4 2 7" xfId="6224" xr:uid="{0FA659C7-DE51-4038-A649-E2FD773E6253}"/>
    <cellStyle name="Millares 18 4 2 7 2" xfId="15533" xr:uid="{FC45A44B-7AF1-4B64-A66D-B5F73621D8A2}"/>
    <cellStyle name="Millares 18 4 2 8" xfId="11682" xr:uid="{1B8796B7-68BA-49B7-8BC1-4E837266372C}"/>
    <cellStyle name="Millares 18 4 3" xfId="2558" xr:uid="{3C43B554-0211-419E-8F83-C1684884CF9B}"/>
    <cellStyle name="Millares 18 4 3 2" xfId="3230" xr:uid="{1D833EBB-2152-4F67-8A3B-015F7B430E16}"/>
    <cellStyle name="Millares 18 4 3 2 2" xfId="12539" xr:uid="{61C24644-3649-41DF-A971-7DABC1B4E20A}"/>
    <cellStyle name="Millares 18 4 3 3" xfId="3873" xr:uid="{BC2A8BD8-6455-4CAD-9279-047D7A6D7EF8}"/>
    <cellStyle name="Millares 18 4 3 3 2" xfId="13182" xr:uid="{753E721E-CEAB-4206-9B5A-5D5528FE3EF7}"/>
    <cellStyle name="Millares 18 4 3 4" xfId="4521" xr:uid="{706ACF6E-298F-4C1A-A2B4-80DF2ED7303A}"/>
    <cellStyle name="Millares 18 4 3 4 2" xfId="13830" xr:uid="{BE13899B-9CCC-493F-B035-AA477B14CB8A}"/>
    <cellStyle name="Millares 18 4 3 5" xfId="5175" xr:uid="{968492E8-6528-49D3-8861-54C4CE9DB2FE}"/>
    <cellStyle name="Millares 18 4 3 5 2" xfId="14484" xr:uid="{1FA468BB-CE16-458C-8D13-30F7226A312A}"/>
    <cellStyle name="Millares 18 4 3 6" xfId="5814" xr:uid="{615AD268-FFD2-4506-96BE-CF40F11BC44F}"/>
    <cellStyle name="Millares 18 4 3 6 2" xfId="15123" xr:uid="{1BF5E58D-1235-49E4-BFFE-82D00F03940F}"/>
    <cellStyle name="Millares 18 4 3 7" xfId="6458" xr:uid="{137D5D36-92D0-4244-B5E3-AE5ADC3A952C}"/>
    <cellStyle name="Millares 18 4 3 7 2" xfId="15767" xr:uid="{A3F25B25-39DB-43F1-B660-F4D0E4288661}"/>
    <cellStyle name="Millares 18 4 3 8" xfId="11905" xr:uid="{FCBFE286-73E1-4219-B433-C8C1A3AD2529}"/>
    <cellStyle name="Millares 18 4 4" xfId="2823" xr:uid="{B09630D0-3EE6-42B0-86F4-F653033E20C8}"/>
    <cellStyle name="Millares 18 4 4 2" xfId="12132" xr:uid="{2B196F54-5EBD-4FE5-8B9B-3F6CF4471A2B}"/>
    <cellStyle name="Millares 18 4 5" xfId="3463" xr:uid="{BF3CB51F-4B71-490B-B3F4-9D8570701CD1}"/>
    <cellStyle name="Millares 18 4 5 2" xfId="12772" xr:uid="{3B7382D3-EE02-46C1-83A5-49E906FC6F5C}"/>
    <cellStyle name="Millares 18 4 6" xfId="4110" xr:uid="{55A0D4D2-56BE-4689-9DCF-C279E3DD3B97}"/>
    <cellStyle name="Millares 18 4 6 2" xfId="13419" xr:uid="{18914ED9-DAEC-4CD3-B300-383A567E8E3F}"/>
    <cellStyle name="Millares 18 4 7" xfId="4765" xr:uid="{98FD381E-C601-43FB-A64F-B5D50D0A11FB}"/>
    <cellStyle name="Millares 18 4 7 2" xfId="14074" xr:uid="{1C93A7AB-CC4C-4826-A46D-05D1B44F8B1E}"/>
    <cellStyle name="Millares 18 4 8" xfId="5403" xr:uid="{3F9EA09B-3222-4E40-9100-D7396F0B024D}"/>
    <cellStyle name="Millares 18 4 8 2" xfId="14712" xr:uid="{67D79B1B-F0D2-471E-A558-1EE4C9C5986A}"/>
    <cellStyle name="Millares 18 4 9" xfId="6041" xr:uid="{DAE5A536-1A5D-4B7E-9D9E-6261B98B1C54}"/>
    <cellStyle name="Millares 18 4 9 2" xfId="15350" xr:uid="{2C57AA80-4500-4694-A1DC-68B42C29244C}"/>
    <cellStyle name="Millares 18 5" xfId="1042" xr:uid="{89D6E729-DE72-44E1-8230-C664F9624DD3}"/>
    <cellStyle name="Millares 18 5 10" xfId="8571" xr:uid="{9B6F3724-64F4-473A-B951-0C6574143550}"/>
    <cellStyle name="Millares 18 5 10 2" xfId="17849" xr:uid="{BB730B2E-EA19-4004-A46B-E3F6959D8498}"/>
    <cellStyle name="Millares 18 5 11" xfId="2325" xr:uid="{E2169123-0DFA-4371-840D-F4CA6F309B91}"/>
    <cellStyle name="Millares 18 5 12" xfId="9620" xr:uid="{F81AABE4-2CBB-4F76-BDFD-8F83BEA7E2D3}"/>
    <cellStyle name="Millares 18 5 13" xfId="10667" xr:uid="{DBBC5FF2-BA60-4198-B229-D1E3ACFA421E}"/>
    <cellStyle name="Millares 18 5 14" xfId="11683" xr:uid="{12CFEF6B-F0EE-41CF-A38C-4A877E3086E7}"/>
    <cellStyle name="Millares 18 5 2" xfId="2559" xr:uid="{8BAB4D3C-56FD-425C-B60E-7342F81DB519}"/>
    <cellStyle name="Millares 18 5 2 2" xfId="3231" xr:uid="{B77D37BA-A30E-41B6-8C03-835D2A63E531}"/>
    <cellStyle name="Millares 18 5 2 2 2" xfId="12540" xr:uid="{56B668AA-4F4A-4CC7-97BD-AD7340B60EBB}"/>
    <cellStyle name="Millares 18 5 2 3" xfId="3874" xr:uid="{3838AEED-89FA-4252-A5C2-D67A245016D1}"/>
    <cellStyle name="Millares 18 5 2 3 2" xfId="13183" xr:uid="{1C854C51-8242-4393-8158-291A118BDA32}"/>
    <cellStyle name="Millares 18 5 2 4" xfId="4522" xr:uid="{FE710D9E-A51A-4617-93FF-942DC0439367}"/>
    <cellStyle name="Millares 18 5 2 4 2" xfId="13831" xr:uid="{E72EA791-D73E-4ACC-AE0B-EF9F7C3F8E52}"/>
    <cellStyle name="Millares 18 5 2 5" xfId="5176" xr:uid="{1736ECED-4A7E-4651-8F54-6C49A49AF517}"/>
    <cellStyle name="Millares 18 5 2 5 2" xfId="14485" xr:uid="{600EB5B2-54C4-46FC-86EB-7D687DF6149A}"/>
    <cellStyle name="Millares 18 5 2 6" xfId="5815" xr:uid="{B6236334-BEAF-4C54-855F-E0959D7A4911}"/>
    <cellStyle name="Millares 18 5 2 6 2" xfId="15124" xr:uid="{82282E0C-2E15-477E-A4BB-85DF232B4CA3}"/>
    <cellStyle name="Millares 18 5 2 7" xfId="6459" xr:uid="{3048A2D2-FC5B-4D25-9BBD-42741A2B4798}"/>
    <cellStyle name="Millares 18 5 2 7 2" xfId="15768" xr:uid="{2BCC8028-07B9-476A-9ED5-8512D677D77C}"/>
    <cellStyle name="Millares 18 5 2 8" xfId="11906" xr:uid="{F593EBAC-58B9-4C22-800A-BADD99CB0814}"/>
    <cellStyle name="Millares 18 5 3" xfId="3007" xr:uid="{73E3384E-995A-423F-8E43-E80B8A219DD8}"/>
    <cellStyle name="Millares 18 5 3 2" xfId="12316" xr:uid="{F070D328-A2F2-41A0-9E9B-D09CA679E35F}"/>
    <cellStyle name="Millares 18 5 4" xfId="3647" xr:uid="{D953D78F-0353-46F7-A4E5-87342004AF9C}"/>
    <cellStyle name="Millares 18 5 4 2" xfId="12956" xr:uid="{21CD4ABC-0868-4D6F-8C53-85493FD23C0C}"/>
    <cellStyle name="Millares 18 5 5" xfId="4294" xr:uid="{63409BB7-B14D-4A0D-870F-9A4CF6D709F8}"/>
    <cellStyle name="Millares 18 5 5 2" xfId="13603" xr:uid="{40C7838E-2775-4741-8D41-B31FC88B6776}"/>
    <cellStyle name="Millares 18 5 6" xfId="4949" xr:uid="{5C09C691-1C19-4F1A-8C61-A8E0CF15E4EB}"/>
    <cellStyle name="Millares 18 5 6 2" xfId="14258" xr:uid="{B581A97C-51BD-4059-9AD9-50E93647B295}"/>
    <cellStyle name="Millares 18 5 7" xfId="5587" xr:uid="{821FB346-9216-45E5-9C05-F9A895174826}"/>
    <cellStyle name="Millares 18 5 7 2" xfId="14896" xr:uid="{E6061939-D0FD-4BBE-A2B4-2318F183BCDE}"/>
    <cellStyle name="Millares 18 5 8" xfId="6225" xr:uid="{038070AD-8272-4147-B177-21C4FE8BBB51}"/>
    <cellStyle name="Millares 18 5 8 2" xfId="15534" xr:uid="{9C10EE2B-BE6A-4D64-A704-73CD6DD5F7BB}"/>
    <cellStyle name="Millares 18 5 9" xfId="7524" xr:uid="{FB3F0CE5-E3B8-4A66-AD4C-F023CEE6ABAB}"/>
    <cellStyle name="Millares 18 5 9 2" xfId="16802" xr:uid="{9D9A645A-8F1C-427A-AF0F-B68D07119F61}"/>
    <cellStyle name="Millares 18 6" xfId="2326" xr:uid="{D721BB40-86C9-4932-9B89-B0A6AF98E34D}"/>
    <cellStyle name="Millares 18 6 2" xfId="2560" xr:uid="{833E9926-EEAB-4237-B47E-D734E8053449}"/>
    <cellStyle name="Millares 18 6 2 2" xfId="3232" xr:uid="{65E0D2DD-D499-4A7B-AE0E-765845769CFB}"/>
    <cellStyle name="Millares 18 6 2 2 2" xfId="12541" xr:uid="{2DA30399-D99F-4296-BF82-87301F9FB494}"/>
    <cellStyle name="Millares 18 6 2 3" xfId="3875" xr:uid="{03F7EC27-04A1-48F9-9209-C908713182D0}"/>
    <cellStyle name="Millares 18 6 2 3 2" xfId="13184" xr:uid="{DE25281F-DB9D-46ED-A9E1-2F0EB96F3403}"/>
    <cellStyle name="Millares 18 6 2 4" xfId="4523" xr:uid="{121BF30A-B3B6-4DC0-839E-9CA8FB781CFB}"/>
    <cellStyle name="Millares 18 6 2 4 2" xfId="13832" xr:uid="{F7AD72F9-CD0E-4557-9B53-9A564D5F2556}"/>
    <cellStyle name="Millares 18 6 2 5" xfId="5177" xr:uid="{F37A4429-4DDC-4F94-BCF8-852CD23CF050}"/>
    <cellStyle name="Millares 18 6 2 5 2" xfId="14486" xr:uid="{05CE6580-0D79-4DF7-BA29-2D020B97F95C}"/>
    <cellStyle name="Millares 18 6 2 6" xfId="5816" xr:uid="{AE60BB2A-7C43-4FDF-9D4E-61CEBD85A82E}"/>
    <cellStyle name="Millares 18 6 2 6 2" xfId="15125" xr:uid="{453E80EF-1DCB-4B70-A4FE-33446ADE0F51}"/>
    <cellStyle name="Millares 18 6 2 7" xfId="6460" xr:uid="{DCD923CC-BFC6-471C-8F73-19829BD8A299}"/>
    <cellStyle name="Millares 18 6 2 7 2" xfId="15769" xr:uid="{95CC37E8-CF64-43EA-A75F-2A0EE37C92D5}"/>
    <cellStyle name="Millares 18 6 2 8" xfId="11907" xr:uid="{3464540A-8BAD-4CBC-9183-92C95A52931B}"/>
    <cellStyle name="Millares 18 6 3" xfId="3008" xr:uid="{ABF6DA09-5F54-43F1-98EE-CF3119E044E2}"/>
    <cellStyle name="Millares 18 6 3 2" xfId="12317" xr:uid="{DA33B417-E24C-4840-BA29-67A2B41FDCA4}"/>
    <cellStyle name="Millares 18 6 4" xfId="3648" xr:uid="{72C2FF5D-A0C2-4BC4-8A9A-4D69206B51BB}"/>
    <cellStyle name="Millares 18 6 4 2" xfId="12957" xr:uid="{30A93ED7-61FA-4BDF-83BC-44CD5754C1CC}"/>
    <cellStyle name="Millares 18 6 5" xfId="4295" xr:uid="{2AFFF906-01B7-4F78-B91D-DEFE28A31258}"/>
    <cellStyle name="Millares 18 6 5 2" xfId="13604" xr:uid="{8CED4B89-BFA7-401C-9CED-F18D0A228FD7}"/>
    <cellStyle name="Millares 18 6 6" xfId="4950" xr:uid="{8C71941A-A9CF-4BCC-A9EA-4448E0C05B6B}"/>
    <cellStyle name="Millares 18 6 6 2" xfId="14259" xr:uid="{2B8A88E4-EE2A-42B7-B0F9-07F93581A6C4}"/>
    <cellStyle name="Millares 18 6 7" xfId="5588" xr:uid="{DE74FEA3-8BF7-4E6F-9FEF-CC3AB124D1A5}"/>
    <cellStyle name="Millares 18 6 7 2" xfId="14897" xr:uid="{E1BC5BFA-B5A4-47DB-8189-0F3A6922B281}"/>
    <cellStyle name="Millares 18 6 8" xfId="6226" xr:uid="{C22D981E-BCC5-4D56-A1C8-663FF55FC3A7}"/>
    <cellStyle name="Millares 18 6 8 2" xfId="15535" xr:uid="{98513244-4B33-466B-BDCC-C1F8B94B5BCF}"/>
    <cellStyle name="Millares 18 6 9" xfId="11684" xr:uid="{BE75D99F-925E-45B6-A86C-70CA357A5D52}"/>
    <cellStyle name="Millares 18 7" xfId="2321" xr:uid="{335F1592-8B2E-4404-98A2-99A6AA14547B}"/>
    <cellStyle name="Millares 18 7 2" xfId="3003" xr:uid="{F3431912-51E1-4871-B711-840DB782C03D}"/>
    <cellStyle name="Millares 18 7 2 2" xfId="12312" xr:uid="{6347E421-7361-4027-BCB0-07DE65585510}"/>
    <cellStyle name="Millares 18 7 3" xfId="3643" xr:uid="{B9452991-5DE2-4CA5-8B81-10ED9A234F0A}"/>
    <cellStyle name="Millares 18 7 3 2" xfId="12952" xr:uid="{14A3F17B-C575-4AE3-BC48-B758CF9CF112}"/>
    <cellStyle name="Millares 18 7 4" xfId="4290" xr:uid="{F45A7720-7B5C-4605-8EC6-8B40A8E2CC86}"/>
    <cellStyle name="Millares 18 7 4 2" xfId="13599" xr:uid="{52F028D3-FA5B-461B-B03E-C72CEB7BA525}"/>
    <cellStyle name="Millares 18 7 5" xfId="4945" xr:uid="{D5EC594D-A98D-4051-910A-E0F7134CB4BA}"/>
    <cellStyle name="Millares 18 7 5 2" xfId="14254" xr:uid="{1C308F94-B974-4501-897C-FEC2465A17B2}"/>
    <cellStyle name="Millares 18 7 6" xfId="5583" xr:uid="{41BD0678-08F0-48EB-BF7A-00A18EB660FB}"/>
    <cellStyle name="Millares 18 7 6 2" xfId="14892" xr:uid="{AE7F8FFE-A24C-4039-B926-CB221C27AA95}"/>
    <cellStyle name="Millares 18 7 7" xfId="6221" xr:uid="{59A80805-13F4-4F18-A81D-3AF3269ECD7B}"/>
    <cellStyle name="Millares 18 7 7 2" xfId="15530" xr:uid="{ED14C7AC-A2D6-45F5-B34B-913785486D29}"/>
    <cellStyle name="Millares 18 7 8" xfId="11679" xr:uid="{2FF5710C-D6C5-46BE-B1AC-8A9045B1DC45}"/>
    <cellStyle name="Millares 18 8" xfId="2474" xr:uid="{DB1EA72E-BDBF-45ED-A5C7-E0688315A137}"/>
    <cellStyle name="Millares 18 8 2" xfId="3148" xr:uid="{995D7FBE-6073-4CEB-B130-87B0BE7CA701}"/>
    <cellStyle name="Millares 18 8 2 2" xfId="12457" xr:uid="{6889B4C6-CDB8-494A-B108-6D285EF77EAC}"/>
    <cellStyle name="Millares 18 8 3" xfId="3791" xr:uid="{BF6051E2-BACE-44EA-BC8C-60E28018B91E}"/>
    <cellStyle name="Millares 18 8 3 2" xfId="13100" xr:uid="{DC353A32-C2F4-4AEC-8A22-70AD4E0EA370}"/>
    <cellStyle name="Millares 18 8 4" xfId="4439" xr:uid="{BBEB1C62-CBDF-4C4E-B0AB-798A2628BE00}"/>
    <cellStyle name="Millares 18 8 4 2" xfId="13748" xr:uid="{5D953949-86E8-44F2-98DC-DF37E749B646}"/>
    <cellStyle name="Millares 18 8 5" xfId="5093" xr:uid="{BB614B1F-06ED-4C6F-93C4-E4C706801363}"/>
    <cellStyle name="Millares 18 8 5 2" xfId="14402" xr:uid="{B252E5B9-26F6-4724-90FE-16B0CB0249CD}"/>
    <cellStyle name="Millares 18 8 6" xfId="5732" xr:uid="{F2A08C68-7207-4B88-B36F-5CAF01B85F6B}"/>
    <cellStyle name="Millares 18 8 6 2" xfId="15041" xr:uid="{14DB5B26-FBE0-4570-A9AB-8056AE096F63}"/>
    <cellStyle name="Millares 18 8 7" xfId="6376" xr:uid="{EAC7F572-66BD-40C0-AF5D-4EEB6E4D7323}"/>
    <cellStyle name="Millares 18 8 7 2" xfId="15685" xr:uid="{EF9D2D21-368C-49D3-9D47-0807BA0B15EA}"/>
    <cellStyle name="Millares 18 8 8" xfId="11823" xr:uid="{867B9EE5-33E6-4B70-BD7F-4CCAE841446B}"/>
    <cellStyle name="Millares 18 9" xfId="6599" xr:uid="{D9FC63CE-3DAC-4397-A8A2-86A63740702F}"/>
    <cellStyle name="Millares 18 9 2" xfId="15907" xr:uid="{4DE19794-5F79-4B0C-96AE-09F9D30C4640}"/>
    <cellStyle name="Millares 180" xfId="1523" xr:uid="{1359DF75-637F-4985-836D-8597BF8DA448}"/>
    <cellStyle name="Millares 180 2" xfId="11136" xr:uid="{4ACC64E9-02B9-49CC-AD44-7F252F2717CF}"/>
    <cellStyle name="Millares 181" xfId="1526" xr:uid="{CB588840-B1FD-42BC-9D42-D7DCCB9BA97A}"/>
    <cellStyle name="Millares 181 2" xfId="11139" xr:uid="{39499001-11A6-4C46-B009-3A2BB0ABE907}"/>
    <cellStyle name="Millares 182" xfId="1261" xr:uid="{78A1258B-FDC6-4C2B-95CB-7196E2707772}"/>
    <cellStyle name="Millares 183" xfId="1264" xr:uid="{5C0C6972-8D98-415E-8FC5-2B1872378FCB}"/>
    <cellStyle name="Millares 184" xfId="8782" xr:uid="{06162640-AFF0-4FA9-9422-4867432D5F26}"/>
    <cellStyle name="Millares 185" xfId="9828" xr:uid="{97DAC9E0-0933-4298-828D-01B81D7B9362}"/>
    <cellStyle name="Millares 186" xfId="9831" xr:uid="{AD650943-8D11-4D93-8B37-84E4D7C3F13A}"/>
    <cellStyle name="Millares 187" xfId="10875" xr:uid="{34B92942-5D3A-44F3-9027-3369E2A9B7F9}"/>
    <cellStyle name="Millares 188" xfId="18068" xr:uid="{6AB530D0-E19E-484B-A8A2-9B660406FE5A}"/>
    <cellStyle name="Millares 189" xfId="18069" xr:uid="{78856C72-4AD4-45E3-8FD0-F6462BB43405}"/>
    <cellStyle name="Millares 19" xfId="242" xr:uid="{70F39472-5DC7-4CFB-8EFF-FC2AA52AF6FB}"/>
    <cellStyle name="Millares 19 10" xfId="3385" xr:uid="{44069BBD-BB8A-456C-8C60-043036015AB5}"/>
    <cellStyle name="Millares 19 10 2" xfId="12694" xr:uid="{B3C3C243-A78E-4423-AA2E-094C9F74A516}"/>
    <cellStyle name="Millares 19 11" xfId="4033" xr:uid="{55983B22-98BA-4740-A6AC-F24AAFFD8B09}"/>
    <cellStyle name="Millares 19 11 2" xfId="13342" xr:uid="{73E87608-5543-4E37-A218-3DCBF9CCAC1F}"/>
    <cellStyle name="Millares 19 12" xfId="4688" xr:uid="{B8CA7843-B867-49CD-AFC0-F2911316879A}"/>
    <cellStyle name="Millares 19 12 2" xfId="13997" xr:uid="{B22DBA2C-6CA0-4444-BC3F-64E5F95822A2}"/>
    <cellStyle name="Millares 19 13" xfId="5326" xr:uid="{E1F4DF52-E871-45E0-92E2-6462A28E247B}"/>
    <cellStyle name="Millares 19 13 2" xfId="14635" xr:uid="{EB137A42-6101-46A6-A694-E9DC5E7836D3}"/>
    <cellStyle name="Millares 19 14" xfId="5964" xr:uid="{1B0F62B1-0ABB-43E7-B2DB-FFDB27A3BAA7}"/>
    <cellStyle name="Millares 19 14 2" xfId="15273" xr:uid="{27DB8FDC-70C0-4681-A535-5BF665E9498B}"/>
    <cellStyle name="Millares 19 15" xfId="6600" xr:uid="{0B9F9803-8D2D-4381-85EA-C7A94652C10B}"/>
    <cellStyle name="Millares 19 15 2" xfId="15908" xr:uid="{308F210B-9044-4B77-81B4-9E0519A49691}"/>
    <cellStyle name="Millares 19 16" xfId="1886" xr:uid="{EB87D046-2127-465A-9AE8-AB6F4FE66011}"/>
    <cellStyle name="Millares 19 16 2" xfId="11422" xr:uid="{38C6EE40-266C-4888-8C1F-3ED6CAD318EE}"/>
    <cellStyle name="Millares 19 17" xfId="6752" xr:uid="{6D6602E0-610E-4581-B967-74AB3C5ABFDF}"/>
    <cellStyle name="Millares 19 17 2" xfId="16052" xr:uid="{2B14A216-05D9-440E-B499-C9431FFC606E}"/>
    <cellStyle name="Millares 19 18" xfId="7821" xr:uid="{3871A222-5EA6-42A5-98E3-10C97089A404}"/>
    <cellStyle name="Millares 19 18 2" xfId="17099" xr:uid="{F4E7FE59-EFBF-4393-9221-2E75A1FDBC90}"/>
    <cellStyle name="Millares 19 19" xfId="1612" xr:uid="{265E51CC-F71C-4D3E-86FF-854C1E92E980}"/>
    <cellStyle name="Millares 19 19 2" xfId="11225" xr:uid="{8064F12F-FE48-4213-BF7D-82BF4BA17134}"/>
    <cellStyle name="Millares 19 2" xfId="381" xr:uid="{B60EC4ED-7D5A-4FF4-BF24-A7793DD4235A}"/>
    <cellStyle name="Millares 19 2 10" xfId="6001" xr:uid="{F0583ADC-9C0C-477F-8C0D-5C1A3253F7C2}"/>
    <cellStyle name="Millares 19 2 10 2" xfId="15310" xr:uid="{CC02ED54-F4F3-4FC6-8AD9-88E92E163A78}"/>
    <cellStyle name="Millares 19 2 11" xfId="6636" xr:uid="{04CF8016-44D3-47DA-B8A7-76271AE9C795}"/>
    <cellStyle name="Millares 19 2 11 2" xfId="15940" xr:uid="{4A09376F-7DBF-4FC0-A55D-715CE5500965}"/>
    <cellStyle name="Millares 19 2 12" xfId="2080" xr:uid="{9EC0D66D-5EFD-4BD2-A2D1-6BD553917785}"/>
    <cellStyle name="Millares 19 2 12 2" xfId="11459" xr:uid="{A0E90329-4649-42FE-B003-A16762BDCE86}"/>
    <cellStyle name="Millares 19 2 13" xfId="6868" xr:uid="{346EEBA5-BD01-435C-8897-B0D3399EF6F2}"/>
    <cellStyle name="Millares 19 2 13 2" xfId="16168" xr:uid="{BB09792B-FB5C-4814-B282-7C1172A31B0B}"/>
    <cellStyle name="Millares 19 2 14" xfId="7937" xr:uid="{DCB1D997-6376-4FB9-B74E-BB67D2ADEA86}"/>
    <cellStyle name="Millares 19 2 14 2" xfId="17215" xr:uid="{865CC055-DBB4-42E6-9F05-D38BB6C59BFA}"/>
    <cellStyle name="Millares 19 2 15" xfId="1728" xr:uid="{362B9CF3-BA68-4DF1-B27B-1D3754C61041}"/>
    <cellStyle name="Millares 19 2 15 2" xfId="11341" xr:uid="{BE35A9E2-0C8C-4552-B711-10B1A24120A2}"/>
    <cellStyle name="Millares 19 2 16" xfId="1466" xr:uid="{3B729951-66CB-4711-85F3-241C48BF579A}"/>
    <cellStyle name="Millares 19 2 17" xfId="8986" xr:uid="{29884669-E4C5-48D0-BCFE-42C2FD3BB8AE}"/>
    <cellStyle name="Millares 19 2 18" xfId="10033" xr:uid="{665105EC-36ED-42C5-849B-5BFFDF64605C}"/>
    <cellStyle name="Millares 19 2 19" xfId="11079" xr:uid="{AE8FCB96-9496-483E-A05E-FA65C7786B57}"/>
    <cellStyle name="Millares 19 2 2" xfId="642" xr:uid="{B6BF48DA-AB0D-403D-BAB7-FCECA3A0111A}"/>
    <cellStyle name="Millares 19 2 2 10" xfId="2125" xr:uid="{F157E17D-F540-4F7C-AAD4-A6087950A0FE}"/>
    <cellStyle name="Millares 19 2 2 11" xfId="9247" xr:uid="{388A0A16-E20C-4D66-B12C-ED858339211D}"/>
    <cellStyle name="Millares 19 2 2 12" xfId="10294" xr:uid="{A67FBD2F-69A6-4469-8360-C35D66712E51}"/>
    <cellStyle name="Millares 19 2 2 13" xfId="11502" xr:uid="{DE65A16F-1552-4F25-A83E-987C0D593746}"/>
    <cellStyle name="Millares 19 2 2 2" xfId="2826" xr:uid="{5DEA30BC-3185-4D67-87B6-CCF2FC73ED4F}"/>
    <cellStyle name="Millares 19 2 2 2 2" xfId="12135" xr:uid="{83913FBD-C29A-406B-B1EA-EA1D63A8154E}"/>
    <cellStyle name="Millares 19 2 2 3" xfId="3466" xr:uid="{CD6FD8BC-6A97-4D43-A584-F698982A3E0E}"/>
    <cellStyle name="Millares 19 2 2 3 2" xfId="12775" xr:uid="{B01E3EFE-9B19-4F68-81DE-4FDB1FCAE657}"/>
    <cellStyle name="Millares 19 2 2 4" xfId="4113" xr:uid="{331E2FAA-DE5B-4613-9DF3-8AC4CBA74D0A}"/>
    <cellStyle name="Millares 19 2 2 4 2" xfId="13422" xr:uid="{8CD50844-BA61-4A6B-B213-EA039D8B8402}"/>
    <cellStyle name="Millares 19 2 2 5" xfId="4768" xr:uid="{F415CF55-F911-49D6-B6A3-BE410CAB4F34}"/>
    <cellStyle name="Millares 19 2 2 5 2" xfId="14077" xr:uid="{0FD0AC89-B7CD-4F47-8DAB-7412663EE1EC}"/>
    <cellStyle name="Millares 19 2 2 6" xfId="5406" xr:uid="{836A8677-6EDE-4EBE-90CF-B810EEFDC07B}"/>
    <cellStyle name="Millares 19 2 2 6 2" xfId="14715" xr:uid="{A78CB1BC-A0B7-4C92-83E4-291E7FE1495E}"/>
    <cellStyle name="Millares 19 2 2 7" xfId="6044" xr:uid="{FD4AB9CE-0BD2-4F5F-9F26-F063D35F3DEC}"/>
    <cellStyle name="Millares 19 2 2 7 2" xfId="15353" xr:uid="{3D382B16-3A5E-4EBE-8967-C2916B1D55D4}"/>
    <cellStyle name="Millares 19 2 2 8" xfId="7129" xr:uid="{512E3D6D-CCFB-4BCC-A1F5-1CA810A84579}"/>
    <cellStyle name="Millares 19 2 2 8 2" xfId="16429" xr:uid="{B5EA0498-D7B4-4065-AEEE-282C34AB96E9}"/>
    <cellStyle name="Millares 19 2 2 9" xfId="8198" xr:uid="{BF3E1950-1460-4A94-B81D-6660EFA5ED1B}"/>
    <cellStyle name="Millares 19 2 2 9 2" xfId="17476" xr:uid="{6187438A-D449-469D-87F0-D1576C302518}"/>
    <cellStyle name="Millares 19 2 3" xfId="931" xr:uid="{896DB35C-82B3-4158-85C8-31CD12D25B67}"/>
    <cellStyle name="Millares 19 2 3 10" xfId="2328" xr:uid="{0347B69E-D148-4D26-8203-9687438BB627}"/>
    <cellStyle name="Millares 19 2 3 11" xfId="9509" xr:uid="{F5BC6EB8-98A4-4E6D-92D7-1107E099B8E1}"/>
    <cellStyle name="Millares 19 2 3 12" xfId="10556" xr:uid="{6E3432BE-1E9E-497D-8017-3ED1ECEA73BF}"/>
    <cellStyle name="Millares 19 2 3 13" xfId="11686" xr:uid="{00AB6FB1-D234-441E-AA62-B742DC9864FC}"/>
    <cellStyle name="Millares 19 2 3 2" xfId="3010" xr:uid="{FE5036F9-4B81-44F2-B0F4-B2027AA6A6C4}"/>
    <cellStyle name="Millares 19 2 3 2 2" xfId="12319" xr:uid="{C2F1A60F-470F-4BAB-A3EB-57DE7DEC380E}"/>
    <cellStyle name="Millares 19 2 3 3" xfId="3650" xr:uid="{8174D996-107F-4211-98DC-F5D82D34FB95}"/>
    <cellStyle name="Millares 19 2 3 3 2" xfId="12959" xr:uid="{5A4B377B-E5AD-4C16-86E7-A3B487C0F772}"/>
    <cellStyle name="Millares 19 2 3 4" xfId="4297" xr:uid="{7DF160E7-5256-40F0-B130-F95D8F9AC97B}"/>
    <cellStyle name="Millares 19 2 3 4 2" xfId="13606" xr:uid="{CD8FFBE2-7F38-4780-B430-DC87857EB00B}"/>
    <cellStyle name="Millares 19 2 3 5" xfId="4952" xr:uid="{CCD0E440-AA17-4BF5-90C2-9592E513B09E}"/>
    <cellStyle name="Millares 19 2 3 5 2" xfId="14261" xr:uid="{3B24E00F-5A22-4D33-B28D-3F25FBDC0E91}"/>
    <cellStyle name="Millares 19 2 3 6" xfId="5590" xr:uid="{01FB72E0-BE5E-41FC-88BB-C345A4CB97E6}"/>
    <cellStyle name="Millares 19 2 3 6 2" xfId="14899" xr:uid="{F191CE43-89AF-4B47-917A-C6679C6ABD3E}"/>
    <cellStyle name="Millares 19 2 3 7" xfId="6228" xr:uid="{66E5370F-C6F9-423F-8697-126902285274}"/>
    <cellStyle name="Millares 19 2 3 7 2" xfId="15537" xr:uid="{584BCEB1-05AE-42BB-B9A6-C0A3D7154ADD}"/>
    <cellStyle name="Millares 19 2 3 8" xfId="7413" xr:uid="{54E819A7-5DB7-4B16-A9E4-EBDE5EC121DC}"/>
    <cellStyle name="Millares 19 2 3 8 2" xfId="16691" xr:uid="{723592B0-C0D5-41C6-9624-685AEBB31A7B}"/>
    <cellStyle name="Millares 19 2 3 9" xfId="8460" xr:uid="{B125EC2A-1C82-460A-A05D-0C2775646B05}"/>
    <cellStyle name="Millares 19 2 3 9 2" xfId="17738" xr:uid="{F2C40E1A-B509-4209-9CE4-EB2D9523641E}"/>
    <cellStyle name="Millares 19 2 4" xfId="1193" xr:uid="{768416CA-668B-4606-926B-ECEF4E9FFA52}"/>
    <cellStyle name="Millares 19 2 4 10" xfId="2477" xr:uid="{52B91B9E-B5F6-44F2-9D62-B308B62D0E65}"/>
    <cellStyle name="Millares 19 2 4 11" xfId="9771" xr:uid="{4AA83D50-1CC7-4C72-A983-AD98AC047772}"/>
    <cellStyle name="Millares 19 2 4 12" xfId="10818" xr:uid="{7E535FE7-ACA1-439C-9BD0-D63D0A186665}"/>
    <cellStyle name="Millares 19 2 4 13" xfId="11826" xr:uid="{41453ABC-28BD-4060-81F9-9DEFCB7CF19C}"/>
    <cellStyle name="Millares 19 2 4 2" xfId="3151" xr:uid="{D9DF6E59-7C90-4641-943C-D130A356C0DB}"/>
    <cellStyle name="Millares 19 2 4 2 2" xfId="12460" xr:uid="{D8E3666C-616A-46CC-9770-E8CA6FC9232F}"/>
    <cellStyle name="Millares 19 2 4 3" xfId="3794" xr:uid="{9D19D567-BB53-4DE9-BA3C-B1F6C1FB8DE5}"/>
    <cellStyle name="Millares 19 2 4 3 2" xfId="13103" xr:uid="{FE70A929-6F40-4BF3-A3F3-3B9FBCB86FEF}"/>
    <cellStyle name="Millares 19 2 4 4" xfId="4442" xr:uid="{75A75A5D-2EAC-4B2C-BBC3-C919AE843156}"/>
    <cellStyle name="Millares 19 2 4 4 2" xfId="13751" xr:uid="{AD33F785-D8BB-422A-97CC-7D2B9147C272}"/>
    <cellStyle name="Millares 19 2 4 5" xfId="5096" xr:uid="{B9FC2173-082B-44B5-9DCF-B40EECD20920}"/>
    <cellStyle name="Millares 19 2 4 5 2" xfId="14405" xr:uid="{BC8304C2-5294-4E0C-B5FD-1B60354D63E2}"/>
    <cellStyle name="Millares 19 2 4 6" xfId="5735" xr:uid="{50C7157B-5F14-4411-AD9F-497D8BF003AD}"/>
    <cellStyle name="Millares 19 2 4 6 2" xfId="15044" xr:uid="{267EEDE5-3E6D-4D55-A915-9DDB6769FB55}"/>
    <cellStyle name="Millares 19 2 4 7" xfId="6379" xr:uid="{3AC94859-4694-4C4E-8475-436D13F80B1D}"/>
    <cellStyle name="Millares 19 2 4 7 2" xfId="15688" xr:uid="{FEFF401D-DF0B-48E2-95F0-F36B05611E78}"/>
    <cellStyle name="Millares 19 2 4 8" xfId="7675" xr:uid="{723F0F81-C9B4-4A28-8476-04208270EB9F}"/>
    <cellStyle name="Millares 19 2 4 8 2" xfId="16953" xr:uid="{A60B6C71-41A7-4F6A-AF7F-7140F0B1145F}"/>
    <cellStyle name="Millares 19 2 4 9" xfId="8722" xr:uid="{D73F5CD3-ED22-4799-8942-75D5E18414F9}"/>
    <cellStyle name="Millares 19 2 4 9 2" xfId="18000" xr:uid="{017E7178-DD8C-4426-B80A-7A3554CBBA73}"/>
    <cellStyle name="Millares 19 2 5" xfId="2783" xr:uid="{2701F5D5-FBEB-4597-811F-5076071B346F}"/>
    <cellStyle name="Millares 19 2 5 2" xfId="12092" xr:uid="{3A5DD373-9D9E-419B-8ECA-D45805509AE4}"/>
    <cellStyle name="Millares 19 2 6" xfId="3423" xr:uid="{326DB60C-245F-47D7-BC7B-B95521B9E4A5}"/>
    <cellStyle name="Millares 19 2 6 2" xfId="12732" xr:uid="{1CB7A30F-50D8-44A5-B416-DB67FF23DD0B}"/>
    <cellStyle name="Millares 19 2 7" xfId="4070" xr:uid="{27551ED2-6998-422F-B73D-C677986FC193}"/>
    <cellStyle name="Millares 19 2 7 2" xfId="13379" xr:uid="{79EF3367-056F-4D53-ABAE-A4D45F6C9ECC}"/>
    <cellStyle name="Millares 19 2 8" xfId="4725" xr:uid="{D39D5BF9-B9DA-4875-AED8-A8F07056A7D3}"/>
    <cellStyle name="Millares 19 2 8 2" xfId="14034" xr:uid="{09D4A369-23DC-4D40-A4E0-FD37D4E8DC7D}"/>
    <cellStyle name="Millares 19 2 9" xfId="5363" xr:uid="{52CFBA2B-A799-4410-BEA5-912AAEF0815C}"/>
    <cellStyle name="Millares 19 2 9 2" xfId="14672" xr:uid="{8E71E9F3-BF28-426A-9379-825A19FB526A}"/>
    <cellStyle name="Millares 19 20" xfId="1350" xr:uid="{C9ACEE2F-4368-4D91-BC0D-6C36A996DBEE}"/>
    <cellStyle name="Millares 19 21" xfId="8870" xr:uid="{4C62A0A3-5BC9-4BEB-AD42-02FA1A4C49CB}"/>
    <cellStyle name="Millares 19 22" xfId="9917" xr:uid="{1117B903-DC6A-432B-B406-478F53C98E29}"/>
    <cellStyle name="Millares 19 23" xfId="10963" xr:uid="{5BEE4F8A-AD53-4F4E-A513-D9FE287439C8}"/>
    <cellStyle name="Millares 19 3" xfId="526" xr:uid="{FA375D95-645D-43AC-BF30-B93F05133EB5}"/>
    <cellStyle name="Millares 19 3 10" xfId="7013" xr:uid="{4AE15C66-93AD-4980-B1A0-1E79BAFC5AE7}"/>
    <cellStyle name="Millares 19 3 10 2" xfId="16313" xr:uid="{B7ED5570-520D-46BF-BF8D-A8E69DA6269B}"/>
    <cellStyle name="Millares 19 3 11" xfId="8082" xr:uid="{6E4D167A-2F57-4266-A12A-850ABA78496B}"/>
    <cellStyle name="Millares 19 3 11 2" xfId="17360" xr:uid="{DE246FCB-7360-457F-A945-9313AE3490CF}"/>
    <cellStyle name="Millares 19 3 12" xfId="1805" xr:uid="{E834E54A-2E04-4002-95C4-69836C58F62D}"/>
    <cellStyle name="Millares 19 3 13" xfId="9131" xr:uid="{90C853D1-A23B-45B5-BB8E-8A85CFE2F344}"/>
    <cellStyle name="Millares 19 3 14" xfId="10178" xr:uid="{F6A72C07-47FD-49DC-BE2C-4C22C1CDA7C3}"/>
    <cellStyle name="Millares 19 3 15" xfId="11397" xr:uid="{AC32896C-26FB-4624-9CED-CF723DC2A722}"/>
    <cellStyle name="Millares 19 3 2" xfId="2329" xr:uid="{0FA97CFA-148B-4263-8AC1-A7D9CEBBA38B}"/>
    <cellStyle name="Millares 19 3 2 2" xfId="3011" xr:uid="{E78FEBE1-FDEB-4C84-B50E-440A25C329DD}"/>
    <cellStyle name="Millares 19 3 2 2 2" xfId="12320" xr:uid="{8AD6B033-9899-4DAD-BDEA-79E6DB655B4A}"/>
    <cellStyle name="Millares 19 3 2 3" xfId="3651" xr:uid="{53A3CDFB-E347-496A-AB2B-E6AC397DC98A}"/>
    <cellStyle name="Millares 19 3 2 3 2" xfId="12960" xr:uid="{5719E90C-8579-4125-9875-1020CBE235D7}"/>
    <cellStyle name="Millares 19 3 2 4" xfId="4298" xr:uid="{62E74234-691C-48EA-9B5F-4CB3CCDB4BD6}"/>
    <cellStyle name="Millares 19 3 2 4 2" xfId="13607" xr:uid="{611371AD-A3AD-4F03-8F4A-2FF41E1C090E}"/>
    <cellStyle name="Millares 19 3 2 5" xfId="4953" xr:uid="{1E77D2CC-7043-4F28-B421-BB6052AE4C46}"/>
    <cellStyle name="Millares 19 3 2 5 2" xfId="14262" xr:uid="{3110CAA1-E918-4B24-95B8-76083F7280F8}"/>
    <cellStyle name="Millares 19 3 2 6" xfId="5591" xr:uid="{4469C099-2CA9-4937-9C0A-B5721DB244ED}"/>
    <cellStyle name="Millares 19 3 2 6 2" xfId="14900" xr:uid="{C92EB517-F37D-476D-9650-CB51D222969F}"/>
    <cellStyle name="Millares 19 3 2 7" xfId="6229" xr:uid="{81CEAFB5-1A32-4042-94CC-8641D668D08D}"/>
    <cellStyle name="Millares 19 3 2 7 2" xfId="15538" xr:uid="{9E37C71A-5122-4285-92DB-78828E4B7B85}"/>
    <cellStyle name="Millares 19 3 2 8" xfId="11687" xr:uid="{99391857-BF89-4501-8127-B8EECBBE9E2B}"/>
    <cellStyle name="Millares 19 3 3" xfId="2561" xr:uid="{CA8BE42E-CA0A-488C-B754-19AAB42E3C62}"/>
    <cellStyle name="Millares 19 3 3 2" xfId="3233" xr:uid="{AAC26D6A-B1D5-403C-8F4B-C2765038117F}"/>
    <cellStyle name="Millares 19 3 3 2 2" xfId="12542" xr:uid="{55E9E6B0-7C0E-4368-99F9-2EE400CCACA5}"/>
    <cellStyle name="Millares 19 3 3 3" xfId="3876" xr:uid="{28104ACB-A734-47A9-9671-AD558F24C941}"/>
    <cellStyle name="Millares 19 3 3 3 2" xfId="13185" xr:uid="{7BA4C994-749E-4DBF-8AB1-B984CBF23F46}"/>
    <cellStyle name="Millares 19 3 3 4" xfId="4524" xr:uid="{F47E8E06-0039-435A-BE6D-A388F48645AC}"/>
    <cellStyle name="Millares 19 3 3 4 2" xfId="13833" xr:uid="{6562F44A-D770-4A05-A92D-BF4C976A5156}"/>
    <cellStyle name="Millares 19 3 3 5" xfId="5178" xr:uid="{3D59A566-997F-47F2-AE87-1B5ADD226AB1}"/>
    <cellStyle name="Millares 19 3 3 5 2" xfId="14487" xr:uid="{BCA8E79B-1630-458D-9574-68A7372C42BB}"/>
    <cellStyle name="Millares 19 3 3 6" xfId="5817" xr:uid="{F12146D7-FCE6-4113-AD83-884E7302D352}"/>
    <cellStyle name="Millares 19 3 3 6 2" xfId="15126" xr:uid="{B6E69573-72ED-4C95-B0D8-C794D833ABF2}"/>
    <cellStyle name="Millares 19 3 3 7" xfId="6461" xr:uid="{4B8C7623-907A-45BB-9872-6208DBEE2C59}"/>
    <cellStyle name="Millares 19 3 3 7 2" xfId="15770" xr:uid="{68B05ECB-7BDA-4C60-9652-0C6F26D274F5}"/>
    <cellStyle name="Millares 19 3 3 8" xfId="11908" xr:uid="{84AE5940-0232-4F2B-B35C-5B07471A1222}"/>
    <cellStyle name="Millares 19 3 4" xfId="2721" xr:uid="{625AD835-CC55-4045-84F0-2D3C513E527C}"/>
    <cellStyle name="Millares 19 3 4 2" xfId="12030" xr:uid="{7A3C2F42-E9E0-40B5-89F4-6B38961B0CFB}"/>
    <cellStyle name="Millares 19 3 5" xfId="3359" xr:uid="{41A4C535-A1D9-46D1-B745-A775C31CCAEA}"/>
    <cellStyle name="Millares 19 3 5 2" xfId="12668" xr:uid="{B7D33F79-8708-4C13-B67A-26082B2B8C6C}"/>
    <cellStyle name="Millares 19 3 6" xfId="4008" xr:uid="{86CE262C-5599-4B8D-AD57-979BF12B3E27}"/>
    <cellStyle name="Millares 19 3 6 2" xfId="13317" xr:uid="{FD35C80D-9C06-402E-830F-BB02FF89AA2F}"/>
    <cellStyle name="Millares 19 3 7" xfId="4663" xr:uid="{6D602A1E-E367-47B5-A724-057CFEFF2496}"/>
    <cellStyle name="Millares 19 3 7 2" xfId="13972" xr:uid="{AE4589AD-48F7-4AD9-8DBE-C062CC0B60D7}"/>
    <cellStyle name="Millares 19 3 8" xfId="5301" xr:uid="{1B807A5C-2480-40FC-8BD0-F1DA7B03ED5B}"/>
    <cellStyle name="Millares 19 3 8 2" xfId="14610" xr:uid="{FC0D9C2A-EBC5-4A3E-B9C1-9EB593989FFB}"/>
    <cellStyle name="Millares 19 3 9" xfId="5939" xr:uid="{4599175E-1FB7-4E24-9F93-2D8C8DAFD297}"/>
    <cellStyle name="Millares 19 3 9 2" xfId="15248" xr:uid="{C3B734E9-3173-43B9-83D2-D9C64971E53F}"/>
    <cellStyle name="Millares 19 4" xfId="815" xr:uid="{FFDC2B02-D835-4D46-AD75-8D8D9A2F5890}"/>
    <cellStyle name="Millares 19 4 10" xfId="7297" xr:uid="{BE82A467-FD5F-4866-943E-116EE76A54C9}"/>
    <cellStyle name="Millares 19 4 10 2" xfId="16575" xr:uid="{675A63FB-585A-479D-9C2A-1B749B170D2F}"/>
    <cellStyle name="Millares 19 4 11" xfId="8344" xr:uid="{9FFB8CAC-A8F6-4057-A7B5-AA6E52B76A37}"/>
    <cellStyle name="Millares 19 4 11 2" xfId="17622" xr:uid="{29156B26-F16A-4B01-ABEE-7AAEE78E0C38}"/>
    <cellStyle name="Millares 19 4 12" xfId="2124" xr:uid="{242016E8-0E24-44C8-B037-5C7CA1A499EF}"/>
    <cellStyle name="Millares 19 4 13" xfId="9393" xr:uid="{BD57DDF9-824D-47FF-8FED-1BF851401663}"/>
    <cellStyle name="Millares 19 4 14" xfId="10440" xr:uid="{C547F910-EE7C-4AE0-A6A6-79604CBD4869}"/>
    <cellStyle name="Millares 19 4 15" xfId="11501" xr:uid="{EFECE1CE-5A55-492F-98AD-8BE4509939B3}"/>
    <cellStyle name="Millares 19 4 2" xfId="2330" xr:uid="{A7AE3C21-1213-4E92-95A2-94C92019F4AA}"/>
    <cellStyle name="Millares 19 4 2 2" xfId="3012" xr:uid="{C24150EA-3823-40BE-9939-7FA3D8296D8F}"/>
    <cellStyle name="Millares 19 4 2 2 2" xfId="12321" xr:uid="{0FC8B06A-9E02-4FF3-A6BC-885D2E748E61}"/>
    <cellStyle name="Millares 19 4 2 3" xfId="3652" xr:uid="{78E7B4A4-2DBB-4394-B433-80492731D6AB}"/>
    <cellStyle name="Millares 19 4 2 3 2" xfId="12961" xr:uid="{002FC372-5D62-4CDA-99D6-A6068DFA5773}"/>
    <cellStyle name="Millares 19 4 2 4" xfId="4299" xr:uid="{6C200966-56DC-4594-835D-0E51A630D2DE}"/>
    <cellStyle name="Millares 19 4 2 4 2" xfId="13608" xr:uid="{A220CBDE-2D10-442C-96A7-A5BAEA3ED1C7}"/>
    <cellStyle name="Millares 19 4 2 5" xfId="4954" xr:uid="{26CEBF2D-467A-4F9D-81F0-CA1AFA950498}"/>
    <cellStyle name="Millares 19 4 2 5 2" xfId="14263" xr:uid="{5D6D5CD7-6718-436F-90C5-558A184B9593}"/>
    <cellStyle name="Millares 19 4 2 6" xfId="5592" xr:uid="{FCC4C05F-7136-4FB6-9FB7-2EBF32DB27B2}"/>
    <cellStyle name="Millares 19 4 2 6 2" xfId="14901" xr:uid="{4044116F-6B87-4E92-ACB9-F9B164E7479B}"/>
    <cellStyle name="Millares 19 4 2 7" xfId="6230" xr:uid="{A8E17950-AC73-4B5F-A2E3-76972314EF7A}"/>
    <cellStyle name="Millares 19 4 2 7 2" xfId="15539" xr:uid="{D529CFF4-4EEC-4589-9D97-BABB5C164E92}"/>
    <cellStyle name="Millares 19 4 2 8" xfId="11688" xr:uid="{A91B2CCC-57C7-41A6-B8FF-830AFD42F077}"/>
    <cellStyle name="Millares 19 4 3" xfId="2562" xr:uid="{06CD2578-71D6-499D-ACF2-22CF377B5757}"/>
    <cellStyle name="Millares 19 4 3 2" xfId="3234" xr:uid="{A7E74905-2F21-4C78-8471-AFD7F86B48C0}"/>
    <cellStyle name="Millares 19 4 3 2 2" xfId="12543" xr:uid="{3D4EC3D0-34A4-46A1-B8DC-4513EECF0B99}"/>
    <cellStyle name="Millares 19 4 3 3" xfId="3877" xr:uid="{389FC232-830E-4771-9B73-D2D5D8DF64BA}"/>
    <cellStyle name="Millares 19 4 3 3 2" xfId="13186" xr:uid="{AD859070-6F15-4ACE-9C18-5A5C4674AD8B}"/>
    <cellStyle name="Millares 19 4 3 4" xfId="4525" xr:uid="{7AE8EC77-BEBC-4135-8522-AB88BFA9B474}"/>
    <cellStyle name="Millares 19 4 3 4 2" xfId="13834" xr:uid="{4CC297E1-8311-4597-B26D-032834A78C43}"/>
    <cellStyle name="Millares 19 4 3 5" xfId="5179" xr:uid="{92DA3A10-6FF0-4211-8F4A-FA43961776B5}"/>
    <cellStyle name="Millares 19 4 3 5 2" xfId="14488" xr:uid="{7924D126-A1E9-4834-9DBA-68523D161D8A}"/>
    <cellStyle name="Millares 19 4 3 6" xfId="5818" xr:uid="{1DB79C2E-30BA-47EF-9A4A-C02D70C5C8C5}"/>
    <cellStyle name="Millares 19 4 3 6 2" xfId="15127" xr:uid="{ABD9465A-FD46-46C3-8FDB-A6AE8DA719BC}"/>
    <cellStyle name="Millares 19 4 3 7" xfId="6462" xr:uid="{48723AAC-EA55-4DC8-903D-F2B19338EF30}"/>
    <cellStyle name="Millares 19 4 3 7 2" xfId="15771" xr:uid="{B8D9369C-3A2E-4100-A81A-D3C70397C9F7}"/>
    <cellStyle name="Millares 19 4 3 8" xfId="11909" xr:uid="{41C5DDFD-A649-415A-A895-C275E4BBF5CB}"/>
    <cellStyle name="Millares 19 4 4" xfId="2825" xr:uid="{EB6C6D54-FC64-4AC4-8A39-FF67C2F79DC1}"/>
    <cellStyle name="Millares 19 4 4 2" xfId="12134" xr:uid="{F2361907-AC64-4DD3-97A4-B5216635C11E}"/>
    <cellStyle name="Millares 19 4 5" xfId="3465" xr:uid="{B3130B64-E35B-4268-8A1A-E323AF9199E5}"/>
    <cellStyle name="Millares 19 4 5 2" xfId="12774" xr:uid="{CB102A2D-B4C9-481C-AEA0-B00663125979}"/>
    <cellStyle name="Millares 19 4 6" xfId="4112" xr:uid="{A6BF1EF0-20F2-46EC-9ADB-EAE9144D23D4}"/>
    <cellStyle name="Millares 19 4 6 2" xfId="13421" xr:uid="{02BD125E-7292-49D5-92F3-75441A4F39E3}"/>
    <cellStyle name="Millares 19 4 7" xfId="4767" xr:uid="{214BF2F9-F026-4885-82E7-8B9B6DC26727}"/>
    <cellStyle name="Millares 19 4 7 2" xfId="14076" xr:uid="{9BAD4E21-108C-4694-B288-E45DF94BCCC1}"/>
    <cellStyle name="Millares 19 4 8" xfId="5405" xr:uid="{3C9B8604-3BC2-4F98-918C-ECBAC358B05A}"/>
    <cellStyle name="Millares 19 4 8 2" xfId="14714" xr:uid="{8911D62D-A3EA-47DF-9695-A7614D9AA9BD}"/>
    <cellStyle name="Millares 19 4 9" xfId="6043" xr:uid="{A4C36F5D-6A61-4D33-8E4C-8084A575762D}"/>
    <cellStyle name="Millares 19 4 9 2" xfId="15352" xr:uid="{3D89F177-09D5-4991-9E83-06760A176F24}"/>
    <cellStyle name="Millares 19 5" xfId="1077" xr:uid="{2CF81002-D772-4D5A-A5F9-ADA6780AA653}"/>
    <cellStyle name="Millares 19 5 10" xfId="8606" xr:uid="{69596BF7-2EE4-4CC6-9F43-0E330F305DFF}"/>
    <cellStyle name="Millares 19 5 10 2" xfId="17884" xr:uid="{6EB248F2-FD6A-4EB6-A1AA-F3942FFEF951}"/>
    <cellStyle name="Millares 19 5 11" xfId="2331" xr:uid="{2D01FFE3-CEFB-4282-A95B-61D40CA71F3A}"/>
    <cellStyle name="Millares 19 5 12" xfId="9655" xr:uid="{44944397-3676-4DD2-816E-4BCC0BB6EA95}"/>
    <cellStyle name="Millares 19 5 13" xfId="10702" xr:uid="{D8430BDC-9AA2-4494-8099-A00D40F406FF}"/>
    <cellStyle name="Millares 19 5 14" xfId="11689" xr:uid="{7A53B2DD-B041-4448-A4DB-ADDF9AC6061C}"/>
    <cellStyle name="Millares 19 5 2" xfId="2563" xr:uid="{A2E4C3C6-EC06-4910-9D0F-24EE06631804}"/>
    <cellStyle name="Millares 19 5 2 2" xfId="3235" xr:uid="{53F5410F-F647-4B23-A8EB-5EED22A0007F}"/>
    <cellStyle name="Millares 19 5 2 2 2" xfId="12544" xr:uid="{D5BC5F8F-7861-4D0A-9D63-384444E90345}"/>
    <cellStyle name="Millares 19 5 2 3" xfId="3878" xr:uid="{AC0DA0BE-136A-41AB-8919-1DE3A6F265A7}"/>
    <cellStyle name="Millares 19 5 2 3 2" xfId="13187" xr:uid="{9878B024-371A-44B2-A63C-5D3BBF921079}"/>
    <cellStyle name="Millares 19 5 2 4" xfId="4526" xr:uid="{08CF4304-8A08-4DB9-B402-92AEE0473DA3}"/>
    <cellStyle name="Millares 19 5 2 4 2" xfId="13835" xr:uid="{E640FBDF-6B16-4D91-B9B7-07F33FE074EA}"/>
    <cellStyle name="Millares 19 5 2 5" xfId="5180" xr:uid="{70789B0E-F831-41E9-ADE3-A54143F2D454}"/>
    <cellStyle name="Millares 19 5 2 5 2" xfId="14489" xr:uid="{2CEEDD94-81D8-4958-83D6-7C2C65D4D0EE}"/>
    <cellStyle name="Millares 19 5 2 6" xfId="5819" xr:uid="{050E0425-ECDC-4AA5-9A3A-252E86ADE550}"/>
    <cellStyle name="Millares 19 5 2 6 2" xfId="15128" xr:uid="{EC01CEEC-BAC4-491E-892A-806B53074414}"/>
    <cellStyle name="Millares 19 5 2 7" xfId="6463" xr:uid="{7B3DFCA8-1B0A-441E-87BF-C139B892566B}"/>
    <cellStyle name="Millares 19 5 2 7 2" xfId="15772" xr:uid="{BAEB2B24-A816-462C-89C5-96FE3F962257}"/>
    <cellStyle name="Millares 19 5 2 8" xfId="11910" xr:uid="{F9F059C2-BB4B-4E11-B971-0A6C6D2F75FD}"/>
    <cellStyle name="Millares 19 5 3" xfId="3013" xr:uid="{F5848222-C5B6-418A-91F1-B1BCEE8F99D8}"/>
    <cellStyle name="Millares 19 5 3 2" xfId="12322" xr:uid="{3B4E5736-052B-4E34-AA8A-4FC814185C43}"/>
    <cellStyle name="Millares 19 5 4" xfId="3653" xr:uid="{D9EF51BB-C0D8-4A4B-802E-582B964553A7}"/>
    <cellStyle name="Millares 19 5 4 2" xfId="12962" xr:uid="{89A5CC54-F289-4B28-987C-5329C2C49603}"/>
    <cellStyle name="Millares 19 5 5" xfId="4300" xr:uid="{7815FC67-2F30-4243-A44F-D145E4C2DF57}"/>
    <cellStyle name="Millares 19 5 5 2" xfId="13609" xr:uid="{EA2A4404-45E1-4369-B06B-B3B9256E329A}"/>
    <cellStyle name="Millares 19 5 6" xfId="4955" xr:uid="{44D68B95-8326-4DDF-8E00-055A45FEC609}"/>
    <cellStyle name="Millares 19 5 6 2" xfId="14264" xr:uid="{02DD4839-A74B-4FC3-8A92-A2A5C8EDC065}"/>
    <cellStyle name="Millares 19 5 7" xfId="5593" xr:uid="{7F931FD4-52F4-45A5-A7DC-9540AE5893C6}"/>
    <cellStyle name="Millares 19 5 7 2" xfId="14902" xr:uid="{54988044-A14E-4578-8772-87028D6F2D12}"/>
    <cellStyle name="Millares 19 5 8" xfId="6231" xr:uid="{CA5328E4-FA32-4A32-BAF4-B02E5BE55A26}"/>
    <cellStyle name="Millares 19 5 8 2" xfId="15540" xr:uid="{8DBA78AB-5496-4282-937A-ECC5163C883F}"/>
    <cellStyle name="Millares 19 5 9" xfId="7559" xr:uid="{14C90182-C4A6-4F88-AD38-A2D2D1E60BF0}"/>
    <cellStyle name="Millares 19 5 9 2" xfId="16837" xr:uid="{AC280886-29D2-4FBD-A6D0-AC6EEA267FE6}"/>
    <cellStyle name="Millares 19 6" xfId="2332" xr:uid="{03BD33A5-8FD5-4484-9434-34DDC0E9DFD4}"/>
    <cellStyle name="Millares 19 6 2" xfId="2564" xr:uid="{1457D8B9-703D-446E-B1DC-4C33C673958D}"/>
    <cellStyle name="Millares 19 6 2 2" xfId="3236" xr:uid="{8ACE44C5-E29F-41DE-80AC-D1F239A75974}"/>
    <cellStyle name="Millares 19 6 2 2 2" xfId="12545" xr:uid="{48B53F13-6E25-4C0E-969E-F05C4C879E52}"/>
    <cellStyle name="Millares 19 6 2 3" xfId="3879" xr:uid="{745B71B9-B983-4531-9047-ACC964D41920}"/>
    <cellStyle name="Millares 19 6 2 3 2" xfId="13188" xr:uid="{8108A39D-99EE-4354-B244-BC88E46FD648}"/>
    <cellStyle name="Millares 19 6 2 4" xfId="4527" xr:uid="{1B8478F0-06FB-43E7-A627-5F6A5A8A4E0E}"/>
    <cellStyle name="Millares 19 6 2 4 2" xfId="13836" xr:uid="{3A5FA9C0-B5C1-45A9-968E-3D70672E6C30}"/>
    <cellStyle name="Millares 19 6 2 5" xfId="5181" xr:uid="{EE7D9393-BD40-464F-9DC5-749AB3C8D78C}"/>
    <cellStyle name="Millares 19 6 2 5 2" xfId="14490" xr:uid="{6C430810-B13C-496B-8E21-59F41258A443}"/>
    <cellStyle name="Millares 19 6 2 6" xfId="5820" xr:uid="{911BB9F2-2C46-460C-9B28-2818ECE5269F}"/>
    <cellStyle name="Millares 19 6 2 6 2" xfId="15129" xr:uid="{1DB8A16C-C83B-449F-8810-23C16BE42514}"/>
    <cellStyle name="Millares 19 6 2 7" xfId="6464" xr:uid="{75128A9A-E470-41E9-B2CB-B8967DDE82D4}"/>
    <cellStyle name="Millares 19 6 2 7 2" xfId="15773" xr:uid="{153C3648-4D8F-4AF1-8DB9-3DFCAA56BBCF}"/>
    <cellStyle name="Millares 19 6 2 8" xfId="11911" xr:uid="{04DCE21D-2B8C-40BE-ABC1-D2893A382D9F}"/>
    <cellStyle name="Millares 19 6 3" xfId="3014" xr:uid="{1F3DE940-670B-4CC9-AEB0-B0D5F0FC8FF7}"/>
    <cellStyle name="Millares 19 6 3 2" xfId="12323" xr:uid="{AFC452D3-5705-405B-8E02-6FF0A9FC545F}"/>
    <cellStyle name="Millares 19 6 4" xfId="3654" xr:uid="{D96541BB-ABDF-41F6-B681-E1D7FD0344B2}"/>
    <cellStyle name="Millares 19 6 4 2" xfId="12963" xr:uid="{AE24217A-4D19-48B8-843D-92A24D371803}"/>
    <cellStyle name="Millares 19 6 5" xfId="4301" xr:uid="{EC8853B0-2F0C-41CB-8A95-C6C74BE1F11C}"/>
    <cellStyle name="Millares 19 6 5 2" xfId="13610" xr:uid="{9D708899-DC4B-46D4-8AB6-146F591126EB}"/>
    <cellStyle name="Millares 19 6 6" xfId="4956" xr:uid="{5C4AE225-5C0E-45B2-A3B3-640B60E0D4C2}"/>
    <cellStyle name="Millares 19 6 6 2" xfId="14265" xr:uid="{4887E484-8757-40E5-A61E-8D9344BCA4C1}"/>
    <cellStyle name="Millares 19 6 7" xfId="5594" xr:uid="{BC87D077-F949-41B8-B2A2-5FC4F1963A7F}"/>
    <cellStyle name="Millares 19 6 7 2" xfId="14903" xr:uid="{7E2233AC-52D7-4246-AA2A-A99A7B903819}"/>
    <cellStyle name="Millares 19 6 8" xfId="6232" xr:uid="{9F07FCE0-AB24-4C16-B3CB-BCF557020329}"/>
    <cellStyle name="Millares 19 6 8 2" xfId="15541" xr:uid="{B99095C8-E52E-4943-98E8-E74879E5FA4A}"/>
    <cellStyle name="Millares 19 6 9" xfId="11690" xr:uid="{395060E8-8DAE-4F6E-8587-E4DE7C68A8E0}"/>
    <cellStyle name="Millares 19 7" xfId="2327" xr:uid="{8F778735-78F3-4320-B613-1B1D37ADAAAC}"/>
    <cellStyle name="Millares 19 7 2" xfId="3009" xr:uid="{781BA0C9-54F9-4947-835C-0BE265BC0B6A}"/>
    <cellStyle name="Millares 19 7 2 2" xfId="12318" xr:uid="{D19F4963-DCBE-43E7-9F1D-B3417D1D5357}"/>
    <cellStyle name="Millares 19 7 3" xfId="3649" xr:uid="{FDEB9D67-FEBE-40FF-9E5A-6644AD740F75}"/>
    <cellStyle name="Millares 19 7 3 2" xfId="12958" xr:uid="{DB5FEDCB-D33A-4BE8-B615-6C6B485475AD}"/>
    <cellStyle name="Millares 19 7 4" xfId="4296" xr:uid="{A9DCFF07-A128-4A20-ADB8-1AC7046E8033}"/>
    <cellStyle name="Millares 19 7 4 2" xfId="13605" xr:uid="{AD3BA082-1D1A-47B5-9919-0CAAC1F1CAEA}"/>
    <cellStyle name="Millares 19 7 5" xfId="4951" xr:uid="{2DB47CF9-27AF-4CA8-B53F-9D9FF92FBA5F}"/>
    <cellStyle name="Millares 19 7 5 2" xfId="14260" xr:uid="{3EB9AF82-6A1F-4873-9C1E-DCA7C742B674}"/>
    <cellStyle name="Millares 19 7 6" xfId="5589" xr:uid="{818F0FCE-B5EA-46F6-BE9A-F9D8A4B9107E}"/>
    <cellStyle name="Millares 19 7 6 2" xfId="14898" xr:uid="{46481C87-8A86-47E8-9BCF-F6E48E657F23}"/>
    <cellStyle name="Millares 19 7 7" xfId="6227" xr:uid="{EA271EE1-EBC7-4D60-9FC5-9C02BA3145AF}"/>
    <cellStyle name="Millares 19 7 7 2" xfId="15536" xr:uid="{29CE7EC2-FF30-4864-82C5-D9D95E1A110A}"/>
    <cellStyle name="Millares 19 7 8" xfId="11685" xr:uid="{7776C03B-6352-44A0-8CD3-34947257CFFB}"/>
    <cellStyle name="Millares 19 8" xfId="2476" xr:uid="{9A1032AA-6656-4CEC-9FF8-DFC090A2983B}"/>
    <cellStyle name="Millares 19 8 2" xfId="3150" xr:uid="{FCC44B2B-383E-4250-9916-72CD2241AC68}"/>
    <cellStyle name="Millares 19 8 2 2" xfId="12459" xr:uid="{E9163814-7E12-4E99-BE15-48E0EB1BA1DA}"/>
    <cellStyle name="Millares 19 8 3" xfId="3793" xr:uid="{329C64EB-31AE-49E3-89E4-F1054A084463}"/>
    <cellStyle name="Millares 19 8 3 2" xfId="13102" xr:uid="{04B0A7B6-843C-427A-B32D-892207F61D34}"/>
    <cellStyle name="Millares 19 8 4" xfId="4441" xr:uid="{AF06900D-635D-4752-BCC4-A71E979D6CA3}"/>
    <cellStyle name="Millares 19 8 4 2" xfId="13750" xr:uid="{03466B8D-CC3C-4552-A333-CB0B4AA07DE0}"/>
    <cellStyle name="Millares 19 8 5" xfId="5095" xr:uid="{B2049478-9331-4050-818C-2D8CF42872E3}"/>
    <cellStyle name="Millares 19 8 5 2" xfId="14404" xr:uid="{033CD6E0-EE02-4A27-A736-2B901386176E}"/>
    <cellStyle name="Millares 19 8 6" xfId="5734" xr:uid="{5CA891AE-4B23-47F3-A801-C4243DE8C5C6}"/>
    <cellStyle name="Millares 19 8 6 2" xfId="15043" xr:uid="{FCE1EED0-7A50-4D67-A9B0-FC4AFAFCFFF0}"/>
    <cellStyle name="Millares 19 8 7" xfId="6378" xr:uid="{CC829151-EA3A-40BB-B01A-DE691A82BF14}"/>
    <cellStyle name="Millares 19 8 7 2" xfId="15687" xr:uid="{897C3807-D20A-49E2-9431-0B03E4E40622}"/>
    <cellStyle name="Millares 19 8 8" xfId="11825" xr:uid="{69BF1541-4B33-44A5-8004-9E92A8F5C9AD}"/>
    <cellStyle name="Millares 19 9" xfId="2746" xr:uid="{A1636FA8-0C58-484B-BCF5-7D893C26278A}"/>
    <cellStyle name="Millares 19 9 2" xfId="12055" xr:uid="{852E4E39-8331-4700-B4C2-AAE925337A62}"/>
    <cellStyle name="Millares 2" xfId="6" xr:uid="{00000000-0005-0000-0000-000007000000}"/>
    <cellStyle name="Millares 2 10" xfId="135" xr:uid="{E4A8B30C-2A7B-43E2-A115-F74989B318A6}"/>
    <cellStyle name="Millares 2 10 10" xfId="7738" xr:uid="{920D8239-DB1E-47EC-9988-C6E9C63D0B6E}"/>
    <cellStyle name="Millares 2 10 10 2" xfId="17016" xr:uid="{1F8368C8-DB24-4D3F-87DD-4F701519EE4A}"/>
    <cellStyle name="Millares 2 10 11" xfId="1529" xr:uid="{17F91761-1E11-4CCA-87D6-DAD5A8673A39}"/>
    <cellStyle name="Millares 2 10 11 2" xfId="11142" xr:uid="{1257F93B-181F-4DF1-807B-C1E24A060E9A}"/>
    <cellStyle name="Millares 2 10 12" xfId="1267" xr:uid="{6699B840-7FAD-4A31-A165-F65C112D836F}"/>
    <cellStyle name="Millares 2 10 13" xfId="8787" xr:uid="{435B55A8-919A-41A4-B340-2AFAE0B3B317}"/>
    <cellStyle name="Millares 2 10 14" xfId="9834" xr:uid="{75D4C148-207D-421A-A028-E4D7E806D241}"/>
    <cellStyle name="Millares 2 10 15" xfId="10880" xr:uid="{1B1D96E2-2A42-4055-BB49-FA61C3825186}"/>
    <cellStyle name="Millares 2 10 2" xfId="443" xr:uid="{A1E0C9F5-41B8-4064-A729-A89917002A4F}"/>
    <cellStyle name="Millares 2 10 2 2" xfId="6930" xr:uid="{8849CF7F-2432-4C08-8781-664241EE0541}"/>
    <cellStyle name="Millares 2 10 2 2 2" xfId="16230" xr:uid="{442B1B83-2F66-45C3-81E7-80ABFB0A068E}"/>
    <cellStyle name="Millares 2 10 2 3" xfId="7999" xr:uid="{06A4593D-A046-4067-A5CB-64DE9F2A4BB7}"/>
    <cellStyle name="Millares 2 10 2 3 2" xfId="17277" xr:uid="{75ED94C7-47FA-4AD1-8700-5C18A33C8329}"/>
    <cellStyle name="Millares 2 10 2 4" xfId="3152" xr:uid="{D18E84A2-EF2D-4020-BD1C-63AD3F30EB92}"/>
    <cellStyle name="Millares 2 10 2 5" xfId="9048" xr:uid="{E555C5B2-0003-4B1B-A2FC-E45C5524B8B0}"/>
    <cellStyle name="Millares 2 10 2 6" xfId="10095" xr:uid="{46038577-D085-433E-ABB4-C0A08F6BFCD6}"/>
    <cellStyle name="Millares 2 10 2 7" xfId="12461" xr:uid="{402FD137-09F2-4F73-BFA3-1D29A5F4621D}"/>
    <cellStyle name="Millares 2 10 3" xfId="732" xr:uid="{AA1FAC6E-01F6-4048-BD93-72AEC111FF44}"/>
    <cellStyle name="Millares 2 10 3 2" xfId="7214" xr:uid="{927D2488-277A-4171-96AE-24B4175F9534}"/>
    <cellStyle name="Millares 2 10 3 2 2" xfId="16492" xr:uid="{86654239-B285-4183-90F7-281B302DE52A}"/>
    <cellStyle name="Millares 2 10 3 3" xfId="8261" xr:uid="{9F450AC9-DBF3-4AA4-8B77-F9192CD54433}"/>
    <cellStyle name="Millares 2 10 3 3 2" xfId="17539" xr:uid="{897512DB-DEEA-49C1-A23F-5F3210A3B674}"/>
    <cellStyle name="Millares 2 10 3 4" xfId="3795" xr:uid="{F1CF14D6-F23A-46DD-A800-73138B1E4F5F}"/>
    <cellStyle name="Millares 2 10 3 5" xfId="9310" xr:uid="{EFDB4CF0-EAA0-4228-A427-D3A1660CC622}"/>
    <cellStyle name="Millares 2 10 3 6" xfId="10357" xr:uid="{047B8547-C2AB-41BD-A412-4CC352A6A997}"/>
    <cellStyle name="Millares 2 10 3 7" xfId="13104" xr:uid="{C2A8A924-DD6D-4037-97EB-9086D69F8153}"/>
    <cellStyle name="Millares 2 10 4" xfId="994" xr:uid="{F378AC42-28BB-48ED-B317-DF7997DE3998}"/>
    <cellStyle name="Millares 2 10 4 2" xfId="7476" xr:uid="{1995A4E3-48E3-463C-8DB7-9142BBC5C785}"/>
    <cellStyle name="Millares 2 10 4 2 2" xfId="16754" xr:uid="{01F9A7E5-5864-4E00-BB4F-1E13218543AF}"/>
    <cellStyle name="Millares 2 10 4 3" xfId="8523" xr:uid="{4C84DA42-DB5A-4D46-85C2-E68459021680}"/>
    <cellStyle name="Millares 2 10 4 3 2" xfId="17801" xr:uid="{F3BD8AD2-5848-479D-8D0F-ED6CA4E12A0A}"/>
    <cellStyle name="Millares 2 10 4 4" xfId="4443" xr:uid="{BBA98E19-C636-4949-8DEC-4087370BB650}"/>
    <cellStyle name="Millares 2 10 4 5" xfId="9572" xr:uid="{62B20272-453F-4C22-9A26-0E6EB67998CB}"/>
    <cellStyle name="Millares 2 10 4 6" xfId="10619" xr:uid="{D6DBD962-08A5-4854-AF6C-C0CE1721174A}"/>
    <cellStyle name="Millares 2 10 4 7" xfId="13752" xr:uid="{86366FD9-0277-42A6-B792-AFBCBF4CAAC0}"/>
    <cellStyle name="Millares 2 10 5" xfId="5097" xr:uid="{53CA3FB1-2CE6-4FE4-B96E-3DA3FE3DEAB4}"/>
    <cellStyle name="Millares 2 10 5 2" xfId="14406" xr:uid="{CEE27916-AF97-4574-A629-F34B40A93F09}"/>
    <cellStyle name="Millares 2 10 6" xfId="5736" xr:uid="{230E438D-743B-4E0A-8677-52500A525B8E}"/>
    <cellStyle name="Millares 2 10 6 2" xfId="15045" xr:uid="{96D156C9-3ED3-4537-B57D-4B1D6D71CB92}"/>
    <cellStyle name="Millares 2 10 7" xfId="6380" xr:uid="{D98B75A5-2C36-4ADB-8C5A-7405AB6A0004}"/>
    <cellStyle name="Millares 2 10 7 2" xfId="15689" xr:uid="{DDAD3170-E18C-4CD3-B17D-A2C246C6995D}"/>
    <cellStyle name="Millares 2 10 8" xfId="2478" xr:uid="{7D83864D-6623-475E-B5AB-39A248B542BC}"/>
    <cellStyle name="Millares 2 10 8 2" xfId="11827" xr:uid="{4177DF5F-71AA-4C23-B096-B3D6CDBFCBF1}"/>
    <cellStyle name="Millares 2 10 9" xfId="6669" xr:uid="{DE03C057-185A-4A39-BCB0-69565E713FA6}"/>
    <cellStyle name="Millares 2 10 9 2" xfId="15969" xr:uid="{0E530877-521B-4303-BB24-18DB99CC6E52}"/>
    <cellStyle name="Millares 2 11" xfId="707" xr:uid="{AA8841BF-D282-4ABE-9DBE-4E31DB83BED4}"/>
    <cellStyle name="Millares 2 11 2" xfId="7191" xr:uid="{922D830E-5397-4D9B-B162-887ED0BF5FD8}"/>
    <cellStyle name="Millares 2 11 3" xfId="1917" xr:uid="{09503182-9864-483B-A63E-3C828782A42B}"/>
    <cellStyle name="Millares 2 12" xfId="6601" xr:uid="{0D3692CD-7F95-44B4-AC2D-D172D3856013}"/>
    <cellStyle name="Millares 2 12 2" xfId="15909" xr:uid="{EDF1F708-7D42-4D60-A0D6-0C32CAE97936}"/>
    <cellStyle name="Millares 2 13" xfId="6637" xr:uid="{7F126604-6F52-4C51-A323-77479517FAC5}"/>
    <cellStyle name="Millares 2 13 2" xfId="15941" xr:uid="{0897D9E2-8E69-427E-BDF4-8F97F312EC8E}"/>
    <cellStyle name="Millares 2 14" xfId="6661" xr:uid="{A60057B5-BDFD-4053-8F51-756567147EB8}"/>
    <cellStyle name="Millares 2 14 2" xfId="15962" xr:uid="{EAE84880-E003-4605-BA45-24A5E2923F07}"/>
    <cellStyle name="Millares 2 2" xfId="85" xr:uid="{00000000-0005-0000-0000-000008000000}"/>
    <cellStyle name="Millares 2 2 2" xfId="195" xr:uid="{DA84FCC9-0EB8-45A9-B289-0C397B03C0B7}"/>
    <cellStyle name="Millares 2 2 2 10" xfId="7775" xr:uid="{CE10B5A1-47C0-4B62-93D7-253AB0F642E0}"/>
    <cellStyle name="Millares 2 2 2 10 2" xfId="17053" xr:uid="{CD208DEC-C123-461C-989C-CB2E5213DEE8}"/>
    <cellStyle name="Millares 2 2 2 11" xfId="1566" xr:uid="{ED3EAE2D-2018-4412-A323-95401C69F828}"/>
    <cellStyle name="Millares 2 2 2 11 2" xfId="11179" xr:uid="{D51AC817-F798-47F7-B617-303D4355B760}"/>
    <cellStyle name="Millares 2 2 2 12" xfId="1304" xr:uid="{A45BBB3A-7BE4-4840-B90F-FE17EB604A55}"/>
    <cellStyle name="Millares 2 2 2 13" xfId="8824" xr:uid="{2FD22EE9-C27F-4A03-BBBE-8DEA80408D4B}"/>
    <cellStyle name="Millares 2 2 2 14" xfId="9871" xr:uid="{EF089943-812B-4B2B-A9D6-D8187C21F746}"/>
    <cellStyle name="Millares 2 2 2 15" xfId="10917" xr:uid="{2FA15B91-24F5-4D74-B7B5-EF8775D83BD5}"/>
    <cellStyle name="Millares 2 2 2 2" xfId="233" xr:uid="{CE2F9FA3-6F60-45A8-8FF8-5751B2066ABD}"/>
    <cellStyle name="Millares 2 2 2 2 10" xfId="8861" xr:uid="{9D1293BB-65A6-4B9D-8B83-90CA6B0FCCEF}"/>
    <cellStyle name="Millares 2 2 2 2 11" xfId="9908" xr:uid="{16067745-988B-4B3E-9725-01480CDF839D}"/>
    <cellStyle name="Millares 2 2 2 2 12" xfId="10954" xr:uid="{23FC3793-E52A-4B27-8DA0-451A88F75301}"/>
    <cellStyle name="Millares 2 2 2 2 2" xfId="372" xr:uid="{E81B6BDD-F65B-4CC8-B420-A66FA589FB1B}"/>
    <cellStyle name="Millares 2 2 2 2 2 10" xfId="10024" xr:uid="{76FE71B8-64BF-4A59-92E5-CB9FC91848AD}"/>
    <cellStyle name="Millares 2 2 2 2 2 11" xfId="11070" xr:uid="{0004737C-8170-4251-BCA2-22CAE62D9587}"/>
    <cellStyle name="Millares 2 2 2 2 2 2" xfId="633" xr:uid="{C0353F5D-CFF6-430B-B480-0AA10A1055FF}"/>
    <cellStyle name="Millares 2 2 2 2 2 2 2" xfId="8189" xr:uid="{2523C54D-6D7F-428F-B9CD-EAD5C9D87B84}"/>
    <cellStyle name="Millares 2 2 2 2 2 2 2 2" xfId="17467" xr:uid="{767E3938-8344-4742-9208-7F457B216226}"/>
    <cellStyle name="Millares 2 2 2 2 2 2 3" xfId="7120" xr:uid="{02E9394E-00A8-4FFE-85F1-6B5F4B917243}"/>
    <cellStyle name="Millares 2 2 2 2 2 2 4" xfId="9238" xr:uid="{B6AF2057-7AD8-4B7E-ABB2-07F0D3A9638B}"/>
    <cellStyle name="Millares 2 2 2 2 2 2 5" xfId="10285" xr:uid="{CEBD84C3-3D24-4998-94C1-33E44A3E26F1}"/>
    <cellStyle name="Millares 2 2 2 2 2 2 6" xfId="16420" xr:uid="{1416FD1A-6BAA-4E43-9BE2-652420D2EE1E}"/>
    <cellStyle name="Millares 2 2 2 2 2 3" xfId="922" xr:uid="{ACA121C5-97D7-40D6-98E0-9F305E9A1803}"/>
    <cellStyle name="Millares 2 2 2 2 2 3 2" xfId="8451" xr:uid="{233628F0-A35A-4221-9A64-A9B14DD6D41C}"/>
    <cellStyle name="Millares 2 2 2 2 2 3 2 2" xfId="17729" xr:uid="{1E9CD2EF-28B4-41BE-AD08-A5D462696F29}"/>
    <cellStyle name="Millares 2 2 2 2 2 3 3" xfId="7404" xr:uid="{395779BE-9344-4D0B-96FE-3ED073486389}"/>
    <cellStyle name="Millares 2 2 2 2 2 3 4" xfId="9500" xr:uid="{10CFE046-75AD-4537-BF16-47FBD6E48507}"/>
    <cellStyle name="Millares 2 2 2 2 2 3 5" xfId="10547" xr:uid="{BFA1E661-3F67-40E1-BED7-3D43AB39D8DE}"/>
    <cellStyle name="Millares 2 2 2 2 2 3 6" xfId="16682" xr:uid="{794C35EE-6B0C-47CD-80F7-7AD235C599E9}"/>
    <cellStyle name="Millares 2 2 2 2 2 4" xfId="1184" xr:uid="{4B6A6E67-D685-49BE-9A6D-9850133B9D87}"/>
    <cellStyle name="Millares 2 2 2 2 2 4 2" xfId="8713" xr:uid="{ECA1F476-7BDC-4CEF-8A64-445A60BFD70F}"/>
    <cellStyle name="Millares 2 2 2 2 2 4 2 2" xfId="17991" xr:uid="{EBD89C6B-F9BE-4AEA-9520-D9F3A06AB3BA}"/>
    <cellStyle name="Millares 2 2 2 2 2 4 3" xfId="7666" xr:uid="{2B4B111E-83B9-4B7E-A84A-C47803450E47}"/>
    <cellStyle name="Millares 2 2 2 2 2 4 4" xfId="9762" xr:uid="{3DCD4B0A-94B0-4866-BCF0-993CFE13F423}"/>
    <cellStyle name="Millares 2 2 2 2 2 4 5" xfId="10809" xr:uid="{36E954AF-AE3A-428E-B8F8-AF40E1779417}"/>
    <cellStyle name="Millares 2 2 2 2 2 4 6" xfId="16944" xr:uid="{215AD70E-C66A-4413-8D7F-B55CD3246245}"/>
    <cellStyle name="Millares 2 2 2 2 2 5" xfId="6859" xr:uid="{DD2EABD2-CB80-4209-86DE-6D1DCD40ACE2}"/>
    <cellStyle name="Millares 2 2 2 2 2 5 2" xfId="16159" xr:uid="{86FA1B27-C85C-4CF6-938D-83F9D70A7593}"/>
    <cellStyle name="Millares 2 2 2 2 2 6" xfId="7928" xr:uid="{D85325A5-03FE-4FAF-A026-D1F0B4060216}"/>
    <cellStyle name="Millares 2 2 2 2 2 6 2" xfId="17206" xr:uid="{C04EE1DF-5581-47DB-A817-F3018DD1AE6E}"/>
    <cellStyle name="Millares 2 2 2 2 2 7" xfId="1719" xr:uid="{8C9670BF-76EC-447A-9404-0AE014B19D7F}"/>
    <cellStyle name="Millares 2 2 2 2 2 7 2" xfId="11332" xr:uid="{263A48AC-523A-4991-82C5-6D3F007BEB5A}"/>
    <cellStyle name="Millares 2 2 2 2 2 8" xfId="1457" xr:uid="{3B6E948D-FDA1-4B7E-9CBE-90C26468C5C3}"/>
    <cellStyle name="Millares 2 2 2 2 2 9" xfId="8977" xr:uid="{7AF6490E-6355-4B14-98A8-EC837A43F2E9}"/>
    <cellStyle name="Millares 2 2 2 2 3" xfId="517" xr:uid="{E917A310-663A-453C-94BB-CDA36D7099BD}"/>
    <cellStyle name="Millares 2 2 2 2 3 2" xfId="7004" xr:uid="{0EF6049F-E4F0-4BFF-9BB5-08C352D9D422}"/>
    <cellStyle name="Millares 2 2 2 2 3 2 2" xfId="16304" xr:uid="{8B7F086E-5299-4207-935F-FF1F59C16E52}"/>
    <cellStyle name="Millares 2 2 2 2 3 3" xfId="8073" xr:uid="{304980A3-4745-4A14-9428-6E4DF46EE891}"/>
    <cellStyle name="Millares 2 2 2 2 3 3 2" xfId="17351" xr:uid="{AFFC1772-1243-4C16-81A2-2FE36031895D}"/>
    <cellStyle name="Millares 2 2 2 2 3 4" xfId="2785" xr:uid="{87692E8B-19E3-424D-A0F4-C5F5624C3DE8}"/>
    <cellStyle name="Millares 2 2 2 2 3 5" xfId="9122" xr:uid="{43BD6214-E287-4DAD-967E-A54F77FBE8C7}"/>
    <cellStyle name="Millares 2 2 2 2 3 6" xfId="10169" xr:uid="{424AE059-B868-4FB4-B4FE-7C63543BFF7E}"/>
    <cellStyle name="Millares 2 2 2 2 3 7" xfId="12094" xr:uid="{A83E5453-301F-4BC1-96B2-C662D110C3D1}"/>
    <cellStyle name="Millares 2 2 2 2 4" xfId="806" xr:uid="{A9DB00B4-7D6A-4813-AFA8-7B585D28B008}"/>
    <cellStyle name="Millares 2 2 2 2 4 2" xfId="8335" xr:uid="{A0AA628B-83E2-4A59-B0A1-0BC92062F681}"/>
    <cellStyle name="Millares 2 2 2 2 4 2 2" xfId="17613" xr:uid="{E6AA8092-A0BC-4A97-BDAD-0E94208E173A}"/>
    <cellStyle name="Millares 2 2 2 2 4 3" xfId="7288" xr:uid="{906994CD-A056-4DF4-B042-6740C22D28BB}"/>
    <cellStyle name="Millares 2 2 2 2 4 4" xfId="9384" xr:uid="{4AB771AB-DAE3-4FEC-8D98-53DB6A219057}"/>
    <cellStyle name="Millares 2 2 2 2 4 5" xfId="10431" xr:uid="{21C9DA4F-6C47-4764-91E9-E9F7F8ED784F}"/>
    <cellStyle name="Millares 2 2 2 2 4 6" xfId="16566" xr:uid="{9E24DBCE-2502-466F-B6A5-B3D8732FA136}"/>
    <cellStyle name="Millares 2 2 2 2 5" xfId="1068" xr:uid="{3BF733DF-AD73-4189-9AC0-0394C633D5F7}"/>
    <cellStyle name="Millares 2 2 2 2 5 2" xfId="8597" xr:uid="{AA09E993-F08A-4760-9398-5C211A46F08B}"/>
    <cellStyle name="Millares 2 2 2 2 5 2 2" xfId="17875" xr:uid="{8EFE35AF-E39B-421C-AFB4-8524ADF56BAA}"/>
    <cellStyle name="Millares 2 2 2 2 5 3" xfId="7550" xr:uid="{134CE4AE-EB86-4424-8E09-C978CA6267E1}"/>
    <cellStyle name="Millares 2 2 2 2 5 4" xfId="9646" xr:uid="{2DABF73A-B69B-4622-9587-AB8A8C697905}"/>
    <cellStyle name="Millares 2 2 2 2 5 5" xfId="10693" xr:uid="{C9C76574-0411-45E8-A5D3-C797B5F17273}"/>
    <cellStyle name="Millares 2 2 2 2 5 6" xfId="16828" xr:uid="{F2048CBD-9FE0-4AC8-9A91-1BE5B839C45A}"/>
    <cellStyle name="Millares 2 2 2 2 6" xfId="6743" xr:uid="{C0332BBA-B271-425E-8F3F-1D8E2D65F803}"/>
    <cellStyle name="Millares 2 2 2 2 6 2" xfId="16043" xr:uid="{62C7E5F0-8012-4347-9CD2-B96F455BA153}"/>
    <cellStyle name="Millares 2 2 2 2 7" xfId="7812" xr:uid="{0C5CEA43-A39D-48C6-BC5D-4A15CEEDEC8C}"/>
    <cellStyle name="Millares 2 2 2 2 7 2" xfId="17090" xr:uid="{63E6D7C4-4232-4E14-987B-CCED390497B6}"/>
    <cellStyle name="Millares 2 2 2 2 8" xfId="1603" xr:uid="{D9DB355D-1E79-4162-83AC-76AD07C5DEAE}"/>
    <cellStyle name="Millares 2 2 2 2 8 2" xfId="11216" xr:uid="{7C001979-D1B0-4E1F-93A0-3B0044184D64}"/>
    <cellStyle name="Millares 2 2 2 2 9" xfId="1341" xr:uid="{AA5D9729-E858-4C85-97BE-E20CD82EFF36}"/>
    <cellStyle name="Millares 2 2 2 3" xfId="335" xr:uid="{A94083CC-A966-476E-A0DA-96CA46B5A68B}"/>
    <cellStyle name="Millares 2 2 2 3 10" xfId="9987" xr:uid="{B384311A-DE87-42B5-8A4B-2650E0ACDA1C}"/>
    <cellStyle name="Millares 2 2 2 3 11" xfId="11033" xr:uid="{A5FAACE5-9FAC-4942-94F6-64D9CB067836}"/>
    <cellStyle name="Millares 2 2 2 3 2" xfId="596" xr:uid="{20E6F4F0-DF1A-4682-90FC-EEC53E61533D}"/>
    <cellStyle name="Millares 2 2 2 3 2 2" xfId="7083" xr:uid="{76B45065-6C78-4E1F-B822-B84C1C5284F6}"/>
    <cellStyle name="Millares 2 2 2 3 2 2 2" xfId="16383" xr:uid="{C63C4913-40DE-40E8-B999-3749F900D998}"/>
    <cellStyle name="Millares 2 2 2 3 2 3" xfId="8152" xr:uid="{1A0B98B3-5CD2-49F1-80AF-DFE4359576CE}"/>
    <cellStyle name="Millares 2 2 2 3 2 3 2" xfId="17430" xr:uid="{6E2DB68F-040B-4E33-BF80-31A32C9BE9FC}"/>
    <cellStyle name="Millares 2 2 2 3 2 4" xfId="3425" xr:uid="{B2CA5A76-300F-4A94-8B7D-F067650553E6}"/>
    <cellStyle name="Millares 2 2 2 3 2 5" xfId="9201" xr:uid="{ED918E82-DE8B-4DAC-A81B-8E8B9159A373}"/>
    <cellStyle name="Millares 2 2 2 3 2 6" xfId="10248" xr:uid="{E06A7D99-1EB1-4EAE-AF08-ACDC1ACED58A}"/>
    <cellStyle name="Millares 2 2 2 3 2 7" xfId="12734" xr:uid="{7E917815-B551-445D-8CCF-A76D7BDD0862}"/>
    <cellStyle name="Millares 2 2 2 3 3" xfId="885" xr:uid="{4DB8F33B-90B5-4E42-9618-9FC8B081E917}"/>
    <cellStyle name="Millares 2 2 2 3 3 2" xfId="8414" xr:uid="{B8448B12-40E4-4B87-A096-8B25D2C9632A}"/>
    <cellStyle name="Millares 2 2 2 3 3 2 2" xfId="17692" xr:uid="{3257CBE8-0204-4AD5-BD1B-9DEE138EED15}"/>
    <cellStyle name="Millares 2 2 2 3 3 3" xfId="7367" xr:uid="{9DCDEF51-F50D-43AA-9E66-BE9421B81A35}"/>
    <cellStyle name="Millares 2 2 2 3 3 4" xfId="9463" xr:uid="{5B514604-FCD1-493C-A9A0-05EFF6748986}"/>
    <cellStyle name="Millares 2 2 2 3 3 5" xfId="10510" xr:uid="{88D95EEF-0CCB-4105-838D-DF45DD39DCAC}"/>
    <cellStyle name="Millares 2 2 2 3 3 6" xfId="16645" xr:uid="{C32B250A-B966-4F7A-B383-843D8F6CB23F}"/>
    <cellStyle name="Millares 2 2 2 3 4" xfId="1147" xr:uid="{B2386BE0-789E-4F5E-A3D8-337D6D43B666}"/>
    <cellStyle name="Millares 2 2 2 3 4 2" xfId="8676" xr:uid="{EECEF90E-D8B7-4A00-8ACA-888B4B401548}"/>
    <cellStyle name="Millares 2 2 2 3 4 2 2" xfId="17954" xr:uid="{4FC1B727-5AEA-497E-AE55-D42BBEFB531A}"/>
    <cellStyle name="Millares 2 2 2 3 4 3" xfId="7629" xr:uid="{A545E1EC-5888-4F02-B3BE-C89FFC5117F6}"/>
    <cellStyle name="Millares 2 2 2 3 4 4" xfId="9725" xr:uid="{96487D6E-1F09-4C87-B30A-200642F9FCD6}"/>
    <cellStyle name="Millares 2 2 2 3 4 5" xfId="10772" xr:uid="{935D4786-555E-45D7-9B22-111BDDB03871}"/>
    <cellStyle name="Millares 2 2 2 3 4 6" xfId="16907" xr:uid="{630365FF-50B5-489B-8BCA-FE3BB45FC4B8}"/>
    <cellStyle name="Millares 2 2 2 3 5" xfId="6822" xr:uid="{A137D234-1609-466A-96A5-326F06D3AED6}"/>
    <cellStyle name="Millares 2 2 2 3 5 2" xfId="16122" xr:uid="{E62A1835-E592-4097-A862-7472E4BE9A4D}"/>
    <cellStyle name="Millares 2 2 2 3 6" xfId="7891" xr:uid="{3A244A96-BE83-4412-8CA2-275F0454788C}"/>
    <cellStyle name="Millares 2 2 2 3 6 2" xfId="17169" xr:uid="{32A3618F-0D25-4A54-A72E-F79184611C7C}"/>
    <cellStyle name="Millares 2 2 2 3 7" xfId="1682" xr:uid="{293BFA51-35EA-479C-8DEC-48256F237030}"/>
    <cellStyle name="Millares 2 2 2 3 7 2" xfId="11295" xr:uid="{D72DB7A3-8675-4B5F-87F1-9DBA7A48A672}"/>
    <cellStyle name="Millares 2 2 2 3 8" xfId="1420" xr:uid="{540CD969-8495-4539-B105-5A51A9E32CF9}"/>
    <cellStyle name="Millares 2 2 2 3 9" xfId="8940" xr:uid="{635DA689-123B-4679-BB67-3E1C57208045}"/>
    <cellStyle name="Millares 2 2 2 4" xfId="480" xr:uid="{1D8553E5-B8B4-4A64-B2F6-55BA58BDA158}"/>
    <cellStyle name="Millares 2 2 2 4 2" xfId="6967" xr:uid="{C5736597-2214-4F77-84A8-28222D8BE9B0}"/>
    <cellStyle name="Millares 2 2 2 4 2 2" xfId="16267" xr:uid="{1AB7C3C3-ABB8-40DB-AABD-F6EF1297F47F}"/>
    <cellStyle name="Millares 2 2 2 4 3" xfId="8036" xr:uid="{30E63501-CCAB-40F9-8D2C-F27CAE41782B}"/>
    <cellStyle name="Millares 2 2 2 4 3 2" xfId="17314" xr:uid="{68782F1F-E9D3-4903-A19B-060D70EC3C91}"/>
    <cellStyle name="Millares 2 2 2 4 4" xfId="4072" xr:uid="{EE9C166B-B773-48B0-8385-F5E47245F9E4}"/>
    <cellStyle name="Millares 2 2 2 4 5" xfId="9085" xr:uid="{8B380BFF-30D0-4C0F-87DF-2E0CC9C9F1D7}"/>
    <cellStyle name="Millares 2 2 2 4 6" xfId="10132" xr:uid="{35991875-2282-4A66-B1C0-7EAA6435405A}"/>
    <cellStyle name="Millares 2 2 2 4 7" xfId="13381" xr:uid="{9B0DF5A8-A3D6-4DF5-83B1-4F5A1F20228B}"/>
    <cellStyle name="Millares 2 2 2 5" xfId="769" xr:uid="{7C66697A-0C31-4AF2-81E3-B06B22090E95}"/>
    <cellStyle name="Millares 2 2 2 5 2" xfId="7251" xr:uid="{88A7AB56-B145-45AA-A742-0E802CB1261E}"/>
    <cellStyle name="Millares 2 2 2 5 2 2" xfId="16529" xr:uid="{867E3A90-3AFE-4F7D-BA74-532A2F64B093}"/>
    <cellStyle name="Millares 2 2 2 5 3" xfId="8298" xr:uid="{6A2D9EBA-CC4D-4B22-9213-7649FE47BB47}"/>
    <cellStyle name="Millares 2 2 2 5 3 2" xfId="17576" xr:uid="{11C9F8D0-57E7-449D-9C94-20B89582CDF3}"/>
    <cellStyle name="Millares 2 2 2 5 4" xfId="4727" xr:uid="{8CEE0625-F605-42D8-811E-FB533179E15B}"/>
    <cellStyle name="Millares 2 2 2 5 5" xfId="9347" xr:uid="{C33ABF9F-8AE2-4DF2-8348-B3B6F111C6A4}"/>
    <cellStyle name="Millares 2 2 2 5 6" xfId="10394" xr:uid="{5B8BDFAF-F85A-465F-B5E9-B5A77A7C2C00}"/>
    <cellStyle name="Millares 2 2 2 5 7" xfId="14036" xr:uid="{509249E5-A12B-4A76-B58D-10AED752AAD3}"/>
    <cellStyle name="Millares 2 2 2 6" xfId="1031" xr:uid="{EA018685-AD1A-4C26-81C8-1C5499A31D5B}"/>
    <cellStyle name="Millares 2 2 2 6 2" xfId="7513" xr:uid="{CEB36E12-9712-4BD1-9952-8A67A7D058BD}"/>
    <cellStyle name="Millares 2 2 2 6 2 2" xfId="16791" xr:uid="{D73329C0-C7BA-4D0F-AC58-1F16EA5A094C}"/>
    <cellStyle name="Millares 2 2 2 6 3" xfId="8560" xr:uid="{2D8DD3B5-6DDC-4FF1-809F-2A975FEB2A0D}"/>
    <cellStyle name="Millares 2 2 2 6 3 2" xfId="17838" xr:uid="{DDDC8A17-ED03-439F-ADD8-26E507698AB8}"/>
    <cellStyle name="Millares 2 2 2 6 4" xfId="5365" xr:uid="{AF7B3DC5-CE88-47FE-82A1-D0F8E19AAE60}"/>
    <cellStyle name="Millares 2 2 2 6 5" xfId="9609" xr:uid="{3222AD96-2833-4335-BA57-2206CB4A81F9}"/>
    <cellStyle name="Millares 2 2 2 6 6" xfId="10656" xr:uid="{C4FBCB64-9F42-44F8-9291-982F98752883}"/>
    <cellStyle name="Millares 2 2 2 6 7" xfId="14674" xr:uid="{9F314CD8-7D72-43AD-A0C5-C4A6342599E3}"/>
    <cellStyle name="Millares 2 2 2 7" xfId="6003" xr:uid="{1568B3B1-B78A-4797-A140-BDA2D9060024}"/>
    <cellStyle name="Millares 2 2 2 7 2" xfId="15312" xr:uid="{703CE0FE-AA14-40DE-9C27-F1CCD3D8601E}"/>
    <cellStyle name="Millares 2 2 2 8" xfId="2082" xr:uid="{23643F1D-CC1D-41B5-8F2B-248E7BDC9A3B}"/>
    <cellStyle name="Millares 2 2 2 8 2" xfId="11461" xr:uid="{C72A40F6-1757-4921-B794-DB6553A69862}"/>
    <cellStyle name="Millares 2 2 2 9" xfId="6706" xr:uid="{BA0F085E-1B6A-4904-B10E-58F1CA3C1983}"/>
    <cellStyle name="Millares 2 2 2 9 2" xfId="16006" xr:uid="{482DCC45-F100-4958-A200-A45152E2CFE4}"/>
    <cellStyle name="Millares 2 2 3" xfId="258" xr:uid="{B0A4DE3B-6827-4611-A3DE-C35BFAD88376}"/>
    <cellStyle name="Millares 2 2 3 2" xfId="2828" xr:uid="{951A6217-3936-4010-82B5-A6B25AEC7F8D}"/>
    <cellStyle name="Millares 2 2 3 2 2" xfId="12137" xr:uid="{EDBFE18D-0777-4A9F-BD2E-34916A8FE298}"/>
    <cellStyle name="Millares 2 2 3 3" xfId="3468" xr:uid="{807E3163-897A-412E-B62C-B009E707CC7E}"/>
    <cellStyle name="Millares 2 2 3 3 2" xfId="12777" xr:uid="{5A2007C2-0D4B-4E41-A9E8-BCA5F32F197E}"/>
    <cellStyle name="Millares 2 2 3 4" xfId="4115" xr:uid="{E9CF6575-413F-453C-B1EB-5345F240BA26}"/>
    <cellStyle name="Millares 2 2 3 4 2" xfId="13424" xr:uid="{3B11CBAA-42AE-4913-B24A-E1CC53C23988}"/>
    <cellStyle name="Millares 2 2 3 5" xfId="4770" xr:uid="{A1F38489-1449-4AF1-8290-3F597CF6F151}"/>
    <cellStyle name="Millares 2 2 3 5 2" xfId="14079" xr:uid="{3998AC00-8175-4B75-96EC-34F79259FCDE}"/>
    <cellStyle name="Millares 2 2 3 6" xfId="5408" xr:uid="{05C64F81-E196-455C-BCC7-0CCC42201939}"/>
    <cellStyle name="Millares 2 2 3 6 2" xfId="14717" xr:uid="{01497BC9-1F95-49FF-9E83-957BA4A5B15B}"/>
    <cellStyle name="Millares 2 2 3 7" xfId="6046" xr:uid="{7AA2F5C1-A94B-457D-BCD2-48C66B60F8B5}"/>
    <cellStyle name="Millares 2 2 3 7 2" xfId="15355" xr:uid="{4EEFCFD9-6DF2-400F-8233-FE8616C3AA28}"/>
    <cellStyle name="Millares 2 2 3 8" xfId="2127" xr:uid="{BA20B94B-3ADC-4A37-8EFE-57F5D97AAD74}"/>
    <cellStyle name="Millares 2 2 3 8 2" xfId="11504" xr:uid="{1522234E-8CDC-4815-8117-72CFDB63E7A4}"/>
    <cellStyle name="Millares 2 2 4" xfId="215" xr:uid="{D0A2BEB5-9C78-47D9-9AC6-68445655EACE}"/>
    <cellStyle name="Millares 2 2 4 10" xfId="7794" xr:uid="{F7172FB6-1463-4FE9-B765-2876519B2227}"/>
    <cellStyle name="Millares 2 2 4 10 2" xfId="17072" xr:uid="{3C9CD3AE-2063-450F-B8DD-EE638C8E4E52}"/>
    <cellStyle name="Millares 2 2 4 11" xfId="1585" xr:uid="{6A0703CE-5705-456F-B1E1-C4E508BC0F20}"/>
    <cellStyle name="Millares 2 2 4 11 2" xfId="11198" xr:uid="{10D5ECA1-6B07-4906-B799-FA759CB21E68}"/>
    <cellStyle name="Millares 2 2 4 12" xfId="1323" xr:uid="{0164AD1C-FFD0-4C90-AE92-F2C8AC0E9160}"/>
    <cellStyle name="Millares 2 2 4 13" xfId="8843" xr:uid="{96C9824D-9510-4BB6-9859-1AE090ED4545}"/>
    <cellStyle name="Millares 2 2 4 14" xfId="9890" xr:uid="{14CAF872-95A5-465F-BB98-2577EF0CEB0B}"/>
    <cellStyle name="Millares 2 2 4 15" xfId="10936" xr:uid="{30101DCF-B974-4175-BC28-B810891BFEC6}"/>
    <cellStyle name="Millares 2 2 4 2" xfId="354" xr:uid="{023E28AB-C2BB-4590-AB7F-A84F3FE74720}"/>
    <cellStyle name="Millares 2 2 4 2 10" xfId="10006" xr:uid="{D3780B9E-BFDB-41B4-B229-EE4FF9506356}"/>
    <cellStyle name="Millares 2 2 4 2 11" xfId="11052" xr:uid="{5B8409D8-9F97-425B-9E6C-5B835CFE2780}"/>
    <cellStyle name="Millares 2 2 4 2 2" xfId="615" xr:uid="{1826B297-E958-4230-8465-0FC3E4E330F2}"/>
    <cellStyle name="Millares 2 2 4 2 2 2" xfId="7102" xr:uid="{3227F0D4-E04A-426F-B1D2-15ECFF183866}"/>
    <cellStyle name="Millares 2 2 4 2 2 2 2" xfId="16402" xr:uid="{EA8A326D-CF01-45EB-92D0-413B83578A77}"/>
    <cellStyle name="Millares 2 2 4 2 2 3" xfId="8171" xr:uid="{B1123684-7566-4E07-B511-A30D09AE02EE}"/>
    <cellStyle name="Millares 2 2 4 2 2 3 2" xfId="17449" xr:uid="{BF880220-40C1-4696-9C4B-5AD8B530E6D7}"/>
    <cellStyle name="Millares 2 2 4 2 2 4" xfId="3016" xr:uid="{40BBA2A7-F5E2-4341-98BC-4A02590241A5}"/>
    <cellStyle name="Millares 2 2 4 2 2 5" xfId="9220" xr:uid="{1152949C-F1B4-4F03-B445-57540D1B9C73}"/>
    <cellStyle name="Millares 2 2 4 2 2 6" xfId="10267" xr:uid="{B0394FC5-E22F-442E-9674-2C3B2742015E}"/>
    <cellStyle name="Millares 2 2 4 2 2 7" xfId="12325" xr:uid="{67263292-7999-4A9F-9B80-0E388B98328B}"/>
    <cellStyle name="Millares 2 2 4 2 3" xfId="904" xr:uid="{2A446BC3-2228-434B-97B1-D6D1101579D7}"/>
    <cellStyle name="Millares 2 2 4 2 3 2" xfId="8433" xr:uid="{6657D3F8-1AEE-4E30-8CAF-E0F2B0E51F72}"/>
    <cellStyle name="Millares 2 2 4 2 3 2 2" xfId="17711" xr:uid="{6A3D8080-A916-4C76-8511-B7BBA730045B}"/>
    <cellStyle name="Millares 2 2 4 2 3 3" xfId="7386" xr:uid="{D7107539-1760-4651-9F22-1647852D6966}"/>
    <cellStyle name="Millares 2 2 4 2 3 4" xfId="9482" xr:uid="{9F99B769-578E-4504-9C03-9083A096CD50}"/>
    <cellStyle name="Millares 2 2 4 2 3 5" xfId="10529" xr:uid="{40F08B97-1173-4B16-ACC8-AFC5B39E5166}"/>
    <cellStyle name="Millares 2 2 4 2 3 6" xfId="16664" xr:uid="{EF6875B4-C63C-4093-BE8F-52159D6894B0}"/>
    <cellStyle name="Millares 2 2 4 2 4" xfId="1166" xr:uid="{49647C40-20AE-407B-8135-25AB5AEF1EFC}"/>
    <cellStyle name="Millares 2 2 4 2 4 2" xfId="8695" xr:uid="{B00BB6DC-89E9-4E7B-8217-E9D43D4B2003}"/>
    <cellStyle name="Millares 2 2 4 2 4 2 2" xfId="17973" xr:uid="{C14DF419-0B7E-48C4-85DB-3D72A795743F}"/>
    <cellStyle name="Millares 2 2 4 2 4 3" xfId="7648" xr:uid="{59145CD5-72AE-4F89-9941-A3E2E8CE264E}"/>
    <cellStyle name="Millares 2 2 4 2 4 4" xfId="9744" xr:uid="{EC51F92A-3EC2-4862-989A-8FD0F476D58E}"/>
    <cellStyle name="Millares 2 2 4 2 4 5" xfId="10791" xr:uid="{65887375-F518-48AD-B084-1738D7A01B76}"/>
    <cellStyle name="Millares 2 2 4 2 4 6" xfId="16926" xr:uid="{939191D8-717A-4EDE-AD86-D8FD9A20B943}"/>
    <cellStyle name="Millares 2 2 4 2 5" xfId="6841" xr:uid="{D6303773-B383-4C49-8605-608C3A78D83B}"/>
    <cellStyle name="Millares 2 2 4 2 5 2" xfId="16141" xr:uid="{9866B9A1-F62A-4B75-837D-E521EE65E444}"/>
    <cellStyle name="Millares 2 2 4 2 6" xfId="7910" xr:uid="{B972DEE4-C26C-4682-BA4E-0C6EE4836FB0}"/>
    <cellStyle name="Millares 2 2 4 2 6 2" xfId="17188" xr:uid="{9F0F6965-21B6-4EDC-AAB1-02E0591C7DAA}"/>
    <cellStyle name="Millares 2 2 4 2 7" xfId="1701" xr:uid="{A853B0AF-7617-424B-A75C-56490ADB192B}"/>
    <cellStyle name="Millares 2 2 4 2 7 2" xfId="11314" xr:uid="{ADA11A84-4FFB-4EA2-B83F-64F9B08203AA}"/>
    <cellStyle name="Millares 2 2 4 2 8" xfId="1439" xr:uid="{CF44405E-2485-4603-920E-F612BA649096}"/>
    <cellStyle name="Millares 2 2 4 2 9" xfId="8959" xr:uid="{C0E6DDA9-47D8-4C51-BEBF-93D6C47BF645}"/>
    <cellStyle name="Millares 2 2 4 3" xfId="499" xr:uid="{CD951D6A-2CE6-477E-BDC8-5A7F75591DD4}"/>
    <cellStyle name="Millares 2 2 4 3 2" xfId="6986" xr:uid="{82CA0EE2-3138-4C52-B0F2-E0FD17BCEC25}"/>
    <cellStyle name="Millares 2 2 4 3 2 2" xfId="16286" xr:uid="{3588A920-775B-4258-8FC2-E0F8675D4900}"/>
    <cellStyle name="Millares 2 2 4 3 3" xfId="8055" xr:uid="{27A986FA-584F-4987-A96A-9DDC47CE0302}"/>
    <cellStyle name="Millares 2 2 4 3 3 2" xfId="17333" xr:uid="{2FEB9AFF-F444-4E0B-8539-3F21235F6B33}"/>
    <cellStyle name="Millares 2 2 4 3 4" xfId="3656" xr:uid="{022AE96D-47FD-4427-8500-B0A033FAF6BA}"/>
    <cellStyle name="Millares 2 2 4 3 5" xfId="9104" xr:uid="{92D87B92-319F-4808-97A3-92CC0EB5AD6D}"/>
    <cellStyle name="Millares 2 2 4 3 6" xfId="10151" xr:uid="{1B4FC809-6F45-4403-B934-85029BB8D198}"/>
    <cellStyle name="Millares 2 2 4 3 7" xfId="12965" xr:uid="{525B844E-8297-4B78-9B01-95AA32143572}"/>
    <cellStyle name="Millares 2 2 4 4" xfId="788" xr:uid="{917F711A-4F5C-42A9-9669-7F52FC8AACE9}"/>
    <cellStyle name="Millares 2 2 4 4 2" xfId="7270" xr:uid="{148D9C0F-1479-4EAC-8C85-25AF7A5694A9}"/>
    <cellStyle name="Millares 2 2 4 4 2 2" xfId="16548" xr:uid="{F998E8DA-A73F-4D4A-8A4C-7988F239A581}"/>
    <cellStyle name="Millares 2 2 4 4 3" xfId="8317" xr:uid="{483977EC-9879-4F67-9115-E314C9236E4C}"/>
    <cellStyle name="Millares 2 2 4 4 3 2" xfId="17595" xr:uid="{967F7A11-BF68-4C1D-BEB6-8EB3DC9843A8}"/>
    <cellStyle name="Millares 2 2 4 4 4" xfId="4303" xr:uid="{E870D961-DAC9-4CA1-99FC-3FDC81DC3FAD}"/>
    <cellStyle name="Millares 2 2 4 4 5" xfId="9366" xr:uid="{EC578025-4400-42B1-B838-A5272D441F07}"/>
    <cellStyle name="Millares 2 2 4 4 6" xfId="10413" xr:uid="{F80202C9-F7AF-48BF-A43D-852E816EE565}"/>
    <cellStyle name="Millares 2 2 4 4 7" xfId="13612" xr:uid="{DB05C936-B967-487D-A78E-86D726198521}"/>
    <cellStyle name="Millares 2 2 4 5" xfId="1050" xr:uid="{5D355ECE-E55E-4CD6-9D04-5CDF650C94FD}"/>
    <cellStyle name="Millares 2 2 4 5 2" xfId="7532" xr:uid="{39E7B3D5-887E-4459-94A9-FA4ADA597581}"/>
    <cellStyle name="Millares 2 2 4 5 2 2" xfId="16810" xr:uid="{BCC07AEB-6067-4B58-B56A-5B1ECFE88D64}"/>
    <cellStyle name="Millares 2 2 4 5 3" xfId="8579" xr:uid="{EA5AFB3E-E90C-4B70-A7F5-94D2E53E5602}"/>
    <cellStyle name="Millares 2 2 4 5 3 2" xfId="17857" xr:uid="{4388B42C-242C-4513-B36F-23566E4F2661}"/>
    <cellStyle name="Millares 2 2 4 5 4" xfId="4958" xr:uid="{F15609DA-0F37-4A03-BCF8-81776AE30C7C}"/>
    <cellStyle name="Millares 2 2 4 5 5" xfId="9628" xr:uid="{96AC1819-08EB-4556-A7A4-249A8491F918}"/>
    <cellStyle name="Millares 2 2 4 5 6" xfId="10675" xr:uid="{5C2F939B-3BFB-44EC-9AD9-EC687E5C868B}"/>
    <cellStyle name="Millares 2 2 4 5 7" xfId="14267" xr:uid="{D5342F3F-4520-42A5-A395-126804EF68A4}"/>
    <cellStyle name="Millares 2 2 4 6" xfId="5596" xr:uid="{86F94F38-BFF3-4715-A599-467E693CD170}"/>
    <cellStyle name="Millares 2 2 4 6 2" xfId="14905" xr:uid="{A7F0EC32-9E7A-4DA2-B56F-9B90555AD84B}"/>
    <cellStyle name="Millares 2 2 4 7" xfId="6234" xr:uid="{C015FC6D-9DAA-4A36-8B50-ACD65E062508}"/>
    <cellStyle name="Millares 2 2 4 7 2" xfId="15543" xr:uid="{B4609EDE-ACCF-4EB9-81A5-85BE7ABFEF16}"/>
    <cellStyle name="Millares 2 2 4 8" xfId="2334" xr:uid="{1F9DA348-2525-4FD7-B9FD-A9E60137990E}"/>
    <cellStyle name="Millares 2 2 4 8 2" xfId="11692" xr:uid="{4E3AD369-DFC3-4EC5-B37F-C17A623C0590}"/>
    <cellStyle name="Millares 2 2 4 9" xfId="6725" xr:uid="{56BDF8D6-E8F2-4C60-BBC2-F6ED432F0DD8}"/>
    <cellStyle name="Millares 2 2 4 9 2" xfId="16025" xr:uid="{1C9198B6-C547-46C9-8C1D-7B066D7E5636}"/>
    <cellStyle name="Millares 2 2 5" xfId="274" xr:uid="{B2784205-2694-4205-8184-D5318346B0DD}"/>
    <cellStyle name="Millares 2 2 5 10" xfId="1626" xr:uid="{312ED73D-4525-4745-97B4-7D4ADDEBFA4B}"/>
    <cellStyle name="Millares 2 2 5 10 2" xfId="11239" xr:uid="{87616F62-4308-42A0-B95D-FE7A531D4BAD}"/>
    <cellStyle name="Millares 2 2 5 11" xfId="1364" xr:uid="{DC52253E-9591-48C8-A509-073CAFDD81FD}"/>
    <cellStyle name="Millares 2 2 5 12" xfId="8884" xr:uid="{8B342BE7-0A06-4F57-BD0C-640CA6800958}"/>
    <cellStyle name="Millares 2 2 5 13" xfId="9931" xr:uid="{4E548ACA-2378-41E7-80D1-B6E6660E1187}"/>
    <cellStyle name="Millares 2 2 5 14" xfId="10977" xr:uid="{FE4F1EE8-7759-445F-B9FC-13041D72170D}"/>
    <cellStyle name="Millares 2 2 5 2" xfId="395" xr:uid="{64B44ECA-99B2-47AA-A828-56C1956F0DED}"/>
    <cellStyle name="Millares 2 2 5 2 10" xfId="10047" xr:uid="{8D59EECB-563A-41A7-91A4-097CE4C1B8E8}"/>
    <cellStyle name="Millares 2 2 5 2 11" xfId="11093" xr:uid="{EB8BAA9D-99E5-46D7-B7A8-EE770E80BB45}"/>
    <cellStyle name="Millares 2 2 5 2 2" xfId="656" xr:uid="{76FDAE95-C911-4E34-A48C-8E9F5CDEC461}"/>
    <cellStyle name="Millares 2 2 5 2 2 2" xfId="8212" xr:uid="{8EDE3781-A59D-44BB-BA9A-1845EDCB32E6}"/>
    <cellStyle name="Millares 2 2 5 2 2 2 2" xfId="17490" xr:uid="{C94C6628-9705-44D9-90E5-4ADE145A37AA}"/>
    <cellStyle name="Millares 2 2 5 2 2 3" xfId="7143" xr:uid="{F05407E6-71C6-4960-9E12-465899A9290A}"/>
    <cellStyle name="Millares 2 2 5 2 2 4" xfId="9261" xr:uid="{AAFF524F-46C8-44FC-BD49-B0AE1C09CD3F}"/>
    <cellStyle name="Millares 2 2 5 2 2 5" xfId="10308" xr:uid="{A58A378E-80DE-41D1-8C42-4DE83A3A0C74}"/>
    <cellStyle name="Millares 2 2 5 2 2 6" xfId="16443" xr:uid="{A3D9BE45-DC3E-4EBB-B4D7-A588E1C72B46}"/>
    <cellStyle name="Millares 2 2 5 2 3" xfId="945" xr:uid="{90B39ABB-AF0F-4D3C-8803-B533F26109EA}"/>
    <cellStyle name="Millares 2 2 5 2 3 2" xfId="8474" xr:uid="{534FEDAA-1824-4751-AD41-ED07B4817587}"/>
    <cellStyle name="Millares 2 2 5 2 3 2 2" xfId="17752" xr:uid="{AF308578-8FF7-4BA1-ACC5-D43ADF80E44B}"/>
    <cellStyle name="Millares 2 2 5 2 3 3" xfId="7427" xr:uid="{D7269F75-C830-4101-A228-24D88B60691C}"/>
    <cellStyle name="Millares 2 2 5 2 3 4" xfId="9523" xr:uid="{347BB4C6-7417-4DDE-A430-98BB510A6864}"/>
    <cellStyle name="Millares 2 2 5 2 3 5" xfId="10570" xr:uid="{0048D6CC-542E-4406-89F0-399EF99DC992}"/>
    <cellStyle name="Millares 2 2 5 2 3 6" xfId="16705" xr:uid="{9EFF361E-9175-46B1-8505-3E1A690ECCDB}"/>
    <cellStyle name="Millares 2 2 5 2 4" xfId="1207" xr:uid="{AEFEA2C7-ABA5-4CF2-8BA0-FD1B11572B3B}"/>
    <cellStyle name="Millares 2 2 5 2 4 2" xfId="8736" xr:uid="{5E7CDA4B-7CDB-4495-99C5-F26852D1417D}"/>
    <cellStyle name="Millares 2 2 5 2 4 2 2" xfId="18014" xr:uid="{2834334B-028F-4A5D-A2EA-5CC21250216C}"/>
    <cellStyle name="Millares 2 2 5 2 4 3" xfId="7689" xr:uid="{274CB044-3069-4110-96DA-4FAF22795307}"/>
    <cellStyle name="Millares 2 2 5 2 4 4" xfId="9785" xr:uid="{2D7B76A6-8B6C-4657-BF82-66073321DD74}"/>
    <cellStyle name="Millares 2 2 5 2 4 5" xfId="10832" xr:uid="{30FED0EB-30B6-497C-B794-3DD4F3815739}"/>
    <cellStyle name="Millares 2 2 5 2 4 6" xfId="16967" xr:uid="{0AD1EE1E-D53E-4957-AFBF-707C6E2AAF19}"/>
    <cellStyle name="Millares 2 2 5 2 5" xfId="6882" xr:uid="{DE182CF3-51FA-42E0-B91B-4FB0560026E0}"/>
    <cellStyle name="Millares 2 2 5 2 5 2" xfId="16182" xr:uid="{50BE54D7-5A33-48E0-93D0-667968CC34E5}"/>
    <cellStyle name="Millares 2 2 5 2 6" xfId="7951" xr:uid="{DFA80813-F86A-4410-8EFD-753F2E53FE6D}"/>
    <cellStyle name="Millares 2 2 5 2 6 2" xfId="17229" xr:uid="{C65F0156-D8E0-4469-B8C4-C137FDA30A1E}"/>
    <cellStyle name="Millares 2 2 5 2 7" xfId="1742" xr:uid="{5A2E4E60-CF4A-4E0D-96ED-6F05CDC42E91}"/>
    <cellStyle name="Millares 2 2 5 2 7 2" xfId="11355" xr:uid="{76496BD5-2D15-43AA-A1D2-6ED290AD8745}"/>
    <cellStyle name="Millares 2 2 5 2 8" xfId="1480" xr:uid="{2C6298CD-C68F-4893-BDC5-D93F46A675EF}"/>
    <cellStyle name="Millares 2 2 5 2 9" xfId="9000" xr:uid="{78FD585E-33DC-4FB9-91FC-0425BFE0F3D3}"/>
    <cellStyle name="Millares 2 2 5 3" xfId="540" xr:uid="{CD949DE0-BB88-4C62-BCF8-8D0DE9BDC4C3}"/>
    <cellStyle name="Millares 2 2 5 3 2" xfId="7027" xr:uid="{BE89D223-F338-4EB5-A5EE-0E72AF2231F0}"/>
    <cellStyle name="Millares 2 2 5 3 2 2" xfId="16327" xr:uid="{151829A7-BE82-489A-AEA5-112674A2E918}"/>
    <cellStyle name="Millares 2 2 5 3 3" xfId="8096" xr:uid="{B2D74B16-4D3F-497F-85B7-6B7A146CF774}"/>
    <cellStyle name="Millares 2 2 5 3 3 2" xfId="17374" xr:uid="{A96C1F7E-70B7-4D78-9ACE-E24D98F41D74}"/>
    <cellStyle name="Millares 2 2 5 3 4" xfId="3755" xr:uid="{DF0CC219-0385-45AB-AEB4-731DD9909646}"/>
    <cellStyle name="Millares 2 2 5 3 5" xfId="9145" xr:uid="{75F84218-BDFB-495E-8F35-DFA975FA032D}"/>
    <cellStyle name="Millares 2 2 5 3 6" xfId="10192" xr:uid="{2696173A-94EF-469E-B602-EE65F6910461}"/>
    <cellStyle name="Millares 2 2 5 3 7" xfId="13064" xr:uid="{DE2EC5B2-21C3-4917-8169-A7379B15D493}"/>
    <cellStyle name="Millares 2 2 5 4" xfId="829" xr:uid="{ADCF9B59-C9C8-436F-93E7-535CA60C8DAC}"/>
    <cellStyle name="Millares 2 2 5 4 2" xfId="7311" xr:uid="{8E8298EC-0A5F-4988-9AF6-F9B8AED67366}"/>
    <cellStyle name="Millares 2 2 5 4 2 2" xfId="16589" xr:uid="{0310E76D-64F3-45D3-8D37-B28FA51E6D37}"/>
    <cellStyle name="Millares 2 2 5 4 3" xfId="8358" xr:uid="{48485E4D-1015-4ED2-A477-F6DBA4BE82DB}"/>
    <cellStyle name="Millares 2 2 5 4 3 2" xfId="17636" xr:uid="{9ED26C36-502D-4BFD-A713-B94634F2D39E}"/>
    <cellStyle name="Millares 2 2 5 4 4" xfId="4403" xr:uid="{DC47A8BD-AA98-424E-A9A1-E0E249EEC0AE}"/>
    <cellStyle name="Millares 2 2 5 4 5" xfId="9407" xr:uid="{C8489E4D-943F-4698-8F3A-34EF1CCB7876}"/>
    <cellStyle name="Millares 2 2 5 4 6" xfId="10454" xr:uid="{3001F369-DF99-438F-AE16-87A71186A08F}"/>
    <cellStyle name="Millares 2 2 5 4 7" xfId="13712" xr:uid="{F54967EB-0207-4A50-A18B-21BFC9DD2D20}"/>
    <cellStyle name="Millares 2 2 5 5" xfId="1091" xr:uid="{094EEFF5-D051-4552-AB63-4C217F4B29D0}"/>
    <cellStyle name="Millares 2 2 5 5 2" xfId="7573" xr:uid="{B9A371C7-9C71-46DB-BA58-467A0BB4603B}"/>
    <cellStyle name="Millares 2 2 5 5 2 2" xfId="16851" xr:uid="{A91F96CC-3F75-4253-84BD-D3B829E83ED1}"/>
    <cellStyle name="Millares 2 2 5 5 3" xfId="8620" xr:uid="{BF6FFDF3-686D-4E79-BEC5-E7011C2515B3}"/>
    <cellStyle name="Millares 2 2 5 5 3 2" xfId="17898" xr:uid="{8EEB56D5-6AEF-4923-967C-84A60B77A91F}"/>
    <cellStyle name="Millares 2 2 5 5 4" xfId="5057" xr:uid="{6ED793B7-893C-4046-8871-D95F85773818}"/>
    <cellStyle name="Millares 2 2 5 5 5" xfId="9669" xr:uid="{CECBDDB1-046D-4BDC-BA23-680F706AE925}"/>
    <cellStyle name="Millares 2 2 5 5 6" xfId="10716" xr:uid="{C328C062-3791-46AE-8A95-9D1365D3C060}"/>
    <cellStyle name="Millares 2 2 5 5 7" xfId="14366" xr:uid="{DBE959C3-9C83-4004-B5FB-32069806C523}"/>
    <cellStyle name="Millares 2 2 5 6" xfId="5696" xr:uid="{EF0EB0CE-53B0-4860-8517-4F4F0AC2DBD9}"/>
    <cellStyle name="Millares 2 2 5 6 2" xfId="15005" xr:uid="{01C6A7E1-CEAE-47DD-91A0-41D43E212FAD}"/>
    <cellStyle name="Millares 2 2 5 7" xfId="6338" xr:uid="{B9414454-B84E-485F-AFB2-74365D5AC530}"/>
    <cellStyle name="Millares 2 2 5 7 2" xfId="15647" xr:uid="{0B35E23A-8D05-4572-AB81-2D9F22AD18CD}"/>
    <cellStyle name="Millares 2 2 5 8" xfId="6766" xr:uid="{83DEA090-D15D-4F36-89A7-D1E1038F8BA0}"/>
    <cellStyle name="Millares 2 2 5 8 2" xfId="16066" xr:uid="{BB4F9017-FFEC-4D33-AA2E-2AACD93440DE}"/>
    <cellStyle name="Millares 2 2 5 9" xfId="7835" xr:uid="{58ED2D44-660A-4B70-AB6C-45594F556C8D}"/>
    <cellStyle name="Millares 2 2 5 9 2" xfId="17113" xr:uid="{75145047-36BE-42B1-AF1B-1E7DBC23B5B8}"/>
    <cellStyle name="Millares 2 2 6" xfId="309" xr:uid="{5B33EFA6-77E9-43F6-BEE8-7C3F8166075A}"/>
    <cellStyle name="Millares 2 2 6 10" xfId="8914" xr:uid="{ADD43AF8-CCCE-4FC6-878E-93C526DEBBA2}"/>
    <cellStyle name="Millares 2 2 6 11" xfId="9961" xr:uid="{EA69FBAA-DACF-474B-8204-29BDE90ED4EF}"/>
    <cellStyle name="Millares 2 2 6 12" xfId="11007" xr:uid="{0DF5C269-5C43-4480-B37E-AF671570D501}"/>
    <cellStyle name="Millares 2 2 6 2" xfId="425" xr:uid="{8BF2ECC7-B60F-43D8-A8DF-94B64DE64AB9}"/>
    <cellStyle name="Millares 2 2 6 2 10" xfId="10077" xr:uid="{E9D2249D-D967-4F91-AA04-E4B6294EC379}"/>
    <cellStyle name="Millares 2 2 6 2 11" xfId="11123" xr:uid="{40B7BF5F-FE67-402E-938D-AD93364D04EB}"/>
    <cellStyle name="Millares 2 2 6 2 2" xfId="686" xr:uid="{D09C7A4E-DC49-402D-9713-B142E0F42BBB}"/>
    <cellStyle name="Millares 2 2 6 2 2 2" xfId="8242" xr:uid="{4F2E4605-EF31-4202-A64B-4EF0151FEAC7}"/>
    <cellStyle name="Millares 2 2 6 2 2 2 2" xfId="17520" xr:uid="{54620DEA-0BBE-4476-8423-6B043EE20633}"/>
    <cellStyle name="Millares 2 2 6 2 2 3" xfId="7173" xr:uid="{82AA3C85-4DD3-48AB-B775-D7B2133D095F}"/>
    <cellStyle name="Millares 2 2 6 2 2 4" xfId="9291" xr:uid="{37E76141-FFDD-4138-BE73-94ADF5AD08F2}"/>
    <cellStyle name="Millares 2 2 6 2 2 5" xfId="10338" xr:uid="{7B365218-9F68-4517-85E7-24A20EB03536}"/>
    <cellStyle name="Millares 2 2 6 2 2 6" xfId="16473" xr:uid="{02214CF0-FA36-41E4-8475-E8DEC4A34160}"/>
    <cellStyle name="Millares 2 2 6 2 3" xfId="975" xr:uid="{0498A9DF-BA6E-4549-A792-492689DD742D}"/>
    <cellStyle name="Millares 2 2 6 2 3 2" xfId="8504" xr:uid="{A37332B3-76F5-46BE-8A08-EB0E8B330B99}"/>
    <cellStyle name="Millares 2 2 6 2 3 2 2" xfId="17782" xr:uid="{091E30D8-3AF3-41E3-BE14-75D7B66EDB64}"/>
    <cellStyle name="Millares 2 2 6 2 3 3" xfId="7457" xr:uid="{F624C71D-E7F1-4F9B-8C3E-F06733063F82}"/>
    <cellStyle name="Millares 2 2 6 2 3 4" xfId="9553" xr:uid="{B27E8DF8-07DE-48A0-B481-8CB1DE4C3B92}"/>
    <cellStyle name="Millares 2 2 6 2 3 5" xfId="10600" xr:uid="{2F76AE0B-CD0A-456C-A6D0-B40C906485A9}"/>
    <cellStyle name="Millares 2 2 6 2 3 6" xfId="16735" xr:uid="{5F50EE3B-442C-4D75-A8D5-7E820B729BF9}"/>
    <cellStyle name="Millares 2 2 6 2 4" xfId="1237" xr:uid="{9EFF6CAA-41DE-4721-A055-32EABC11F2B8}"/>
    <cellStyle name="Millares 2 2 6 2 4 2" xfId="8766" xr:uid="{9EBEBCCA-50A2-480C-9E33-13A3EE8C5AB7}"/>
    <cellStyle name="Millares 2 2 6 2 4 2 2" xfId="18044" xr:uid="{F42A9716-25DB-47CA-95FA-F87721D91BCD}"/>
    <cellStyle name="Millares 2 2 6 2 4 3" xfId="7719" xr:uid="{C7F6CA7E-CF2F-483F-BE3C-DC615D38EC47}"/>
    <cellStyle name="Millares 2 2 6 2 4 4" xfId="9815" xr:uid="{F6EE5205-8949-476A-B402-C8D1BA449648}"/>
    <cellStyle name="Millares 2 2 6 2 4 5" xfId="10862" xr:uid="{74CE9797-428E-4623-9CA3-60EA34BD80F0}"/>
    <cellStyle name="Millares 2 2 6 2 4 6" xfId="16997" xr:uid="{8D66915D-9946-40DF-B4B5-E4D24A74780E}"/>
    <cellStyle name="Millares 2 2 6 2 5" xfId="6912" xr:uid="{B6452F37-640B-470D-A217-C5AF3092B0A6}"/>
    <cellStyle name="Millares 2 2 6 2 5 2" xfId="16212" xr:uid="{C259223E-0C0C-4357-8BDB-54757D1090EA}"/>
    <cellStyle name="Millares 2 2 6 2 6" xfId="7981" xr:uid="{E0535248-C3B7-4B8E-A950-957C7FF1AB57}"/>
    <cellStyle name="Millares 2 2 6 2 6 2" xfId="17259" xr:uid="{BA0478A5-5FDE-4A9F-8CFE-9D5509A29ECB}"/>
    <cellStyle name="Millares 2 2 6 2 7" xfId="1772" xr:uid="{CBD123C8-CBBF-4E17-A1E7-B05A7DEA5EC4}"/>
    <cellStyle name="Millares 2 2 6 2 7 2" xfId="11385" xr:uid="{CCF483F4-4480-4185-A1E4-0254F53205B1}"/>
    <cellStyle name="Millares 2 2 6 2 8" xfId="1510" xr:uid="{8C513187-5225-4A34-98FF-582DF74867A8}"/>
    <cellStyle name="Millares 2 2 6 2 9" xfId="9030" xr:uid="{F7AE3C94-E832-4433-AAED-338670DC9C25}"/>
    <cellStyle name="Millares 2 2 6 3" xfId="570" xr:uid="{40E1768A-671C-49FA-B6CF-B1078562BA05}"/>
    <cellStyle name="Millares 2 2 6 3 2" xfId="7057" xr:uid="{8E8B57E0-9561-4FCC-AB3E-52CADFC0AB39}"/>
    <cellStyle name="Millares 2 2 6 3 2 2" xfId="16357" xr:uid="{42B7031B-31F3-4940-B1B4-E4FA056CA2E8}"/>
    <cellStyle name="Millares 2 2 6 3 3" xfId="8126" xr:uid="{B2E3E539-BA81-4B6B-B909-C6B268CB5DEF}"/>
    <cellStyle name="Millares 2 2 6 3 3 2" xfId="17404" xr:uid="{CF10F453-CA94-42E3-8667-03026B5B1DD3}"/>
    <cellStyle name="Millares 2 2 6 3 4" xfId="2441" xr:uid="{00C992BF-6E51-477C-A989-024961166443}"/>
    <cellStyle name="Millares 2 2 6 3 5" xfId="9175" xr:uid="{ACE25374-3C3F-41E4-9E7F-A92414BDE847}"/>
    <cellStyle name="Millares 2 2 6 3 6" xfId="10222" xr:uid="{DB611C92-26BF-4056-96FB-6A79C6A83127}"/>
    <cellStyle name="Millares 2 2 6 4" xfId="859" xr:uid="{9C5A4AC4-AD6D-466B-B450-88D7B215783D}"/>
    <cellStyle name="Millares 2 2 6 4 2" xfId="8388" xr:uid="{BEE22693-87B4-4D2B-98B6-CC688E414DDC}"/>
    <cellStyle name="Millares 2 2 6 4 2 2" xfId="17666" xr:uid="{BE5C57B1-9C31-4B9D-B260-24C2E2EC1469}"/>
    <cellStyle name="Millares 2 2 6 4 3" xfId="7341" xr:uid="{E72E2645-8630-4095-83B7-13FA884299E7}"/>
    <cellStyle name="Millares 2 2 6 4 4" xfId="9437" xr:uid="{410B2476-D270-488B-84FB-CC09F5530241}"/>
    <cellStyle name="Millares 2 2 6 4 5" xfId="10484" xr:uid="{13301C4D-87AA-4551-9584-DFB22A8C7865}"/>
    <cellStyle name="Millares 2 2 6 4 6" xfId="16619" xr:uid="{FF68CFC1-93FA-4606-AC11-FBF677146BDD}"/>
    <cellStyle name="Millares 2 2 6 5" xfId="1121" xr:uid="{7A89A46A-16F3-41BC-8720-4425C4EFCD85}"/>
    <cellStyle name="Millares 2 2 6 5 2" xfId="8650" xr:uid="{8FB3540A-E0CC-4557-94A8-4789327CC44D}"/>
    <cellStyle name="Millares 2 2 6 5 2 2" xfId="17928" xr:uid="{A7F1407A-4751-482F-B3DF-B12B809C8B35}"/>
    <cellStyle name="Millares 2 2 6 5 3" xfId="7603" xr:uid="{EF5DBA47-3B41-44D1-AFEF-6CD9FE789F76}"/>
    <cellStyle name="Millares 2 2 6 5 4" xfId="9699" xr:uid="{48789754-5E3A-46D6-8F4D-E27BDFE4B1B6}"/>
    <cellStyle name="Millares 2 2 6 5 5" xfId="10746" xr:uid="{5B9C6CC8-C9BC-4D29-A11A-245E4A9342AA}"/>
    <cellStyle name="Millares 2 2 6 5 6" xfId="16881" xr:uid="{21717A32-EA3F-4184-9974-9233B0246D44}"/>
    <cellStyle name="Millares 2 2 6 6" xfId="6796" xr:uid="{790CA0EC-12A1-4DD8-8BCF-44C9848EC81C}"/>
    <cellStyle name="Millares 2 2 6 6 2" xfId="16096" xr:uid="{AA761628-05F3-44DF-9B07-786003A53B84}"/>
    <cellStyle name="Millares 2 2 6 7" xfId="7865" xr:uid="{026F062A-88F1-455D-8C1E-64CC292D10C9}"/>
    <cellStyle name="Millares 2 2 6 7 2" xfId="17143" xr:uid="{533BDEAF-B77D-4D8A-97E6-22B5E6BB4EB1}"/>
    <cellStyle name="Millares 2 2 6 8" xfId="1656" xr:uid="{7F9725F5-53CD-43AC-AEEB-F2C14F3EC63F}"/>
    <cellStyle name="Millares 2 2 6 8 2" xfId="11269" xr:uid="{B5017968-DD0C-4FC7-AF24-DF39B5E60991}"/>
    <cellStyle name="Millares 2 2 6 9" xfId="1394" xr:uid="{EBF1B9E1-FA9D-4BD2-AA48-7C379AB5C5AE}"/>
    <cellStyle name="Millares 2 2 7" xfId="155" xr:uid="{5A0CCA11-BB74-465E-985C-3CA8A87B8912}"/>
    <cellStyle name="Millares 2 2 7 10" xfId="7757" xr:uid="{4B3B1941-BAA0-4BF3-98B4-C4512BC1131C}"/>
    <cellStyle name="Millares 2 2 7 10 2" xfId="17035" xr:uid="{C18DCABE-121F-4694-A62D-A1217159DCE9}"/>
    <cellStyle name="Millares 2 2 7 11" xfId="1548" xr:uid="{ABB8620D-B28B-4A98-AEF4-1D9B68BBD08A}"/>
    <cellStyle name="Millares 2 2 7 11 2" xfId="11161" xr:uid="{36320EA0-755D-42EB-982B-3263CDB9A1F3}"/>
    <cellStyle name="Millares 2 2 7 12" xfId="1286" xr:uid="{385FA01A-07D7-4A96-8A04-D29D34F9BAAA}"/>
    <cellStyle name="Millares 2 2 7 13" xfId="8806" xr:uid="{58BA4A5B-A6FF-4D2D-8762-1FDCB6BD4F08}"/>
    <cellStyle name="Millares 2 2 7 14" xfId="9853" xr:uid="{752A274D-323C-4D79-BA64-757BBD6CACF3}"/>
    <cellStyle name="Millares 2 2 7 15" xfId="10899" xr:uid="{7CD8A381-13B5-4ABA-9D06-4FF4588E391D}"/>
    <cellStyle name="Millares 2 2 7 2" xfId="462" xr:uid="{D9D68A3C-5910-4520-B69B-5CC29C387E59}"/>
    <cellStyle name="Millares 2 2 7 2 2" xfId="6949" xr:uid="{3B7F64AB-95E0-46C1-90B9-6AC4A0B75994}"/>
    <cellStyle name="Millares 2 2 7 2 2 2" xfId="16249" xr:uid="{9FB7CC60-BDE4-411F-A640-4678AC700DAF}"/>
    <cellStyle name="Millares 2 2 7 2 3" xfId="8018" xr:uid="{23B4E1E4-DA68-445F-92FE-8C02EB91A7EE}"/>
    <cellStyle name="Millares 2 2 7 2 3 2" xfId="17296" xr:uid="{ED531895-22BD-43D1-BAE9-30E04CDF01A1}"/>
    <cellStyle name="Millares 2 2 7 2 4" xfId="3153" xr:uid="{4A70782D-37F7-49EE-9371-A7FEB806163F}"/>
    <cellStyle name="Millares 2 2 7 2 5" xfId="9067" xr:uid="{D8ADFDAA-BA02-412A-9276-9D1D95CC4123}"/>
    <cellStyle name="Millares 2 2 7 2 6" xfId="10114" xr:uid="{05C5864F-592D-432F-BFE5-15680311F079}"/>
    <cellStyle name="Millares 2 2 7 2 7" xfId="12462" xr:uid="{D08C95CA-18BF-47AE-96AC-354C28787CCD}"/>
    <cellStyle name="Millares 2 2 7 3" xfId="751" xr:uid="{E92D47AE-FFE3-4067-AC77-BAE1678F051E}"/>
    <cellStyle name="Millares 2 2 7 3 2" xfId="7233" xr:uid="{3B7290B1-5DA6-46B7-BB01-F5537ECC8966}"/>
    <cellStyle name="Millares 2 2 7 3 2 2" xfId="16511" xr:uid="{3EDEC643-572E-4997-B297-E77A6BCC3F1F}"/>
    <cellStyle name="Millares 2 2 7 3 3" xfId="8280" xr:uid="{DA6D7D4B-0DB4-4E79-9715-4F27798D9F2A}"/>
    <cellStyle name="Millares 2 2 7 3 3 2" xfId="17558" xr:uid="{260FC983-91BB-4D79-B215-806633AD8A9B}"/>
    <cellStyle name="Millares 2 2 7 3 4" xfId="3796" xr:uid="{5A107ABD-4D72-4DB8-8843-793522C36263}"/>
    <cellStyle name="Millares 2 2 7 3 5" xfId="9329" xr:uid="{198FF861-1569-4BC3-B489-3F6CD85E3619}"/>
    <cellStyle name="Millares 2 2 7 3 6" xfId="10376" xr:uid="{1F4988AC-69E6-4C98-90D7-CB87AC065998}"/>
    <cellStyle name="Millares 2 2 7 3 7" xfId="13105" xr:uid="{C458CB37-A3F6-4765-A257-8B7BF8D838DE}"/>
    <cellStyle name="Millares 2 2 7 4" xfId="1013" xr:uid="{961C5094-2049-4715-95DF-4A649A9D90C6}"/>
    <cellStyle name="Millares 2 2 7 4 2" xfId="7495" xr:uid="{FB808721-6BE0-4190-91A2-47601D99A143}"/>
    <cellStyle name="Millares 2 2 7 4 2 2" xfId="16773" xr:uid="{4901F6AB-0A46-4B65-988A-C3C480F099B7}"/>
    <cellStyle name="Millares 2 2 7 4 3" xfId="8542" xr:uid="{73A1F359-039F-431D-ABB3-2141FDFEA77F}"/>
    <cellStyle name="Millares 2 2 7 4 3 2" xfId="17820" xr:uid="{1D9ACB20-1754-4EC2-BA33-88BC542F2223}"/>
    <cellStyle name="Millares 2 2 7 4 4" xfId="4444" xr:uid="{EDC1F0FB-DDAC-4586-9605-FA297CA156F4}"/>
    <cellStyle name="Millares 2 2 7 4 5" xfId="9591" xr:uid="{5BE68F86-CFE1-4F8E-92CE-4AB5B367DBB5}"/>
    <cellStyle name="Millares 2 2 7 4 6" xfId="10638" xr:uid="{5B9A30B7-9DB1-48AF-826E-50570ABECFE4}"/>
    <cellStyle name="Millares 2 2 7 4 7" xfId="13753" xr:uid="{783FC137-B853-43A9-BF96-F4935A8BE4C7}"/>
    <cellStyle name="Millares 2 2 7 5" xfId="5098" xr:uid="{A6CEB35B-737F-46FF-8286-86E64C5175BD}"/>
    <cellStyle name="Millares 2 2 7 5 2" xfId="14407" xr:uid="{E2191FD4-A67F-4FB9-A84D-3EA1AD1E626A}"/>
    <cellStyle name="Millares 2 2 7 6" xfId="5737" xr:uid="{7E9EA20F-1FFE-4748-AA19-AD0148AEAD3E}"/>
    <cellStyle name="Millares 2 2 7 6 2" xfId="15046" xr:uid="{E7F0E955-343B-4E8E-A363-3F0FE4426BFA}"/>
    <cellStyle name="Millares 2 2 7 7" xfId="6381" xr:uid="{D993A676-44C8-449A-9A01-FE27713772E9}"/>
    <cellStyle name="Millares 2 2 7 7 2" xfId="15690" xr:uid="{AD35761F-0456-4F36-8F49-682C945B80AD}"/>
    <cellStyle name="Millares 2 2 7 8" xfId="2479" xr:uid="{4DCA741D-7650-4DD5-8195-CEB8A1C88AEB}"/>
    <cellStyle name="Millares 2 2 7 8 2" xfId="11828" xr:uid="{9F2F065F-872A-417E-8203-465A5028FBA9}"/>
    <cellStyle name="Millares 2 2 7 9" xfId="6688" xr:uid="{30FA8367-1F99-4A58-B418-071D349B4233}"/>
    <cellStyle name="Millares 2 2 7 9 2" xfId="15988" xr:uid="{F5E078B7-C14B-4AE0-946D-0D60ECA94F5F}"/>
    <cellStyle name="Millares 2 2 8" xfId="142" xr:uid="{DC56E242-37F5-4C45-92D5-0102C445034C}"/>
    <cellStyle name="Millares 2 2 8 10" xfId="9841" xr:uid="{CCADE6E7-5C72-49DC-877A-0ADF429C3F98}"/>
    <cellStyle name="Millares 2 2 8 11" xfId="10887" xr:uid="{2425B2DD-03F0-4959-BD3E-0A19F783627C}"/>
    <cellStyle name="Millares 2 2 8 2" xfId="450" xr:uid="{8C515775-567A-4AFE-A566-0D73E3CCA1A5}"/>
    <cellStyle name="Millares 2 2 8 2 2" xfId="6937" xr:uid="{8FE35691-69E0-4FE5-B395-58D2AFCA0AFF}"/>
    <cellStyle name="Millares 2 2 8 2 2 2" xfId="16237" xr:uid="{EA8FE66B-8D8B-43F0-ACC3-3352153F130C}"/>
    <cellStyle name="Millares 2 2 8 2 3" xfId="8006" xr:uid="{E49A48DA-6C81-44F8-AF25-3CBBEF064749}"/>
    <cellStyle name="Millares 2 2 8 2 3 2" xfId="17284" xr:uid="{E2EEDCAD-FE1A-431E-BA98-A6AF97565715}"/>
    <cellStyle name="Millares 2 2 8 2 4" xfId="1918" xr:uid="{433141DC-A95C-4004-A695-D53E0BA00C91}"/>
    <cellStyle name="Millares 2 2 8 2 5" xfId="9055" xr:uid="{A482112E-F08F-4F64-8D11-B84042A9B9E1}"/>
    <cellStyle name="Millares 2 2 8 2 6" xfId="10102" xr:uid="{50F8ED11-E2AE-44B4-AAA4-D45517ED96E5}"/>
    <cellStyle name="Millares 2 2 8 3" xfId="739" xr:uid="{1062AC55-66CA-44B5-9E71-67FB11D5C3B7}"/>
    <cellStyle name="Millares 2 2 8 3 2" xfId="8268" xr:uid="{F814A0D2-E9CB-477F-B25C-DC259CCA38BE}"/>
    <cellStyle name="Millares 2 2 8 3 2 2" xfId="17546" xr:uid="{F1DC33D2-07F9-451E-95CD-B0FB428D7560}"/>
    <cellStyle name="Millares 2 2 8 3 3" xfId="7221" xr:uid="{C636EBE7-EC7F-470E-8FFF-4CCFD9922820}"/>
    <cellStyle name="Millares 2 2 8 3 4" xfId="9317" xr:uid="{DB5723C9-0D5D-4085-87D2-85E35102DEFA}"/>
    <cellStyle name="Millares 2 2 8 3 5" xfId="10364" xr:uid="{F261A90C-172F-46FE-BF19-93AEBDC80063}"/>
    <cellStyle name="Millares 2 2 8 3 6" xfId="16499" xr:uid="{7A5E8860-A88D-4633-A746-88835688FFCC}"/>
    <cellStyle name="Millares 2 2 8 4" xfId="1001" xr:uid="{7E0BE128-CBEB-4844-8685-5C89F8BC7218}"/>
    <cellStyle name="Millares 2 2 8 4 2" xfId="8530" xr:uid="{EEC20FDD-14DB-43D4-9237-A302E2FBB71C}"/>
    <cellStyle name="Millares 2 2 8 4 2 2" xfId="17808" xr:uid="{63911A2D-0595-401E-8CCC-43124BE02F4D}"/>
    <cellStyle name="Millares 2 2 8 4 3" xfId="7483" xr:uid="{CF3E6DA7-AC00-4E8A-B982-4FB014BEA619}"/>
    <cellStyle name="Millares 2 2 8 4 4" xfId="9579" xr:uid="{09A14A85-C264-4B92-BA39-09BA9B4D9EC0}"/>
    <cellStyle name="Millares 2 2 8 4 5" xfId="10626" xr:uid="{AB91B97F-D24E-404E-B9CD-A41CE740A3FF}"/>
    <cellStyle name="Millares 2 2 8 4 6" xfId="16761" xr:uid="{952F79FD-5E13-489F-8962-018EC40F11E5}"/>
    <cellStyle name="Millares 2 2 8 5" xfId="6676" xr:uid="{74634EFF-AD67-4B7A-AC69-490A6865B7EC}"/>
    <cellStyle name="Millares 2 2 8 5 2" xfId="15976" xr:uid="{4F30E262-4A68-44D6-A10B-93FED423CEF5}"/>
    <cellStyle name="Millares 2 2 8 6" xfId="7745" xr:uid="{1FAFF5AE-4E23-4A67-ADF2-3AB157DA0550}"/>
    <cellStyle name="Millares 2 2 8 6 2" xfId="17023" xr:uid="{4FA4225B-71B8-43D8-BBBC-6460F38865B0}"/>
    <cellStyle name="Millares 2 2 8 7" xfId="1536" xr:uid="{4382FF55-52D4-4405-A291-A3BF49218E44}"/>
    <cellStyle name="Millares 2 2 8 7 2" xfId="11149" xr:uid="{19DF98E0-A363-4510-A85B-C0C5F6FEA43A}"/>
    <cellStyle name="Millares 2 2 8 8" xfId="1274" xr:uid="{8168204B-72B8-4059-AA13-61A78249ED54}"/>
    <cellStyle name="Millares 2 2 8 9" xfId="8794" xr:uid="{01C1803A-16D0-42B7-97A4-80D891415AF9}"/>
    <cellStyle name="Millares 2 2 9" xfId="6638" xr:uid="{D05FF982-1207-45C6-9B2B-E3A7926A5EFA}"/>
    <cellStyle name="Millares 2 2 9 2" xfId="15942" xr:uid="{56BFA8C2-8AB7-4FE3-A609-7740049A18D3}"/>
    <cellStyle name="Millares 2 3" xfId="167" xr:uid="{7DA61415-4206-4EE5-819E-5997134C0445}"/>
    <cellStyle name="Millares 2 3 10" xfId="6002" xr:uid="{BCFAD583-6010-49F5-883C-6C17BF3C6B01}"/>
    <cellStyle name="Millares 2 3 10 2" xfId="15311" xr:uid="{62899CF9-A7A2-4323-A5DA-FBC5B82B3FE0}"/>
    <cellStyle name="Millares 2 3 11" xfId="2081" xr:uid="{95350522-7383-4D34-98AB-CE905B2B54CD}"/>
    <cellStyle name="Millares 2 3 11 2" xfId="11460" xr:uid="{499DA8C2-2850-465C-8424-0E6E6F8985ED}"/>
    <cellStyle name="Millares 2 3 2" xfId="2335" xr:uid="{97E4597B-52E6-4DC8-BE99-5568F8DF6EB1}"/>
    <cellStyle name="Millares 2 3 2 2" xfId="3017" xr:uid="{1A96A6D8-1204-44A2-8F4B-FCB9E56CF489}"/>
    <cellStyle name="Millares 2 3 2 2 2" xfId="12326" xr:uid="{32E887F7-0037-46C1-9389-070066416DC4}"/>
    <cellStyle name="Millares 2 3 2 3" xfId="3657" xr:uid="{3E743ECF-54F7-4836-98C0-1EB42F65221A}"/>
    <cellStyle name="Millares 2 3 2 3 2" xfId="12966" xr:uid="{E56E4393-49D7-421C-A9B7-7F1C411616E1}"/>
    <cellStyle name="Millares 2 3 2 4" xfId="4304" xr:uid="{70AF0C36-CBE9-454D-932B-7FB5FBED0B25}"/>
    <cellStyle name="Millares 2 3 2 4 2" xfId="13613" xr:uid="{38308073-C0FB-4DA1-9222-CF5F44CFC5B9}"/>
    <cellStyle name="Millares 2 3 2 5" xfId="4959" xr:uid="{F73CEFEA-1ED8-439E-B228-D4F232237100}"/>
    <cellStyle name="Millares 2 3 2 5 2" xfId="14268" xr:uid="{77074E63-D18F-46B9-B1AF-9F64264DDFA9}"/>
    <cellStyle name="Millares 2 3 2 6" xfId="5597" xr:uid="{D439CE3B-AC5D-4886-A954-67F38AF64806}"/>
    <cellStyle name="Millares 2 3 2 6 2" xfId="14906" xr:uid="{5A80A2A1-A2E6-4947-B3ED-13EDAD97D987}"/>
    <cellStyle name="Millares 2 3 2 7" xfId="6235" xr:uid="{D71E802C-2DE9-43A8-8C33-047F4F0CCC09}"/>
    <cellStyle name="Millares 2 3 2 7 2" xfId="15544" xr:uid="{84F384BF-3DB4-4024-A448-0F3BC0E1A33D}"/>
    <cellStyle name="Millares 2 3 2 8" xfId="11693" xr:uid="{D673805B-58DE-4F20-8F07-8B87A99A5398}"/>
    <cellStyle name="Millares 2 3 3" xfId="2442" xr:uid="{2257FD32-BC54-435C-AFA6-B3501E5B553C}"/>
    <cellStyle name="Millares 2 3 3 2" xfId="3120" xr:uid="{BD1CF6EB-DB39-41A6-BF2B-C98FF7636F65}"/>
    <cellStyle name="Millares 2 3 3 2 2" xfId="12429" xr:uid="{4860802B-3BDB-4545-9860-55AA3F900D98}"/>
    <cellStyle name="Millares 2 3 3 3" xfId="3763" xr:uid="{57BF11CC-7864-4A20-8FDB-7BC5B0010A13}"/>
    <cellStyle name="Millares 2 3 3 3 2" xfId="13072" xr:uid="{6D18BA71-FFF8-40A3-AE39-AC5ED2CE44DF}"/>
    <cellStyle name="Millares 2 3 3 4" xfId="4411" xr:uid="{2197E11F-F937-44FA-8588-5F930C784ECB}"/>
    <cellStyle name="Millares 2 3 3 4 2" xfId="13720" xr:uid="{5340DF88-7611-4794-B207-E8A7296499CD}"/>
    <cellStyle name="Millares 2 3 3 5" xfId="5065" xr:uid="{2B6703D8-843F-4E5E-B29B-926517668CCD}"/>
    <cellStyle name="Millares 2 3 3 5 2" xfId="14374" xr:uid="{B7DDB48F-2F46-457E-8A94-4A8FEB1321BD}"/>
    <cellStyle name="Millares 2 3 3 6" xfId="5704" xr:uid="{F9A1C6C6-6DCD-4D55-807E-372192860FD2}"/>
    <cellStyle name="Millares 2 3 3 6 2" xfId="15013" xr:uid="{18A51736-A345-4E35-AF95-10D7213059E0}"/>
    <cellStyle name="Millares 2 3 3 7" xfId="6348" xr:uid="{C75DE1A7-99E4-49E4-A0D7-480A2E41DB76}"/>
    <cellStyle name="Millares 2 3 3 7 2" xfId="15657" xr:uid="{AFF7D313-D76E-4098-A58F-8E1DB8902A37}"/>
    <cellStyle name="Millares 2 3 3 8" xfId="11796" xr:uid="{520B8305-9A72-4465-A1AC-742ACFFC78C2}"/>
    <cellStyle name="Millares 2 3 4" xfId="2565" xr:uid="{7FAA75CF-CA34-4A24-BF97-D5D9F23C0969}"/>
    <cellStyle name="Millares 2 3 4 2" xfId="3237" xr:uid="{7BA7F512-911A-48BE-BF80-420D97E07BEA}"/>
    <cellStyle name="Millares 2 3 4 2 2" xfId="12546" xr:uid="{B280BCA9-54D6-41C6-851B-150F790E83D2}"/>
    <cellStyle name="Millares 2 3 4 3" xfId="3880" xr:uid="{762CC934-5C0B-40FB-9C8C-319DD8840E92}"/>
    <cellStyle name="Millares 2 3 4 3 2" xfId="13189" xr:uid="{BBD7AE12-B8D9-4C80-9FD1-4FE9DD3D4D7B}"/>
    <cellStyle name="Millares 2 3 4 4" xfId="4528" xr:uid="{8B477505-6A17-4C4B-90FF-A0A81419DF5D}"/>
    <cellStyle name="Millares 2 3 4 4 2" xfId="13837" xr:uid="{403F0F8F-1B1A-4DD5-AD76-1B468631B7C2}"/>
    <cellStyle name="Millares 2 3 4 5" xfId="5182" xr:uid="{A38AF4C5-CEBD-43B9-90C6-F7A3BE5F3EE3}"/>
    <cellStyle name="Millares 2 3 4 5 2" xfId="14491" xr:uid="{4D566FC2-D4E8-4913-AC62-BEA6E0214A4D}"/>
    <cellStyle name="Millares 2 3 4 6" xfId="5821" xr:uid="{A8834C91-0931-4018-AA4D-A0440F83F2F8}"/>
    <cellStyle name="Millares 2 3 4 6 2" xfId="15130" xr:uid="{CF7CED4E-B510-4385-A4B3-3D777DB03278}"/>
    <cellStyle name="Millares 2 3 4 7" xfId="6465" xr:uid="{860A8F71-88DE-4A8A-BF69-BF38B3A91C63}"/>
    <cellStyle name="Millares 2 3 4 7 2" xfId="15774" xr:uid="{4319C0F7-6A48-4481-8EC7-B02162F99BB0}"/>
    <cellStyle name="Millares 2 3 4 8" xfId="11912" xr:uid="{1BA02714-B7BF-4D66-BB30-461A16B8820C}"/>
    <cellStyle name="Millares 2 3 5" xfId="2784" xr:uid="{9C7E3D49-DF72-4B2D-A34E-6A5689A825DD}"/>
    <cellStyle name="Millares 2 3 5 2" xfId="12093" xr:uid="{DAF109B3-EBC6-4BEC-A7A5-58C7A912AD9F}"/>
    <cellStyle name="Millares 2 3 6" xfId="3424" xr:uid="{60E60958-5CBE-4983-96B5-A438EAB093B2}"/>
    <cellStyle name="Millares 2 3 6 2" xfId="12733" xr:uid="{0DDFFCE9-8BCF-4DA5-B17B-D6D75D5C0039}"/>
    <cellStyle name="Millares 2 3 7" xfId="4071" xr:uid="{435CB7DF-AF2C-4A80-8B44-FF3DF8592ECD}"/>
    <cellStyle name="Millares 2 3 7 2" xfId="13380" xr:uid="{DEE742A9-C1BF-423E-BFFB-BE5DC83D954B}"/>
    <cellStyle name="Millares 2 3 8" xfId="4726" xr:uid="{A2A1076A-14D5-402C-9EF6-7ADDC70B631B}"/>
    <cellStyle name="Millares 2 3 8 2" xfId="14035" xr:uid="{6E6F5CF6-0F26-411F-8D16-633C44DEFED2}"/>
    <cellStyle name="Millares 2 3 9" xfId="5364" xr:uid="{1FC36877-DF5E-4BFA-A08D-27C4D32637D5}"/>
    <cellStyle name="Millares 2 3 9 2" xfId="14673" xr:uid="{2F88AC3E-D2C0-4C39-946C-37565B975082}"/>
    <cellStyle name="Millares 2 4" xfId="188" xr:uid="{7CA0245C-6925-4C9A-BB42-AB18FE031C96}"/>
    <cellStyle name="Millares 2 4 10" xfId="2126" xr:uid="{2D5AA4DA-37E8-448C-A75D-379311DEDA4B}"/>
    <cellStyle name="Millares 2 4 10 2" xfId="11503" xr:uid="{44525F61-E40D-47CB-B5D2-E864927E103B}"/>
    <cellStyle name="Millares 2 4 11" xfId="6699" xr:uid="{8EE12DA5-6862-4184-A668-0DE8B3BBD047}"/>
    <cellStyle name="Millares 2 4 11 2" xfId="15999" xr:uid="{CD77C2E3-072A-4F8F-909C-9BD5BF4DD50A}"/>
    <cellStyle name="Millares 2 4 12" xfId="7768" xr:uid="{C4ABDBB0-D0CC-4F8E-B015-B6EDFAD9FD2C}"/>
    <cellStyle name="Millares 2 4 12 2" xfId="17046" xr:uid="{1D411C67-992A-4B26-A556-18B5EC7377A8}"/>
    <cellStyle name="Millares 2 4 13" xfId="1559" xr:uid="{70695F24-7351-4A57-9C65-E4B82FF55751}"/>
    <cellStyle name="Millares 2 4 13 2" xfId="11172" xr:uid="{9D0C3C47-C6ED-464A-9E4B-7E585AE50FEE}"/>
    <cellStyle name="Millares 2 4 14" xfId="1297" xr:uid="{68791ED0-A2A0-4606-A322-FB5EC2DE5E80}"/>
    <cellStyle name="Millares 2 4 15" xfId="8817" xr:uid="{0B98A213-3FA1-46EB-AF25-CDB1FA66DF19}"/>
    <cellStyle name="Millares 2 4 16" xfId="9864" xr:uid="{0B621FF9-7F75-4F5D-813E-C3544327C661}"/>
    <cellStyle name="Millares 2 4 17" xfId="10910" xr:uid="{58DF0EF3-6F8E-441E-8D5B-20BD171769D4}"/>
    <cellStyle name="Millares 2 4 2" xfId="226" xr:uid="{837F6A51-4445-4E21-A6FB-E6768B52D3C5}"/>
    <cellStyle name="Millares 2 4 2 10" xfId="7805" xr:uid="{88EBFB7D-5642-4008-AB53-868781CC4238}"/>
    <cellStyle name="Millares 2 4 2 10 2" xfId="17083" xr:uid="{5B9349DF-4336-496D-8CFE-59AA48E5D84C}"/>
    <cellStyle name="Millares 2 4 2 11" xfId="1596" xr:uid="{3F59B37C-081E-4A5E-BE46-AA16AAC3AC2A}"/>
    <cellStyle name="Millares 2 4 2 11 2" xfId="11209" xr:uid="{D1013C59-45BA-48CD-BDE2-066DABE705A1}"/>
    <cellStyle name="Millares 2 4 2 12" xfId="1334" xr:uid="{C60E2299-A8C0-405D-B591-C17329F1A516}"/>
    <cellStyle name="Millares 2 4 2 13" xfId="8854" xr:uid="{76DE43D5-882B-43A3-8FFB-3258F3619915}"/>
    <cellStyle name="Millares 2 4 2 14" xfId="9901" xr:uid="{2113430E-5E4C-4DBF-9F1E-0A1E0A37ED55}"/>
    <cellStyle name="Millares 2 4 2 15" xfId="10947" xr:uid="{0C9AD49B-B587-4416-B711-2DD7A7EFF767}"/>
    <cellStyle name="Millares 2 4 2 2" xfId="365" xr:uid="{63BB151F-2AB9-4069-89E0-C6A42EB1E60A}"/>
    <cellStyle name="Millares 2 4 2 2 10" xfId="10017" xr:uid="{AD6C99A6-67D2-4415-AD6C-6CAE24B88204}"/>
    <cellStyle name="Millares 2 4 2 2 11" xfId="11063" xr:uid="{7942BFFC-C1C5-49B7-A0BD-E693299D0A2C}"/>
    <cellStyle name="Millares 2 4 2 2 2" xfId="626" xr:uid="{ED71A5E2-7AE9-48B2-B031-A9D6A0548600}"/>
    <cellStyle name="Millares 2 4 2 2 2 2" xfId="7113" xr:uid="{17C5BEEC-6C77-4572-8CC0-3AEC76B83476}"/>
    <cellStyle name="Millares 2 4 2 2 2 2 2" xfId="16413" xr:uid="{B61D451D-458B-470B-AE49-C42180B59550}"/>
    <cellStyle name="Millares 2 4 2 2 2 3" xfId="8182" xr:uid="{FF8B90A0-0019-46F6-9803-90862ECB0D31}"/>
    <cellStyle name="Millares 2 4 2 2 2 3 2" xfId="17460" xr:uid="{469AC273-A92C-4AD7-AAAD-C61167CBCEA9}"/>
    <cellStyle name="Millares 2 4 2 2 2 4" xfId="3018" xr:uid="{56A48519-7176-4692-B029-BD143649B15A}"/>
    <cellStyle name="Millares 2 4 2 2 2 5" xfId="9231" xr:uid="{23871695-0438-48DB-8377-8582B5DBC703}"/>
    <cellStyle name="Millares 2 4 2 2 2 6" xfId="10278" xr:uid="{23B41DB7-6FA9-44FB-AE9B-156494C94677}"/>
    <cellStyle name="Millares 2 4 2 2 2 7" xfId="12327" xr:uid="{C67C3F69-E8EC-46BE-ABCB-A074B77784C9}"/>
    <cellStyle name="Millares 2 4 2 2 3" xfId="915" xr:uid="{C81CDD0E-92B9-4BE8-AA4A-27C80B25F98C}"/>
    <cellStyle name="Millares 2 4 2 2 3 2" xfId="8444" xr:uid="{12F4582C-3615-43F7-AE0B-F6CF0579B029}"/>
    <cellStyle name="Millares 2 4 2 2 3 2 2" xfId="17722" xr:uid="{30C8FEE1-5183-4497-A342-B74D374E7A28}"/>
    <cellStyle name="Millares 2 4 2 2 3 3" xfId="7397" xr:uid="{CFAD0ABC-912A-466B-B547-8C3B24872802}"/>
    <cellStyle name="Millares 2 4 2 2 3 4" xfId="9493" xr:uid="{920C29FB-AEC4-4E79-95A9-12FED26B7FA4}"/>
    <cellStyle name="Millares 2 4 2 2 3 5" xfId="10540" xr:uid="{0758973C-3130-42A9-B159-1CE4DF04A246}"/>
    <cellStyle name="Millares 2 4 2 2 3 6" xfId="16675" xr:uid="{ADEB4FC2-32E6-4BAF-9918-F83A7FE5FAF2}"/>
    <cellStyle name="Millares 2 4 2 2 4" xfId="1177" xr:uid="{90907345-078F-4E34-9CAB-5F08C24CBC4C}"/>
    <cellStyle name="Millares 2 4 2 2 4 2" xfId="8706" xr:uid="{EC535A1E-D23A-432F-9A4A-1F763F6BE36C}"/>
    <cellStyle name="Millares 2 4 2 2 4 2 2" xfId="17984" xr:uid="{DA9C14C1-C40B-4F4A-9934-55503D81E61A}"/>
    <cellStyle name="Millares 2 4 2 2 4 3" xfId="7659" xr:uid="{871D35A9-B924-46A9-811B-59C9E9969A3E}"/>
    <cellStyle name="Millares 2 4 2 2 4 4" xfId="9755" xr:uid="{00CDB069-70F3-4ED9-AD83-F0A8A84626EA}"/>
    <cellStyle name="Millares 2 4 2 2 4 5" xfId="10802" xr:uid="{53D65E25-585B-4FF0-AC45-ADC7D97B2345}"/>
    <cellStyle name="Millares 2 4 2 2 4 6" xfId="16937" xr:uid="{941B2DB7-951C-45D8-9B8F-72193BFD8CC9}"/>
    <cellStyle name="Millares 2 4 2 2 5" xfId="6852" xr:uid="{C99C2D28-9E20-48B4-869D-21AF8A5D1914}"/>
    <cellStyle name="Millares 2 4 2 2 5 2" xfId="16152" xr:uid="{6D828FC3-6A0E-4E5A-B36C-498C313C346A}"/>
    <cellStyle name="Millares 2 4 2 2 6" xfId="7921" xr:uid="{E65FC814-B328-4283-BA76-41447E16CC71}"/>
    <cellStyle name="Millares 2 4 2 2 6 2" xfId="17199" xr:uid="{198B5832-F61B-45A2-9759-8E7326CAFD14}"/>
    <cellStyle name="Millares 2 4 2 2 7" xfId="1712" xr:uid="{EA6F93AA-8C63-475E-BD7B-B7A34B8E33BE}"/>
    <cellStyle name="Millares 2 4 2 2 7 2" xfId="11325" xr:uid="{1AEEBB0C-1357-4477-9508-8BE92AE3E747}"/>
    <cellStyle name="Millares 2 4 2 2 8" xfId="1450" xr:uid="{13C813C3-5C40-40C2-A0E2-A0631D17AF3D}"/>
    <cellStyle name="Millares 2 4 2 2 9" xfId="8970" xr:uid="{F9EFAE62-F6CA-418B-A159-2D03B5893FBF}"/>
    <cellStyle name="Millares 2 4 2 3" xfId="510" xr:uid="{22F03A84-D56D-45CA-8B11-0B81E5717655}"/>
    <cellStyle name="Millares 2 4 2 3 2" xfId="6997" xr:uid="{A0F04E63-2541-472B-9F61-A202086B6F45}"/>
    <cellStyle name="Millares 2 4 2 3 2 2" xfId="16297" xr:uid="{04453FCA-A460-4EE8-8F34-D6AF7CB932F0}"/>
    <cellStyle name="Millares 2 4 2 3 3" xfId="8066" xr:uid="{85A3DBBE-981D-43F6-8382-D20FEEE97E38}"/>
    <cellStyle name="Millares 2 4 2 3 3 2" xfId="17344" xr:uid="{00FC454F-9633-4246-9483-C6F8A3FCE1CF}"/>
    <cellStyle name="Millares 2 4 2 3 4" xfId="3658" xr:uid="{9F6BB64E-4577-4318-8B0D-62B0FC92822B}"/>
    <cellStyle name="Millares 2 4 2 3 5" xfId="9115" xr:uid="{6CBE61A5-CD1F-4D9C-A12B-9404F216585F}"/>
    <cellStyle name="Millares 2 4 2 3 6" xfId="10162" xr:uid="{47896939-FBE4-45F8-9648-8F61130D90A9}"/>
    <cellStyle name="Millares 2 4 2 3 7" xfId="12967" xr:uid="{AE0B1AF0-C5F9-4A8C-9EDE-B0C7A1C046F7}"/>
    <cellStyle name="Millares 2 4 2 4" xfId="799" xr:uid="{7BA16BD2-DD55-4C10-88A6-C6D4D07A2835}"/>
    <cellStyle name="Millares 2 4 2 4 2" xfId="7281" xr:uid="{0749E02C-E833-4396-BE6F-A50BAE08110E}"/>
    <cellStyle name="Millares 2 4 2 4 2 2" xfId="16559" xr:uid="{70D21CDD-27F4-45D6-BA3A-946589028FEE}"/>
    <cellStyle name="Millares 2 4 2 4 3" xfId="8328" xr:uid="{404366D4-6BD7-46BB-9309-C760B5E34ABB}"/>
    <cellStyle name="Millares 2 4 2 4 3 2" xfId="17606" xr:uid="{A9658C07-ACFC-45A0-ACB4-E21C35975271}"/>
    <cellStyle name="Millares 2 4 2 4 4" xfId="4305" xr:uid="{3CE225F9-D0ED-499C-9866-5F94BBBCAC70}"/>
    <cellStyle name="Millares 2 4 2 4 5" xfId="9377" xr:uid="{5485862A-1972-4E2B-8E50-CD7F42D10312}"/>
    <cellStyle name="Millares 2 4 2 4 6" xfId="10424" xr:uid="{F7AE6614-0633-4529-8AC5-0E278D3FB119}"/>
    <cellStyle name="Millares 2 4 2 4 7" xfId="13614" xr:uid="{AAFAA2F3-27AC-4E6C-B639-876ED1A3B304}"/>
    <cellStyle name="Millares 2 4 2 5" xfId="1061" xr:uid="{EE0770CC-DA07-447D-B1B1-332B1F5A1085}"/>
    <cellStyle name="Millares 2 4 2 5 2" xfId="7543" xr:uid="{620B0C28-C6D2-4D25-A8EE-532965D2E579}"/>
    <cellStyle name="Millares 2 4 2 5 2 2" xfId="16821" xr:uid="{CEC6D636-8B43-4A4A-A26E-5A1C86EE48D0}"/>
    <cellStyle name="Millares 2 4 2 5 3" xfId="8590" xr:uid="{9AF03372-9450-42F5-AE59-40927D2F4B77}"/>
    <cellStyle name="Millares 2 4 2 5 3 2" xfId="17868" xr:uid="{C80EF9E5-F51E-4AAE-A00A-7E64439277C3}"/>
    <cellStyle name="Millares 2 4 2 5 4" xfId="4960" xr:uid="{FD105B59-79F7-4D3E-AEF8-6E2D2E2DB3F6}"/>
    <cellStyle name="Millares 2 4 2 5 5" xfId="9639" xr:uid="{D1327BD6-CF13-45FE-BD9E-8DC9CF0049B2}"/>
    <cellStyle name="Millares 2 4 2 5 6" xfId="10686" xr:uid="{D24293D6-7D41-4EA8-8C12-062E8A1054A0}"/>
    <cellStyle name="Millares 2 4 2 5 7" xfId="14269" xr:uid="{C2B259FB-FECB-47C2-81B7-42F8E2B593D8}"/>
    <cellStyle name="Millares 2 4 2 6" xfId="5598" xr:uid="{028CB672-85EA-4F66-AC66-DB7145415502}"/>
    <cellStyle name="Millares 2 4 2 6 2" xfId="14907" xr:uid="{C268BA41-0160-41C4-8C2C-12ED02DBF62E}"/>
    <cellStyle name="Millares 2 4 2 7" xfId="6236" xr:uid="{88AB967E-F4D6-4120-A292-11FB558C3832}"/>
    <cellStyle name="Millares 2 4 2 7 2" xfId="15545" xr:uid="{AC8343B9-71FF-4A1B-B233-F5D0582E07F1}"/>
    <cellStyle name="Millares 2 4 2 8" xfId="2336" xr:uid="{6CABBCF0-3302-42DA-AE8D-97EB24E8C499}"/>
    <cellStyle name="Millares 2 4 2 8 2" xfId="11694" xr:uid="{0AC7BC58-AA5E-4793-8F46-89DA6F6FAC5C}"/>
    <cellStyle name="Millares 2 4 2 9" xfId="6736" xr:uid="{E6FA6A2B-2668-4AFD-A435-ABB696250182}"/>
    <cellStyle name="Millares 2 4 2 9 2" xfId="16036" xr:uid="{325DF7CE-7ACB-4616-B403-EA7BA9AA9313}"/>
    <cellStyle name="Millares 2 4 3" xfId="328" xr:uid="{32172201-5074-4B9B-AB78-D707821E67A8}"/>
    <cellStyle name="Millares 2 4 3 10" xfId="7884" xr:uid="{3DDC347B-97C0-4177-9D85-9A89B8531A15}"/>
    <cellStyle name="Millares 2 4 3 10 2" xfId="17162" xr:uid="{6CCC810C-BD7D-4EBB-854E-958AA8933E5D}"/>
    <cellStyle name="Millares 2 4 3 11" xfId="1675" xr:uid="{32A83456-C020-474F-8169-4F7F9E0C3681}"/>
    <cellStyle name="Millares 2 4 3 11 2" xfId="11288" xr:uid="{1FFDD77B-4E67-4310-8A1D-83BC78FD48B4}"/>
    <cellStyle name="Millares 2 4 3 12" xfId="1413" xr:uid="{7CFB86AC-55A9-4054-B959-0290202E6366}"/>
    <cellStyle name="Millares 2 4 3 13" xfId="8933" xr:uid="{3BF71962-9D70-44FB-BBE8-DED49F73C79D}"/>
    <cellStyle name="Millares 2 4 3 14" xfId="9980" xr:uid="{5120FE9C-235B-4000-B140-6D1AFA8774CC}"/>
    <cellStyle name="Millares 2 4 3 15" xfId="11026" xr:uid="{5EE25346-F98C-485A-8A11-A8609793F043}"/>
    <cellStyle name="Millares 2 4 3 2" xfId="589" xr:uid="{ABFFFFC3-5605-42B0-87D5-71D4B51058AA}"/>
    <cellStyle name="Millares 2 4 3 2 2" xfId="7076" xr:uid="{0B40B41E-3B3B-42EB-9DCA-D4A9B56986B6}"/>
    <cellStyle name="Millares 2 4 3 2 2 2" xfId="16376" xr:uid="{4DEF38BC-35E6-44D8-860E-FF3C02EB148A}"/>
    <cellStyle name="Millares 2 4 3 2 3" xfId="8145" xr:uid="{EC043133-C3C9-440E-9377-A9D137E47B46}"/>
    <cellStyle name="Millares 2 4 3 2 3 2" xfId="17423" xr:uid="{F2D8786F-DA0A-46A8-9CB9-18CE7D79E733}"/>
    <cellStyle name="Millares 2 4 3 2 4" xfId="3238" xr:uid="{925B0F21-6B35-4917-ACBF-4015DA69329E}"/>
    <cellStyle name="Millares 2 4 3 2 5" xfId="9194" xr:uid="{5DDD2317-2341-4031-931B-F375EDC03A04}"/>
    <cellStyle name="Millares 2 4 3 2 6" xfId="10241" xr:uid="{44C92A7F-8FAA-48FB-B413-006EAA6591F0}"/>
    <cellStyle name="Millares 2 4 3 2 7" xfId="12547" xr:uid="{AF437F18-6321-4136-A54A-8BD894AA844A}"/>
    <cellStyle name="Millares 2 4 3 3" xfId="878" xr:uid="{73342539-7BAE-42B0-A949-21D6F7C836C3}"/>
    <cellStyle name="Millares 2 4 3 3 2" xfId="7360" xr:uid="{211AD925-C8D2-46B7-9CAC-E3A49336FA5B}"/>
    <cellStyle name="Millares 2 4 3 3 2 2" xfId="16638" xr:uid="{93A71639-0E43-4EF5-900B-B8FCE471AA23}"/>
    <cellStyle name="Millares 2 4 3 3 3" xfId="8407" xr:uid="{A3C8D1AD-CD11-4D6F-BB68-34B3A061D514}"/>
    <cellStyle name="Millares 2 4 3 3 3 2" xfId="17685" xr:uid="{7D86B793-1961-4A87-8613-2FF85ACF0533}"/>
    <cellStyle name="Millares 2 4 3 3 4" xfId="3881" xr:uid="{390EDB4E-7106-4079-9D57-116C17E0736E}"/>
    <cellStyle name="Millares 2 4 3 3 5" xfId="9456" xr:uid="{360FFE6F-3B28-4BCE-8C6B-2A16C2994EE1}"/>
    <cellStyle name="Millares 2 4 3 3 6" xfId="10503" xr:uid="{0DA671EE-15FF-45C6-828B-A92051399AB1}"/>
    <cellStyle name="Millares 2 4 3 3 7" xfId="13190" xr:uid="{3A1F1BD5-D353-436F-97B8-E835B5BF23D9}"/>
    <cellStyle name="Millares 2 4 3 4" xfId="1140" xr:uid="{B6DAA841-9BEB-4124-B191-DFB035B0A096}"/>
    <cellStyle name="Millares 2 4 3 4 2" xfId="7622" xr:uid="{07AF7789-413C-439E-8BA9-1A6F18FD122A}"/>
    <cellStyle name="Millares 2 4 3 4 2 2" xfId="16900" xr:uid="{DA14B5A7-D893-448D-99E6-F7FA0943B793}"/>
    <cellStyle name="Millares 2 4 3 4 3" xfId="8669" xr:uid="{29BC0654-3C23-41FF-BE7A-09EA0C7AF946}"/>
    <cellStyle name="Millares 2 4 3 4 3 2" xfId="17947" xr:uid="{2111BAEE-7285-4308-B97A-EEEA30347AF3}"/>
    <cellStyle name="Millares 2 4 3 4 4" xfId="4529" xr:uid="{ECBC62D8-0620-4A18-AAD9-A932AAB620E3}"/>
    <cellStyle name="Millares 2 4 3 4 5" xfId="9718" xr:uid="{F6C26F56-F71D-4C3B-9336-51A60EBF6070}"/>
    <cellStyle name="Millares 2 4 3 4 6" xfId="10765" xr:uid="{808A6B6E-985A-479B-AD92-07B809EE7DA6}"/>
    <cellStyle name="Millares 2 4 3 4 7" xfId="13838" xr:uid="{44033A3F-3D3D-48BE-A5F9-E88FE80F019A}"/>
    <cellStyle name="Millares 2 4 3 5" xfId="5183" xr:uid="{57214794-8F80-4097-827A-F8FE3132C56B}"/>
    <cellStyle name="Millares 2 4 3 5 2" xfId="14492" xr:uid="{73335A7B-B78A-4188-A895-0C62B27EFC89}"/>
    <cellStyle name="Millares 2 4 3 6" xfId="5822" xr:uid="{9C2EC21D-6BA1-4E38-9834-77B4CAD0C16C}"/>
    <cellStyle name="Millares 2 4 3 6 2" xfId="15131" xr:uid="{51CB2C83-323E-456F-AB63-809A2F45F9A9}"/>
    <cellStyle name="Millares 2 4 3 7" xfId="6466" xr:uid="{A48C5603-B911-4D3F-A2AC-34E9C882AC19}"/>
    <cellStyle name="Millares 2 4 3 7 2" xfId="15775" xr:uid="{F03473AC-1EE7-4A54-959F-F78E59CC0561}"/>
    <cellStyle name="Millares 2 4 3 8" xfId="2566" xr:uid="{FCBA4658-24C0-461A-9520-A4A4F6161DFD}"/>
    <cellStyle name="Millares 2 4 3 8 2" xfId="11913" xr:uid="{A45BAD31-C6DC-409C-9F7A-8BF7B9B437FD}"/>
    <cellStyle name="Millares 2 4 3 9" xfId="6815" xr:uid="{A81F6608-734F-40EF-BA0F-E8EE7C54C4D2}"/>
    <cellStyle name="Millares 2 4 3 9 2" xfId="16115" xr:uid="{6BA173CC-4C73-4CA9-8505-63681B5505F4}"/>
    <cellStyle name="Millares 2 4 4" xfId="473" xr:uid="{F8C4DC76-3601-4173-8035-A06A1AA1F036}"/>
    <cellStyle name="Millares 2 4 4 2" xfId="6960" xr:uid="{601B355A-9C78-42C5-9E24-699F695B48D5}"/>
    <cellStyle name="Millares 2 4 4 2 2" xfId="16260" xr:uid="{9CB45887-903C-4972-9DD4-DD553C209A77}"/>
    <cellStyle name="Millares 2 4 4 3" xfId="8029" xr:uid="{B81C1925-51D5-4B2F-823E-7CE5E113394C}"/>
    <cellStyle name="Millares 2 4 4 3 2" xfId="17307" xr:uid="{6DABE4E6-AE6D-423D-BBBC-407D5B33FE25}"/>
    <cellStyle name="Millares 2 4 4 4" xfId="2827" xr:uid="{7D241615-E9EA-4F25-8F59-9AD2ADAD62C9}"/>
    <cellStyle name="Millares 2 4 4 5" xfId="9078" xr:uid="{380B373F-F0D6-47B9-9BE9-B3A5E861D01C}"/>
    <cellStyle name="Millares 2 4 4 6" xfId="10125" xr:uid="{881FFBD1-B3A0-4445-BD32-3524E2E6D6A5}"/>
    <cellStyle name="Millares 2 4 4 7" xfId="12136" xr:uid="{DDBA1FF6-3FD2-4DA1-94E1-B6551A03B5FD}"/>
    <cellStyle name="Millares 2 4 5" xfId="762" xr:uid="{0AEE22BB-2107-4E21-911C-65C616196B49}"/>
    <cellStyle name="Millares 2 4 5 2" xfId="7244" xr:uid="{A718056F-7E67-4956-B8F8-5982DE26333E}"/>
    <cellStyle name="Millares 2 4 5 2 2" xfId="16522" xr:uid="{198A468A-6DB6-4190-A1D4-2BC16E5794D0}"/>
    <cellStyle name="Millares 2 4 5 3" xfId="8291" xr:uid="{B196164A-22CE-4B7E-8EE4-0409C1012125}"/>
    <cellStyle name="Millares 2 4 5 3 2" xfId="17569" xr:uid="{23DF4969-EA3A-4795-8B67-D0BBF0433070}"/>
    <cellStyle name="Millares 2 4 5 4" xfId="3467" xr:uid="{AD31F32E-92C3-44C2-AC8E-3B12B211D302}"/>
    <cellStyle name="Millares 2 4 5 5" xfId="9340" xr:uid="{E9205B7F-A728-4BBC-BADE-1C870DBC219E}"/>
    <cellStyle name="Millares 2 4 5 6" xfId="10387" xr:uid="{B1C9B8A9-CCBF-45FB-A12F-5A43ED17B8CE}"/>
    <cellStyle name="Millares 2 4 5 7" xfId="12776" xr:uid="{9FA748CB-33E6-49C2-99EC-C592E4C83237}"/>
    <cellStyle name="Millares 2 4 6" xfId="1024" xr:uid="{2E03B357-A7EB-4C83-96E1-3C43236B85AC}"/>
    <cellStyle name="Millares 2 4 6 2" xfId="7506" xr:uid="{DD567046-98EF-4DF0-82DE-4BBAFEEE0A73}"/>
    <cellStyle name="Millares 2 4 6 2 2" xfId="16784" xr:uid="{8F133E44-0638-4457-83B9-94C801874748}"/>
    <cellStyle name="Millares 2 4 6 3" xfId="8553" xr:uid="{FCE8EDB3-0FA3-434D-B159-5FFCB3B3182A}"/>
    <cellStyle name="Millares 2 4 6 3 2" xfId="17831" xr:uid="{D799EEA9-EC6C-4001-AC88-15A402DC03D0}"/>
    <cellStyle name="Millares 2 4 6 4" xfId="4114" xr:uid="{027C4F50-3ED5-4FBC-A6D0-D9E989716282}"/>
    <cellStyle name="Millares 2 4 6 5" xfId="9602" xr:uid="{755E3A5F-CBF8-4183-9437-603D1C4FDF99}"/>
    <cellStyle name="Millares 2 4 6 6" xfId="10649" xr:uid="{D9837E45-9489-4D7C-A22C-777097583AB5}"/>
    <cellStyle name="Millares 2 4 6 7" xfId="13423" xr:uid="{4CDD34BE-2CA1-4195-B6CD-4B27B78D37E6}"/>
    <cellStyle name="Millares 2 4 7" xfId="4769" xr:uid="{820E1610-63BF-4419-86F5-6384EF741634}"/>
    <cellStyle name="Millares 2 4 7 2" xfId="14078" xr:uid="{7283F185-86E1-4399-992D-616483FCE142}"/>
    <cellStyle name="Millares 2 4 8" xfId="5407" xr:uid="{289C4A7C-97E6-4CED-9A81-8F51705D9BCA}"/>
    <cellStyle name="Millares 2 4 8 2" xfId="14716" xr:uid="{36C51962-F40D-4076-8FEC-DF6368832DE0}"/>
    <cellStyle name="Millares 2 4 9" xfId="6045" xr:uid="{1AA65E41-D31C-48B7-8B85-5E31F2A9A6AC}"/>
    <cellStyle name="Millares 2 4 9 2" xfId="15354" xr:uid="{01EF8BFF-59EA-4F65-801C-5D92FBE50B4D}"/>
    <cellStyle name="Millares 2 5" xfId="245" xr:uid="{20919F87-B28D-438C-A367-8265DDC28B52}"/>
    <cellStyle name="Millares 2 5 10" xfId="6754" xr:uid="{E6A4317F-1BF2-423F-88A4-E70882D76E9A}"/>
    <cellStyle name="Millares 2 5 10 2" xfId="16054" xr:uid="{D532F607-4E46-4EF3-AC52-ED5DCE55186F}"/>
    <cellStyle name="Millares 2 5 11" xfId="7823" xr:uid="{234532E9-0D9F-4ABE-85D3-CB0A3FBF1891}"/>
    <cellStyle name="Millares 2 5 11 2" xfId="17101" xr:uid="{897DEC14-9DB9-4CC9-9EFB-E89B8E0BA2D7}"/>
    <cellStyle name="Millares 2 5 12" xfId="1614" xr:uid="{06D1BB9F-D944-4244-87FD-9A1BB60309B6}"/>
    <cellStyle name="Millares 2 5 12 2" xfId="11227" xr:uid="{BB1B18C7-CB46-466B-8545-C5600FC86420}"/>
    <cellStyle name="Millares 2 5 13" xfId="1352" xr:uid="{F07B9233-F1DA-4359-9491-68549646514D}"/>
    <cellStyle name="Millares 2 5 14" xfId="8872" xr:uid="{9696B204-F0A1-47DA-8AD6-53AEE1740E43}"/>
    <cellStyle name="Millares 2 5 15" xfId="9919" xr:uid="{62092417-BF82-4431-9691-2E714DF5F63C}"/>
    <cellStyle name="Millares 2 5 16" xfId="10965" xr:uid="{4B2D97E1-78E1-4B17-966B-88FD9F7A35F7}"/>
    <cellStyle name="Millares 2 5 2" xfId="383" xr:uid="{4E2A9815-2383-4B3A-A2A9-6B270CDFF7D3}"/>
    <cellStyle name="Millares 2 5 2 10" xfId="7939" xr:uid="{41BCCD1A-B91D-492A-9184-783D95B2270A}"/>
    <cellStyle name="Millares 2 5 2 10 2" xfId="17217" xr:uid="{72278F43-C917-4BA9-A7AF-B4763B086F13}"/>
    <cellStyle name="Millares 2 5 2 11" xfId="1730" xr:uid="{146AF4C9-D6C0-4FD5-8200-CB2C16B98DA5}"/>
    <cellStyle name="Millares 2 5 2 11 2" xfId="11343" xr:uid="{47606447-D1A2-41AA-B5B6-1CA563849C63}"/>
    <cellStyle name="Millares 2 5 2 12" xfId="1468" xr:uid="{CFA81731-62E8-4694-A52E-9CB69363C1F7}"/>
    <cellStyle name="Millares 2 5 2 13" xfId="8988" xr:uid="{D4821A64-CB10-4E57-BA18-8459640B0FA9}"/>
    <cellStyle name="Millares 2 5 2 14" xfId="10035" xr:uid="{92AF7F34-3F25-43FA-BEDC-F96107A50F67}"/>
    <cellStyle name="Millares 2 5 2 15" xfId="11081" xr:uid="{CE45EC0E-EEE5-426C-AC93-58D8F5FA7F6B}"/>
    <cellStyle name="Millares 2 5 2 2" xfId="644" xr:uid="{846B220B-2ED1-4308-BCF2-8F2A5878C06D}"/>
    <cellStyle name="Millares 2 5 2 2 2" xfId="7131" xr:uid="{B8D4D2CA-3CD2-43F6-ABE7-02488D381441}"/>
    <cellStyle name="Millares 2 5 2 2 2 2" xfId="16431" xr:uid="{6C3D112D-3A0A-431C-8396-5E2576372962}"/>
    <cellStyle name="Millares 2 5 2 2 3" xfId="8200" xr:uid="{7E8AC2DA-1AAB-498B-A6C8-762FDF8BD964}"/>
    <cellStyle name="Millares 2 5 2 2 3 2" xfId="17478" xr:uid="{E39E69DF-12EB-4C75-B5BF-AC2EB3F44371}"/>
    <cellStyle name="Millares 2 5 2 2 4" xfId="3239" xr:uid="{6A134A44-038E-43A4-A64B-BFD26F18DFA9}"/>
    <cellStyle name="Millares 2 5 2 2 5" xfId="9249" xr:uid="{7CFB75CF-CAB2-4536-A1E8-551E5EC30A19}"/>
    <cellStyle name="Millares 2 5 2 2 6" xfId="10296" xr:uid="{6B71FF74-5C3C-4E70-99F9-5DF052E94775}"/>
    <cellStyle name="Millares 2 5 2 2 7" xfId="12548" xr:uid="{B8587346-AD24-4490-9BBF-FB0324DF3D28}"/>
    <cellStyle name="Millares 2 5 2 3" xfId="933" xr:uid="{4EBEAF87-7DA3-4814-B02C-D63C706E1F13}"/>
    <cellStyle name="Millares 2 5 2 3 2" xfId="7415" xr:uid="{13A54C49-E61B-4E6E-82C9-377230C9C97C}"/>
    <cellStyle name="Millares 2 5 2 3 2 2" xfId="16693" xr:uid="{35A0C1D5-33DA-4EC5-A9A9-BF8A24560FC6}"/>
    <cellStyle name="Millares 2 5 2 3 3" xfId="8462" xr:uid="{3B50053A-3DE0-467F-B775-425AEA934CF0}"/>
    <cellStyle name="Millares 2 5 2 3 3 2" xfId="17740" xr:uid="{BB93612F-4596-47DC-BF50-242E6125AEE3}"/>
    <cellStyle name="Millares 2 5 2 3 4" xfId="3882" xr:uid="{2D280AF0-CF74-45D3-AD74-269746D62E5E}"/>
    <cellStyle name="Millares 2 5 2 3 5" xfId="9511" xr:uid="{3976C441-1452-4DE0-B2E0-D712590C6075}"/>
    <cellStyle name="Millares 2 5 2 3 6" xfId="10558" xr:uid="{6835CBC0-96B9-4D04-B7B9-936E54CACE3C}"/>
    <cellStyle name="Millares 2 5 2 3 7" xfId="13191" xr:uid="{FC6F4CB0-AEED-4292-8F82-2E0E0F82AD6F}"/>
    <cellStyle name="Millares 2 5 2 4" xfId="1195" xr:uid="{916C08BA-A9DA-41E6-98AB-71CA0876CB98}"/>
    <cellStyle name="Millares 2 5 2 4 2" xfId="7677" xr:uid="{BE900788-5D72-4817-902A-DD08A0620EA4}"/>
    <cellStyle name="Millares 2 5 2 4 2 2" xfId="16955" xr:uid="{70BE4BAC-B667-45AA-AE04-0DE295711965}"/>
    <cellStyle name="Millares 2 5 2 4 3" xfId="8724" xr:uid="{390BB484-59A5-4B9C-BED3-88AA141AA3AB}"/>
    <cellStyle name="Millares 2 5 2 4 3 2" xfId="18002" xr:uid="{64530BBF-4524-4C7B-B9CC-0C14C5365428}"/>
    <cellStyle name="Millares 2 5 2 4 4" xfId="4530" xr:uid="{C66029CA-7862-4838-909A-B2E52300F608}"/>
    <cellStyle name="Millares 2 5 2 4 5" xfId="9773" xr:uid="{D2DBF1A9-EE30-4300-B4ED-8F0BA7FEF290}"/>
    <cellStyle name="Millares 2 5 2 4 6" xfId="10820" xr:uid="{9748E2F7-ADBA-4679-A584-6F6EA745209A}"/>
    <cellStyle name="Millares 2 5 2 4 7" xfId="13839" xr:uid="{2173D7DC-769D-413C-B9F2-504B48A2CF92}"/>
    <cellStyle name="Millares 2 5 2 5" xfId="5184" xr:uid="{B8193F39-0098-4312-B5FD-A4B0BA63A107}"/>
    <cellStyle name="Millares 2 5 2 5 2" xfId="14493" xr:uid="{C642B91D-B73C-473A-B372-146AA17444EA}"/>
    <cellStyle name="Millares 2 5 2 6" xfId="5823" xr:uid="{3FB867CF-2719-4C36-840F-885A8B31E3FA}"/>
    <cellStyle name="Millares 2 5 2 6 2" xfId="15132" xr:uid="{5C8240C2-6A11-46C2-913E-3E0B4B0FB909}"/>
    <cellStyle name="Millares 2 5 2 7" xfId="6467" xr:uid="{7E4D6AB5-50BD-4BDA-B264-CCE04ECCAB7E}"/>
    <cellStyle name="Millares 2 5 2 7 2" xfId="15776" xr:uid="{044F17D7-4080-4077-9163-98A8E2D0D2BB}"/>
    <cellStyle name="Millares 2 5 2 8" xfId="2567" xr:uid="{6A908784-96BE-4E09-811C-2D804843C6D0}"/>
    <cellStyle name="Millares 2 5 2 8 2" xfId="11914" xr:uid="{00A64CDF-1599-46EF-B83F-E8DB17BFCD0A}"/>
    <cellStyle name="Millares 2 5 2 9" xfId="6870" xr:uid="{5636E361-D1DA-44E6-857D-06787C052AC2}"/>
    <cellStyle name="Millares 2 5 2 9 2" xfId="16170" xr:uid="{EBD2FF04-7E43-4DD9-BD71-82B389DFDFBF}"/>
    <cellStyle name="Millares 2 5 3" xfId="528" xr:uid="{653C38F8-CF73-47DA-8168-FBE8FE101333}"/>
    <cellStyle name="Millares 2 5 3 2" xfId="7015" xr:uid="{EBC3A5E7-C9E5-49A2-829B-946E65A50043}"/>
    <cellStyle name="Millares 2 5 3 2 2" xfId="16315" xr:uid="{732FF38A-A86B-48BE-80A4-FA62BD400DF9}"/>
    <cellStyle name="Millares 2 5 3 3" xfId="8084" xr:uid="{4122D406-FDCE-4253-A6E9-F2248B4CE45F}"/>
    <cellStyle name="Millares 2 5 3 3 2" xfId="17362" xr:uid="{6EB73793-FC37-497E-8FF2-0930ACE482D4}"/>
    <cellStyle name="Millares 2 5 3 4" xfId="3019" xr:uid="{485ED0DD-495E-4721-ADCF-32C5A286CFC2}"/>
    <cellStyle name="Millares 2 5 3 5" xfId="9133" xr:uid="{BF779544-51E3-444A-B35D-D24B9510E267}"/>
    <cellStyle name="Millares 2 5 3 6" xfId="10180" xr:uid="{49F4D5A9-F091-4042-AD61-1CD182DF772D}"/>
    <cellStyle name="Millares 2 5 3 7" xfId="12328" xr:uid="{97305195-F8D5-4FDD-8018-C92BB265F8BC}"/>
    <cellStyle name="Millares 2 5 4" xfId="817" xr:uid="{92A93930-8488-4AA4-A6D2-73E8BE7AE47D}"/>
    <cellStyle name="Millares 2 5 4 2" xfId="7299" xr:uid="{F87DFB19-E22F-475F-8F1E-EF7D20DB4479}"/>
    <cellStyle name="Millares 2 5 4 2 2" xfId="16577" xr:uid="{4D1CCB69-B80B-467E-87EC-B1D8B1DCDEB8}"/>
    <cellStyle name="Millares 2 5 4 3" xfId="8346" xr:uid="{9F820501-1540-4CD9-BCDB-BAA4794E00E4}"/>
    <cellStyle name="Millares 2 5 4 3 2" xfId="17624" xr:uid="{C7D6A79D-44F9-4424-927D-075C869429CD}"/>
    <cellStyle name="Millares 2 5 4 4" xfId="3659" xr:uid="{4A8F8168-285E-4A3A-93FA-538D2808B90D}"/>
    <cellStyle name="Millares 2 5 4 5" xfId="9395" xr:uid="{3C98EE59-27C2-4973-B9F0-DEDC106BEBF1}"/>
    <cellStyle name="Millares 2 5 4 6" xfId="10442" xr:uid="{A8B0F594-AC37-42F3-8502-52C792BB500B}"/>
    <cellStyle name="Millares 2 5 4 7" xfId="12968" xr:uid="{B2B80107-F370-485F-9936-2EDE31266049}"/>
    <cellStyle name="Millares 2 5 5" xfId="1079" xr:uid="{2C004C56-7C76-4DA1-AE1E-F97DC2741B36}"/>
    <cellStyle name="Millares 2 5 5 2" xfId="7561" xr:uid="{B47E95F5-C5D9-4311-986B-A0E411A2CA84}"/>
    <cellStyle name="Millares 2 5 5 2 2" xfId="16839" xr:uid="{3EE89DC7-FD1B-48AE-920B-9A71C1D2331D}"/>
    <cellStyle name="Millares 2 5 5 3" xfId="8608" xr:uid="{694B9A8A-049C-4EB9-AC07-8BB5A39463A7}"/>
    <cellStyle name="Millares 2 5 5 3 2" xfId="17886" xr:uid="{7C9DAF3F-7B7D-4208-8444-35E066860EC0}"/>
    <cellStyle name="Millares 2 5 5 4" xfId="4306" xr:uid="{9A1DD153-BA7F-4353-9DB5-653706744D5F}"/>
    <cellStyle name="Millares 2 5 5 5" xfId="9657" xr:uid="{F9EA9073-2540-4D84-89A9-44ACA0BA1576}"/>
    <cellStyle name="Millares 2 5 5 6" xfId="10704" xr:uid="{308278C1-74FF-42AF-8C94-DD6F0D15533E}"/>
    <cellStyle name="Millares 2 5 5 7" xfId="13615" xr:uid="{BBDBFAA2-1FC3-4B90-A1F2-71A8F9D17B0C}"/>
    <cellStyle name="Millares 2 5 6" xfId="4961" xr:uid="{7639241C-18A3-4200-B06C-805A865D2145}"/>
    <cellStyle name="Millares 2 5 6 2" xfId="14270" xr:uid="{CBFEAEAC-9528-4805-8A44-1332E593A842}"/>
    <cellStyle name="Millares 2 5 7" xfId="5599" xr:uid="{EF15465D-47D0-4EFD-906A-F5B4A6F30E18}"/>
    <cellStyle name="Millares 2 5 7 2" xfId="14908" xr:uid="{0E854A98-CDC1-4580-8776-3C1358EFA601}"/>
    <cellStyle name="Millares 2 5 8" xfId="6237" xr:uid="{8912538C-3A30-4300-A3E0-37C72A568506}"/>
    <cellStyle name="Millares 2 5 8 2" xfId="15546" xr:uid="{04DB107D-91F1-4854-AA34-B312A7516E01}"/>
    <cellStyle name="Millares 2 5 9" xfId="2337" xr:uid="{2447D699-95A9-46CB-A43E-47B4F33B4370}"/>
    <cellStyle name="Millares 2 5 9 2" xfId="11695" xr:uid="{2D731962-94E5-4D4C-86CE-543431574F1B}"/>
    <cellStyle name="Millares 2 6" xfId="209" xr:uid="{5E832BBB-F896-42AE-976A-CFD879FB5BD7}"/>
    <cellStyle name="Millares 2 6 10" xfId="6719" xr:uid="{1F259C8D-F6F8-4EE0-A6A6-40A564B0C13C}"/>
    <cellStyle name="Millares 2 6 10 2" xfId="16019" xr:uid="{AA5A8FB6-347F-4FB7-AE67-8A00845BD60D}"/>
    <cellStyle name="Millares 2 6 11" xfId="7788" xr:uid="{F0227FEC-1C2D-480D-A783-E90AE656871F}"/>
    <cellStyle name="Millares 2 6 11 2" xfId="17066" xr:uid="{94752681-FEA7-41E5-8EC9-040F40111F31}"/>
    <cellStyle name="Millares 2 6 12" xfId="1579" xr:uid="{4915E248-2B8B-445E-8003-D310F3DCFF92}"/>
    <cellStyle name="Millares 2 6 12 2" xfId="11192" xr:uid="{871C5ECB-561E-4712-8DE8-5208E2636851}"/>
    <cellStyle name="Millares 2 6 13" xfId="1317" xr:uid="{632B2D80-1D5A-4B96-A9C1-8D87F4A2320B}"/>
    <cellStyle name="Millares 2 6 14" xfId="8837" xr:uid="{9DF98B98-B1CC-4C5E-8A94-4395ED3753BA}"/>
    <cellStyle name="Millares 2 6 15" xfId="9884" xr:uid="{03635763-FD17-4AEB-9D36-94F80E2B5B96}"/>
    <cellStyle name="Millares 2 6 16" xfId="10930" xr:uid="{F0D085C4-4C42-4956-844C-60C3597D0F06}"/>
    <cellStyle name="Millares 2 6 2" xfId="348" xr:uid="{3BBCD4C1-D6CE-42AB-B5A3-993D5A352999}"/>
    <cellStyle name="Millares 2 6 2 10" xfId="7904" xr:uid="{65CBBD4F-DFCE-486D-866E-1913A3E29CBE}"/>
    <cellStyle name="Millares 2 6 2 10 2" xfId="17182" xr:uid="{5713827A-8B11-4645-A4C5-D1D6C8A96FCD}"/>
    <cellStyle name="Millares 2 6 2 11" xfId="1695" xr:uid="{28FB601C-0412-46D8-B4D3-CCF23B936C69}"/>
    <cellStyle name="Millares 2 6 2 11 2" xfId="11308" xr:uid="{39591789-9E94-478F-A3BB-0961C2F7165D}"/>
    <cellStyle name="Millares 2 6 2 12" xfId="1433" xr:uid="{9391A5E0-3974-4A88-AEF2-2BD9FEE6C19E}"/>
    <cellStyle name="Millares 2 6 2 13" xfId="8953" xr:uid="{DB953F85-4B89-4980-AC8E-D9F322E314F1}"/>
    <cellStyle name="Millares 2 6 2 14" xfId="10000" xr:uid="{73E11E97-4DCB-406B-9FB8-48169228D2F0}"/>
    <cellStyle name="Millares 2 6 2 15" xfId="11046" xr:uid="{334C6D23-332C-47A7-BB10-9AAAA756D65D}"/>
    <cellStyle name="Millares 2 6 2 2" xfId="609" xr:uid="{FB840D4A-DD40-42E4-BA1D-E851A67368C6}"/>
    <cellStyle name="Millares 2 6 2 2 2" xfId="7096" xr:uid="{3970D404-B31A-4D3E-BADC-2637FAA235F1}"/>
    <cellStyle name="Millares 2 6 2 2 2 2" xfId="16396" xr:uid="{9BF79896-5995-4810-A29A-699E1177C6F2}"/>
    <cellStyle name="Millares 2 6 2 2 3" xfId="8165" xr:uid="{5F87F21E-5CD6-48BB-8409-54F2F3405F33}"/>
    <cellStyle name="Millares 2 6 2 2 3 2" xfId="17443" xr:uid="{6CF806E3-101A-425F-B8C5-EBC69B02ED9C}"/>
    <cellStyle name="Millares 2 6 2 2 4" xfId="3240" xr:uid="{8AC940D7-ED82-4859-9A5B-1880328617D6}"/>
    <cellStyle name="Millares 2 6 2 2 5" xfId="9214" xr:uid="{CA3E7F10-5E66-470B-A04A-513AF4912654}"/>
    <cellStyle name="Millares 2 6 2 2 6" xfId="10261" xr:uid="{513FEAE8-72E9-45C7-AEDB-90771D457F15}"/>
    <cellStyle name="Millares 2 6 2 2 7" xfId="12549" xr:uid="{F79EA44E-C52F-4954-AAD2-3DD56B51CC2F}"/>
    <cellStyle name="Millares 2 6 2 3" xfId="898" xr:uid="{780AD8B4-8DBB-4F4D-9A91-654F9B12B946}"/>
    <cellStyle name="Millares 2 6 2 3 2" xfId="7380" xr:uid="{A7C89A3C-3DB1-45D3-A5D4-F99297B7D016}"/>
    <cellStyle name="Millares 2 6 2 3 2 2" xfId="16658" xr:uid="{84CE7744-8B60-4481-BC81-375C1FC25527}"/>
    <cellStyle name="Millares 2 6 2 3 3" xfId="8427" xr:uid="{CF9005E6-6383-4845-B934-3D2B64CD0B15}"/>
    <cellStyle name="Millares 2 6 2 3 3 2" xfId="17705" xr:uid="{A4E53DE5-6F71-4ACE-9B97-3167547D370A}"/>
    <cellStyle name="Millares 2 6 2 3 4" xfId="3883" xr:uid="{4306DDB6-3E12-45E1-B2AB-956A8411E3AF}"/>
    <cellStyle name="Millares 2 6 2 3 5" xfId="9476" xr:uid="{CA393DD7-F303-46ED-9D96-E7AF18C94B22}"/>
    <cellStyle name="Millares 2 6 2 3 6" xfId="10523" xr:uid="{64C09FFF-8F9B-4B1B-811B-F493D28171E0}"/>
    <cellStyle name="Millares 2 6 2 3 7" xfId="13192" xr:uid="{8140544F-55BC-4663-9F06-91FC332BB1ED}"/>
    <cellStyle name="Millares 2 6 2 4" xfId="1160" xr:uid="{F2686083-6DCC-41A5-BD20-289D8A8F4B8D}"/>
    <cellStyle name="Millares 2 6 2 4 2" xfId="7642" xr:uid="{CAD208F1-925C-42DB-BBC8-432DE9D363AC}"/>
    <cellStyle name="Millares 2 6 2 4 2 2" xfId="16920" xr:uid="{429DC323-5A29-4925-A1F4-32ABD2EB5D0B}"/>
    <cellStyle name="Millares 2 6 2 4 3" xfId="8689" xr:uid="{17144E38-8929-4EFD-927A-EA67131B0F5C}"/>
    <cellStyle name="Millares 2 6 2 4 3 2" xfId="17967" xr:uid="{B620B023-0E4C-4BB7-8E0F-DF241381D4BC}"/>
    <cellStyle name="Millares 2 6 2 4 4" xfId="4531" xr:uid="{ED88806F-D67D-4D82-8BB8-CCCDBD1FC949}"/>
    <cellStyle name="Millares 2 6 2 4 5" xfId="9738" xr:uid="{E2B425AD-828F-4499-ABD9-9BD5EDCA2FB6}"/>
    <cellStyle name="Millares 2 6 2 4 6" xfId="10785" xr:uid="{A3B57AD3-A61B-4863-9323-0BABD486AEB9}"/>
    <cellStyle name="Millares 2 6 2 4 7" xfId="13840" xr:uid="{C95B83D4-CF48-4948-9496-02A3DCA80C5E}"/>
    <cellStyle name="Millares 2 6 2 5" xfId="5185" xr:uid="{7FE99CFE-A56A-4AD2-8D3D-B9964C97A4E4}"/>
    <cellStyle name="Millares 2 6 2 5 2" xfId="14494" xr:uid="{C1E5528B-3C31-4461-920D-AAA0C2DD56F7}"/>
    <cellStyle name="Millares 2 6 2 6" xfId="5824" xr:uid="{21BE0B8C-42D3-4D0D-BCCB-A526C3165AA0}"/>
    <cellStyle name="Millares 2 6 2 6 2" xfId="15133" xr:uid="{54F35784-651E-414A-BAC8-06EA59FECC3D}"/>
    <cellStyle name="Millares 2 6 2 7" xfId="6468" xr:uid="{8C163C4D-73C9-4DA8-88FC-753370AB8F10}"/>
    <cellStyle name="Millares 2 6 2 7 2" xfId="15777" xr:uid="{AA802491-E305-4509-9DF0-34F09B71865C}"/>
    <cellStyle name="Millares 2 6 2 8" xfId="2568" xr:uid="{AFBD88F0-30B9-4B9B-87AA-ACC8629B4C26}"/>
    <cellStyle name="Millares 2 6 2 8 2" xfId="11915" xr:uid="{69EB8262-2946-46B8-BFD4-0125F88ECC94}"/>
    <cellStyle name="Millares 2 6 2 9" xfId="6835" xr:uid="{01110AC0-1BF0-4AA3-8223-34DC5DBB710E}"/>
    <cellStyle name="Millares 2 6 2 9 2" xfId="16135" xr:uid="{41E4F83C-911A-4CD9-87F2-9F4F1ECCAA9C}"/>
    <cellStyle name="Millares 2 6 3" xfId="493" xr:uid="{0FFFD7C3-30D1-49DC-9BA4-6B9613339316}"/>
    <cellStyle name="Millares 2 6 3 2" xfId="6980" xr:uid="{14CD3AD6-2B9E-466D-923F-97FAF1346F55}"/>
    <cellStyle name="Millares 2 6 3 2 2" xfId="16280" xr:uid="{6868FDE1-1055-4AB8-9659-492AA73937A5}"/>
    <cellStyle name="Millares 2 6 3 3" xfId="8049" xr:uid="{67ED7120-9D56-4A3B-9E9D-A6B0AB94EE28}"/>
    <cellStyle name="Millares 2 6 3 3 2" xfId="17327" xr:uid="{A235BB19-4A56-4C3F-9EAD-B57BBA1A6AC8}"/>
    <cellStyle name="Millares 2 6 3 4" xfId="3020" xr:uid="{56E6548C-6B6E-4B12-8119-46FB05E5E455}"/>
    <cellStyle name="Millares 2 6 3 5" xfId="9098" xr:uid="{E156456D-DDDD-4D13-95EE-5ADEFF2C34A2}"/>
    <cellStyle name="Millares 2 6 3 6" xfId="10145" xr:uid="{99E52066-4EF6-4EF4-8F8C-56773FDD3E4B}"/>
    <cellStyle name="Millares 2 6 3 7" xfId="12329" xr:uid="{99955F43-C44F-4655-8E26-73FAB72B1ACC}"/>
    <cellStyle name="Millares 2 6 4" xfId="782" xr:uid="{6649F2FC-8944-4EC3-98D8-E0C66AE9D558}"/>
    <cellStyle name="Millares 2 6 4 2" xfId="7264" xr:uid="{75452E55-FD4A-4A99-8E2A-704C6EC545A6}"/>
    <cellStyle name="Millares 2 6 4 2 2" xfId="16542" xr:uid="{D69BBE3F-C88A-4C4C-B670-1E3F15E8A89E}"/>
    <cellStyle name="Millares 2 6 4 3" xfId="8311" xr:uid="{5ED4C271-014F-433C-8458-5004B0FCF581}"/>
    <cellStyle name="Millares 2 6 4 3 2" xfId="17589" xr:uid="{ADA1D164-FBC9-47D7-BE22-E04C3BF8A5FE}"/>
    <cellStyle name="Millares 2 6 4 4" xfId="3660" xr:uid="{09421E57-99D7-451B-9093-4CCD53D7D424}"/>
    <cellStyle name="Millares 2 6 4 5" xfId="9360" xr:uid="{0B4EDA9F-51F8-45C4-9057-C733AEEAB832}"/>
    <cellStyle name="Millares 2 6 4 6" xfId="10407" xr:uid="{027E839A-9DF0-442E-B807-98579EC421A3}"/>
    <cellStyle name="Millares 2 6 4 7" xfId="12969" xr:uid="{07F9F277-6517-4A5A-8D6F-37278ED6AB33}"/>
    <cellStyle name="Millares 2 6 5" xfId="1044" xr:uid="{A8DEBC1D-F523-4C29-A399-DA0E778FC490}"/>
    <cellStyle name="Millares 2 6 5 2" xfId="7526" xr:uid="{D334BF6D-0C06-494B-995C-A83847B02146}"/>
    <cellStyle name="Millares 2 6 5 2 2" xfId="16804" xr:uid="{566438C9-6AD8-479D-BF59-23BF51427982}"/>
    <cellStyle name="Millares 2 6 5 3" xfId="8573" xr:uid="{4AEAA89B-B672-4588-A28C-F52AA2706F60}"/>
    <cellStyle name="Millares 2 6 5 3 2" xfId="17851" xr:uid="{7BB53C86-DF4A-4233-8F46-9AF69180E3CF}"/>
    <cellStyle name="Millares 2 6 5 4" xfId="4307" xr:uid="{EC738130-A227-4715-ABBD-1B4502133F9D}"/>
    <cellStyle name="Millares 2 6 5 5" xfId="9622" xr:uid="{4779E27E-6A2D-49F0-84B5-C8F2EE733864}"/>
    <cellStyle name="Millares 2 6 5 6" xfId="10669" xr:uid="{994FB947-DA7D-46C9-A78E-F6808623308A}"/>
    <cellStyle name="Millares 2 6 5 7" xfId="13616" xr:uid="{83179C08-43C5-4B37-8F12-B646BB9221BB}"/>
    <cellStyle name="Millares 2 6 6" xfId="4962" xr:uid="{2916F44A-67DB-4595-B094-D43C32231CEB}"/>
    <cellStyle name="Millares 2 6 6 2" xfId="14271" xr:uid="{E402DFAA-5EFA-4E22-B3CB-F3AF51C49A0A}"/>
    <cellStyle name="Millares 2 6 7" xfId="5600" xr:uid="{065EBFA2-6E02-4712-92BB-E8977CE6783D}"/>
    <cellStyle name="Millares 2 6 7 2" xfId="14909" xr:uid="{7FCDAD60-498D-4E0E-878D-2636171C6DA7}"/>
    <cellStyle name="Millares 2 6 8" xfId="6238" xr:uid="{AC0B3E67-19BF-4A0B-B09C-EBB75CB56D07}"/>
    <cellStyle name="Millares 2 6 8 2" xfId="15547" xr:uid="{79A6F724-54FB-41A9-9341-038A8920EF39}"/>
    <cellStyle name="Millares 2 6 9" xfId="2338" xr:uid="{05A7133B-4C6B-46C7-A1C8-0C62BE5DF74B}"/>
    <cellStyle name="Millares 2 6 9 2" xfId="11696" xr:uid="{B0706490-8844-48EF-B723-A0CB69396858}"/>
    <cellStyle name="Millares 2 7" xfId="267" xr:uid="{BC1B54A4-7BD5-4D09-95BE-04FCAD8D0267}"/>
    <cellStyle name="Millares 2 7 10" xfId="7828" xr:uid="{62AC8E97-E2CC-4E7D-9185-BE9200DF445D}"/>
    <cellStyle name="Millares 2 7 10 2" xfId="17106" xr:uid="{783C6751-2ED5-4675-8080-4DA16E7CBE94}"/>
    <cellStyle name="Millares 2 7 11" xfId="1619" xr:uid="{72964AAE-E645-477C-8B69-438FDB09F292}"/>
    <cellStyle name="Millares 2 7 11 2" xfId="11232" xr:uid="{94002BA0-E8DD-4071-B89E-E0CE2EA85325}"/>
    <cellStyle name="Millares 2 7 12" xfId="1357" xr:uid="{712DCCBA-68E7-4E19-93FF-5208D8A1D873}"/>
    <cellStyle name="Millares 2 7 13" xfId="8877" xr:uid="{440349DF-6ED6-429A-AAE4-F8ECBDB8DBED}"/>
    <cellStyle name="Millares 2 7 14" xfId="9924" xr:uid="{BC085290-0E25-4D8E-A23D-B166394D94A1}"/>
    <cellStyle name="Millares 2 7 15" xfId="10970" xr:uid="{CCBABC34-4B6F-4697-B70C-AE3BA26B2FD4}"/>
    <cellStyle name="Millares 2 7 2" xfId="388" xr:uid="{E0FD83BB-A656-46D0-B433-84CC9DC5854F}"/>
    <cellStyle name="Millares 2 7 2 10" xfId="10040" xr:uid="{A8D32ED3-C7AB-4288-8859-62F8F8CDE888}"/>
    <cellStyle name="Millares 2 7 2 11" xfId="11086" xr:uid="{90C55C86-B17C-4158-84A6-903DDBF530BA}"/>
    <cellStyle name="Millares 2 7 2 2" xfId="649" xr:uid="{6A324F2E-8264-4D52-90E8-FB806477153C}"/>
    <cellStyle name="Millares 2 7 2 2 2" xfId="7136" xr:uid="{A2E7E879-8304-4A63-89DE-B02D5C34398F}"/>
    <cellStyle name="Millares 2 7 2 2 2 2" xfId="16436" xr:uid="{03D1D4D6-F348-4767-87BA-9D0E6C6DBD48}"/>
    <cellStyle name="Millares 2 7 2 2 3" xfId="8205" xr:uid="{1CFE4AE6-8232-4DD9-B3F4-61F7C7D49D0D}"/>
    <cellStyle name="Millares 2 7 2 2 3 2" xfId="17483" xr:uid="{3E883463-B71B-45D5-91DB-286EB93E38E7}"/>
    <cellStyle name="Millares 2 7 2 2 4" xfId="3015" xr:uid="{B2867623-5FB9-416D-BD3C-6DF2987D440A}"/>
    <cellStyle name="Millares 2 7 2 2 5" xfId="9254" xr:uid="{DC26CB80-E891-4ABF-B1F7-A4810826E569}"/>
    <cellStyle name="Millares 2 7 2 2 6" xfId="10301" xr:uid="{3EE2ACB4-2E16-43D7-9A74-61D0456DA7FB}"/>
    <cellStyle name="Millares 2 7 2 2 7" xfId="12324" xr:uid="{83B21F0F-597C-4BC1-AE6A-5036F2B952F9}"/>
    <cellStyle name="Millares 2 7 2 3" xfId="938" xr:uid="{6491313C-A1D4-44B0-9BC1-EFE22ED5B676}"/>
    <cellStyle name="Millares 2 7 2 3 2" xfId="8467" xr:uid="{DB27115D-299E-4B65-ADCF-9987A1DF712F}"/>
    <cellStyle name="Millares 2 7 2 3 2 2" xfId="17745" xr:uid="{18A8533E-3E74-429B-AEE3-63BB22F60AB7}"/>
    <cellStyle name="Millares 2 7 2 3 3" xfId="7420" xr:uid="{216ADE94-DE33-47B1-ADBB-E3692F9EF3A6}"/>
    <cellStyle name="Millares 2 7 2 3 4" xfId="9516" xr:uid="{3B6B7D78-1424-44E7-AD09-6F0F5436D39D}"/>
    <cellStyle name="Millares 2 7 2 3 5" xfId="10563" xr:uid="{B7E99D63-BBB7-4C61-BCE1-4F469582AE3A}"/>
    <cellStyle name="Millares 2 7 2 3 6" xfId="16698" xr:uid="{FE071FA6-67A6-4DB4-A17D-F5FACF0A71C5}"/>
    <cellStyle name="Millares 2 7 2 4" xfId="1200" xr:uid="{564325EB-3C96-4089-9112-F5EFDC060F3C}"/>
    <cellStyle name="Millares 2 7 2 4 2" xfId="8729" xr:uid="{A4411C92-CC2C-45CA-A2E1-A3960F44D4E0}"/>
    <cellStyle name="Millares 2 7 2 4 2 2" xfId="18007" xr:uid="{58221D47-8B40-4F00-944D-D8C59D5B1FE3}"/>
    <cellStyle name="Millares 2 7 2 4 3" xfId="7682" xr:uid="{2B7B8FDA-31C6-438F-930E-9933D6FCE272}"/>
    <cellStyle name="Millares 2 7 2 4 4" xfId="9778" xr:uid="{29A1639B-CA3F-47B7-AD8C-103F378BE718}"/>
    <cellStyle name="Millares 2 7 2 4 5" xfId="10825" xr:uid="{1B621F73-88FE-4745-AF26-53F9CF6B71A5}"/>
    <cellStyle name="Millares 2 7 2 4 6" xfId="16960" xr:uid="{DE734A9B-9677-4DA3-8AD4-53B4E4E09CD0}"/>
    <cellStyle name="Millares 2 7 2 5" xfId="6875" xr:uid="{4DBCC6FA-A48E-47A7-AF10-277F9C33E2E2}"/>
    <cellStyle name="Millares 2 7 2 5 2" xfId="16175" xr:uid="{868F3ED6-E65B-4F46-98F5-69B3F40F6473}"/>
    <cellStyle name="Millares 2 7 2 6" xfId="7944" xr:uid="{2F3461E4-2FA8-4432-96CF-FCD140658010}"/>
    <cellStyle name="Millares 2 7 2 6 2" xfId="17222" xr:uid="{394EDEBB-EDC3-416C-8F59-4589CF60BDCB}"/>
    <cellStyle name="Millares 2 7 2 7" xfId="1735" xr:uid="{89C143BC-E3AA-402C-99A1-FCB6AB3D29A2}"/>
    <cellStyle name="Millares 2 7 2 7 2" xfId="11348" xr:uid="{C653A5D7-87D9-406E-8D40-2E80CF08479C}"/>
    <cellStyle name="Millares 2 7 2 8" xfId="1473" xr:uid="{33723B6F-BDA9-41BA-A1A8-13C1D4219AA2}"/>
    <cellStyle name="Millares 2 7 2 9" xfId="8993" xr:uid="{0B967836-E9D1-4003-B132-448DC2167F17}"/>
    <cellStyle name="Millares 2 7 3" xfId="533" xr:uid="{A4F9B3E5-A8BF-4676-A81C-DC67D69565BE}"/>
    <cellStyle name="Millares 2 7 3 2" xfId="7020" xr:uid="{AA4BDE3E-E323-429D-9BA5-72B32F6C2066}"/>
    <cellStyle name="Millares 2 7 3 2 2" xfId="16320" xr:uid="{DB2E80CB-2BFF-4137-8B15-49FC100CB023}"/>
    <cellStyle name="Millares 2 7 3 3" xfId="8089" xr:uid="{34A41B7E-5122-476E-BC71-6F5D90F33E2A}"/>
    <cellStyle name="Millares 2 7 3 3 2" xfId="17367" xr:uid="{F362EE59-002D-4B43-9A3C-C88CD26C4800}"/>
    <cellStyle name="Millares 2 7 3 4" xfId="3655" xr:uid="{1E956020-FBDE-4F07-A80F-167261F4491A}"/>
    <cellStyle name="Millares 2 7 3 5" xfId="9138" xr:uid="{8B8F0736-5821-435D-8F22-26DEF6D4E95D}"/>
    <cellStyle name="Millares 2 7 3 6" xfId="10185" xr:uid="{3E6E2920-244F-4328-AE05-5ADF12996425}"/>
    <cellStyle name="Millares 2 7 3 7" xfId="12964" xr:uid="{393494E5-24C6-4E8D-8766-42DA4C98099C}"/>
    <cellStyle name="Millares 2 7 4" xfId="822" xr:uid="{05776345-41BB-4256-BFEF-5A83561D6053}"/>
    <cellStyle name="Millares 2 7 4 2" xfId="7304" xr:uid="{222C5591-9240-4347-ACC8-CA7AD7EE8A5B}"/>
    <cellStyle name="Millares 2 7 4 2 2" xfId="16582" xr:uid="{5CA47D7E-296D-4D9F-BC9F-AA8A26DC39AF}"/>
    <cellStyle name="Millares 2 7 4 3" xfId="8351" xr:uid="{911CF553-6669-4551-91B6-A32C49C62A0C}"/>
    <cellStyle name="Millares 2 7 4 3 2" xfId="17629" xr:uid="{09238A14-F2D6-4A47-A819-24DAF877565D}"/>
    <cellStyle name="Millares 2 7 4 4" xfId="4302" xr:uid="{38C93C09-87E7-4F8F-A4C7-DD82248D9B70}"/>
    <cellStyle name="Millares 2 7 4 5" xfId="9400" xr:uid="{7F6A8FCC-3AC6-4538-A905-FA27E662F8CD}"/>
    <cellStyle name="Millares 2 7 4 6" xfId="10447" xr:uid="{5B889C6E-A881-47BE-96D4-F4D8CA8A88AB}"/>
    <cellStyle name="Millares 2 7 4 7" xfId="13611" xr:uid="{43A6F851-4746-44A7-977A-825CC1A1721E}"/>
    <cellStyle name="Millares 2 7 5" xfId="1084" xr:uid="{8C4FF98E-1C54-44DA-B540-704EC77EBA43}"/>
    <cellStyle name="Millares 2 7 5 2" xfId="7566" xr:uid="{B0D176FB-DB60-4F20-AFD1-F8DFCD22819A}"/>
    <cellStyle name="Millares 2 7 5 2 2" xfId="16844" xr:uid="{2FB75A40-06A8-4FFD-9707-4893DEAEF063}"/>
    <cellStyle name="Millares 2 7 5 3" xfId="8613" xr:uid="{2C3C58E2-D356-4DD0-B676-87F4D423E4FB}"/>
    <cellStyle name="Millares 2 7 5 3 2" xfId="17891" xr:uid="{651EF333-E31C-49B1-9E38-F97B355C78F2}"/>
    <cellStyle name="Millares 2 7 5 4" xfId="4957" xr:uid="{BF543D77-C4E0-4442-8EE9-0D376074494B}"/>
    <cellStyle name="Millares 2 7 5 5" xfId="9662" xr:uid="{FB11E92A-BDEC-4C8E-8849-EC7BC808302A}"/>
    <cellStyle name="Millares 2 7 5 6" xfId="10709" xr:uid="{A4EACDF9-A345-4309-B29B-726ACB74A2DA}"/>
    <cellStyle name="Millares 2 7 5 7" xfId="14266" xr:uid="{AEE6E312-24C5-4812-B055-50B7E958FABF}"/>
    <cellStyle name="Millares 2 7 6" xfId="5595" xr:uid="{D0A852F7-7C9E-44F4-BED8-D1243FC48F3A}"/>
    <cellStyle name="Millares 2 7 6 2" xfId="14904" xr:uid="{5C4AEC97-1A9E-463F-B53C-C654C37D5736}"/>
    <cellStyle name="Millares 2 7 7" xfId="6233" xr:uid="{6DA4592D-3E22-4E82-97F8-9312A12C2B22}"/>
    <cellStyle name="Millares 2 7 7 2" xfId="15542" xr:uid="{6BAC5F9C-9E8F-46B9-A999-BCD787EB7DF9}"/>
    <cellStyle name="Millares 2 7 8" xfId="2333" xr:uid="{E37D023C-F0D7-4E5C-AAF6-D1D959FD42E5}"/>
    <cellStyle name="Millares 2 7 8 2" xfId="11691" xr:uid="{FD5AAFB5-D2E4-401D-8FD6-87E55596517C}"/>
    <cellStyle name="Millares 2 7 9" xfId="6759" xr:uid="{CFA92D68-F1C2-49B9-9A81-AC6D2F4DD06D}"/>
    <cellStyle name="Millares 2 7 9 2" xfId="16059" xr:uid="{58BA7A62-B589-4D10-A4A2-2A6FE3FCFF82}"/>
    <cellStyle name="Millares 2 8" xfId="302" xr:uid="{77901477-1A7E-4236-95E4-BB4CAA3121BE}"/>
    <cellStyle name="Millares 2 8 10" xfId="1649" xr:uid="{60CF96E0-6C84-45FE-A519-EB17237D470C}"/>
    <cellStyle name="Millares 2 8 10 2" xfId="11262" xr:uid="{685C8189-3685-4223-998F-3991E696CB77}"/>
    <cellStyle name="Millares 2 8 11" xfId="1387" xr:uid="{F5128D01-5B08-4B6A-9644-E8A1E07522D3}"/>
    <cellStyle name="Millares 2 8 12" xfId="8907" xr:uid="{82CAAC93-CA16-4A56-A2F9-AC21BB7530FC}"/>
    <cellStyle name="Millares 2 8 13" xfId="9954" xr:uid="{702E3FAC-1A80-459E-BC78-FDBD17E096C6}"/>
    <cellStyle name="Millares 2 8 14" xfId="11000" xr:uid="{1EB17831-0180-417E-8213-7C4579DE77F6}"/>
    <cellStyle name="Millares 2 8 2" xfId="418" xr:uid="{6731CC4F-2F9B-4588-840E-C13E1DE64644}"/>
    <cellStyle name="Millares 2 8 2 10" xfId="10070" xr:uid="{41FEB4CA-14F6-43FF-A5B9-3FE7D4BF7220}"/>
    <cellStyle name="Millares 2 8 2 11" xfId="11116" xr:uid="{7F599474-1DC9-4D56-92FB-4F3B540A84EE}"/>
    <cellStyle name="Millares 2 8 2 2" xfId="679" xr:uid="{2B706A3B-D4D5-42FB-8DD0-1D71584CA04A}"/>
    <cellStyle name="Millares 2 8 2 2 2" xfId="8235" xr:uid="{EE98C419-1AFA-415C-9257-84943F260507}"/>
    <cellStyle name="Millares 2 8 2 2 2 2" xfId="17513" xr:uid="{BB1DEB6B-403B-48A5-B7C2-4D419F2A677F}"/>
    <cellStyle name="Millares 2 8 2 2 3" xfId="7166" xr:uid="{0D2578C3-057C-41B2-A5D3-949DB8E277A5}"/>
    <cellStyle name="Millares 2 8 2 2 4" xfId="9284" xr:uid="{6E1958AA-C641-48A1-ABA9-71967AC02942}"/>
    <cellStyle name="Millares 2 8 2 2 5" xfId="10331" xr:uid="{C6B0C999-A4A4-4E99-9F64-F24DE218B234}"/>
    <cellStyle name="Millares 2 8 2 2 6" xfId="16466" xr:uid="{69D8469C-CDDE-4BCF-ADFA-16D9EFA4C349}"/>
    <cellStyle name="Millares 2 8 2 3" xfId="968" xr:uid="{A182FFFC-8619-4235-B865-DFA703C8F252}"/>
    <cellStyle name="Millares 2 8 2 3 2" xfId="8497" xr:uid="{106892A6-6A17-48F2-952C-567D9C778304}"/>
    <cellStyle name="Millares 2 8 2 3 2 2" xfId="17775" xr:uid="{AC1C6A5A-A0D6-43E9-AB9B-DC9BB8A7A22E}"/>
    <cellStyle name="Millares 2 8 2 3 3" xfId="7450" xr:uid="{FFBDDA60-40F3-4FA7-86F7-E895F6DD69C4}"/>
    <cellStyle name="Millares 2 8 2 3 4" xfId="9546" xr:uid="{10F8AEE6-FE19-4011-B70A-1F79FB5076C1}"/>
    <cellStyle name="Millares 2 8 2 3 5" xfId="10593" xr:uid="{AA658096-2E47-43F7-A2BA-17B412F22409}"/>
    <cellStyle name="Millares 2 8 2 3 6" xfId="16728" xr:uid="{F2999A98-AD23-4D15-AAB4-91C2063425E9}"/>
    <cellStyle name="Millares 2 8 2 4" xfId="1230" xr:uid="{BCA8AD6B-BE7F-4913-837C-015263E019A7}"/>
    <cellStyle name="Millares 2 8 2 4 2" xfId="8759" xr:uid="{87700F8C-EE4A-4638-80FF-DC81A9C153F9}"/>
    <cellStyle name="Millares 2 8 2 4 2 2" xfId="18037" xr:uid="{343303D3-BE6E-4A33-AC25-CC0FD9E01396}"/>
    <cellStyle name="Millares 2 8 2 4 3" xfId="7712" xr:uid="{245B34DA-5B8F-4192-BA59-BB98410DCF97}"/>
    <cellStyle name="Millares 2 8 2 4 4" xfId="9808" xr:uid="{0BF63BF6-69AE-4D17-BC03-D6A2B5FFB64F}"/>
    <cellStyle name="Millares 2 8 2 4 5" xfId="10855" xr:uid="{CE970739-CD32-4AFB-966E-C98E6EE13170}"/>
    <cellStyle name="Millares 2 8 2 4 6" xfId="16990" xr:uid="{42BD954A-991D-4ED7-A5AF-9C40AB46E057}"/>
    <cellStyle name="Millares 2 8 2 5" xfId="6905" xr:uid="{0F213B94-6AF2-4B3A-888A-E524089835BB}"/>
    <cellStyle name="Millares 2 8 2 5 2" xfId="16205" xr:uid="{48229066-797D-46C1-AF29-B02EFFA8DA91}"/>
    <cellStyle name="Millares 2 8 2 6" xfId="7974" xr:uid="{83006116-083E-4CFF-8500-A24DFE78B2D9}"/>
    <cellStyle name="Millares 2 8 2 6 2" xfId="17252" xr:uid="{93389622-7C7A-4380-9314-AFD769665D13}"/>
    <cellStyle name="Millares 2 8 2 7" xfId="1765" xr:uid="{E74E4F0E-CC84-4221-8854-B53B12913849}"/>
    <cellStyle name="Millares 2 8 2 7 2" xfId="11378" xr:uid="{93F9EF18-579B-4A01-877C-31CCBB719EE1}"/>
    <cellStyle name="Millares 2 8 2 8" xfId="1503" xr:uid="{329C56D2-D511-4D51-BCA9-00020AED8DD7}"/>
    <cellStyle name="Millares 2 8 2 9" xfId="9023" xr:uid="{888B2587-7874-410C-8CEC-A2FA4C5AEC27}"/>
    <cellStyle name="Millares 2 8 3" xfId="563" xr:uid="{46BB43DD-B780-411A-A364-A37863BBBC15}"/>
    <cellStyle name="Millares 2 8 3 2" xfId="7050" xr:uid="{917322B8-2094-4281-AD67-9FA72EF7B7D4}"/>
    <cellStyle name="Millares 2 8 3 2 2" xfId="16350" xr:uid="{936E8056-29C2-4742-AABD-5A9EF4F43B3A}"/>
    <cellStyle name="Millares 2 8 3 3" xfId="8119" xr:uid="{269E3670-DC13-43A1-A4C3-63C3F31689E6}"/>
    <cellStyle name="Millares 2 8 3 3 2" xfId="17397" xr:uid="{F359F3FD-E1CA-44BA-9312-9D07990E7C6B}"/>
    <cellStyle name="Millares 2 8 3 4" xfId="3753" xr:uid="{606FBB57-C176-4C8E-95F0-AB13DC31E61A}"/>
    <cellStyle name="Millares 2 8 3 5" xfId="9168" xr:uid="{B0E4FEE7-2EA0-4B72-8290-61372FA996BB}"/>
    <cellStyle name="Millares 2 8 3 6" xfId="10215" xr:uid="{AC82E9F2-E72F-4907-8500-DD7641F4F227}"/>
    <cellStyle name="Millares 2 8 3 7" xfId="13062" xr:uid="{D3629DAE-32BF-413C-B29A-2178E55886CB}"/>
    <cellStyle name="Millares 2 8 4" xfId="852" xr:uid="{6FE01AB7-A432-41DE-B7BF-7CCC8BC06B78}"/>
    <cellStyle name="Millares 2 8 4 2" xfId="7334" xr:uid="{8F6FDEB0-D2FE-438F-B754-2D465BF916B2}"/>
    <cellStyle name="Millares 2 8 4 2 2" xfId="16612" xr:uid="{A2A1D119-1820-4AA5-882D-43CBEBD45CF2}"/>
    <cellStyle name="Millares 2 8 4 3" xfId="8381" xr:uid="{3E590524-E1F6-4EEB-8F9D-600146F36BB8}"/>
    <cellStyle name="Millares 2 8 4 3 2" xfId="17659" xr:uid="{8053FF71-C54B-4D03-A228-BC2FA7A782AE}"/>
    <cellStyle name="Millares 2 8 4 4" xfId="4400" xr:uid="{E91B1802-DB34-4601-B8ED-974BE3C298C9}"/>
    <cellStyle name="Millares 2 8 4 5" xfId="9430" xr:uid="{93DAFC26-2A16-4510-8A50-475AB07EE5FD}"/>
    <cellStyle name="Millares 2 8 4 6" xfId="10477" xr:uid="{7E31157E-C258-462C-8CD7-3D5D4CA0CB82}"/>
    <cellStyle name="Millares 2 8 4 7" xfId="13709" xr:uid="{74E29635-5DD1-4F4E-812C-7DFD384FEFCC}"/>
    <cellStyle name="Millares 2 8 5" xfId="1114" xr:uid="{7DF5727C-7975-4AD1-AD74-97F39AA8E6A5}"/>
    <cellStyle name="Millares 2 8 5 2" xfId="7596" xr:uid="{5E2C965E-FA1C-4568-A39B-674C3318C895}"/>
    <cellStyle name="Millares 2 8 5 2 2" xfId="16874" xr:uid="{EE650B26-A953-4530-A6E9-FE9908D6D812}"/>
    <cellStyle name="Millares 2 8 5 3" xfId="8643" xr:uid="{AD676F3E-7DF7-4EAF-8974-0E0501620924}"/>
    <cellStyle name="Millares 2 8 5 3 2" xfId="17921" xr:uid="{B0F7020D-6555-455C-8F4B-75D4F7C2F3A9}"/>
    <cellStyle name="Millares 2 8 5 4" xfId="5055" xr:uid="{1241276F-2C7B-46E1-87FD-C078D1F50F89}"/>
    <cellStyle name="Millares 2 8 5 5" xfId="9692" xr:uid="{7842FFB0-D06F-4094-99E1-3D4F94F3FD5E}"/>
    <cellStyle name="Millares 2 8 5 6" xfId="10739" xr:uid="{84237B48-6C6F-4A36-AC49-DB793977220F}"/>
    <cellStyle name="Millares 2 8 5 7" xfId="14364" xr:uid="{92D84829-08A2-4A39-9F51-1EFBA23C2E7E}"/>
    <cellStyle name="Millares 2 8 6" xfId="5693" xr:uid="{4E82A929-331F-4475-BB52-DAAF424D6D3E}"/>
    <cellStyle name="Millares 2 8 6 2" xfId="15002" xr:uid="{70329CCF-27E7-4B3B-A9F5-725EBEEB44CA}"/>
    <cellStyle name="Millares 2 8 7" xfId="6331" xr:uid="{2B45BE88-5085-4692-9514-36C95FFEF950}"/>
    <cellStyle name="Millares 2 8 7 2" xfId="15640" xr:uid="{FD354D9A-50D8-479D-8655-0E338E30AC3F}"/>
    <cellStyle name="Millares 2 8 8" xfId="6789" xr:uid="{85526643-A3CC-458F-A0BE-C6C4BADCEE4E}"/>
    <cellStyle name="Millares 2 8 8 2" xfId="16089" xr:uid="{D8068E27-BD87-4369-9DD1-04F49C27DF60}"/>
    <cellStyle name="Millares 2 8 9" xfId="7858" xr:uid="{ADCD00CF-9FF5-46FC-B186-B680A0C00BFB}"/>
    <cellStyle name="Millares 2 8 9 2" xfId="17136" xr:uid="{8EC237EA-C215-4FAA-8016-06BD8AE546C3}"/>
    <cellStyle name="Millares 2 9" xfId="146" xr:uid="{92981172-9024-441A-8A2D-56776BCB6A9D}"/>
    <cellStyle name="Millares 2 9 10" xfId="7749" xr:uid="{3A0CED1F-13EF-406F-A401-17C2BEC5722F}"/>
    <cellStyle name="Millares 2 9 10 2" xfId="17027" xr:uid="{BACC0AE2-3469-4016-A25C-90BE5F368278}"/>
    <cellStyle name="Millares 2 9 11" xfId="1540" xr:uid="{9ECB504A-38A8-4667-B92C-E7F860D71E08}"/>
    <cellStyle name="Millares 2 9 11 2" xfId="11153" xr:uid="{A3C6F23A-3007-4F59-BD3A-272670779CFE}"/>
    <cellStyle name="Millares 2 9 12" xfId="1278" xr:uid="{C4401D65-B1BF-4FC8-8844-6AD6B600F095}"/>
    <cellStyle name="Millares 2 9 13" xfId="8798" xr:uid="{D641C12E-B90E-449A-AD48-56E864C03D93}"/>
    <cellStyle name="Millares 2 9 14" xfId="9845" xr:uid="{770BEE0B-6B02-44B5-BE94-BEB2C9BFDFF4}"/>
    <cellStyle name="Millares 2 9 15" xfId="10891" xr:uid="{ECC48022-B5E0-4196-B4EC-EAC281B3B775}"/>
    <cellStyle name="Millares 2 9 2" xfId="454" xr:uid="{115A088B-987D-48C7-8F3E-16354BAB2437}"/>
    <cellStyle name="Millares 2 9 2 2" xfId="6941" xr:uid="{3C78DEB1-937A-42C2-9BAF-BC749586F85D}"/>
    <cellStyle name="Millares 2 9 2 2 2" xfId="16241" xr:uid="{502EB011-30B5-4D31-AC25-F1E87B14C068}"/>
    <cellStyle name="Millares 2 9 2 3" xfId="8010" xr:uid="{3350EFE2-EC01-42FC-8BC7-D2A68654F28E}"/>
    <cellStyle name="Millares 2 9 2 3 2" xfId="17288" xr:uid="{8DFE8CB0-C02E-4F7F-B916-7E44F458903A}"/>
    <cellStyle name="Millares 2 9 2 4" xfId="3119" xr:uid="{4455C35B-1FDB-4EE3-8C2D-6EA02D822559}"/>
    <cellStyle name="Millares 2 9 2 5" xfId="9059" xr:uid="{CF1DFC47-A2E6-48D3-A1C9-19591E4AE07E}"/>
    <cellStyle name="Millares 2 9 2 6" xfId="10106" xr:uid="{70B5E3DB-10B3-4CFA-844E-92A5491F5785}"/>
    <cellStyle name="Millares 2 9 2 7" xfId="12428" xr:uid="{404F58C0-E9B8-4D36-81FF-5917C35DF0E7}"/>
    <cellStyle name="Millares 2 9 3" xfId="743" xr:uid="{FE35F1E6-0BA4-41C2-A764-CC768D8E83BC}"/>
    <cellStyle name="Millares 2 9 3 2" xfId="7225" xr:uid="{EE96023D-0509-48A8-97AC-1C58F1345589}"/>
    <cellStyle name="Millares 2 9 3 2 2" xfId="16503" xr:uid="{7AE7DDBE-38C2-47BC-BCCD-756815FEFBF8}"/>
    <cellStyle name="Millares 2 9 3 3" xfId="8272" xr:uid="{23FE4DC9-B5A9-4BA4-A421-72082FA46781}"/>
    <cellStyle name="Millares 2 9 3 3 2" xfId="17550" xr:uid="{0F24920F-AA4A-469A-967D-E82000DF3BB1}"/>
    <cellStyle name="Millares 2 9 3 4" xfId="3762" xr:uid="{B71F4B2C-7E85-499D-AA06-7DC6C526B907}"/>
    <cellStyle name="Millares 2 9 3 5" xfId="9321" xr:uid="{A4B850A8-986A-4636-87B0-51D5B8AC7149}"/>
    <cellStyle name="Millares 2 9 3 6" xfId="10368" xr:uid="{C5C9DFD4-B587-4F4D-9E7A-34B03FA0281B}"/>
    <cellStyle name="Millares 2 9 3 7" xfId="13071" xr:uid="{CEE1B8A6-E74B-4FDB-9CFC-44590B80C6E1}"/>
    <cellStyle name="Millares 2 9 4" xfId="1005" xr:uid="{D8634E14-1E58-416D-8689-D7BEEB3F28A1}"/>
    <cellStyle name="Millares 2 9 4 2" xfId="7487" xr:uid="{9A70F76D-D3BA-48B8-8490-73259435A40C}"/>
    <cellStyle name="Millares 2 9 4 2 2" xfId="16765" xr:uid="{4BD7884C-8601-4A4D-A1FD-28ABE1AD20C0}"/>
    <cellStyle name="Millares 2 9 4 3" xfId="8534" xr:uid="{63FF6607-2DA2-4ABC-8E33-8D44BE66ED4F}"/>
    <cellStyle name="Millares 2 9 4 3 2" xfId="17812" xr:uid="{90988820-6FFE-4FCF-8770-52C92749091C}"/>
    <cellStyle name="Millares 2 9 4 4" xfId="4410" xr:uid="{3479D182-3937-4C63-B9B2-8A7E00BBC203}"/>
    <cellStyle name="Millares 2 9 4 5" xfId="9583" xr:uid="{C57078A3-CA2C-4021-9CA0-57024ADF0A76}"/>
    <cellStyle name="Millares 2 9 4 6" xfId="10630" xr:uid="{2D1C6F2A-A66B-430E-B00E-3BEEE1BA0B9D}"/>
    <cellStyle name="Millares 2 9 4 7" xfId="13719" xr:uid="{76AFB96A-880D-467A-BBDE-411A2187A089}"/>
    <cellStyle name="Millares 2 9 5" xfId="5064" xr:uid="{DF19563E-7BA7-49F8-92CF-FD85C375432D}"/>
    <cellStyle name="Millares 2 9 5 2" xfId="14373" xr:uid="{6D2CA7F2-4FD8-4C6A-BB9F-A0B7E4957DF6}"/>
    <cellStyle name="Millares 2 9 6" xfId="5703" xr:uid="{96797022-C047-4A23-9614-B8AD0A5EA027}"/>
    <cellStyle name="Millares 2 9 6 2" xfId="15012" xr:uid="{11471F9B-02C6-4C5C-B8B7-0050D7868606}"/>
    <cellStyle name="Millares 2 9 7" xfId="6347" xr:uid="{37729237-1B94-4AEC-99B4-07D304CB457F}"/>
    <cellStyle name="Millares 2 9 7 2" xfId="15656" xr:uid="{9AD14B42-61EB-48C1-AFE2-A3A3E083F857}"/>
    <cellStyle name="Millares 2 9 8" xfId="2440" xr:uid="{1FE7F938-2D91-415E-9434-A880CBB28DDA}"/>
    <cellStyle name="Millares 2 9 8 2" xfId="11795" xr:uid="{41E042CC-173C-4351-B48F-EECCDDE919C3}"/>
    <cellStyle name="Millares 2 9 9" xfId="6680" xr:uid="{1A948AAB-CA1B-4762-928E-D575E9A30EFA}"/>
    <cellStyle name="Millares 2 9 9 2" xfId="15980" xr:uid="{F81EB0E1-1CA1-43AB-BD75-3B6C8890939F}"/>
    <cellStyle name="Millares 2_Hoja6 2 2" xfId="247" xr:uid="{F236C2B5-0937-4A95-8F7E-F6B4FD4BB7A5}"/>
    <cellStyle name="Millares 20" xfId="255" xr:uid="{F666DA7E-2283-475D-9CB9-193DF6B1DF7D}"/>
    <cellStyle name="Millares 20 10" xfId="3426" xr:uid="{676CAAC9-430D-4787-84B6-24FA4B8B149B}"/>
    <cellStyle name="Millares 20 10 2" xfId="12735" xr:uid="{76BC0612-1C4F-46C9-85E6-A3C336A67B7C}"/>
    <cellStyle name="Millares 20 11" xfId="4073" xr:uid="{BB441460-2612-4D59-835F-5417F1F3DC49}"/>
    <cellStyle name="Millares 20 11 2" xfId="13382" xr:uid="{39E6F134-7267-4226-A03A-49F4BC58D8AD}"/>
    <cellStyle name="Millares 20 12" xfId="4728" xr:uid="{F3BA3E6F-B429-40A7-88A8-5C3DE7C7EABB}"/>
    <cellStyle name="Millares 20 12 2" xfId="14037" xr:uid="{054F4265-90F8-4658-96E8-ED87FD424D8B}"/>
    <cellStyle name="Millares 20 13" xfId="5366" xr:uid="{B5506697-0281-497E-99C0-D352CE524B57}"/>
    <cellStyle name="Millares 20 13 2" xfId="14675" xr:uid="{E3856D3F-AAA2-4EC3-AD72-64DBD5BC5FE8}"/>
    <cellStyle name="Millares 20 14" xfId="6004" xr:uid="{AEF8AA8B-946B-4E21-B961-3B616E8B18E7}"/>
    <cellStyle name="Millares 20 14 2" xfId="15313" xr:uid="{B5039B23-9569-4A28-A171-0F0E81D3BBD5}"/>
    <cellStyle name="Millares 20 15" xfId="6602" xr:uid="{BF181CA2-4807-4A1C-B6E4-063D5A23DD7D}"/>
    <cellStyle name="Millares 20 15 2" xfId="15910" xr:uid="{7D0680AC-8EB7-496A-B146-A71655ADF901}"/>
    <cellStyle name="Millares 20 16" xfId="2083" xr:uid="{C0BFE786-8746-4AEB-BCE1-41BC3CF97B6E}"/>
    <cellStyle name="Millares 20 16 2" xfId="11462" xr:uid="{8A1E4609-4E31-4DB5-ABAA-102837F5D329}"/>
    <cellStyle name="Millares 20 2" xfId="2084" xr:uid="{46B60915-86F1-44D5-8BD4-2CCB689C1F4D}"/>
    <cellStyle name="Millares 20 2 10" xfId="6005" xr:uid="{2331404F-9FD4-4F3E-B64F-79D7E88B7E5E}"/>
    <cellStyle name="Millares 20 2 10 2" xfId="15314" xr:uid="{6C5695BE-8061-409F-B733-2CC427BC300E}"/>
    <cellStyle name="Millares 20 2 11" xfId="6639" xr:uid="{EE418398-15E3-4008-BA7C-2C57623F5412}"/>
    <cellStyle name="Millares 20 2 11 2" xfId="15943" xr:uid="{3FCF804A-D5F3-468F-9B6E-BDBA278BE4BB}"/>
    <cellStyle name="Millares 20 2 12" xfId="11463" xr:uid="{518938DF-5BB3-4DB6-B8DD-B7FC864BA52F}"/>
    <cellStyle name="Millares 20 2 2" xfId="2129" xr:uid="{A743C167-61BF-459E-A1C4-2AC6C14EA69F}"/>
    <cellStyle name="Millares 20 2 2 2" xfId="2830" xr:uid="{5815BA40-BB81-41FF-97BA-E1978EE58B9E}"/>
    <cellStyle name="Millares 20 2 2 2 2" xfId="12139" xr:uid="{030A73BF-C643-4E4D-8F22-2DE4A484231C}"/>
    <cellStyle name="Millares 20 2 2 3" xfId="3470" xr:uid="{778C00F7-65CB-49E9-BED7-FBD0691B9820}"/>
    <cellStyle name="Millares 20 2 2 3 2" xfId="12779" xr:uid="{F9ADEA61-614D-46E8-80FF-FC20BB7668E6}"/>
    <cellStyle name="Millares 20 2 2 4" xfId="4117" xr:uid="{B16C2D60-A937-4409-BAC5-53C86F994A51}"/>
    <cellStyle name="Millares 20 2 2 4 2" xfId="13426" xr:uid="{81CED10C-188B-4F82-86EC-D3E682B232CD}"/>
    <cellStyle name="Millares 20 2 2 5" xfId="4772" xr:uid="{C8E5A0AB-ADFF-4AB6-9279-665CF535E62A}"/>
    <cellStyle name="Millares 20 2 2 5 2" xfId="14081" xr:uid="{B7E03A3D-F884-4F04-81C7-407B493F5666}"/>
    <cellStyle name="Millares 20 2 2 6" xfId="5410" xr:uid="{28ADBBB3-E92F-4C10-8CFB-D4D2F29D51D5}"/>
    <cellStyle name="Millares 20 2 2 6 2" xfId="14719" xr:uid="{5B1BF0CA-428B-43FC-A5D9-DBD1426DE15E}"/>
    <cellStyle name="Millares 20 2 2 7" xfId="6048" xr:uid="{53E7FD79-F3C0-4FFC-8AC3-ACE1811EE24C}"/>
    <cellStyle name="Millares 20 2 2 7 2" xfId="15357" xr:uid="{178B7393-0278-4907-8C6D-10EAE438F14F}"/>
    <cellStyle name="Millares 20 2 2 8" xfId="11506" xr:uid="{60317AD8-36A7-4BB2-BC98-DBD3D3A28F00}"/>
    <cellStyle name="Millares 20 2 3" xfId="2340" xr:uid="{A04AD1D0-2B57-4E3A-A44C-98FF851F4AB2}"/>
    <cellStyle name="Millares 20 2 3 2" xfId="3022" xr:uid="{45AF4C42-5146-407C-848F-0710EF66F3FF}"/>
    <cellStyle name="Millares 20 2 3 2 2" xfId="12331" xr:uid="{D1E5EC4C-BF16-444F-B807-5C6A37AC1706}"/>
    <cellStyle name="Millares 20 2 3 3" xfId="3662" xr:uid="{6EEFB917-AD17-417D-997D-F0771ECB1756}"/>
    <cellStyle name="Millares 20 2 3 3 2" xfId="12971" xr:uid="{32FFBA65-4AF5-45C5-ABDE-8242C64AF38C}"/>
    <cellStyle name="Millares 20 2 3 4" xfId="4309" xr:uid="{61594333-102B-420A-9E49-32A901D5599E}"/>
    <cellStyle name="Millares 20 2 3 4 2" xfId="13618" xr:uid="{FAC43335-6040-405F-B489-815D6D187F66}"/>
    <cellStyle name="Millares 20 2 3 5" xfId="4964" xr:uid="{75F28594-6FA7-44C1-9EE5-F5BE956759D5}"/>
    <cellStyle name="Millares 20 2 3 5 2" xfId="14273" xr:uid="{0EF4878D-B74F-409D-BF20-7FFE4D7919D9}"/>
    <cellStyle name="Millares 20 2 3 6" xfId="5602" xr:uid="{67B78280-3446-4A67-A80A-5452CA0BA65A}"/>
    <cellStyle name="Millares 20 2 3 6 2" xfId="14911" xr:uid="{404057F2-C7B2-4F47-A456-48D0109EC781}"/>
    <cellStyle name="Millares 20 2 3 7" xfId="6240" xr:uid="{F1E19A97-675C-4296-8219-5D54743E8F9E}"/>
    <cellStyle name="Millares 20 2 3 7 2" xfId="15549" xr:uid="{823A6E9C-221B-46DB-9524-EEC4F4A9C892}"/>
    <cellStyle name="Millares 20 2 3 8" xfId="11698" xr:uid="{FEC565C5-0C10-4273-B000-A537946DCC2E}"/>
    <cellStyle name="Millares 20 2 4" xfId="2481" xr:uid="{24E0E133-7CBA-4F5E-9C34-756E3F210BD3}"/>
    <cellStyle name="Millares 20 2 4 2" xfId="3155" xr:uid="{6A685E32-E865-467A-B647-1A46A048043F}"/>
    <cellStyle name="Millares 20 2 4 2 2" xfId="12464" xr:uid="{E8D578AA-3754-4F2B-8299-3393889549F6}"/>
    <cellStyle name="Millares 20 2 4 3" xfId="3798" xr:uid="{516D03BD-611B-4913-8520-A5ECD2819847}"/>
    <cellStyle name="Millares 20 2 4 3 2" xfId="13107" xr:uid="{5211C6C4-29E3-43A3-92B0-687E0EAF8DA3}"/>
    <cellStyle name="Millares 20 2 4 4" xfId="4446" xr:uid="{10166C73-5251-47C4-A043-060C0C805006}"/>
    <cellStyle name="Millares 20 2 4 4 2" xfId="13755" xr:uid="{10D6CAFD-772E-46D8-A787-B5ABBCFAF99B}"/>
    <cellStyle name="Millares 20 2 4 5" xfId="5100" xr:uid="{8C956EB8-A49D-4C23-B4CD-16831ACD7E75}"/>
    <cellStyle name="Millares 20 2 4 5 2" xfId="14409" xr:uid="{0E682816-A743-4EE7-8DE4-1B3B0D82A75E}"/>
    <cellStyle name="Millares 20 2 4 6" xfId="5739" xr:uid="{528C0D1D-6D18-4417-BDE1-06E9D42A6FEF}"/>
    <cellStyle name="Millares 20 2 4 6 2" xfId="15048" xr:uid="{1A8BBA1C-B7D7-4E69-AB76-165ECDF2B3C9}"/>
    <cellStyle name="Millares 20 2 4 7" xfId="6383" xr:uid="{834452F1-0400-4157-A27F-098E5BAD8CAF}"/>
    <cellStyle name="Millares 20 2 4 7 2" xfId="15692" xr:uid="{0D4904D9-EA61-430A-B7AF-30222747F32B}"/>
    <cellStyle name="Millares 20 2 4 8" xfId="11830" xr:uid="{ACC30263-17E4-489C-AAB3-0D2B55FBB993}"/>
    <cellStyle name="Millares 20 2 5" xfId="2787" xr:uid="{D0AA5032-B265-4520-8A76-470E1B7630CF}"/>
    <cellStyle name="Millares 20 2 5 2" xfId="12096" xr:uid="{530F1650-4566-4A7F-94D5-974321760295}"/>
    <cellStyle name="Millares 20 2 6" xfId="3427" xr:uid="{C252DAB7-E967-45FC-B589-DD566D1A31B1}"/>
    <cellStyle name="Millares 20 2 6 2" xfId="12736" xr:uid="{1C34F173-EDED-4171-8485-0B598CAFC101}"/>
    <cellStyle name="Millares 20 2 7" xfId="4074" xr:uid="{946B068B-0800-4322-BD7B-B6ADB93CC4F4}"/>
    <cellStyle name="Millares 20 2 7 2" xfId="13383" xr:uid="{81EE3E79-B794-4D5D-9870-14F42775F0F0}"/>
    <cellStyle name="Millares 20 2 8" xfId="4729" xr:uid="{7453C11E-324D-4B71-9B75-5A217FA0B4E0}"/>
    <cellStyle name="Millares 20 2 8 2" xfId="14038" xr:uid="{50A63DC7-806F-4497-B5F5-71C4D8CA1EE6}"/>
    <cellStyle name="Millares 20 2 9" xfId="5367" xr:uid="{39ED606B-061C-426C-AFEB-B5BA48964861}"/>
    <cellStyle name="Millares 20 2 9 2" xfId="14676" xr:uid="{1AC689DD-83C1-4045-9BA2-F678910E900E}"/>
    <cellStyle name="Millares 20 3" xfId="2128" xr:uid="{1D623C10-EC9F-4A29-A9A1-5738BE1A5D59}"/>
    <cellStyle name="Millares 20 3 10" xfId="11505" xr:uid="{9C5E6439-0201-4DAD-81A7-EB04327D5110}"/>
    <cellStyle name="Millares 20 3 2" xfId="2341" xr:uid="{BBE1031A-D82A-468E-A353-04657F0B3B92}"/>
    <cellStyle name="Millares 20 3 2 2" xfId="3023" xr:uid="{E2FB233A-04EC-4411-B210-597D6906467D}"/>
    <cellStyle name="Millares 20 3 2 2 2" xfId="12332" xr:uid="{517D3798-D5DA-4EA4-AB18-04265E556C4F}"/>
    <cellStyle name="Millares 20 3 2 3" xfId="3663" xr:uid="{7F8DF46D-FDFE-41B1-9199-27893B2B01F9}"/>
    <cellStyle name="Millares 20 3 2 3 2" xfId="12972" xr:uid="{FF6F8B18-5F30-4F25-8778-BFADEB990C7A}"/>
    <cellStyle name="Millares 20 3 2 4" xfId="4310" xr:uid="{3B34DF1A-8B1C-42CA-9244-73515B39F91F}"/>
    <cellStyle name="Millares 20 3 2 4 2" xfId="13619" xr:uid="{9586B00B-FCD0-4580-8867-F6EF815F9D68}"/>
    <cellStyle name="Millares 20 3 2 5" xfId="4965" xr:uid="{76D196B7-7DAA-4F74-AACC-BF3A744071B0}"/>
    <cellStyle name="Millares 20 3 2 5 2" xfId="14274" xr:uid="{5F8881F6-01F6-4CE8-B03E-FC28D06A3FC0}"/>
    <cellStyle name="Millares 20 3 2 6" xfId="5603" xr:uid="{0CDDCC69-615C-49CD-8D33-ADD61CB3097B}"/>
    <cellStyle name="Millares 20 3 2 6 2" xfId="14912" xr:uid="{FC81857F-B8D9-4286-B8C3-F88ADB453A32}"/>
    <cellStyle name="Millares 20 3 2 7" xfId="6241" xr:uid="{D8125624-10F8-4C13-A1E6-78C91B6E319E}"/>
    <cellStyle name="Millares 20 3 2 7 2" xfId="15550" xr:uid="{91EEA3AB-6B91-421A-B23B-7DE2996F2D43}"/>
    <cellStyle name="Millares 20 3 2 8" xfId="11699" xr:uid="{107D38EE-9477-4E35-81EA-273156AB93BB}"/>
    <cellStyle name="Millares 20 3 3" xfId="2569" xr:uid="{E706CAA4-351F-4E8C-862A-5326839821EC}"/>
    <cellStyle name="Millares 20 3 3 2" xfId="3241" xr:uid="{7E0E4FE9-3E69-429D-AE74-7223D8F93FF7}"/>
    <cellStyle name="Millares 20 3 3 2 2" xfId="12550" xr:uid="{16C1FD1E-CC04-428B-BBD7-8CCAD6B0C2ED}"/>
    <cellStyle name="Millares 20 3 3 3" xfId="3884" xr:uid="{37947114-F644-4AB3-8C7F-6E7F6EA4C02D}"/>
    <cellStyle name="Millares 20 3 3 3 2" xfId="13193" xr:uid="{6128B403-56FA-42F4-B194-23E3073F2E47}"/>
    <cellStyle name="Millares 20 3 3 4" xfId="4532" xr:uid="{AFA388BB-C045-4EE8-B697-2EEC1D4AE04A}"/>
    <cellStyle name="Millares 20 3 3 4 2" xfId="13841" xr:uid="{D870FCF5-F89D-451E-892A-DA0F2E7586BF}"/>
    <cellStyle name="Millares 20 3 3 5" xfId="5186" xr:uid="{9D0B4C6A-79E2-41D1-B61B-1B3D1CCC2219}"/>
    <cellStyle name="Millares 20 3 3 5 2" xfId="14495" xr:uid="{85079824-2947-425D-93BE-C9A9ECB4676E}"/>
    <cellStyle name="Millares 20 3 3 6" xfId="5825" xr:uid="{8C08DC17-A312-492B-A4E7-B556DE393A0E}"/>
    <cellStyle name="Millares 20 3 3 6 2" xfId="15134" xr:uid="{9281F923-40B8-4760-8002-4D87CBB6A45B}"/>
    <cellStyle name="Millares 20 3 3 7" xfId="6469" xr:uid="{AF2B4C96-3972-450D-B781-F43CB8CAA606}"/>
    <cellStyle name="Millares 20 3 3 7 2" xfId="15778" xr:uid="{6692D9AB-5D8A-4ACC-92F1-3688D99102E4}"/>
    <cellStyle name="Millares 20 3 3 8" xfId="11916" xr:uid="{E7788454-E30E-4F3A-86A3-EC6E6140ECC5}"/>
    <cellStyle name="Millares 20 3 4" xfId="2829" xr:uid="{A5177ED0-61BB-4ACB-A671-2481ED92383B}"/>
    <cellStyle name="Millares 20 3 4 2" xfId="12138" xr:uid="{9B373680-D00D-454E-8221-D5ADCE877AED}"/>
    <cellStyle name="Millares 20 3 5" xfId="3469" xr:uid="{7CF8D032-99B9-4031-8CD5-DF6F3F277364}"/>
    <cellStyle name="Millares 20 3 5 2" xfId="12778" xr:uid="{F39A3564-95C7-4194-97DE-0C463890146F}"/>
    <cellStyle name="Millares 20 3 6" xfId="4116" xr:uid="{36CF5ABA-23A3-49D5-A17D-CB7E7B2AA0C7}"/>
    <cellStyle name="Millares 20 3 6 2" xfId="13425" xr:uid="{C69ECA0C-C024-43A5-9344-751537096498}"/>
    <cellStyle name="Millares 20 3 7" xfId="4771" xr:uid="{92250F0E-379F-4203-BD57-CC0F6257651E}"/>
    <cellStyle name="Millares 20 3 7 2" xfId="14080" xr:uid="{FB4AF94E-BE70-4128-903E-092F1932EC74}"/>
    <cellStyle name="Millares 20 3 8" xfId="5409" xr:uid="{CAD1586E-A553-4505-8E96-0290721F8C93}"/>
    <cellStyle name="Millares 20 3 8 2" xfId="14718" xr:uid="{3B852362-9DE4-4CB8-8679-57DE097CEE80}"/>
    <cellStyle name="Millares 20 3 9" xfId="6047" xr:uid="{14DB2C2A-5095-4261-BAFC-2A6690AE652E}"/>
    <cellStyle name="Millares 20 3 9 2" xfId="15356" xr:uid="{1CE08155-BCA5-49C9-8140-CCCFEE2D74BD}"/>
    <cellStyle name="Millares 20 4" xfId="2342" xr:uid="{38AC4F0A-84FC-446E-B6D3-7D61BC70F89A}"/>
    <cellStyle name="Millares 20 4 2" xfId="2570" xr:uid="{90ED7B38-02F4-4438-BDDA-1FF7AD313F56}"/>
    <cellStyle name="Millares 20 4 2 2" xfId="3242" xr:uid="{8987A79B-9619-4884-9D16-A88543B8E294}"/>
    <cellStyle name="Millares 20 4 2 2 2" xfId="12551" xr:uid="{5E56DADE-0276-44B0-92C6-BAF9486CEDB1}"/>
    <cellStyle name="Millares 20 4 2 3" xfId="3885" xr:uid="{7ECC41F1-B928-4B76-A16E-98E85C70D843}"/>
    <cellStyle name="Millares 20 4 2 3 2" xfId="13194" xr:uid="{9A16582B-C3E1-4AB8-A80E-BB07EBD375F6}"/>
    <cellStyle name="Millares 20 4 2 4" xfId="4533" xr:uid="{2AEFCC4E-86DC-449B-8A1E-1CED4DB0F596}"/>
    <cellStyle name="Millares 20 4 2 4 2" xfId="13842" xr:uid="{7147D413-0677-44C3-9BD3-1952DD068520}"/>
    <cellStyle name="Millares 20 4 2 5" xfId="5187" xr:uid="{C10B1BFF-0AF8-4C49-BBDF-363BEFA6BA1D}"/>
    <cellStyle name="Millares 20 4 2 5 2" xfId="14496" xr:uid="{36256A0B-5275-4BC5-98AE-6C772BE7144C}"/>
    <cellStyle name="Millares 20 4 2 6" xfId="5826" xr:uid="{E343B774-8428-4CAE-A1E0-7017C1C9237D}"/>
    <cellStyle name="Millares 20 4 2 6 2" xfId="15135" xr:uid="{CCC1F828-13DF-4AF3-B051-1D2B536A391E}"/>
    <cellStyle name="Millares 20 4 2 7" xfId="6470" xr:uid="{FC535483-6865-49F7-90B5-34438743BACA}"/>
    <cellStyle name="Millares 20 4 2 7 2" xfId="15779" xr:uid="{74C1F8CA-033F-4F85-A362-444AF904A1DD}"/>
    <cellStyle name="Millares 20 4 2 8" xfId="11917" xr:uid="{636E7A0D-5F38-4A5E-A9ED-8A0205F81B59}"/>
    <cellStyle name="Millares 20 4 3" xfId="3024" xr:uid="{8A4B1994-B4CD-4B1A-934F-DBAD880169B2}"/>
    <cellStyle name="Millares 20 4 3 2" xfId="12333" xr:uid="{77510739-B3D3-41E3-B802-FAB679ACDC73}"/>
    <cellStyle name="Millares 20 4 4" xfId="3664" xr:uid="{8ABA4F69-CED5-47AE-A110-D24DB266A353}"/>
    <cellStyle name="Millares 20 4 4 2" xfId="12973" xr:uid="{57BE3176-6086-49F5-B187-CE9B5CF54216}"/>
    <cellStyle name="Millares 20 4 5" xfId="4311" xr:uid="{39816F88-5EB2-4438-8FA1-3954A400DFF5}"/>
    <cellStyle name="Millares 20 4 5 2" xfId="13620" xr:uid="{8F69727E-9087-438D-BBBB-27D7FE127005}"/>
    <cellStyle name="Millares 20 4 6" xfId="4966" xr:uid="{96E5D637-CAAC-453C-BF2C-958A704B2308}"/>
    <cellStyle name="Millares 20 4 6 2" xfId="14275" xr:uid="{3E4AAB92-523B-4058-84D8-61F3EDBC1600}"/>
    <cellStyle name="Millares 20 4 7" xfId="5604" xr:uid="{230425AD-F3DC-41CD-881A-A8BE1F97377C}"/>
    <cellStyle name="Millares 20 4 7 2" xfId="14913" xr:uid="{57399722-0BCA-4BC7-ADBB-1714C24ACA25}"/>
    <cellStyle name="Millares 20 4 8" xfId="6242" xr:uid="{59682A81-02B4-4D90-817B-526F9F33C3DF}"/>
    <cellStyle name="Millares 20 4 8 2" xfId="15551" xr:uid="{A250E81E-1DD3-4C57-9A9C-E5400B7ABED8}"/>
    <cellStyle name="Millares 20 4 9" xfId="11700" xr:uid="{09E5F662-D602-458E-A822-E755BC00BA5F}"/>
    <cellStyle name="Millares 20 5" xfId="2343" xr:uid="{F62FE07A-1F60-461C-9EB6-1243E1254EE9}"/>
    <cellStyle name="Millares 20 5 2" xfId="2571" xr:uid="{C4F552C7-7123-434D-9F85-B99381CAC274}"/>
    <cellStyle name="Millares 20 5 2 2" xfId="3243" xr:uid="{BC727679-6507-4919-BB71-CAC3BD8AA89B}"/>
    <cellStyle name="Millares 20 5 2 2 2" xfId="12552" xr:uid="{7D0297B3-634B-4783-BE45-F267E116F8EE}"/>
    <cellStyle name="Millares 20 5 2 3" xfId="3886" xr:uid="{642E8DD7-9F56-4B12-B392-441D953A5258}"/>
    <cellStyle name="Millares 20 5 2 3 2" xfId="13195" xr:uid="{A20E0627-A790-41B0-9450-855BA30ACF44}"/>
    <cellStyle name="Millares 20 5 2 4" xfId="4534" xr:uid="{194EF677-4DB2-492E-989C-DFE57135DDBA}"/>
    <cellStyle name="Millares 20 5 2 4 2" xfId="13843" xr:uid="{2BF127F1-F70B-439B-9563-96B27E25F12C}"/>
    <cellStyle name="Millares 20 5 2 5" xfId="5188" xr:uid="{F4933ECC-8867-4824-A0C2-51A6FA5DE7BD}"/>
    <cellStyle name="Millares 20 5 2 5 2" xfId="14497" xr:uid="{7D7177B3-F000-448A-A8ED-97EF689BFA15}"/>
    <cellStyle name="Millares 20 5 2 6" xfId="5827" xr:uid="{DF40EECC-DCA1-4FCA-BDCD-B560BFDCA387}"/>
    <cellStyle name="Millares 20 5 2 6 2" xfId="15136" xr:uid="{552F418F-9921-49E1-9728-6CD9385AB93C}"/>
    <cellStyle name="Millares 20 5 2 7" xfId="6471" xr:uid="{A29C3E46-E292-4FE0-9D47-E520236849DD}"/>
    <cellStyle name="Millares 20 5 2 7 2" xfId="15780" xr:uid="{DD792F55-10D6-4A4C-8C9E-CFE0AD0A6732}"/>
    <cellStyle name="Millares 20 5 2 8" xfId="11918" xr:uid="{4D2170C1-A2D3-40A4-8F12-E57180904D98}"/>
    <cellStyle name="Millares 20 5 3" xfId="3025" xr:uid="{974F84B5-6297-42AC-9E37-2CB222FA9269}"/>
    <cellStyle name="Millares 20 5 3 2" xfId="12334" xr:uid="{031E5920-4125-4119-859C-6FFDA712E24D}"/>
    <cellStyle name="Millares 20 5 4" xfId="3665" xr:uid="{1E911A48-067E-432A-B600-788A865E136E}"/>
    <cellStyle name="Millares 20 5 4 2" xfId="12974" xr:uid="{6FA77AEB-17E7-4C67-81CB-2708FB7C9302}"/>
    <cellStyle name="Millares 20 5 5" xfId="4312" xr:uid="{65CE2C05-DC5A-4B2F-AEB5-EF070BF9D5DA}"/>
    <cellStyle name="Millares 20 5 5 2" xfId="13621" xr:uid="{7D4156D7-3890-4A84-8B7A-BB95DFEF0A7D}"/>
    <cellStyle name="Millares 20 5 6" xfId="4967" xr:uid="{35F7A38A-45BE-4F67-A6D6-F4714E8359A6}"/>
    <cellStyle name="Millares 20 5 6 2" xfId="14276" xr:uid="{CFC36946-BC0F-4018-95D9-CD15D3C7B435}"/>
    <cellStyle name="Millares 20 5 7" xfId="5605" xr:uid="{9EBDF06A-5CCD-4FE5-8BD6-AF8238116E80}"/>
    <cellStyle name="Millares 20 5 7 2" xfId="14914" xr:uid="{47DB9521-6D99-4523-BEFA-E6C90A779D3F}"/>
    <cellStyle name="Millares 20 5 8" xfId="6243" xr:uid="{8F1C7995-13F2-460F-98A0-C14AE26CA1CC}"/>
    <cellStyle name="Millares 20 5 8 2" xfId="15552" xr:uid="{773A81E4-4B3A-4B03-AD4E-B6EDC69823BD}"/>
    <cellStyle name="Millares 20 5 9" xfId="11701" xr:uid="{E9BB1CB3-9BF1-49FA-838C-4C9C6C513B01}"/>
    <cellStyle name="Millares 20 6" xfId="2344" xr:uid="{F56B3364-FF83-45B9-A81A-5B306DCD3358}"/>
    <cellStyle name="Millares 20 6 2" xfId="2572" xr:uid="{851FD604-1999-4C35-A6B2-C60501EA4708}"/>
    <cellStyle name="Millares 20 6 2 2" xfId="3244" xr:uid="{9CC4C4E8-DB96-46B1-9A5D-B30EDDE9F2BF}"/>
    <cellStyle name="Millares 20 6 2 2 2" xfId="12553" xr:uid="{0612B9A8-A7B1-4DE8-8C5A-7E5BEA6720CB}"/>
    <cellStyle name="Millares 20 6 2 3" xfId="3887" xr:uid="{DDE279D0-8D1E-4994-87B2-73043C2555A5}"/>
    <cellStyle name="Millares 20 6 2 3 2" xfId="13196" xr:uid="{2C2290B4-C81C-457A-8DC3-52D0ECB53242}"/>
    <cellStyle name="Millares 20 6 2 4" xfId="4535" xr:uid="{9C6B8804-2496-4780-88FB-C662035F5A24}"/>
    <cellStyle name="Millares 20 6 2 4 2" xfId="13844" xr:uid="{5871E15C-8777-4393-9B01-C295DA58D0CE}"/>
    <cellStyle name="Millares 20 6 2 5" xfId="5189" xr:uid="{0965F7F2-D5F2-400D-8448-8AE2E9575A4A}"/>
    <cellStyle name="Millares 20 6 2 5 2" xfId="14498" xr:uid="{53305F94-6C97-4320-8FD7-BCE6BBB29EDD}"/>
    <cellStyle name="Millares 20 6 2 6" xfId="5828" xr:uid="{D1D5EA6F-32F0-44F9-AAF1-2C11FCA1B2ED}"/>
    <cellStyle name="Millares 20 6 2 6 2" xfId="15137" xr:uid="{0537428B-72CC-428E-AE8A-263E51B912D0}"/>
    <cellStyle name="Millares 20 6 2 7" xfId="6472" xr:uid="{CFC7E6BF-6A6A-4D5D-9869-2C0C0FACA14A}"/>
    <cellStyle name="Millares 20 6 2 7 2" xfId="15781" xr:uid="{9B57B2D5-E3FB-423E-9184-D2711EDD4D4E}"/>
    <cellStyle name="Millares 20 6 2 8" xfId="11919" xr:uid="{B407144F-3A5A-402A-B10A-91874169B96F}"/>
    <cellStyle name="Millares 20 6 3" xfId="3026" xr:uid="{809AC497-B1F6-42BB-A2FD-CAB5335844D3}"/>
    <cellStyle name="Millares 20 6 3 2" xfId="12335" xr:uid="{9922F22F-84F4-4354-A16C-B65ECB7C07E0}"/>
    <cellStyle name="Millares 20 6 4" xfId="3666" xr:uid="{364E1412-A965-4AC9-BC71-9D3C3EC3CEEE}"/>
    <cellStyle name="Millares 20 6 4 2" xfId="12975" xr:uid="{093E4A0A-B865-491A-98FA-96ED601880B9}"/>
    <cellStyle name="Millares 20 6 5" xfId="4313" xr:uid="{889BE2A6-A06B-4A07-8BA2-8BE5FE3A1F10}"/>
    <cellStyle name="Millares 20 6 5 2" xfId="13622" xr:uid="{BD6378B7-A4B7-4788-920A-7F90B85CE47D}"/>
    <cellStyle name="Millares 20 6 6" xfId="4968" xr:uid="{6F0C613C-B3C0-4A1B-9FCC-F6ED7945D22C}"/>
    <cellStyle name="Millares 20 6 6 2" xfId="14277" xr:uid="{697BE9F5-5002-44CA-85D1-9D8D1ACA7EA3}"/>
    <cellStyle name="Millares 20 6 7" xfId="5606" xr:uid="{D92EC779-9AB5-4E23-8C87-F6C40443B2E6}"/>
    <cellStyle name="Millares 20 6 7 2" xfId="14915" xr:uid="{74FFE3A1-0A22-4342-B3A1-5C5C28B9A64E}"/>
    <cellStyle name="Millares 20 6 8" xfId="6244" xr:uid="{A7762F1B-71F5-432C-9090-C479D2C20D69}"/>
    <cellStyle name="Millares 20 6 8 2" xfId="15553" xr:uid="{52608141-F2F2-4456-87A7-FC08B362374F}"/>
    <cellStyle name="Millares 20 6 9" xfId="11702" xr:uid="{70B9F87C-04A7-48D3-90C9-6E8A0295B356}"/>
    <cellStyle name="Millares 20 7" xfId="2339" xr:uid="{A6351DC2-D62B-4E6B-9DCE-D17FEA60CE40}"/>
    <cellStyle name="Millares 20 7 2" xfId="3021" xr:uid="{7E99C9C5-C1ED-4ABF-801C-F5F3CB14B676}"/>
    <cellStyle name="Millares 20 7 2 2" xfId="12330" xr:uid="{69FD0F02-4570-4B8F-9886-874882BB0449}"/>
    <cellStyle name="Millares 20 7 3" xfId="3661" xr:uid="{DE360F53-0350-4B19-B586-0304BFE702BE}"/>
    <cellStyle name="Millares 20 7 3 2" xfId="12970" xr:uid="{2CD2D638-8627-42CC-A067-038F91C4B82F}"/>
    <cellStyle name="Millares 20 7 4" xfId="4308" xr:uid="{176B4FCC-D702-4689-A4E9-FDD627605BCB}"/>
    <cellStyle name="Millares 20 7 4 2" xfId="13617" xr:uid="{0A2C2EAA-EC6C-4E13-86E0-D7F5C4A4DE27}"/>
    <cellStyle name="Millares 20 7 5" xfId="4963" xr:uid="{2C22CAC1-131C-44FF-8200-B8B59497C044}"/>
    <cellStyle name="Millares 20 7 5 2" xfId="14272" xr:uid="{4EABE7FF-A612-4322-A198-2B89896778B0}"/>
    <cellStyle name="Millares 20 7 6" xfId="5601" xr:uid="{22C4DF74-E02D-4D66-BA76-6E8A9A43FB9C}"/>
    <cellStyle name="Millares 20 7 6 2" xfId="14910" xr:uid="{015DF9A6-EA8A-41E0-8339-DF1B89CE50BB}"/>
    <cellStyle name="Millares 20 7 7" xfId="6239" xr:uid="{FD19AEE3-B4C2-4BC9-B96D-97CB3D1ABA98}"/>
    <cellStyle name="Millares 20 7 7 2" xfId="15548" xr:uid="{48B8F333-0FE7-462E-95AC-2A6A1F607BC9}"/>
    <cellStyle name="Millares 20 7 8" xfId="11697" xr:uid="{4903148B-664B-4A61-8021-7E19E6520132}"/>
    <cellStyle name="Millares 20 8" xfId="2480" xr:uid="{A7866528-7BD3-4645-B774-331EBF6447EC}"/>
    <cellStyle name="Millares 20 8 2" xfId="3154" xr:uid="{AC30C36C-BA8A-4C4A-B22F-FFA5BA6BFD1D}"/>
    <cellStyle name="Millares 20 8 2 2" xfId="12463" xr:uid="{BFD1ABDA-CB20-44B6-B36A-5E6DA2B0584A}"/>
    <cellStyle name="Millares 20 8 3" xfId="3797" xr:uid="{F355CE2A-4BEB-4DB0-9140-915190DB8E75}"/>
    <cellStyle name="Millares 20 8 3 2" xfId="13106" xr:uid="{C1D726DB-85DF-4E61-87A6-7B5254482E80}"/>
    <cellStyle name="Millares 20 8 4" xfId="4445" xr:uid="{B418FE13-8058-48C7-890A-EC67AD7A49DE}"/>
    <cellStyle name="Millares 20 8 4 2" xfId="13754" xr:uid="{AD7ED6AA-F3E4-42E2-B91C-A6C9F08FBF82}"/>
    <cellStyle name="Millares 20 8 5" xfId="5099" xr:uid="{F5BDA0C4-9A46-4A05-BCBF-D2493FCBDC67}"/>
    <cellStyle name="Millares 20 8 5 2" xfId="14408" xr:uid="{3CD442B9-480E-4CD3-A4C0-6BD5AAAB15B7}"/>
    <cellStyle name="Millares 20 8 6" xfId="5738" xr:uid="{274E7CDA-FDAC-4A53-8886-18CEB42BE010}"/>
    <cellStyle name="Millares 20 8 6 2" xfId="15047" xr:uid="{16F9EC2B-DED5-4B67-8A8B-819EC5604752}"/>
    <cellStyle name="Millares 20 8 7" xfId="6382" xr:uid="{43FEC554-9917-40C8-93AB-1C8110822866}"/>
    <cellStyle name="Millares 20 8 7 2" xfId="15691" xr:uid="{E2EC6A0C-C38A-43E1-A3F9-14BB70C6701B}"/>
    <cellStyle name="Millares 20 8 8" xfId="11829" xr:uid="{2415BE7C-7356-4B0E-8E69-FACD534F514F}"/>
    <cellStyle name="Millares 20 9" xfId="2786" xr:uid="{9DFBB712-0F85-4351-A5E5-E0DA9140E2BC}"/>
    <cellStyle name="Millares 20 9 2" xfId="12095" xr:uid="{B359BA4A-00D6-44AD-9521-57773894442D}"/>
    <cellStyle name="Millares 21" xfId="263" xr:uid="{E5E8F352-2218-4898-B33A-4DBA26BF228A}"/>
    <cellStyle name="Millares 21 10" xfId="4730" xr:uid="{713E9061-9B42-477F-B10A-513E9D3E62E8}"/>
    <cellStyle name="Millares 21 10 2" xfId="14039" xr:uid="{377A205C-4A76-4970-B065-785DA26B5117}"/>
    <cellStyle name="Millares 21 11" xfId="5368" xr:uid="{6E50B615-193A-4F69-9A32-3B72F8394EA7}"/>
    <cellStyle name="Millares 21 11 2" xfId="14677" xr:uid="{682B9347-D4C3-4CCE-9B03-D099DFDDAB86}"/>
    <cellStyle name="Millares 21 12" xfId="6006" xr:uid="{208F454F-25B2-43FD-AD44-E932D9397FF7}"/>
    <cellStyle name="Millares 21 12 2" xfId="15315" xr:uid="{B797FC97-D982-4966-86FF-A96196C9A63F}"/>
    <cellStyle name="Millares 21 13" xfId="6640" xr:uid="{C5BA8522-9348-4A1B-93A9-9A56B93BEDB9}"/>
    <cellStyle name="Millares 21 13 2" xfId="15944" xr:uid="{CCA96262-2A52-4571-A4DC-61FEEB3132EB}"/>
    <cellStyle name="Millares 21 14" xfId="2085" xr:uid="{EE9A6DA6-B8A5-469B-8C3B-E89567FC6FEF}"/>
    <cellStyle name="Millares 21 14 2" xfId="11464" xr:uid="{7C6FBF44-5A0F-43E9-9EBC-CF65FDE1DE44}"/>
    <cellStyle name="Millares 21 2" xfId="2130" xr:uid="{EF05B06C-68D7-4C02-B1A9-976C9A582DD1}"/>
    <cellStyle name="Millares 21 2 2" xfId="2831" xr:uid="{34D94260-4B20-4203-AA40-B5B0BDD66283}"/>
    <cellStyle name="Millares 21 2 2 2" xfId="12140" xr:uid="{F0A8D719-2B96-4B32-B5EE-1DD8E4B0DB78}"/>
    <cellStyle name="Millares 21 2 3" xfId="3471" xr:uid="{211119F5-972F-48C2-A94A-60E3DA459D20}"/>
    <cellStyle name="Millares 21 2 3 2" xfId="12780" xr:uid="{0F1D5BB5-FD46-4C5B-9CA8-D62593A5E980}"/>
    <cellStyle name="Millares 21 2 4" xfId="4118" xr:uid="{A989A891-1A8B-43F5-89BA-3C53244E1BF8}"/>
    <cellStyle name="Millares 21 2 4 2" xfId="13427" xr:uid="{2268316F-82F7-4FFA-8B54-93AEE064ED1E}"/>
    <cellStyle name="Millares 21 2 5" xfId="4773" xr:uid="{3599902B-9839-4E89-9FDA-CC6E18E6AFD5}"/>
    <cellStyle name="Millares 21 2 5 2" xfId="14082" xr:uid="{2B7817E7-2884-47BB-A709-FCFFCFBB89A1}"/>
    <cellStyle name="Millares 21 2 6" xfId="5411" xr:uid="{C98B6753-EDD3-4903-8BB4-42CA7109EE6D}"/>
    <cellStyle name="Millares 21 2 6 2" xfId="14720" xr:uid="{34627B9A-3688-4E1B-A35B-941AA6DF4AED}"/>
    <cellStyle name="Millares 21 2 7" xfId="6049" xr:uid="{95D80C5C-F1F5-46AB-B1B7-AB61FD10769A}"/>
    <cellStyle name="Millares 21 2 7 2" xfId="15358" xr:uid="{16133012-4CD7-4742-BBD2-3218E335DDBB}"/>
    <cellStyle name="Millares 21 2 8" xfId="11507" xr:uid="{AEAC4059-A1B3-4AA1-92A0-51B70FCB73ED}"/>
    <cellStyle name="Millares 21 3" xfId="2195" xr:uid="{25CA2822-0F00-4768-B126-08CB93B76C51}"/>
    <cellStyle name="Millares 21 3 2" xfId="2884" xr:uid="{C1C32EAD-ABC0-4D8D-9847-A2A413A80128}"/>
    <cellStyle name="Millares 21 3 2 2" xfId="12193" xr:uid="{93B62477-3BCA-4873-B7B5-3932D4417A07}"/>
    <cellStyle name="Millares 21 3 3" xfId="3524" xr:uid="{19F4D1FC-5E6D-4889-B407-B2518EE86446}"/>
    <cellStyle name="Millares 21 3 3 2" xfId="12833" xr:uid="{32199B2E-2494-4D63-8DE3-6A50AAB9FC3A}"/>
    <cellStyle name="Millares 21 3 4" xfId="4171" xr:uid="{BA884374-D798-4212-AF50-DABE4D7A5899}"/>
    <cellStyle name="Millares 21 3 4 2" xfId="13480" xr:uid="{F34B3628-4B32-4E54-87B5-F096F626EF23}"/>
    <cellStyle name="Millares 21 3 5" xfId="4826" xr:uid="{FECCF551-D9EE-400A-A8A8-666CB493F32B}"/>
    <cellStyle name="Millares 21 3 5 2" xfId="14135" xr:uid="{C0FAA7C4-7408-4ACD-896A-E90875397680}"/>
    <cellStyle name="Millares 21 3 6" xfId="5464" xr:uid="{7405E695-B833-406D-8089-DFA9F45668BD}"/>
    <cellStyle name="Millares 21 3 6 2" xfId="14773" xr:uid="{4399B297-D094-4786-BED0-6ADB1E9C95F0}"/>
    <cellStyle name="Millares 21 3 7" xfId="6102" xr:uid="{120C4D3B-B9DE-4066-833A-E4E42AF4FEDA}"/>
    <cellStyle name="Millares 21 3 7 2" xfId="15411" xr:uid="{C330238D-9E65-418C-950F-207B2EB61C26}"/>
    <cellStyle name="Millares 21 3 8" xfId="11560" xr:uid="{87121A3C-E119-4507-8EDF-00A4F1D28873}"/>
    <cellStyle name="Millares 21 4" xfId="2345" xr:uid="{F4481B38-7506-43A7-AB3B-0BBB78AE9028}"/>
    <cellStyle name="Millares 21 4 2" xfId="3027" xr:uid="{940DA1DA-FE33-4642-92CF-46C07CB15283}"/>
    <cellStyle name="Millares 21 4 2 2" xfId="12336" xr:uid="{47021D3A-3DDF-4DA2-96E5-584D8C2D451A}"/>
    <cellStyle name="Millares 21 4 3" xfId="3667" xr:uid="{31AF2762-DEC3-4692-9786-3A42379C2B35}"/>
    <cellStyle name="Millares 21 4 3 2" xfId="12976" xr:uid="{F8F6C0BE-6681-4E45-8B85-CC8337E4D11A}"/>
    <cellStyle name="Millares 21 4 4" xfId="4314" xr:uid="{FDB477DF-7B0A-4642-8AAD-1D6462D9B1FD}"/>
    <cellStyle name="Millares 21 4 4 2" xfId="13623" xr:uid="{18E8F3BD-E3C3-4D94-9B35-542EC887ED31}"/>
    <cellStyle name="Millares 21 4 5" xfId="4969" xr:uid="{96853F41-29F9-4C22-B6C6-5B72D79E8768}"/>
    <cellStyle name="Millares 21 4 5 2" xfId="14278" xr:uid="{9AC3B4B4-3CB9-4C82-9318-D851C041504C}"/>
    <cellStyle name="Millares 21 4 6" xfId="5607" xr:uid="{3B057825-5D71-4255-9DE7-A624E99FEC52}"/>
    <cellStyle name="Millares 21 4 6 2" xfId="14916" xr:uid="{D9D49754-79A2-416B-AAEB-6F1D24494C63}"/>
    <cellStyle name="Millares 21 4 7" xfId="6245" xr:uid="{3A9B4759-299F-4F59-81D2-397CFD906B60}"/>
    <cellStyle name="Millares 21 4 7 2" xfId="15554" xr:uid="{23FAB63C-BEDA-44DC-B41C-C1F8C0B3B23A}"/>
    <cellStyle name="Millares 21 4 8" xfId="11703" xr:uid="{DBEEFADD-065C-4CF8-B9F4-CC4884D686E9}"/>
    <cellStyle name="Millares 21 5" xfId="2482" xr:uid="{93D3C665-9D7A-4836-8ED9-A39607F7FF20}"/>
    <cellStyle name="Millares 21 5 2" xfId="3156" xr:uid="{A5432E52-6314-4239-9383-D43589C072C8}"/>
    <cellStyle name="Millares 21 5 2 2" xfId="12465" xr:uid="{B809405B-93F6-47A8-8C6F-82FF99EEE8DA}"/>
    <cellStyle name="Millares 21 5 3" xfId="3799" xr:uid="{AA780036-8E6C-4A02-8DCA-33F73160BF0F}"/>
    <cellStyle name="Millares 21 5 3 2" xfId="13108" xr:uid="{6429252F-4BB9-4200-9F2A-00E9C525BA10}"/>
    <cellStyle name="Millares 21 5 4" xfId="4447" xr:uid="{8EDA7D5B-E9D4-48B0-A85E-43B203965794}"/>
    <cellStyle name="Millares 21 5 4 2" xfId="13756" xr:uid="{51DE1229-D2DF-4F4F-B338-FFD87D680202}"/>
    <cellStyle name="Millares 21 5 5" xfId="5101" xr:uid="{46C1F098-921A-41AE-B379-2F8919F54557}"/>
    <cellStyle name="Millares 21 5 5 2" xfId="14410" xr:uid="{17300E69-A254-498F-AFCD-85B3FE4142BB}"/>
    <cellStyle name="Millares 21 5 6" xfId="5740" xr:uid="{9C4DA5B5-E4ED-4FDF-8D1F-06DF61D9EE4D}"/>
    <cellStyle name="Millares 21 5 6 2" xfId="15049" xr:uid="{B66F3A7C-4C44-4D11-8578-D032675DE009}"/>
    <cellStyle name="Millares 21 5 7" xfId="6384" xr:uid="{90E9742D-1FD1-4C52-A6F2-2FAEAEE2522A}"/>
    <cellStyle name="Millares 21 5 7 2" xfId="15693" xr:uid="{795DA843-2DE8-4763-B36D-19DAA7E64774}"/>
    <cellStyle name="Millares 21 5 8" xfId="11831" xr:uid="{7A816F26-30C5-490A-9A29-6998DCC313A5}"/>
    <cellStyle name="Millares 21 6" xfId="2509" xr:uid="{7E2D9336-63DC-4FBC-A6D3-D02986E19773}"/>
    <cellStyle name="Millares 21 6 2" xfId="3181" xr:uid="{89F842CB-60A5-40BA-B4B5-366A579DC4A3}"/>
    <cellStyle name="Millares 21 6 2 2" xfId="12490" xr:uid="{36F2D8FE-4E9F-49BE-AA96-BD4D904BD0F9}"/>
    <cellStyle name="Millares 21 6 3" xfId="3824" xr:uid="{C854DD98-F8DF-4EB9-A1F1-69D7C2A694E2}"/>
    <cellStyle name="Millares 21 6 3 2" xfId="13133" xr:uid="{7977DA46-402E-4297-8768-25C392237031}"/>
    <cellStyle name="Millares 21 6 4" xfId="4472" xr:uid="{5C97DC4A-49EE-48E3-B69D-7D28E69B9003}"/>
    <cellStyle name="Millares 21 6 4 2" xfId="13781" xr:uid="{BAEB41CF-13BB-42E0-82E2-9B062FF02E14}"/>
    <cellStyle name="Millares 21 6 5" xfId="5126" xr:uid="{9D6C5E07-ADB2-4102-B2C9-3CC5B4E84D03}"/>
    <cellStyle name="Millares 21 6 5 2" xfId="14435" xr:uid="{8D677878-9ED0-402E-B3A3-C4AB043FB095}"/>
    <cellStyle name="Millares 21 6 6" xfId="5765" xr:uid="{DB6C175B-0D41-4DA8-A561-E53ECC0082DD}"/>
    <cellStyle name="Millares 21 6 6 2" xfId="15074" xr:uid="{A237068C-2DC8-4740-A489-97046B041315}"/>
    <cellStyle name="Millares 21 6 7" xfId="6409" xr:uid="{BBB26A51-69A8-4CA4-8EB7-29DB8AAFC3BF}"/>
    <cellStyle name="Millares 21 6 7 2" xfId="15718" xr:uid="{4783E5A4-FDB1-4F73-80DA-A131649E5924}"/>
    <cellStyle name="Millares 21 6 8" xfId="11856" xr:uid="{CECFCC8B-BDBC-418F-B4A2-60ED1495F663}"/>
    <cellStyle name="Millares 21 7" xfId="2788" xr:uid="{C5EF99F5-05B0-47A2-B160-432E7324A2B8}"/>
    <cellStyle name="Millares 21 7 2" xfId="12097" xr:uid="{9654EC63-4108-42F7-B394-3552F3FAF0D5}"/>
    <cellStyle name="Millares 21 8" xfId="3428" xr:uid="{F6B6FF84-C594-4962-BF6F-979B7D06DB84}"/>
    <cellStyle name="Millares 21 8 2" xfId="12737" xr:uid="{60138810-8087-4C26-9851-05E9C80F7039}"/>
    <cellStyle name="Millares 21 9" xfId="4075" xr:uid="{55E1F99A-2AD9-4455-AA4B-CEA002752365}"/>
    <cellStyle name="Millares 21 9 2" xfId="13384" xr:uid="{644CD3B9-2681-42F0-B2CF-3E74D92A46BE}"/>
    <cellStyle name="Millares 212" xfId="10" xr:uid="{00000000-0005-0000-0000-000009000000}"/>
    <cellStyle name="Millares 212 10" xfId="438" xr:uid="{3CC2A16B-9AC0-4A6A-9049-4D1156C76938}"/>
    <cellStyle name="Millares 212 10 2" xfId="6925" xr:uid="{F44E4D45-BE0A-4621-AE7D-B15144DDDCE6}"/>
    <cellStyle name="Millares 212 10 2 2" xfId="16225" xr:uid="{178B5782-2A06-4971-938E-6B51C755CF7A}"/>
    <cellStyle name="Millares 212 10 3" xfId="7994" xr:uid="{54984462-FB5E-4B1C-8B1D-0B4AA8E0A498}"/>
    <cellStyle name="Millares 212 10 3 2" xfId="17272" xr:uid="{3514AF7F-B7F1-4182-B47E-71927A514485}"/>
    <cellStyle name="Millares 212 10 4" xfId="6333" xr:uid="{9C890FCC-188F-472F-962C-66C7900DA9ED}"/>
    <cellStyle name="Millares 212 10 5" xfId="9043" xr:uid="{45969BD1-1259-41CE-9BF9-23ECC944F2E1}"/>
    <cellStyle name="Millares 212 10 6" xfId="10090" xr:uid="{3414CE50-C359-4B80-818E-74E2A769B8E2}"/>
    <cellStyle name="Millares 212 10 7" xfId="15642" xr:uid="{14158F7D-CEC0-4833-BC2E-A7453278F08B}"/>
    <cellStyle name="Millares 212 11" xfId="729" xr:uid="{3460436F-110B-4851-815E-711ADE72EFFF}"/>
    <cellStyle name="Millares 212 11 2" xfId="8258" xr:uid="{A6274EDE-163B-431E-9775-64B6507E64B1}"/>
    <cellStyle name="Millares 212 11 2 2" xfId="17536" xr:uid="{78C59745-FFD7-4B97-963B-C034B0000571}"/>
    <cellStyle name="Millares 212 11 3" xfId="7211" xr:uid="{06158A31-2B21-44B7-9D75-27DC6F0C394F}"/>
    <cellStyle name="Millares 212 11 4" xfId="9307" xr:uid="{753B0918-2B83-4789-B238-491F0B9E5FFE}"/>
    <cellStyle name="Millares 212 11 5" xfId="10354" xr:uid="{7499CA35-66A1-41DC-B1B9-7E8F30080F67}"/>
    <cellStyle name="Millares 212 11 6" xfId="16489" xr:uid="{9871D3F9-B89C-448E-9E3C-6B828F0AFC64}"/>
    <cellStyle name="Millares 212 12" xfId="990" xr:uid="{4FCE99AF-5791-4487-8FC5-720AFB2A723E}"/>
    <cellStyle name="Millares 212 12 2" xfId="8519" xr:uid="{735FABD6-2600-4B19-B16C-BA2F1202A99F}"/>
    <cellStyle name="Millares 212 12 2 2" xfId="17797" xr:uid="{F39727A1-C6B6-45CC-BD39-DAB4FDA9B719}"/>
    <cellStyle name="Millares 212 12 3" xfId="7472" xr:uid="{0055F40D-2C17-46A6-A7A6-A1F9F19818F6}"/>
    <cellStyle name="Millares 212 12 4" xfId="9568" xr:uid="{8607F9F9-53A8-4BDE-B4FF-10E5DB7DE863}"/>
    <cellStyle name="Millares 212 12 5" xfId="10615" xr:uid="{58D9335B-C59A-42DE-8C1D-94CB3A25A3A1}"/>
    <cellStyle name="Millares 212 12 6" xfId="16750" xr:uid="{139A89AE-5E41-4270-B90B-7E1287081783}"/>
    <cellStyle name="Millares 212 13" xfId="6665" xr:uid="{292CDDB5-1750-46FE-9B5C-C4E50FF177B2}"/>
    <cellStyle name="Millares 212 13 2" xfId="15965" xr:uid="{26C6D7D5-9D0F-4858-814E-99A8193CAA32}"/>
    <cellStyle name="Millares 212 14" xfId="7734" xr:uid="{0759F9E5-86AA-4568-96B5-6DF287B8471C}"/>
    <cellStyle name="Millares 212 14 2" xfId="17012" xr:uid="{D1D22879-66AB-4635-8C93-CE7647E078B2}"/>
    <cellStyle name="Millares 212 15" xfId="1525" xr:uid="{27700CDC-14B2-4C3A-BF03-1883CD66CE04}"/>
    <cellStyle name="Millares 212 15 2" xfId="11138" xr:uid="{6E1A3492-8E00-44EC-9F5F-2F84AAA79360}"/>
    <cellStyle name="Millares 212 16" xfId="1263" xr:uid="{53B6C3D8-B107-46F0-B30E-43B25247FF25}"/>
    <cellStyle name="Millares 212 17" xfId="8784" xr:uid="{477E3FA4-0C8D-4EE4-88DC-31A0F46A42A8}"/>
    <cellStyle name="Millares 212 18" xfId="9830" xr:uid="{49BE9FA0-10B5-45B9-8A6F-029046E781DC}"/>
    <cellStyle name="Millares 212 19" xfId="10877" xr:uid="{5EA3D9AC-C073-4964-ABE9-2626745AD405}"/>
    <cellStyle name="Millares 212 2" xfId="190" xr:uid="{1347A12E-CB4F-4EE9-AD8A-07CDA83B178B}"/>
    <cellStyle name="Millares 212 2 10" xfId="1561" xr:uid="{34D19552-A9A4-47E0-BC49-79B6AB5C94DA}"/>
    <cellStyle name="Millares 212 2 10 2" xfId="11174" xr:uid="{4809070B-8FDA-4EA5-89B6-3D5E24CE05AF}"/>
    <cellStyle name="Millares 212 2 11" xfId="1299" xr:uid="{54F75347-479C-4BED-BC18-0BCBE9692ABD}"/>
    <cellStyle name="Millares 212 2 12" xfId="8819" xr:uid="{908D2915-BF91-492E-A218-B3BABF65CD75}"/>
    <cellStyle name="Millares 212 2 13" xfId="9866" xr:uid="{BF41F82D-1768-4A5F-9555-1E9DA969E6A0}"/>
    <cellStyle name="Millares 212 2 14" xfId="10912" xr:uid="{8392FBCC-42B6-4909-880A-35D11E9FBD97}"/>
    <cellStyle name="Millares 212 2 2" xfId="228" xr:uid="{7C5F04A7-29F0-4BC1-BFB9-4F211D4B310F}"/>
    <cellStyle name="Millares 212 2 2 10" xfId="8856" xr:uid="{5900D243-EF59-4527-BD67-9B968B39BE48}"/>
    <cellStyle name="Millares 212 2 2 11" xfId="9903" xr:uid="{C66D16BD-98DF-4FAC-AF3E-9727C24DD0C4}"/>
    <cellStyle name="Millares 212 2 2 12" xfId="10949" xr:uid="{5D2031C1-75E1-4D1D-9A9C-A3630A3987D5}"/>
    <cellStyle name="Millares 212 2 2 2" xfId="367" xr:uid="{4DFED850-8CE0-47A0-AF25-9DBA9A4E1D25}"/>
    <cellStyle name="Millares 212 2 2 2 10" xfId="10019" xr:uid="{65E42C9C-F056-496B-9034-0D85FA4B8B96}"/>
    <cellStyle name="Millares 212 2 2 2 11" xfId="11065" xr:uid="{DC952D6E-7A93-45E7-A256-D34B3B043A03}"/>
    <cellStyle name="Millares 212 2 2 2 2" xfId="628" xr:uid="{637ADBED-219E-418C-9DE6-1BD2F441CA46}"/>
    <cellStyle name="Millares 212 2 2 2 2 2" xfId="8184" xr:uid="{478415FB-1448-40AE-A70E-434E816768D8}"/>
    <cellStyle name="Millares 212 2 2 2 2 2 2" xfId="17462" xr:uid="{6EE97CD8-CFA1-4046-B5B7-A5B16D4A34D9}"/>
    <cellStyle name="Millares 212 2 2 2 2 3" xfId="7115" xr:uid="{BEC46AD9-AF1B-4382-A602-8F3B720BE26F}"/>
    <cellStyle name="Millares 212 2 2 2 2 4" xfId="9233" xr:uid="{2FE83E94-8769-416B-8C2A-5E7ED403C613}"/>
    <cellStyle name="Millares 212 2 2 2 2 5" xfId="10280" xr:uid="{968A9D0C-A698-4B46-9C76-CE288C9363BA}"/>
    <cellStyle name="Millares 212 2 2 2 2 6" xfId="16415" xr:uid="{151FDBC7-DFD3-4D0D-8813-3A3093C4548B}"/>
    <cellStyle name="Millares 212 2 2 2 3" xfId="917" xr:uid="{5C32A8F1-7DCA-40CC-88BC-FEDC9A91C1D2}"/>
    <cellStyle name="Millares 212 2 2 2 3 2" xfId="8446" xr:uid="{B3A47EE9-83F4-451E-B6A9-B30391DA4AC7}"/>
    <cellStyle name="Millares 212 2 2 2 3 2 2" xfId="17724" xr:uid="{ACFB4FD5-78F6-41CB-A1B1-65C5EBA7DF60}"/>
    <cellStyle name="Millares 212 2 2 2 3 3" xfId="7399" xr:uid="{566164DF-293F-43D9-9198-96C882E6D6BA}"/>
    <cellStyle name="Millares 212 2 2 2 3 4" xfId="9495" xr:uid="{4BFB8B03-A5AB-4B57-AE2E-7F2B26C51195}"/>
    <cellStyle name="Millares 212 2 2 2 3 5" xfId="10542" xr:uid="{466FAC4C-6EE0-4379-BC4E-F5F104CD3858}"/>
    <cellStyle name="Millares 212 2 2 2 3 6" xfId="16677" xr:uid="{B6725051-B3E5-494C-B166-2FDD54AAD286}"/>
    <cellStyle name="Millares 212 2 2 2 4" xfId="1179" xr:uid="{221C403E-C8E1-4591-B86C-A1270C50143E}"/>
    <cellStyle name="Millares 212 2 2 2 4 2" xfId="8708" xr:uid="{26A7556E-FE43-4F56-9E8E-9B7D7AFCE22E}"/>
    <cellStyle name="Millares 212 2 2 2 4 2 2" xfId="17986" xr:uid="{D66DF719-1469-4B23-9F3E-98A8FA6E1D27}"/>
    <cellStyle name="Millares 212 2 2 2 4 3" xfId="7661" xr:uid="{9F8EB23B-70D9-4916-A0D0-5FA9E9872909}"/>
    <cellStyle name="Millares 212 2 2 2 4 4" xfId="9757" xr:uid="{5858342E-548C-4889-9ED2-6893A769699E}"/>
    <cellStyle name="Millares 212 2 2 2 4 5" xfId="10804" xr:uid="{2CFFD7F7-4E0C-483E-9512-B6C1791AAD5C}"/>
    <cellStyle name="Millares 212 2 2 2 4 6" xfId="16939" xr:uid="{979302CA-1DE2-456D-BD07-A0AB10710EBE}"/>
    <cellStyle name="Millares 212 2 2 2 5" xfId="6854" xr:uid="{DDB93F68-B81E-4203-86FC-F40AA9FAA8B5}"/>
    <cellStyle name="Millares 212 2 2 2 5 2" xfId="16154" xr:uid="{4215726B-18FD-428C-856C-B0C415F72544}"/>
    <cellStyle name="Millares 212 2 2 2 6" xfId="7923" xr:uid="{72AED537-1969-4B1D-AA46-40659251BB66}"/>
    <cellStyle name="Millares 212 2 2 2 6 2" xfId="17201" xr:uid="{C23360FF-9E64-4443-9452-24137569F6EA}"/>
    <cellStyle name="Millares 212 2 2 2 7" xfId="1714" xr:uid="{6A1E687F-3D5A-465D-86A3-03568E5D14EB}"/>
    <cellStyle name="Millares 212 2 2 2 7 2" xfId="11327" xr:uid="{8EA32886-922F-4EEF-A074-B77FDEDED5D1}"/>
    <cellStyle name="Millares 212 2 2 2 8" xfId="1452" xr:uid="{98810274-2375-4C01-B015-8E79BC48E5C8}"/>
    <cellStyle name="Millares 212 2 2 2 9" xfId="8972" xr:uid="{515C7312-3ED7-41D8-AD45-8E8F35433699}"/>
    <cellStyle name="Millares 212 2 2 3" xfId="512" xr:uid="{47DD270C-19E6-484C-A7F6-12AFE177CB66}"/>
    <cellStyle name="Millares 212 2 2 3 2" xfId="8068" xr:uid="{B8419B98-A3EA-43B9-8FCA-E592132693DD}"/>
    <cellStyle name="Millares 212 2 2 3 2 2" xfId="17346" xr:uid="{4F1D41A6-4AD2-47FB-BE2C-E6C571BE4EAC}"/>
    <cellStyle name="Millares 212 2 2 3 3" xfId="6999" xr:uid="{B343A7EA-8CC7-4C8B-A6D9-D4CB73206E41}"/>
    <cellStyle name="Millares 212 2 2 3 4" xfId="9117" xr:uid="{AEE46241-6EAD-4216-954A-D6AEA00C48BD}"/>
    <cellStyle name="Millares 212 2 2 3 5" xfId="10164" xr:uid="{D1DE302D-563D-4709-984C-271C5937391D}"/>
    <cellStyle name="Millares 212 2 2 3 6" xfId="16299" xr:uid="{0EBF4E39-C5A2-4832-887B-C4E81F75D6F0}"/>
    <cellStyle name="Millares 212 2 2 4" xfId="801" xr:uid="{8F494AF3-4854-4332-B4BB-7DFED487F65A}"/>
    <cellStyle name="Millares 212 2 2 4 2" xfId="8330" xr:uid="{CE79EA2E-D3EC-4E18-9734-2C910624EF73}"/>
    <cellStyle name="Millares 212 2 2 4 2 2" xfId="17608" xr:uid="{DB68ED1F-9832-4135-A8B9-4A3C0A2BDD5B}"/>
    <cellStyle name="Millares 212 2 2 4 3" xfId="7283" xr:uid="{E67425CE-F30C-4C10-93C5-DDC46FB937CD}"/>
    <cellStyle name="Millares 212 2 2 4 4" xfId="9379" xr:uid="{27E81B71-5061-47B0-96F5-1E53FFB9DCA9}"/>
    <cellStyle name="Millares 212 2 2 4 5" xfId="10426" xr:uid="{45F706BF-CD55-4960-B97C-840201531647}"/>
    <cellStyle name="Millares 212 2 2 4 6" xfId="16561" xr:uid="{2A98E43C-16BA-456A-88EE-16A04D546F0E}"/>
    <cellStyle name="Millares 212 2 2 5" xfId="1063" xr:uid="{5E6728A2-C50E-4830-84D9-799A1FADB79A}"/>
    <cellStyle name="Millares 212 2 2 5 2" xfId="8592" xr:uid="{9EA249A9-8C89-43CD-884C-D11779A0F987}"/>
    <cellStyle name="Millares 212 2 2 5 2 2" xfId="17870" xr:uid="{5BEF1818-CC4A-40B9-8E24-D776CBBE585F}"/>
    <cellStyle name="Millares 212 2 2 5 3" xfId="7545" xr:uid="{31728BFA-158B-44DE-8C5D-4D4CFB5D0624}"/>
    <cellStyle name="Millares 212 2 2 5 4" xfId="9641" xr:uid="{A4EC9F02-FF1D-4AE1-B96F-236140D1F7F6}"/>
    <cellStyle name="Millares 212 2 2 5 5" xfId="10688" xr:uid="{40D1B7A5-8626-4546-8055-B24C48186E06}"/>
    <cellStyle name="Millares 212 2 2 5 6" xfId="16823" xr:uid="{3302CBAA-255E-4300-ABEF-CD9536DA7D0A}"/>
    <cellStyle name="Millares 212 2 2 6" xfId="6738" xr:uid="{F59B2E46-E7AA-42AB-AE13-59D83CCD1010}"/>
    <cellStyle name="Millares 212 2 2 6 2" xfId="16038" xr:uid="{D8AF7938-1BF2-43F7-93B0-3FAB00068265}"/>
    <cellStyle name="Millares 212 2 2 7" xfId="7807" xr:uid="{DCF8D392-DD71-456F-83A2-D0D1FF1C239E}"/>
    <cellStyle name="Millares 212 2 2 7 2" xfId="17085" xr:uid="{3A49A9DB-8382-4D4B-B700-ACA8DF0F52A5}"/>
    <cellStyle name="Millares 212 2 2 8" xfId="1598" xr:uid="{F8E5E6A5-86E8-4F51-BEBA-2517D5F1633A}"/>
    <cellStyle name="Millares 212 2 2 8 2" xfId="11211" xr:uid="{061ABB60-8D15-4E55-A4CD-D7FE161F578B}"/>
    <cellStyle name="Millares 212 2 2 9" xfId="1336" xr:uid="{D3A90DFB-D7E5-4A5C-A9D7-4A0E4BD3F741}"/>
    <cellStyle name="Millares 212 2 3" xfId="330" xr:uid="{D5CC87CE-6B5B-4EC5-95C8-35EB71EAD86F}"/>
    <cellStyle name="Millares 212 2 3 10" xfId="9982" xr:uid="{64A8D42D-2164-4650-8AE6-9D72AC2038E2}"/>
    <cellStyle name="Millares 212 2 3 11" xfId="11028" xr:uid="{EE3ADC92-B19C-4662-9BB3-CA6BCF8617BA}"/>
    <cellStyle name="Millares 212 2 3 2" xfId="591" xr:uid="{73B43DD5-9F12-48D2-9EC8-7E1E13687B65}"/>
    <cellStyle name="Millares 212 2 3 2 2" xfId="8147" xr:uid="{A399A9CF-5857-447D-A61F-ACEB1C400BB1}"/>
    <cellStyle name="Millares 212 2 3 2 2 2" xfId="17425" xr:uid="{13B003B2-6144-4CD5-9778-0130B96C046B}"/>
    <cellStyle name="Millares 212 2 3 2 3" xfId="7078" xr:uid="{A3282CD9-0CFF-4D7A-8D5B-63EE0DC1F710}"/>
    <cellStyle name="Millares 212 2 3 2 4" xfId="9196" xr:uid="{B8F70476-78AF-4F3B-83CD-40B162A27908}"/>
    <cellStyle name="Millares 212 2 3 2 5" xfId="10243" xr:uid="{B039346A-14DA-4B6E-921E-A3136EDEE81F}"/>
    <cellStyle name="Millares 212 2 3 2 6" xfId="16378" xr:uid="{FBFA9202-97FB-4F59-9EDD-B3619FF458EB}"/>
    <cellStyle name="Millares 212 2 3 3" xfId="880" xr:uid="{82A984E3-1256-4912-BC55-A6AAAE2B8C33}"/>
    <cellStyle name="Millares 212 2 3 3 2" xfId="8409" xr:uid="{7C5D13AA-4657-4FBA-B3C8-43DB361F7394}"/>
    <cellStyle name="Millares 212 2 3 3 2 2" xfId="17687" xr:uid="{82F928C0-E7B0-4FD7-8DB7-A37050853A02}"/>
    <cellStyle name="Millares 212 2 3 3 3" xfId="7362" xr:uid="{E03FF961-80AF-491A-9127-6B55D6BB2AE3}"/>
    <cellStyle name="Millares 212 2 3 3 4" xfId="9458" xr:uid="{CE92AB1A-C1E0-44E1-B614-34A7473D6178}"/>
    <cellStyle name="Millares 212 2 3 3 5" xfId="10505" xr:uid="{83198D23-4360-4744-A56A-BA52EC237972}"/>
    <cellStyle name="Millares 212 2 3 3 6" xfId="16640" xr:uid="{1CFB07D9-4682-49BD-A67E-3292B06D1731}"/>
    <cellStyle name="Millares 212 2 3 4" xfId="1142" xr:uid="{DA96E811-42D8-4EDA-87F1-3A202D90A5A5}"/>
    <cellStyle name="Millares 212 2 3 4 2" xfId="8671" xr:uid="{93CE5192-57DE-4848-B1FD-B21F15C66566}"/>
    <cellStyle name="Millares 212 2 3 4 2 2" xfId="17949" xr:uid="{DD25FAE1-BC9B-4B04-AC51-771B8690B43D}"/>
    <cellStyle name="Millares 212 2 3 4 3" xfId="7624" xr:uid="{CCE56DA4-07EC-440D-BDD9-3C4229A70024}"/>
    <cellStyle name="Millares 212 2 3 4 4" xfId="9720" xr:uid="{067D70A0-FD4E-454B-BC12-5E4D81258B81}"/>
    <cellStyle name="Millares 212 2 3 4 5" xfId="10767" xr:uid="{46F00F15-0B55-4A44-93AC-F68C820215F1}"/>
    <cellStyle name="Millares 212 2 3 4 6" xfId="16902" xr:uid="{5C276F05-33FF-4C33-BDBE-69B659A4D9EF}"/>
    <cellStyle name="Millares 212 2 3 5" xfId="6817" xr:uid="{0530F9E6-EFD4-4EC0-8BF9-80ED18DE70BE}"/>
    <cellStyle name="Millares 212 2 3 5 2" xfId="16117" xr:uid="{9EBC4DAB-591D-42B4-98D7-80F2C5810FBD}"/>
    <cellStyle name="Millares 212 2 3 6" xfId="7886" xr:uid="{FB40FCE0-AF7F-4948-8019-7BC07A9EF49B}"/>
    <cellStyle name="Millares 212 2 3 6 2" xfId="17164" xr:uid="{85C4A9A9-4241-4FF3-8AB9-EF57202F97EB}"/>
    <cellStyle name="Millares 212 2 3 7" xfId="1677" xr:uid="{029367A8-721C-4F86-9424-0B2E19B58957}"/>
    <cellStyle name="Millares 212 2 3 7 2" xfId="11290" xr:uid="{52E6D9B1-F026-49D6-86CB-FB040DEF1183}"/>
    <cellStyle name="Millares 212 2 3 8" xfId="1415" xr:uid="{7C58F0A5-A521-425A-90A4-FF1E77F4EC62}"/>
    <cellStyle name="Millares 212 2 3 9" xfId="8935" xr:uid="{CBB43FB2-58CF-4C35-B59D-97051CC3F4D3}"/>
    <cellStyle name="Millares 212 2 4" xfId="475" xr:uid="{6D472B23-9DF7-4ABE-85C0-C3E57872E1B2}"/>
    <cellStyle name="Millares 212 2 4 2" xfId="6962" xr:uid="{550A44E6-3F71-473B-90F7-CAE748CA5F12}"/>
    <cellStyle name="Millares 212 2 4 2 2" xfId="16262" xr:uid="{9327F38F-224B-4FD4-ABA2-A7F65944A236}"/>
    <cellStyle name="Millares 212 2 4 3" xfId="8031" xr:uid="{FD5EF774-F5FE-4ADF-9FE9-5C9B888E70C9}"/>
    <cellStyle name="Millares 212 2 4 3 2" xfId="17309" xr:uid="{2200B32D-498A-49C8-9262-1BB36EB7A6F6}"/>
    <cellStyle name="Millares 212 2 4 4" xfId="4623" xr:uid="{52D59775-C66B-4190-BDED-586FC8CDDD31}"/>
    <cellStyle name="Millares 212 2 4 5" xfId="9080" xr:uid="{A89F62A1-8077-4F5F-91D2-2C15BFC7F39F}"/>
    <cellStyle name="Millares 212 2 4 6" xfId="10127" xr:uid="{E86839F8-6B1E-4288-92FE-A7838D95CED2}"/>
    <cellStyle name="Millares 212 2 4 7" xfId="13932" xr:uid="{DE243A24-9DD5-4B0C-92C3-4027888401C5}"/>
    <cellStyle name="Millares 212 2 5" xfId="764" xr:uid="{E3CBE536-CD4C-4DDE-A7F0-7214A8C0D710}"/>
    <cellStyle name="Millares 212 2 5 2" xfId="7246" xr:uid="{3705394A-2BAB-437F-86C3-29E0126BDC23}"/>
    <cellStyle name="Millares 212 2 5 2 2" xfId="16524" xr:uid="{F7A9A1CA-FBB7-474A-AB79-1DF79EC8E885}"/>
    <cellStyle name="Millares 212 2 5 3" xfId="8293" xr:uid="{C749AE6E-26D0-4B98-8D50-E6552AC2515F}"/>
    <cellStyle name="Millares 212 2 5 3 2" xfId="17571" xr:uid="{C38FA6F7-5A29-414A-AD2C-B377289EE024}"/>
    <cellStyle name="Millares 212 2 5 4" xfId="5277" xr:uid="{575C7A04-2115-4355-BE3F-1FAA2D305FA8}"/>
    <cellStyle name="Millares 212 2 5 5" xfId="9342" xr:uid="{AE8533C8-29CE-4EFC-BB62-0BBD9FB54971}"/>
    <cellStyle name="Millares 212 2 5 6" xfId="10389" xr:uid="{C1A7D223-FCF1-4D3A-8388-CE0765FB52BA}"/>
    <cellStyle name="Millares 212 2 5 7" xfId="14586" xr:uid="{B64A8C59-4DBC-464D-910C-C53A32E9FB6E}"/>
    <cellStyle name="Millares 212 2 6" xfId="1026" xr:uid="{600F35A7-3C8D-448E-A59E-13C8755A3BFD}"/>
    <cellStyle name="Millares 212 2 6 2" xfId="7508" xr:uid="{68E50E8E-4F7D-4174-B2D1-32555072BB06}"/>
    <cellStyle name="Millares 212 2 6 2 2" xfId="16786" xr:uid="{D236169D-6C82-45DD-8593-0EE2880B306C}"/>
    <cellStyle name="Millares 212 2 6 3" xfId="8555" xr:uid="{45B1D7AF-C986-4DE6-ABA4-1CB275B0DC0E}"/>
    <cellStyle name="Millares 212 2 6 3 2" xfId="17833" xr:uid="{B56629FE-7F68-42E0-839C-1305030E120C}"/>
    <cellStyle name="Millares 212 2 6 4" xfId="5916" xr:uid="{4A5CD486-CF52-462B-8298-D1F8B0E1C64B}"/>
    <cellStyle name="Millares 212 2 6 5" xfId="9604" xr:uid="{53FF8DE4-33DC-4292-8423-42ECE6A3DA6C}"/>
    <cellStyle name="Millares 212 2 6 6" xfId="10651" xr:uid="{DCB8C9C1-1C6D-4EA7-8D53-D2D2FA897FB9}"/>
    <cellStyle name="Millares 212 2 6 7" xfId="15225" xr:uid="{ED8E8228-4496-456B-9BD8-8F5EFB5F272A}"/>
    <cellStyle name="Millares 212 2 7" xfId="6560" xr:uid="{17F1D2BE-7613-4BED-A659-360179362D9B}"/>
    <cellStyle name="Millares 212 2 7 2" xfId="15869" xr:uid="{770515AD-49CD-40BC-A9DF-C121EB03EFA2}"/>
    <cellStyle name="Millares 212 2 8" xfId="6701" xr:uid="{239D1D80-280D-4FCF-88F8-F2A70ACA03DA}"/>
    <cellStyle name="Millares 212 2 8 2" xfId="16001" xr:uid="{37C05DCD-B3B6-472F-B4D2-E99BA3F0D429}"/>
    <cellStyle name="Millares 212 2 9" xfId="7770" xr:uid="{D8330883-F218-4580-BC13-BD6E2B5C0204}"/>
    <cellStyle name="Millares 212 2 9 2" xfId="17048" xr:uid="{1FF975CA-44DB-40DD-9B0E-32F5A3251489}"/>
    <cellStyle name="Millares 212 3" xfId="210" xr:uid="{E52AAD16-6A61-49E6-BA40-3DB5DF637008}"/>
    <cellStyle name="Millares 212 3 10" xfId="1580" xr:uid="{0B2046DA-8C6A-47E6-90E4-E116DB370FA6}"/>
    <cellStyle name="Millares 212 3 10 2" xfId="11193" xr:uid="{74B83151-8789-498A-8826-D34BCADD0446}"/>
    <cellStyle name="Millares 212 3 11" xfId="1318" xr:uid="{4DFDAF6B-C656-471E-99F5-809D75AA44A5}"/>
    <cellStyle name="Millares 212 3 12" xfId="8838" xr:uid="{4E7FE62D-C01B-42A5-8589-3BF466B1E09E}"/>
    <cellStyle name="Millares 212 3 13" xfId="9885" xr:uid="{B8C9D060-FC2B-426F-B0CD-E12AAF8D3A41}"/>
    <cellStyle name="Millares 212 3 14" xfId="10931" xr:uid="{FEC69397-0156-4404-BEEF-97798FD8B325}"/>
    <cellStyle name="Millares 212 3 2" xfId="349" xr:uid="{5DED465D-B5AF-46D8-82F9-C8FDAA5C25E1}"/>
    <cellStyle name="Millares 212 3 2 10" xfId="10001" xr:uid="{E7AB8DE5-C4C2-4436-AC2A-42110E2E2B9F}"/>
    <cellStyle name="Millares 212 3 2 11" xfId="11047" xr:uid="{727D9F9A-503C-46FB-8FF8-40112AD6012E}"/>
    <cellStyle name="Millares 212 3 2 2" xfId="610" xr:uid="{E171C2CF-E297-4A20-A90A-F6337575FEDC}"/>
    <cellStyle name="Millares 212 3 2 2 2" xfId="8166" xr:uid="{A9B110F9-BE6D-40C7-A2ED-643D1E339EDA}"/>
    <cellStyle name="Millares 212 3 2 2 2 2" xfId="17444" xr:uid="{9271E287-2A1F-4692-AB3D-1E15AABE5AB8}"/>
    <cellStyle name="Millares 212 3 2 2 3" xfId="7097" xr:uid="{CF9B720F-D88F-489F-B939-BAA5F600FE75}"/>
    <cellStyle name="Millares 212 3 2 2 4" xfId="9215" xr:uid="{B3D9D5C0-88E0-445E-BC7B-6EC24134CF89}"/>
    <cellStyle name="Millares 212 3 2 2 5" xfId="10262" xr:uid="{932BDDE2-EBFE-4729-B292-0278610BE5E7}"/>
    <cellStyle name="Millares 212 3 2 2 6" xfId="16397" xr:uid="{FB501393-446F-4EB1-87A5-19DD93DC6621}"/>
    <cellStyle name="Millares 212 3 2 3" xfId="899" xr:uid="{A283D8F7-F8F8-4A50-9626-0F0582682BBF}"/>
    <cellStyle name="Millares 212 3 2 3 2" xfId="8428" xr:uid="{FAF5235D-88DF-4032-BBCB-7FA104130110}"/>
    <cellStyle name="Millares 212 3 2 3 2 2" xfId="17706" xr:uid="{203AB916-AF5E-465D-B61B-7658ADC24F25}"/>
    <cellStyle name="Millares 212 3 2 3 3" xfId="7381" xr:uid="{29478F10-6076-4F36-AA88-94D664BC6FEB}"/>
    <cellStyle name="Millares 212 3 2 3 4" xfId="9477" xr:uid="{529448D1-098E-462D-9BAD-86259D6A3A35}"/>
    <cellStyle name="Millares 212 3 2 3 5" xfId="10524" xr:uid="{865E8ABC-88BE-408B-A539-086EB2524288}"/>
    <cellStyle name="Millares 212 3 2 3 6" xfId="16659" xr:uid="{82442333-8D89-4538-8463-55F0A812E1B8}"/>
    <cellStyle name="Millares 212 3 2 4" xfId="1161" xr:uid="{B1711D38-D26D-47E6-8F5B-8266297B24BC}"/>
    <cellStyle name="Millares 212 3 2 4 2" xfId="8690" xr:uid="{16BA3AF0-B0FB-4861-8134-B5830F868AD4}"/>
    <cellStyle name="Millares 212 3 2 4 2 2" xfId="17968" xr:uid="{26299EFD-2C4C-4C2A-8DA0-C831AEE30F9E}"/>
    <cellStyle name="Millares 212 3 2 4 3" xfId="7643" xr:uid="{B4E177E8-00B6-47CF-8B79-88DB449A5D59}"/>
    <cellStyle name="Millares 212 3 2 4 4" xfId="9739" xr:uid="{66243C3D-9D77-442A-9255-13AF640C00DA}"/>
    <cellStyle name="Millares 212 3 2 4 5" xfId="10786" xr:uid="{B7F26C33-EE6E-4EB3-AE34-0930F607399E}"/>
    <cellStyle name="Millares 212 3 2 4 6" xfId="16921" xr:uid="{417393D6-DA5A-4B76-8192-63B698A27978}"/>
    <cellStyle name="Millares 212 3 2 5" xfId="6836" xr:uid="{2E6BDE49-4CFA-43CA-9C5A-514A9CBEB73C}"/>
    <cellStyle name="Millares 212 3 2 5 2" xfId="16136" xr:uid="{0AB596C5-DE1C-4831-80B7-6E09553C80E2}"/>
    <cellStyle name="Millares 212 3 2 6" xfId="7905" xr:uid="{F520EDAF-D044-4EDC-A6F0-67F15D81B8B3}"/>
    <cellStyle name="Millares 212 3 2 6 2" xfId="17183" xr:uid="{93C5A113-C88B-4568-B694-AF5A6937548E}"/>
    <cellStyle name="Millares 212 3 2 7" xfId="1696" xr:uid="{FB3599B4-7A47-4D62-9EDD-D05F3ED9FFD6}"/>
    <cellStyle name="Millares 212 3 2 7 2" xfId="11309" xr:uid="{BA734DD3-AF24-413A-BCB9-3FE1EBE612A6}"/>
    <cellStyle name="Millares 212 3 2 8" xfId="1434" xr:uid="{6049873D-DA02-4E94-AA58-36E40812A0E9}"/>
    <cellStyle name="Millares 212 3 2 9" xfId="8954" xr:uid="{CB25B75C-9338-48F0-9815-4F017298CA66}"/>
    <cellStyle name="Millares 212 3 3" xfId="494" xr:uid="{E01994A4-36A2-4C40-ACF0-8F4DB816C043}"/>
    <cellStyle name="Millares 212 3 3 2" xfId="6981" xr:uid="{C7FA100F-EFEB-4548-AEDE-D65E6EEA8BD8}"/>
    <cellStyle name="Millares 212 3 3 2 2" xfId="16281" xr:uid="{7A8806EA-5252-4503-9595-3F7CBCEBEB92}"/>
    <cellStyle name="Millares 212 3 3 3" xfId="8050" xr:uid="{5B36993A-73C2-4B6C-B14B-837A897A4728}"/>
    <cellStyle name="Millares 212 3 3 3 2" xfId="17328" xr:uid="{A1ADC73A-50B5-454F-AB94-A574A8A5EC9B}"/>
    <cellStyle name="Millares 212 3 3 4" xfId="3979" xr:uid="{443C6BE6-D03C-4D56-879F-4D4B65A32D72}"/>
    <cellStyle name="Millares 212 3 3 5" xfId="9099" xr:uid="{1B411A09-DB13-4829-9F2E-BCC95C7EDAB9}"/>
    <cellStyle name="Millares 212 3 3 6" xfId="10146" xr:uid="{E2499D0C-1905-4BF3-9E89-E21A123F771B}"/>
    <cellStyle name="Millares 212 3 3 7" xfId="13288" xr:uid="{2FF6F3DA-549F-4642-B5CD-5B259DC497E0}"/>
    <cellStyle name="Millares 212 3 4" xfId="783" xr:uid="{661C6C88-E919-439A-B279-3B289BF20157}"/>
    <cellStyle name="Millares 212 3 4 2" xfId="7265" xr:uid="{760C87BE-EB0C-4CD8-81AF-0B66504E686B}"/>
    <cellStyle name="Millares 212 3 4 2 2" xfId="16543" xr:uid="{4F63F907-9C4A-4F99-B15D-D318FD04EA4A}"/>
    <cellStyle name="Millares 212 3 4 3" xfId="8312" xr:uid="{4BE3F607-E525-4CB4-B3DD-0BFA036D8D27}"/>
    <cellStyle name="Millares 212 3 4 3 2" xfId="17590" xr:uid="{9370EEC1-CBE2-48AF-8FF7-5677434E5837}"/>
    <cellStyle name="Millares 212 3 4 4" xfId="4628" xr:uid="{45A83D60-E349-4FC3-BF28-1A150978B849}"/>
    <cellStyle name="Millares 212 3 4 5" xfId="9361" xr:uid="{3F1953E6-FCF8-44CF-9C63-4E8BF4340821}"/>
    <cellStyle name="Millares 212 3 4 6" xfId="10408" xr:uid="{448AFD8A-3222-46D4-839B-912AB31C40E6}"/>
    <cellStyle name="Millares 212 3 4 7" xfId="13937" xr:uid="{EBA90376-2ED8-4906-B083-EA9633E52717}"/>
    <cellStyle name="Millares 212 3 5" xfId="1045" xr:uid="{6878B8BC-8184-47E3-8BEB-C779A40B86CA}"/>
    <cellStyle name="Millares 212 3 5 2" xfId="7527" xr:uid="{5E253D01-204C-4F52-862A-B0C31C75E5F2}"/>
    <cellStyle name="Millares 212 3 5 2 2" xfId="16805" xr:uid="{9E3679BF-1816-4B5A-BE08-AED25225F619}"/>
    <cellStyle name="Millares 212 3 5 3" xfId="8574" xr:uid="{8E66622A-1C6D-47F4-8A92-E46381242380}"/>
    <cellStyle name="Millares 212 3 5 3 2" xfId="17852" xr:uid="{DAA2E924-BA76-437A-B144-8DDD7C96FD14}"/>
    <cellStyle name="Millares 212 3 5 4" xfId="5282" xr:uid="{A4611C3B-07DE-4B9C-B76E-0A5BE0F84DD2}"/>
    <cellStyle name="Millares 212 3 5 5" xfId="9623" xr:uid="{B73BE2B0-2C1E-4C60-9B12-D9FF10590F18}"/>
    <cellStyle name="Millares 212 3 5 6" xfId="10670" xr:uid="{646B5BC6-333F-49CC-AB93-5DC29A550C8E}"/>
    <cellStyle name="Millares 212 3 5 7" xfId="14591" xr:uid="{D39A95C9-E426-4EEB-8340-E6AAC8DD6A53}"/>
    <cellStyle name="Millares 212 3 6" xfId="5921" xr:uid="{0B634AE6-D4D6-4C86-BCB7-B882C0006921}"/>
    <cellStyle name="Millares 212 3 6 2" xfId="15230" xr:uid="{C74CFD04-98E7-40D2-91E4-DC15A45B3CDA}"/>
    <cellStyle name="Millares 212 3 7" xfId="6565" xr:uid="{8F23C2BB-71E7-4896-BC43-94A91F88FA23}"/>
    <cellStyle name="Millares 212 3 7 2" xfId="15874" xr:uid="{1A764C1B-EC88-4635-9565-CDD53ED7449E}"/>
    <cellStyle name="Millares 212 3 8" xfId="6720" xr:uid="{C752AC2F-B2E4-41AD-92C1-52A0445F4D1B}"/>
    <cellStyle name="Millares 212 3 8 2" xfId="16020" xr:uid="{D76F92EB-EAF1-4F0B-BF91-503FDBFCC23B}"/>
    <cellStyle name="Millares 212 3 9" xfId="7789" xr:uid="{CD66F564-E1B6-4A40-9A96-2ABFA501EE7E}"/>
    <cellStyle name="Millares 212 3 9 2" xfId="17067" xr:uid="{9344512F-E198-4BC5-84B3-805375B20951}"/>
    <cellStyle name="Millares 212 4" xfId="269" xr:uid="{7A17A8A1-DA88-462F-8E4D-84D29C017176}"/>
    <cellStyle name="Millares 212 4 10" xfId="8879" xr:uid="{437E694B-593D-42F8-AEAB-11777D2ACA41}"/>
    <cellStyle name="Millares 212 4 11" xfId="9926" xr:uid="{B5C6029A-568C-4603-AF3E-B5589F30C34B}"/>
    <cellStyle name="Millares 212 4 12" xfId="10972" xr:uid="{4F61F2E1-EE2E-4A9E-9176-437518A8DA73}"/>
    <cellStyle name="Millares 212 4 2" xfId="390" xr:uid="{82E899F7-62EB-40FD-A8CF-EE680497A9B4}"/>
    <cellStyle name="Millares 212 4 2 10" xfId="10042" xr:uid="{287B63B4-3654-4B23-8191-8A6E13AE84DF}"/>
    <cellStyle name="Millares 212 4 2 11" xfId="11088" xr:uid="{0103CDB0-3804-4A22-AEFD-BC3D1284270F}"/>
    <cellStyle name="Millares 212 4 2 2" xfId="651" xr:uid="{95C9465C-30AC-4269-835E-A8FB7B24568B}"/>
    <cellStyle name="Millares 212 4 2 2 2" xfId="8207" xr:uid="{1DA95858-8375-47D6-8BA0-BED05D852DF0}"/>
    <cellStyle name="Millares 212 4 2 2 2 2" xfId="17485" xr:uid="{4B61872A-F81E-4EDF-B19C-9A28C7E6E3DB}"/>
    <cellStyle name="Millares 212 4 2 2 3" xfId="7138" xr:uid="{B63A60F9-1941-44E9-8CEA-15C31B9EC6BC}"/>
    <cellStyle name="Millares 212 4 2 2 4" xfId="9256" xr:uid="{026C1612-7868-4BD5-BDAC-F64DED0AB45F}"/>
    <cellStyle name="Millares 212 4 2 2 5" xfId="10303" xr:uid="{69B7CEFB-FDD4-478B-8254-AB63ACA50909}"/>
    <cellStyle name="Millares 212 4 2 2 6" xfId="16438" xr:uid="{785DD10E-EE98-4023-9911-E50F560DB017}"/>
    <cellStyle name="Millares 212 4 2 3" xfId="940" xr:uid="{26D95D4B-5D53-49C4-8561-5C001B2FADE3}"/>
    <cellStyle name="Millares 212 4 2 3 2" xfId="8469" xr:uid="{DF98F436-2E21-4CEC-A633-890382CBC3D5}"/>
    <cellStyle name="Millares 212 4 2 3 2 2" xfId="17747" xr:uid="{47295BCA-09AB-4CE6-ABCD-44F1EBE5568E}"/>
    <cellStyle name="Millares 212 4 2 3 3" xfId="7422" xr:uid="{E7811322-7BB7-4F03-8FF6-E1BDB00F892A}"/>
    <cellStyle name="Millares 212 4 2 3 4" xfId="9518" xr:uid="{FC49BCB5-A9B0-462A-AF96-0BAF0F4DA0A1}"/>
    <cellStyle name="Millares 212 4 2 3 5" xfId="10565" xr:uid="{C41E5CB1-9960-4787-ACE2-F6C330394860}"/>
    <cellStyle name="Millares 212 4 2 3 6" xfId="16700" xr:uid="{F15F9F2C-8541-4B2E-BDD3-BB9746903C84}"/>
    <cellStyle name="Millares 212 4 2 4" xfId="1202" xr:uid="{D99C05CB-3A49-476C-B961-B2E6B27A4C20}"/>
    <cellStyle name="Millares 212 4 2 4 2" xfId="8731" xr:uid="{E09A4832-6FC0-4D03-984C-3793F7A72408}"/>
    <cellStyle name="Millares 212 4 2 4 2 2" xfId="18009" xr:uid="{11548B3C-2C29-409E-8D39-7D3B0097A3EE}"/>
    <cellStyle name="Millares 212 4 2 4 3" xfId="7684" xr:uid="{1F25245C-661A-4789-BD22-233A473063FB}"/>
    <cellStyle name="Millares 212 4 2 4 4" xfId="9780" xr:uid="{706E3996-B8D4-4060-9562-E3EEB53B0801}"/>
    <cellStyle name="Millares 212 4 2 4 5" xfId="10827" xr:uid="{16AF87CB-7943-40AD-A68E-DA3204F4BAA6}"/>
    <cellStyle name="Millares 212 4 2 4 6" xfId="16962" xr:uid="{BB1EC600-233D-4E66-82D3-5263F7BACE0B}"/>
    <cellStyle name="Millares 212 4 2 5" xfId="6877" xr:uid="{6B824B6D-CBE8-4D34-AECD-EF0471BB88CF}"/>
    <cellStyle name="Millares 212 4 2 5 2" xfId="16177" xr:uid="{58DD6AE7-A8F3-44D2-960A-1071626FC92D}"/>
    <cellStyle name="Millares 212 4 2 6" xfId="7946" xr:uid="{741D4FC8-7B14-4E37-BFB4-544F44BC1136}"/>
    <cellStyle name="Millares 212 4 2 6 2" xfId="17224" xr:uid="{EE011D24-49FB-44D6-A7BC-D11195234FA1}"/>
    <cellStyle name="Millares 212 4 2 7" xfId="1737" xr:uid="{57072914-B48B-422A-A8F1-6C808FE0C45A}"/>
    <cellStyle name="Millares 212 4 2 7 2" xfId="11350" xr:uid="{B64CB566-BD6E-405A-AD2B-54D133644565}"/>
    <cellStyle name="Millares 212 4 2 8" xfId="1475" xr:uid="{BFFF2923-9806-4B29-9EBB-7C40372C19BF}"/>
    <cellStyle name="Millares 212 4 2 9" xfId="8995" xr:uid="{B9973890-54AF-4841-B02D-F3D9E22AE32B}"/>
    <cellStyle name="Millares 212 4 3" xfId="535" xr:uid="{8686BC3A-3824-409E-8031-8C9154B9ABB9}"/>
    <cellStyle name="Millares 212 4 3 2" xfId="8091" xr:uid="{27D48B68-4816-4196-AD28-B8130AF874B4}"/>
    <cellStyle name="Millares 212 4 3 2 2" xfId="17369" xr:uid="{ECA588ED-DFA4-41B2-80DB-F083EDE112F1}"/>
    <cellStyle name="Millares 212 4 3 3" xfId="7022" xr:uid="{2DC8A43F-5C9F-424F-8CD6-87C7B300F632}"/>
    <cellStyle name="Millares 212 4 3 4" xfId="9140" xr:uid="{410F51BA-E9BC-48A3-8D65-6B33099FF350}"/>
    <cellStyle name="Millares 212 4 3 5" xfId="10187" xr:uid="{8D842C67-8898-4F52-8813-B2EEF37E1E79}"/>
    <cellStyle name="Millares 212 4 3 6" xfId="16322" xr:uid="{F283644F-1BE7-450C-B8FD-C7069B78DDF4}"/>
    <cellStyle name="Millares 212 4 4" xfId="824" xr:uid="{64F08BE5-B886-4D21-8AD2-B08F9C0E347E}"/>
    <cellStyle name="Millares 212 4 4 2" xfId="8353" xr:uid="{403EB8A6-D3AB-4D34-A0DB-2CE499B6675F}"/>
    <cellStyle name="Millares 212 4 4 2 2" xfId="17631" xr:uid="{CABC4D9B-908C-4E3B-89D4-2AD3F31ECD99}"/>
    <cellStyle name="Millares 212 4 4 3" xfId="7306" xr:uid="{F80CB331-F1C3-4F44-880D-906810ED7BBF}"/>
    <cellStyle name="Millares 212 4 4 4" xfId="9402" xr:uid="{EB65E11E-A1DB-4818-93F4-AC879451A290}"/>
    <cellStyle name="Millares 212 4 4 5" xfId="10449" xr:uid="{43E32C9F-D53B-4E1C-A406-E1BE32B41090}"/>
    <cellStyle name="Millares 212 4 4 6" xfId="16584" xr:uid="{29EAED53-873F-4356-966D-5ED7A152ED64}"/>
    <cellStyle name="Millares 212 4 5" xfId="1086" xr:uid="{31E95285-73FC-4229-A08C-D83AC7B675C2}"/>
    <cellStyle name="Millares 212 4 5 2" xfId="8615" xr:uid="{02917169-92A1-4210-8D6F-4831C8C7A4E8}"/>
    <cellStyle name="Millares 212 4 5 2 2" xfId="17893" xr:uid="{9C2138F7-936E-49FB-8582-6134139AF1E3}"/>
    <cellStyle name="Millares 212 4 5 3" xfId="7568" xr:uid="{D4EEFF68-366B-47DB-AA5E-C9A8E4C0EC66}"/>
    <cellStyle name="Millares 212 4 5 4" xfId="9664" xr:uid="{578BEF7D-DDF7-406A-875B-8E2FEC4E3213}"/>
    <cellStyle name="Millares 212 4 5 5" xfId="10711" xr:uid="{3639D393-4EFF-4B24-A920-B08646058107}"/>
    <cellStyle name="Millares 212 4 5 6" xfId="16846" xr:uid="{24117103-CB6A-4D41-862E-ED056FE0DD85}"/>
    <cellStyle name="Millares 212 4 6" xfId="6761" xr:uid="{FA769504-8311-441D-A173-4A97B09EDE06}"/>
    <cellStyle name="Millares 212 4 6 2" xfId="16061" xr:uid="{2735B3B5-E527-4D8C-8FBB-06208E102187}"/>
    <cellStyle name="Millares 212 4 7" xfId="7830" xr:uid="{A0BAA5E2-6181-41FD-9F19-126BEFBBEBC7}"/>
    <cellStyle name="Millares 212 4 7 2" xfId="17108" xr:uid="{710BD9D5-0100-479C-B2AE-CCCD2F5C6335}"/>
    <cellStyle name="Millares 212 4 8" xfId="1621" xr:uid="{A844B02D-B022-4C67-B9DC-71C7709950B6}"/>
    <cellStyle name="Millares 212 4 8 2" xfId="11234" xr:uid="{7416E516-97D5-421A-A0BF-730F8E711148}"/>
    <cellStyle name="Millares 212 4 9" xfId="1359" xr:uid="{40DDC942-4145-4FCD-80F0-3506D3D5EED3}"/>
    <cellStyle name="Millares 212 5" xfId="288" xr:uid="{95708C4F-1418-4449-9102-430E6578C0A5}"/>
    <cellStyle name="Millares 212 5 10" xfId="8898" xr:uid="{6514815B-F22C-4CA0-AAD8-8AC2658BDA11}"/>
    <cellStyle name="Millares 212 5 11" xfId="9945" xr:uid="{28594312-FFF5-4FC1-875C-D9440B7E64D9}"/>
    <cellStyle name="Millares 212 5 12" xfId="10991" xr:uid="{6A8F5FDC-E704-4FAF-95F6-F7E292EC1744}"/>
    <cellStyle name="Millares 212 5 2" xfId="409" xr:uid="{A3509FD4-D962-49BD-9F8A-1A775F7A2BD0}"/>
    <cellStyle name="Millares 212 5 2 10" xfId="10061" xr:uid="{B57D0C35-AE77-415F-BCD9-4C675F25D64B}"/>
    <cellStyle name="Millares 212 5 2 11" xfId="11107" xr:uid="{E0EA47C6-D7D3-4D40-A0C0-A038592524D8}"/>
    <cellStyle name="Millares 212 5 2 2" xfId="670" xr:uid="{43FEA3B8-7D83-4D6C-A706-6A34967F5A01}"/>
    <cellStyle name="Millares 212 5 2 2 2" xfId="8226" xr:uid="{B86DF8E1-069E-4903-BF11-B5E3D061B20E}"/>
    <cellStyle name="Millares 212 5 2 2 2 2" xfId="17504" xr:uid="{A2467121-84D2-4116-A795-727909CBF255}"/>
    <cellStyle name="Millares 212 5 2 2 3" xfId="7157" xr:uid="{C533907D-4F2D-4357-8E57-80640552F114}"/>
    <cellStyle name="Millares 212 5 2 2 4" xfId="9275" xr:uid="{20DE8E77-EA49-449C-A126-5FE365C807CC}"/>
    <cellStyle name="Millares 212 5 2 2 5" xfId="10322" xr:uid="{BF995147-7A08-4D19-9DBC-B225FB251965}"/>
    <cellStyle name="Millares 212 5 2 2 6" xfId="16457" xr:uid="{6861D826-A143-48E6-A34A-799DCD52963D}"/>
    <cellStyle name="Millares 212 5 2 3" xfId="959" xr:uid="{CD117BC4-7B8B-4940-BD00-F56B24820341}"/>
    <cellStyle name="Millares 212 5 2 3 2" xfId="8488" xr:uid="{C65D9B8A-DF13-4DCF-8332-355BACFE6ADF}"/>
    <cellStyle name="Millares 212 5 2 3 2 2" xfId="17766" xr:uid="{C577115A-B401-42B8-97F5-55540CC96F07}"/>
    <cellStyle name="Millares 212 5 2 3 3" xfId="7441" xr:uid="{E6A00EE9-6A88-4E8C-A053-82B04DD0A210}"/>
    <cellStyle name="Millares 212 5 2 3 4" xfId="9537" xr:uid="{A4EB47F6-21BA-419C-98A4-368773891511}"/>
    <cellStyle name="Millares 212 5 2 3 5" xfId="10584" xr:uid="{9C6FC0FA-B928-4B82-A81C-0D49EDA278CD}"/>
    <cellStyle name="Millares 212 5 2 3 6" xfId="16719" xr:uid="{0C1EF38D-FB0C-4BD4-AB3A-968B8DF90C2B}"/>
    <cellStyle name="Millares 212 5 2 4" xfId="1221" xr:uid="{F4A03D88-DC62-451F-B9A1-24747A0179F2}"/>
    <cellStyle name="Millares 212 5 2 4 2" xfId="8750" xr:uid="{77A950F6-E2CC-4D4F-B0BE-D29C632F8129}"/>
    <cellStyle name="Millares 212 5 2 4 2 2" xfId="18028" xr:uid="{B1594AD7-E6F2-4741-A075-5B90BD8886E7}"/>
    <cellStyle name="Millares 212 5 2 4 3" xfId="7703" xr:uid="{749602C2-6429-4954-B0C9-F4EB2D53E387}"/>
    <cellStyle name="Millares 212 5 2 4 4" xfId="9799" xr:uid="{F9EF14D0-F01D-45EB-AC72-95D3390E3CF7}"/>
    <cellStyle name="Millares 212 5 2 4 5" xfId="10846" xr:uid="{C86196C4-3131-41AD-BC56-F390099C58BA}"/>
    <cellStyle name="Millares 212 5 2 4 6" xfId="16981" xr:uid="{78D16E9D-459A-4685-8905-49110834E147}"/>
    <cellStyle name="Millares 212 5 2 5" xfId="6896" xr:uid="{E56167F7-BAE1-486C-80DF-945992222EA7}"/>
    <cellStyle name="Millares 212 5 2 5 2" xfId="16196" xr:uid="{39A5F2E2-7605-4D3A-B4F3-478524B2E793}"/>
    <cellStyle name="Millares 212 5 2 6" xfId="7965" xr:uid="{29FF2294-A483-4E4B-9D9F-C8D134561F21}"/>
    <cellStyle name="Millares 212 5 2 6 2" xfId="17243" xr:uid="{BD115F71-3308-48D7-9507-0DC462FEFE86}"/>
    <cellStyle name="Millares 212 5 2 7" xfId="1756" xr:uid="{A89F6A2B-58DB-4D2E-80E6-03F3C22754AC}"/>
    <cellStyle name="Millares 212 5 2 7 2" xfId="11369" xr:uid="{93DDD751-AA5C-4B36-B441-FCED22F928B6}"/>
    <cellStyle name="Millares 212 5 2 8" xfId="1494" xr:uid="{AC805902-4B53-407B-A70E-FDA47596D195}"/>
    <cellStyle name="Millares 212 5 2 9" xfId="9014" xr:uid="{29AF83C1-279F-474A-874F-FA5416AB3B81}"/>
    <cellStyle name="Millares 212 5 3" xfId="554" xr:uid="{BAD8E5B5-6720-4137-9E21-F544C7B18DA9}"/>
    <cellStyle name="Millares 212 5 3 2" xfId="8110" xr:uid="{3A2ACFD2-19F8-4788-8AD4-13C2E68DDF7A}"/>
    <cellStyle name="Millares 212 5 3 2 2" xfId="17388" xr:uid="{AAF79220-BC1D-44F6-8383-3EDA651F8A73}"/>
    <cellStyle name="Millares 212 5 3 3" xfId="7041" xr:uid="{279E5248-588D-4CC9-B0C4-C2A3B3312687}"/>
    <cellStyle name="Millares 212 5 3 4" xfId="9159" xr:uid="{08FDC161-2CAF-4D5D-92A4-AF14B8462499}"/>
    <cellStyle name="Millares 212 5 3 5" xfId="10206" xr:uid="{104DC3C1-0CA9-436C-B2E9-144AEE50FCC6}"/>
    <cellStyle name="Millares 212 5 3 6" xfId="16341" xr:uid="{3B4FB6E5-7040-4C47-BAF9-779688FC4093}"/>
    <cellStyle name="Millares 212 5 4" xfId="843" xr:uid="{D8468505-280C-480C-AE9E-12C519DFF167}"/>
    <cellStyle name="Millares 212 5 4 2" xfId="8372" xr:uid="{55852943-C47B-4A80-BDC1-DC8C87B67EF9}"/>
    <cellStyle name="Millares 212 5 4 2 2" xfId="17650" xr:uid="{3FAB3D5C-FE95-435E-8771-2FC0ECB612C7}"/>
    <cellStyle name="Millares 212 5 4 3" xfId="7325" xr:uid="{EE4D15FB-DA4C-45F8-B2E2-0095CEFD54DA}"/>
    <cellStyle name="Millares 212 5 4 4" xfId="9421" xr:uid="{CB40EEF0-9D5C-40BE-983C-AE56F17E434E}"/>
    <cellStyle name="Millares 212 5 4 5" xfId="10468" xr:uid="{BE4D427B-F2FB-4702-854C-5F0121CD88E4}"/>
    <cellStyle name="Millares 212 5 4 6" xfId="16603" xr:uid="{2A83EF05-53C1-4AEB-9681-6F4A70D6A13C}"/>
    <cellStyle name="Millares 212 5 5" xfId="1105" xr:uid="{3800D5CF-97F6-4651-9118-0FF8567DE900}"/>
    <cellStyle name="Millares 212 5 5 2" xfId="8634" xr:uid="{F1A1CA18-7959-47C4-A3AE-8F1E57DF418D}"/>
    <cellStyle name="Millares 212 5 5 2 2" xfId="17912" xr:uid="{97D0A0E1-D617-4636-B244-91EAF86A60DA}"/>
    <cellStyle name="Millares 212 5 5 3" xfId="7587" xr:uid="{065F1632-9124-4BA1-895D-FB88F44C7312}"/>
    <cellStyle name="Millares 212 5 5 4" xfId="9683" xr:uid="{69BBC7F2-5684-4E90-BAC3-509A36A0D619}"/>
    <cellStyle name="Millares 212 5 5 5" xfId="10730" xr:uid="{8D021917-965D-4B21-B0FA-D912D1C14872}"/>
    <cellStyle name="Millares 212 5 5 6" xfId="16865" xr:uid="{2A7CF5A8-35EA-49F7-B285-2713E53AA443}"/>
    <cellStyle name="Millares 212 5 6" xfId="6780" xr:uid="{9FC962F2-09E4-4F61-A45B-813B586D8844}"/>
    <cellStyle name="Millares 212 5 6 2" xfId="16080" xr:uid="{B3A64E27-02C3-49B5-A486-811A564FBE3C}"/>
    <cellStyle name="Millares 212 5 7" xfId="7849" xr:uid="{7C6B91D4-8A05-474A-8C1F-85556240E0EB}"/>
    <cellStyle name="Millares 212 5 7 2" xfId="17127" xr:uid="{C3F9FE50-1B25-49C3-AEB5-F1B9D80A1296}"/>
    <cellStyle name="Millares 212 5 8" xfId="1640" xr:uid="{448AC4B2-0F78-4192-9752-BD4E85546ED1}"/>
    <cellStyle name="Millares 212 5 8 2" xfId="11253" xr:uid="{2D4687D1-F097-4FAC-9598-AE6467BC198C}"/>
    <cellStyle name="Millares 212 5 9" xfId="1378" xr:uid="{4B77F5E9-0DC2-458D-9A74-F6E45FAA0B9A}"/>
    <cellStyle name="Millares 212 6" xfId="304" xr:uid="{8ED81009-0DE5-48AD-9D40-E88CCAF4CC7E}"/>
    <cellStyle name="Millares 212 6 10" xfId="8909" xr:uid="{1E01FB44-E99E-4675-B00B-D6F671792797}"/>
    <cellStyle name="Millares 212 6 11" xfId="9956" xr:uid="{FA4F2841-2A4D-4D5C-A034-1FBC3A1D3E2B}"/>
    <cellStyle name="Millares 212 6 12" xfId="11002" xr:uid="{9150DD53-A46B-4165-BB07-A55C76E014B4}"/>
    <cellStyle name="Millares 212 6 2" xfId="420" xr:uid="{1D579EDA-0033-4EAB-90C1-4E55A90911EF}"/>
    <cellStyle name="Millares 212 6 2 10" xfId="10072" xr:uid="{F502C8E2-E8B0-4205-A4DB-1811186297DE}"/>
    <cellStyle name="Millares 212 6 2 11" xfId="11118" xr:uid="{8DBAE3C8-5106-449F-B908-1E0EBF71C9D3}"/>
    <cellStyle name="Millares 212 6 2 2" xfId="681" xr:uid="{B4F95ED5-27FA-45F9-A527-2D33F12D0402}"/>
    <cellStyle name="Millares 212 6 2 2 2" xfId="8237" xr:uid="{2083ACE6-7F9C-49AC-B808-59E8D70D600F}"/>
    <cellStyle name="Millares 212 6 2 2 2 2" xfId="17515" xr:uid="{CB546CD6-C52E-4CED-9B3B-B4667FD4840A}"/>
    <cellStyle name="Millares 212 6 2 2 3" xfId="7168" xr:uid="{8A058730-A740-4634-8C51-DF449F2966A4}"/>
    <cellStyle name="Millares 212 6 2 2 4" xfId="9286" xr:uid="{872DEAF6-F2F2-4371-8862-CBD40848F368}"/>
    <cellStyle name="Millares 212 6 2 2 5" xfId="10333" xr:uid="{73037338-1FA7-4E83-A78D-F33758E8CBBA}"/>
    <cellStyle name="Millares 212 6 2 2 6" xfId="16468" xr:uid="{97D5D0B2-3E8D-4100-BF47-F275E51EB0F6}"/>
    <cellStyle name="Millares 212 6 2 3" xfId="970" xr:uid="{C10662BD-491D-4174-92E6-DF919ED08DF7}"/>
    <cellStyle name="Millares 212 6 2 3 2" xfId="8499" xr:uid="{92CA9F70-5C59-4345-A17B-4AA49FA8D6D8}"/>
    <cellStyle name="Millares 212 6 2 3 2 2" xfId="17777" xr:uid="{5A941A6F-8CA4-4D3B-9CDE-65D20452F45D}"/>
    <cellStyle name="Millares 212 6 2 3 3" xfId="7452" xr:uid="{52591E05-722C-4EFE-B9D2-05D9FA8545D1}"/>
    <cellStyle name="Millares 212 6 2 3 4" xfId="9548" xr:uid="{5898A3CC-7D23-4546-9048-71BC52F2E660}"/>
    <cellStyle name="Millares 212 6 2 3 5" xfId="10595" xr:uid="{0D752933-2722-4A5A-A1EE-37AF6450BBBE}"/>
    <cellStyle name="Millares 212 6 2 3 6" xfId="16730" xr:uid="{ADAB64C0-27E9-42A4-BEE6-5E087D29D844}"/>
    <cellStyle name="Millares 212 6 2 4" xfId="1232" xr:uid="{0FBBD37E-A53A-4976-B3EA-1AE6B60C94F8}"/>
    <cellStyle name="Millares 212 6 2 4 2" xfId="8761" xr:uid="{7822055C-65DA-4D38-AF29-E83D34A6F9B8}"/>
    <cellStyle name="Millares 212 6 2 4 2 2" xfId="18039" xr:uid="{7C1E1615-D79F-401A-8868-C4365E2EF86C}"/>
    <cellStyle name="Millares 212 6 2 4 3" xfId="7714" xr:uid="{A0F1DEF4-47ED-49C0-B55F-58BE8600158B}"/>
    <cellStyle name="Millares 212 6 2 4 4" xfId="9810" xr:uid="{27A2587A-0DA3-4AA7-9F53-DD389F960701}"/>
    <cellStyle name="Millares 212 6 2 4 5" xfId="10857" xr:uid="{01A941E6-9C49-464B-886F-EDB28B465DC6}"/>
    <cellStyle name="Millares 212 6 2 4 6" xfId="16992" xr:uid="{13CC88AD-FE7B-4260-BECA-BDDEA1BAF4EC}"/>
    <cellStyle name="Millares 212 6 2 5" xfId="6907" xr:uid="{7CB60D48-A313-468E-B5AB-51868FDF2768}"/>
    <cellStyle name="Millares 212 6 2 5 2" xfId="16207" xr:uid="{86015C03-223E-43BB-AD89-0483A5672596}"/>
    <cellStyle name="Millares 212 6 2 6" xfId="7976" xr:uid="{FFFED59C-B196-49C7-84BF-D3AA473E9492}"/>
    <cellStyle name="Millares 212 6 2 6 2" xfId="17254" xr:uid="{FB37E230-C6EB-49F7-918E-BB4C34C59862}"/>
    <cellStyle name="Millares 212 6 2 7" xfId="1767" xr:uid="{1842217B-D72F-4CF9-94EB-EA06DA17C1FE}"/>
    <cellStyle name="Millares 212 6 2 7 2" xfId="11380" xr:uid="{56E7C4B9-A248-4072-B99C-9F5E4DAB4ADF}"/>
    <cellStyle name="Millares 212 6 2 8" xfId="1505" xr:uid="{3A3733F6-BC0D-46AC-9D9F-9AED90060C24}"/>
    <cellStyle name="Millares 212 6 2 9" xfId="9025" xr:uid="{3C6F4692-6FE4-4324-B234-A93ACE4CABAE}"/>
    <cellStyle name="Millares 212 6 3" xfId="565" xr:uid="{4CA9ED2E-2703-449D-9346-0551A51987A4}"/>
    <cellStyle name="Millares 212 6 3 2" xfId="8121" xr:uid="{B5F47FCF-A222-4EAF-8DCC-AD3193975F3B}"/>
    <cellStyle name="Millares 212 6 3 2 2" xfId="17399" xr:uid="{638B042C-7E8A-4D10-90E3-10452CC61F92}"/>
    <cellStyle name="Millares 212 6 3 3" xfId="7052" xr:uid="{D3AF1892-4056-40ED-8F85-C341394BEE67}"/>
    <cellStyle name="Millares 212 6 3 4" xfId="9170" xr:uid="{DBF3C7E7-92E6-46AC-9E8C-52357B231DDC}"/>
    <cellStyle name="Millares 212 6 3 5" xfId="10217" xr:uid="{892CFC5F-7782-4173-B86C-7CC3264CC471}"/>
    <cellStyle name="Millares 212 6 3 6" xfId="16352" xr:uid="{C6337A9C-C5A5-4196-8384-12BD1A229DD7}"/>
    <cellStyle name="Millares 212 6 4" xfId="854" xr:uid="{41C8DCC3-B095-4C32-930F-5DD32979F867}"/>
    <cellStyle name="Millares 212 6 4 2" xfId="8383" xr:uid="{3475E791-47D5-4A72-936F-4849D1E2D6C4}"/>
    <cellStyle name="Millares 212 6 4 2 2" xfId="17661" xr:uid="{8DE29011-C98B-4E9E-812B-B9C03FE73936}"/>
    <cellStyle name="Millares 212 6 4 3" xfId="7336" xr:uid="{8CDBECFF-FA37-41ED-AA80-F79C07952A13}"/>
    <cellStyle name="Millares 212 6 4 4" xfId="9432" xr:uid="{CCD28C91-E487-4AD4-B1E5-314F40D2CF7F}"/>
    <cellStyle name="Millares 212 6 4 5" xfId="10479" xr:uid="{79C26EC2-638D-45B9-B063-0729AF5744A6}"/>
    <cellStyle name="Millares 212 6 4 6" xfId="16614" xr:uid="{64AF589C-3190-4535-AFBF-3FD0D8F67B65}"/>
    <cellStyle name="Millares 212 6 5" xfId="1116" xr:uid="{8D6CAABA-19C4-4297-92B9-00D1348DFEC2}"/>
    <cellStyle name="Millares 212 6 5 2" xfId="8645" xr:uid="{BB0AED90-4C1B-4C0F-9DE8-76363D5666C9}"/>
    <cellStyle name="Millares 212 6 5 2 2" xfId="17923" xr:uid="{31212F2C-A522-49B1-91EC-A192F08811C6}"/>
    <cellStyle name="Millares 212 6 5 3" xfId="7598" xr:uid="{88E05923-0543-4837-ABF3-2227804C66C0}"/>
    <cellStyle name="Millares 212 6 5 4" xfId="9694" xr:uid="{B78A2879-6014-48FF-A3FC-11486C838DDD}"/>
    <cellStyle name="Millares 212 6 5 5" xfId="10741" xr:uid="{D1956E7A-D54B-4E22-91B1-68018ADA2F41}"/>
    <cellStyle name="Millares 212 6 5 6" xfId="16876" xr:uid="{78897FE9-8A85-4F9A-B385-D30EEA9A9A1E}"/>
    <cellStyle name="Millares 212 6 6" xfId="6791" xr:uid="{20EE7961-B0A6-4D7B-85F4-B06A4EA18085}"/>
    <cellStyle name="Millares 212 6 6 2" xfId="16091" xr:uid="{721F5D03-1805-4AA0-983C-A8599EF8BF36}"/>
    <cellStyle name="Millares 212 6 7" xfId="7860" xr:uid="{FD89AB9B-976B-464C-9152-1741D78086C4}"/>
    <cellStyle name="Millares 212 6 7 2" xfId="17138" xr:uid="{97C6CB3B-7B71-4D96-A6A0-92265EDCE96B}"/>
    <cellStyle name="Millares 212 6 8" xfId="1651" xr:uid="{847C4AF5-01B5-4D1E-82B4-919069429602}"/>
    <cellStyle name="Millares 212 6 8 2" xfId="11264" xr:uid="{046236DE-0B2C-47A0-ACBD-DB506B54D3E9}"/>
    <cellStyle name="Millares 212 6 9" xfId="1389" xr:uid="{F1F9EE5D-5540-4EAF-A920-2002D1428628}"/>
    <cellStyle name="Millares 212 7" xfId="148" xr:uid="{579D5DE0-71D6-4916-B006-D2105C25D066}"/>
    <cellStyle name="Millares 212 7 10" xfId="9847" xr:uid="{7C934FA4-5AEF-44E5-A47D-C87468566BA4}"/>
    <cellStyle name="Millares 212 7 11" xfId="10893" xr:uid="{415A6906-B944-4C62-AED8-E26AF9A94525}"/>
    <cellStyle name="Millares 212 7 2" xfId="456" xr:uid="{AA990991-73A6-4436-BBEF-5C33DC3775C9}"/>
    <cellStyle name="Millares 212 7 2 2" xfId="8012" xr:uid="{18064889-DB21-4272-9BB2-C9040DF1F95D}"/>
    <cellStyle name="Millares 212 7 2 2 2" xfId="17290" xr:uid="{A8745AD2-3688-4804-BBE7-C5F069F7BC2C}"/>
    <cellStyle name="Millares 212 7 2 3" xfId="6943" xr:uid="{9AF2623A-1D9C-49EB-904E-12E5E1B6CC49}"/>
    <cellStyle name="Millares 212 7 2 4" xfId="9061" xr:uid="{5F14C983-E84A-4384-BE4A-27BA419B6ED6}"/>
    <cellStyle name="Millares 212 7 2 5" xfId="10108" xr:uid="{8E400F3F-25C3-463B-875B-8AFC5E825F84}"/>
    <cellStyle name="Millares 212 7 2 6" xfId="16243" xr:uid="{8DA33E74-9874-4A2A-91C4-9C21EC956F4B}"/>
    <cellStyle name="Millares 212 7 3" xfId="745" xr:uid="{2C77BA53-AB28-4AC6-9497-5BAE7F274C9B}"/>
    <cellStyle name="Millares 212 7 3 2" xfId="8274" xr:uid="{BB283545-B6A8-4543-A348-2D5C4766D84D}"/>
    <cellStyle name="Millares 212 7 3 2 2" xfId="17552" xr:uid="{C6A63289-CA94-49E1-93E6-5F9C8F535612}"/>
    <cellStyle name="Millares 212 7 3 3" xfId="7227" xr:uid="{C5D0C1E4-61CE-458B-B36E-01BAD0A8D66F}"/>
    <cellStyle name="Millares 212 7 3 4" xfId="9323" xr:uid="{EE76FC57-5512-4DB6-B1E2-714C9F764675}"/>
    <cellStyle name="Millares 212 7 3 5" xfId="10370" xr:uid="{F7788F16-A09A-49EC-BF61-E05020B55B90}"/>
    <cellStyle name="Millares 212 7 3 6" xfId="16505" xr:uid="{6CF6360E-C080-4157-B848-608C5D3B62FC}"/>
    <cellStyle name="Millares 212 7 4" xfId="1007" xr:uid="{5A364CF3-391B-4564-B48E-7AFDB410DC79}"/>
    <cellStyle name="Millares 212 7 4 2" xfId="8536" xr:uid="{50DD9033-5E6E-497B-AF55-6DCE75EAF5B4}"/>
    <cellStyle name="Millares 212 7 4 2 2" xfId="17814" xr:uid="{DF833FCC-681F-434A-A729-2482092453D0}"/>
    <cellStyle name="Millares 212 7 4 3" xfId="7489" xr:uid="{B05818B0-1095-417E-A212-5D9369BB4145}"/>
    <cellStyle name="Millares 212 7 4 4" xfId="9585" xr:uid="{E1FAFB8E-86DB-4EA1-9876-5DECCF73A8A6}"/>
    <cellStyle name="Millares 212 7 4 5" xfId="10632" xr:uid="{259CB091-6313-43BB-B0E1-09FF40AB38BD}"/>
    <cellStyle name="Millares 212 7 4 6" xfId="16767" xr:uid="{4DE23644-8BE2-4F5B-9C4F-08F84140D708}"/>
    <cellStyle name="Millares 212 7 5" xfId="6682" xr:uid="{1B412489-3F5C-4822-BB82-5ABE8530DB37}"/>
    <cellStyle name="Millares 212 7 5 2" xfId="15982" xr:uid="{647F3558-EC2D-45EB-B13F-44CC8A3AF454}"/>
    <cellStyle name="Millares 212 7 6" xfId="7751" xr:uid="{D8695B3C-1A7B-48D3-B6D8-E74C2FCF5E1C}"/>
    <cellStyle name="Millares 212 7 6 2" xfId="17029" xr:uid="{ACA88D58-50CB-459C-914D-1FB36AC05CEE}"/>
    <cellStyle name="Millares 212 7 7" xfId="1542" xr:uid="{06BDD196-9517-4E9D-A4CC-316321E8DADC}"/>
    <cellStyle name="Millares 212 7 7 2" xfId="11155" xr:uid="{2AEC5392-28CC-4FC7-93F1-FF658905B7A7}"/>
    <cellStyle name="Millares 212 7 8" xfId="1280" xr:uid="{F3DF9D2F-8DA4-4B9E-858C-582AA2AB8C68}"/>
    <cellStyle name="Millares 212 7 9" xfId="8800" xr:uid="{2A6C2E01-6770-4C79-AC9E-120A103A2C70}"/>
    <cellStyle name="Millares 212 8" xfId="321" xr:uid="{37F385CF-D24C-4663-A821-8C19CE79FA14}"/>
    <cellStyle name="Millares 212 8 10" xfId="9973" xr:uid="{ECB94BA7-4BBB-4D75-8B33-8EFCF5B12A86}"/>
    <cellStyle name="Millares 212 8 11" xfId="11019" xr:uid="{CC9D1E0E-D5C1-45E1-9C4B-B6C423AF53AD}"/>
    <cellStyle name="Millares 212 8 2" xfId="582" xr:uid="{EECC3306-9BA7-4D6A-99BD-4E823DBDB532}"/>
    <cellStyle name="Millares 212 8 2 2" xfId="8138" xr:uid="{7BF0AC19-D3FC-4DD3-A672-E0123D2E7D63}"/>
    <cellStyle name="Millares 212 8 2 2 2" xfId="17416" xr:uid="{DB8D92DC-BA64-4EAA-BF14-232948C2EAEA}"/>
    <cellStyle name="Millares 212 8 2 3" xfId="7069" xr:uid="{FA4B123F-DFEC-4283-BCCF-0946FFB1FB0A}"/>
    <cellStyle name="Millares 212 8 2 4" xfId="9187" xr:uid="{C19C3299-76BC-4DB6-B2AD-AE70E1CA24C1}"/>
    <cellStyle name="Millares 212 8 2 5" xfId="10234" xr:uid="{86C090B5-DB65-40BD-BFF0-91919C69009E}"/>
    <cellStyle name="Millares 212 8 2 6" xfId="16369" xr:uid="{883DC8FA-57A7-4DFB-B9DB-EFAE5EC5F83E}"/>
    <cellStyle name="Millares 212 8 3" xfId="871" xr:uid="{208E1379-1682-4CAA-9DA0-ED0B214859CD}"/>
    <cellStyle name="Millares 212 8 3 2" xfId="8400" xr:uid="{785EB3A5-AA1E-4038-83DA-234AD874C858}"/>
    <cellStyle name="Millares 212 8 3 2 2" xfId="17678" xr:uid="{19C95E6E-7BB8-4E3A-9570-BC780DA4B65F}"/>
    <cellStyle name="Millares 212 8 3 3" xfId="7353" xr:uid="{922EDC69-1690-4230-A404-0E86F1C6A6FA}"/>
    <cellStyle name="Millares 212 8 3 4" xfId="9449" xr:uid="{95D66216-0E61-465B-80E6-5782A4100EA1}"/>
    <cellStyle name="Millares 212 8 3 5" xfId="10496" xr:uid="{FAB80FD7-9660-4498-B4A4-2E84105FEBD5}"/>
    <cellStyle name="Millares 212 8 3 6" xfId="16631" xr:uid="{6F22B71A-67FD-4038-8834-B74AD9ADFECA}"/>
    <cellStyle name="Millares 212 8 4" xfId="1133" xr:uid="{8598FDFF-395D-41BD-AFB3-8AC88C6D23CF}"/>
    <cellStyle name="Millares 212 8 4 2" xfId="8662" xr:uid="{7ABE6AF2-A0A9-408F-8BE4-62A214A10CCE}"/>
    <cellStyle name="Millares 212 8 4 2 2" xfId="17940" xr:uid="{F636D174-DCFC-4E18-9E3E-F0D8D1955B02}"/>
    <cellStyle name="Millares 212 8 4 3" xfId="7615" xr:uid="{0A9DB28D-00EE-45B6-A569-EDD01C639EC2}"/>
    <cellStyle name="Millares 212 8 4 4" xfId="9711" xr:uid="{32A0EFE4-C158-4BED-9604-CEEBE75139DC}"/>
    <cellStyle name="Millares 212 8 4 5" xfId="10758" xr:uid="{52664B5D-2F06-45B4-BF2B-29DA707A0E86}"/>
    <cellStyle name="Millares 212 8 4 6" xfId="16893" xr:uid="{0B5A6282-888E-4B9A-8910-521A3B93B703}"/>
    <cellStyle name="Millares 212 8 5" xfId="6808" xr:uid="{D82CDF2E-3F2A-4E0D-A868-BF33D4CC165B}"/>
    <cellStyle name="Millares 212 8 5 2" xfId="16108" xr:uid="{703637D9-D7CA-4689-A475-BCE8A79E9094}"/>
    <cellStyle name="Millares 212 8 6" xfId="7877" xr:uid="{DE3AA70D-E0AD-4CE8-91E2-D847485AD40C}"/>
    <cellStyle name="Millares 212 8 6 2" xfId="17155" xr:uid="{AD769F09-A1EB-4B23-821A-EF7DFDE8F804}"/>
    <cellStyle name="Millares 212 8 7" xfId="1668" xr:uid="{C6085D72-59D5-4960-B313-486FBF96D488}"/>
    <cellStyle name="Millares 212 8 7 2" xfId="11281" xr:uid="{046036DA-CAC1-41E7-A338-103E3636C591}"/>
    <cellStyle name="Millares 212 8 8" xfId="1406" xr:uid="{29B362EB-9CF8-4A25-871D-55028030BAD8}"/>
    <cellStyle name="Millares 212 8 9" xfId="8926" xr:uid="{C9A67E81-DB23-4CAB-BFC1-B1369FF042C8}"/>
    <cellStyle name="Millares 212 9" xfId="137" xr:uid="{8A475E96-FBC4-4C29-BA1F-2CA1F8D2AF04}"/>
    <cellStyle name="Millares 212 9 10" xfId="9836" xr:uid="{3C996BFA-1845-4074-8E4E-CF1560923DD7}"/>
    <cellStyle name="Millares 212 9 11" xfId="10882" xr:uid="{CBEB4C0F-43A4-43D9-A04A-4F4383B90270}"/>
    <cellStyle name="Millares 212 9 2" xfId="445" xr:uid="{CA990570-D2D4-48F7-8406-C74CCE073862}"/>
    <cellStyle name="Millares 212 9 2 2" xfId="8001" xr:uid="{562B8AF4-F1AF-4408-B295-C4CD80ABCC68}"/>
    <cellStyle name="Millares 212 9 2 2 2" xfId="17279" xr:uid="{59EC0A6E-1F49-4A3C-9E38-71E699776752}"/>
    <cellStyle name="Millares 212 9 2 3" xfId="6932" xr:uid="{E1AA4BF0-DB43-4C1D-848B-1D7FAE609C53}"/>
    <cellStyle name="Millares 212 9 2 4" xfId="9050" xr:uid="{62505E78-9CCE-4183-9C85-9D039FE60EEF}"/>
    <cellStyle name="Millares 212 9 2 5" xfId="10097" xr:uid="{815C0EAD-9102-41EE-A460-471EB6E19116}"/>
    <cellStyle name="Millares 212 9 2 6" xfId="16232" xr:uid="{BD5DE3A1-C00B-45F2-9701-711B1C9EB532}"/>
    <cellStyle name="Millares 212 9 3" xfId="734" xr:uid="{8F3329CE-439E-4D63-A63C-BE09952F0721}"/>
    <cellStyle name="Millares 212 9 3 2" xfId="8263" xr:uid="{7A907A4E-CEF2-4221-A2F8-11A7E11C484F}"/>
    <cellStyle name="Millares 212 9 3 2 2" xfId="17541" xr:uid="{0FC1D6C6-792E-484B-A76B-9AC06C281256}"/>
    <cellStyle name="Millares 212 9 3 3" xfId="7216" xr:uid="{F030156F-84AB-4D0C-BA76-6E5AA3B48429}"/>
    <cellStyle name="Millares 212 9 3 4" xfId="9312" xr:uid="{56CA2CC2-23CC-4A4E-A756-B2FD5F002C05}"/>
    <cellStyle name="Millares 212 9 3 5" xfId="10359" xr:uid="{98E2E5AB-98E3-458C-8655-5389844BCD69}"/>
    <cellStyle name="Millares 212 9 3 6" xfId="16494" xr:uid="{B4FFD9C9-A8AC-4A2B-86AA-2C1344C09638}"/>
    <cellStyle name="Millares 212 9 4" xfId="996" xr:uid="{5D1CD3E1-C803-4533-98FE-006FBC6E9CEF}"/>
    <cellStyle name="Millares 212 9 4 2" xfId="8525" xr:uid="{9E7EF1AB-2F8C-4002-9790-2694BB063C02}"/>
    <cellStyle name="Millares 212 9 4 2 2" xfId="17803" xr:uid="{8099A77E-99FD-4F07-8FED-BE2E4D545C19}"/>
    <cellStyle name="Millares 212 9 4 3" xfId="7478" xr:uid="{33A7341E-76E9-41CA-89E9-E7894E48A876}"/>
    <cellStyle name="Millares 212 9 4 4" xfId="9574" xr:uid="{625BA68A-311D-4971-9767-BF0601356B74}"/>
    <cellStyle name="Millares 212 9 4 5" xfId="10621" xr:uid="{AF317C47-5CE7-4FD4-8BF6-9DF02B6011C0}"/>
    <cellStyle name="Millares 212 9 4 6" xfId="16756" xr:uid="{E7B8F41C-EA8F-4C8E-BD92-0AE4B0301BAF}"/>
    <cellStyle name="Millares 212 9 5" xfId="6671" xr:uid="{32FE6580-45CC-41F9-90F2-943FE4A0058B}"/>
    <cellStyle name="Millares 212 9 5 2" xfId="15971" xr:uid="{F9953242-7A20-4F8F-B95A-374731BC8E76}"/>
    <cellStyle name="Millares 212 9 6" xfId="7740" xr:uid="{6DCA02D8-7E30-461F-ADB2-95F1CE680D46}"/>
    <cellStyle name="Millares 212 9 6 2" xfId="17018" xr:uid="{E5CE0EDA-0079-437F-A5AA-EB9CFFE9EFE7}"/>
    <cellStyle name="Millares 212 9 7" xfId="1531" xr:uid="{7F61AD5B-30BA-496F-90EB-B408118A797A}"/>
    <cellStyle name="Millares 212 9 7 2" xfId="11144" xr:uid="{2CC2B80A-1815-44D1-B74E-F78B23283D96}"/>
    <cellStyle name="Millares 212 9 8" xfId="1269" xr:uid="{C5C3AEA3-1704-4BA6-BFAD-8ADAE0D083D6}"/>
    <cellStyle name="Millares 212 9 9" xfId="8789" xr:uid="{4F134DD7-E512-4B01-8B84-0489FAA2BC7C}"/>
    <cellStyle name="Millares 22" xfId="284" xr:uid="{AACAE16B-FB0C-41DE-AA84-95B1787C77B1}"/>
    <cellStyle name="Millares 22 10" xfId="4731" xr:uid="{62601DEE-DAEB-4EBD-9B92-8A0422ECF7C3}"/>
    <cellStyle name="Millares 22 10 2" xfId="14040" xr:uid="{0842FD4D-EE5A-4F6E-A08D-796B4D1D0B34}"/>
    <cellStyle name="Millares 22 11" xfId="5369" xr:uid="{A23B6B4D-B578-4C56-AC90-7F6E7142ADC1}"/>
    <cellStyle name="Millares 22 11 2" xfId="14678" xr:uid="{AA57B510-F883-45DC-8B12-A94F76E42C4D}"/>
    <cellStyle name="Millares 22 12" xfId="6007" xr:uid="{FA9BB9FA-CD3D-44A1-BAC2-17B266BF4AC2}"/>
    <cellStyle name="Millares 22 12 2" xfId="15316" xr:uid="{E5138FBF-4D42-401E-B315-58CD6D7D014F}"/>
    <cellStyle name="Millares 22 13" xfId="6641" xr:uid="{F37468C9-B5CF-4802-BE66-DBC88DA58C6B}"/>
    <cellStyle name="Millares 22 13 2" xfId="15945" xr:uid="{6B45559C-93B0-4E44-B4F7-5F0552EAB52D}"/>
    <cellStyle name="Millares 22 14" xfId="2086" xr:uid="{980D0DCE-0F9C-4356-BD21-333D655B04CD}"/>
    <cellStyle name="Millares 22 14 2" xfId="11465" xr:uid="{C99720A9-275B-4D02-9650-887C7026AFFE}"/>
    <cellStyle name="Millares 22 15" xfId="6776" xr:uid="{FC8944A1-0738-4F75-86A7-83192332C210}"/>
    <cellStyle name="Millares 22 15 2" xfId="16076" xr:uid="{CF8E2E45-42BD-46F2-8DB7-FD42E355D80C}"/>
    <cellStyle name="Millares 22 16" xfId="7845" xr:uid="{98D3E84F-24AA-4E52-8EFE-ABE8E09D43E7}"/>
    <cellStyle name="Millares 22 16 2" xfId="17123" xr:uid="{909D6881-5A01-4081-BAE1-0DFAD53EFDFF}"/>
    <cellStyle name="Millares 22 17" xfId="1636" xr:uid="{5DBAF932-EDA7-4B24-A684-2BDEB7581804}"/>
    <cellStyle name="Millares 22 17 2" xfId="11249" xr:uid="{FC459491-ABBC-4BA0-959C-3E70BD71E11A}"/>
    <cellStyle name="Millares 22 18" xfId="1374" xr:uid="{F8E4ED83-8CF6-4485-A704-53FE072E7919}"/>
    <cellStyle name="Millares 22 19" xfId="8894" xr:uid="{622110C4-645F-42D1-B1B9-D55FA6E9BB6B}"/>
    <cellStyle name="Millares 22 2" xfId="405" xr:uid="{2C46BE00-8F34-4270-A742-CEE9D10605EE}"/>
    <cellStyle name="Millares 22 2 10" xfId="7961" xr:uid="{9E75CB99-CE58-419D-9EF4-04D181B83341}"/>
    <cellStyle name="Millares 22 2 10 2" xfId="17239" xr:uid="{99D67042-EE17-46B8-8317-DBC84425FEFF}"/>
    <cellStyle name="Millares 22 2 11" xfId="1752" xr:uid="{079A70B2-0B5D-46EC-86F4-CAF11A37C460}"/>
    <cellStyle name="Millares 22 2 11 2" xfId="11365" xr:uid="{33B24DB3-8C2F-4657-9226-8FC4070F327D}"/>
    <cellStyle name="Millares 22 2 12" xfId="1490" xr:uid="{F65C949B-ACAF-44DF-9B94-600FE1D5B329}"/>
    <cellStyle name="Millares 22 2 13" xfId="9010" xr:uid="{FF917E3C-D951-4571-A468-93227486CAD7}"/>
    <cellStyle name="Millares 22 2 14" xfId="10057" xr:uid="{A83761EA-29F8-4731-955F-B711BFF3D783}"/>
    <cellStyle name="Millares 22 2 15" xfId="11103" xr:uid="{33133E2C-C1A2-4F3A-A66B-6831A087E9B3}"/>
    <cellStyle name="Millares 22 2 2" xfId="666" xr:uid="{8D74261C-0508-4AD2-9185-C97E0144D3D1}"/>
    <cellStyle name="Millares 22 2 2 2" xfId="7153" xr:uid="{7483E37E-BF42-41F3-A1BF-D4D953186677}"/>
    <cellStyle name="Millares 22 2 2 2 2" xfId="16453" xr:uid="{AF237790-4A2D-4E8B-A4E7-4E17EFF3BCD5}"/>
    <cellStyle name="Millares 22 2 2 3" xfId="8222" xr:uid="{9142A1B4-1244-4584-AD98-A885B4006EAB}"/>
    <cellStyle name="Millares 22 2 2 3 2" xfId="17500" xr:uid="{22BD789F-965C-47CF-A7BC-5308E661808D}"/>
    <cellStyle name="Millares 22 2 2 4" xfId="2832" xr:uid="{8CCBF331-A526-4355-9DB2-A14089459AF9}"/>
    <cellStyle name="Millares 22 2 2 5" xfId="9271" xr:uid="{0E685DC2-703D-4B11-8EDD-59190F438FEC}"/>
    <cellStyle name="Millares 22 2 2 6" xfId="10318" xr:uid="{2765F130-1889-436A-B845-F89E96BD4F9D}"/>
    <cellStyle name="Millares 22 2 2 7" xfId="12141" xr:uid="{FFD4C1FA-C3A3-41B8-87CB-46AE660A732E}"/>
    <cellStyle name="Millares 22 2 3" xfId="955" xr:uid="{F1FE5E0B-5882-4130-9823-36F47D6D43F2}"/>
    <cellStyle name="Millares 22 2 3 2" xfId="7437" xr:uid="{73259157-FDD5-4FD7-933D-1A16C58201DC}"/>
    <cellStyle name="Millares 22 2 3 2 2" xfId="16715" xr:uid="{8193D91C-B97C-4E72-B804-D481908D6524}"/>
    <cellStyle name="Millares 22 2 3 3" xfId="8484" xr:uid="{F3936E62-95F2-4FEA-A82E-544C559A1F7E}"/>
    <cellStyle name="Millares 22 2 3 3 2" xfId="17762" xr:uid="{5F6B37E3-F825-4737-B0E3-07E8F36F1E03}"/>
    <cellStyle name="Millares 22 2 3 4" xfId="3472" xr:uid="{A176887C-AB99-4F48-AE32-B9C42E3A6FD7}"/>
    <cellStyle name="Millares 22 2 3 5" xfId="9533" xr:uid="{B3BD5C10-9598-4D68-A00C-E3835538B83E}"/>
    <cellStyle name="Millares 22 2 3 6" xfId="10580" xr:uid="{0F545519-6C66-4829-9381-20A0DEBA01F9}"/>
    <cellStyle name="Millares 22 2 3 7" xfId="12781" xr:uid="{6C317516-5A36-4308-B8D9-8AA10A53B02E}"/>
    <cellStyle name="Millares 22 2 4" xfId="1217" xr:uid="{AD645304-14E5-4AD5-AACA-EEFF86F34F02}"/>
    <cellStyle name="Millares 22 2 4 2" xfId="7699" xr:uid="{6DF999CF-BC3E-46E0-B853-2662A41D5DFC}"/>
    <cellStyle name="Millares 22 2 4 2 2" xfId="16977" xr:uid="{47BE6FD9-61B0-4698-8EB9-2DC46BA842D1}"/>
    <cellStyle name="Millares 22 2 4 3" xfId="8746" xr:uid="{872FFF70-59B1-4945-ACA2-CE8DD8670552}"/>
    <cellStyle name="Millares 22 2 4 3 2" xfId="18024" xr:uid="{9A1E8C12-59B2-4B11-B560-FA6C11A53AA3}"/>
    <cellStyle name="Millares 22 2 4 4" xfId="4119" xr:uid="{EE4F0405-B46C-4D00-BCA7-07CE1688BA66}"/>
    <cellStyle name="Millares 22 2 4 5" xfId="9795" xr:uid="{0537AF1C-9A10-4A3E-96F1-FF53944B49E9}"/>
    <cellStyle name="Millares 22 2 4 6" xfId="10842" xr:uid="{A9579473-5F2D-4A34-BBE4-23198A845DFA}"/>
    <cellStyle name="Millares 22 2 4 7" xfId="13428" xr:uid="{2B782764-3062-4166-B9C0-EECAA469895B}"/>
    <cellStyle name="Millares 22 2 5" xfId="4774" xr:uid="{810B4542-D9DB-4B6E-92DC-E99CE65EE1D6}"/>
    <cellStyle name="Millares 22 2 5 2" xfId="14083" xr:uid="{116925B1-F9C9-4F4D-AFEA-F344135F2278}"/>
    <cellStyle name="Millares 22 2 6" xfId="5412" xr:uid="{A0F0058C-0297-4D5C-AE7B-E9E06CB25E5E}"/>
    <cellStyle name="Millares 22 2 6 2" xfId="14721" xr:uid="{FB81E776-EA42-435B-AAA4-3F75B88C0D47}"/>
    <cellStyle name="Millares 22 2 7" xfId="6050" xr:uid="{3103AF27-35D2-4B36-998B-0D5A7E5E198E}"/>
    <cellStyle name="Millares 22 2 7 2" xfId="15359" xr:uid="{8364B27C-D4C2-45BD-A220-47EB1BD10895}"/>
    <cellStyle name="Millares 22 2 8" xfId="2131" xr:uid="{794C2F30-0BEB-47E3-B793-775812924A55}"/>
    <cellStyle name="Millares 22 2 8 2" xfId="11508" xr:uid="{6AA3951F-383C-4B42-B0AE-01AEC61A850E}"/>
    <cellStyle name="Millares 22 2 9" xfId="6892" xr:uid="{8C128082-4935-4AA5-926D-C01CF7F30770}"/>
    <cellStyle name="Millares 22 2 9 2" xfId="16192" xr:uid="{55B16C78-887F-48FD-9F4C-A32BE7FA9703}"/>
    <cellStyle name="Millares 22 20" xfId="9941" xr:uid="{757AA9A7-B60B-4415-AE4E-F18E43CC0619}"/>
    <cellStyle name="Millares 22 21" xfId="10987" xr:uid="{D099FDE2-9007-4145-87B9-C989FA765510}"/>
    <cellStyle name="Millares 22 3" xfId="550" xr:uid="{39C27DAD-C4FB-4915-8F0E-C1FBED62C8ED}"/>
    <cellStyle name="Millares 22 3 10" xfId="2196" xr:uid="{8F824D41-66AB-4F57-A47C-325208BBBD6C}"/>
    <cellStyle name="Millares 22 3 11" xfId="9155" xr:uid="{6A856093-3FC3-47B9-9AE7-1DF42C5B035D}"/>
    <cellStyle name="Millares 22 3 12" xfId="10202" xr:uid="{E0C41ACC-F1F7-4D6B-822A-92285AF6FB54}"/>
    <cellStyle name="Millares 22 3 13" xfId="11561" xr:uid="{DDC4A89F-D2E6-4FA8-AFF8-1A470373C1A1}"/>
    <cellStyle name="Millares 22 3 2" xfId="2885" xr:uid="{3E85C4FD-49F3-44B6-A4EA-0403BDED4283}"/>
    <cellStyle name="Millares 22 3 2 2" xfId="12194" xr:uid="{A61B8C80-63CD-4D96-A38E-108B866BD855}"/>
    <cellStyle name="Millares 22 3 3" xfId="3525" xr:uid="{256CE5EB-9991-4C0A-8DD6-E33F9AFBC692}"/>
    <cellStyle name="Millares 22 3 3 2" xfId="12834" xr:uid="{4FD0167A-1BA0-4953-88CE-F0C08C3F1E1D}"/>
    <cellStyle name="Millares 22 3 4" xfId="4172" xr:uid="{BCE41318-C345-4696-8F83-05581C1B7666}"/>
    <cellStyle name="Millares 22 3 4 2" xfId="13481" xr:uid="{9954B7F0-C8CD-46E6-A3FA-E02819D4F06C}"/>
    <cellStyle name="Millares 22 3 5" xfId="4827" xr:uid="{2D40D64F-B0EB-43A6-B27C-EEEB1B47318F}"/>
    <cellStyle name="Millares 22 3 5 2" xfId="14136" xr:uid="{96CFF2F4-E87D-4E16-8918-4CB3CB2F6C42}"/>
    <cellStyle name="Millares 22 3 6" xfId="5465" xr:uid="{6CAF812D-CA73-4C51-B923-1F10212C4B0C}"/>
    <cellStyle name="Millares 22 3 6 2" xfId="14774" xr:uid="{C426C526-9D0A-4539-9E9C-705D82726246}"/>
    <cellStyle name="Millares 22 3 7" xfId="6103" xr:uid="{2CB1CFD3-4FEA-467E-B20C-C2E32AC5FB84}"/>
    <cellStyle name="Millares 22 3 7 2" xfId="15412" xr:uid="{A51D60B3-4B5B-41F9-A4A2-B3053E651797}"/>
    <cellStyle name="Millares 22 3 8" xfId="7037" xr:uid="{49AD1CAB-328B-428E-8E09-A015C54FC131}"/>
    <cellStyle name="Millares 22 3 8 2" xfId="16337" xr:uid="{3D59DBCC-05A1-4E85-AFEE-FD364DA8C0AD}"/>
    <cellStyle name="Millares 22 3 9" xfId="8106" xr:uid="{177663C2-FCEB-4398-98D3-9C6135A45E7B}"/>
    <cellStyle name="Millares 22 3 9 2" xfId="17384" xr:uid="{900BA53C-364F-45A5-8AAE-284028A2D274}"/>
    <cellStyle name="Millares 22 4" xfId="839" xr:uid="{E76DB2FA-D426-4590-911C-F3382579B48A}"/>
    <cellStyle name="Millares 22 4 10" xfId="2346" xr:uid="{B2B4B68E-4C16-4544-813C-A2732165F967}"/>
    <cellStyle name="Millares 22 4 11" xfId="9417" xr:uid="{02BA07AA-8B3E-464B-9BDB-7E88DA19451D}"/>
    <cellStyle name="Millares 22 4 12" xfId="10464" xr:uid="{424E4D38-9ACB-4285-B571-DBCE30926249}"/>
    <cellStyle name="Millares 22 4 13" xfId="11704" xr:uid="{EF7B1466-D537-4275-8B23-9D1FFBBC07E2}"/>
    <cellStyle name="Millares 22 4 2" xfId="3028" xr:uid="{DA9092A8-26EF-4B2F-975B-7924CB125B3A}"/>
    <cellStyle name="Millares 22 4 2 2" xfId="12337" xr:uid="{B5E2F504-BFCF-4CB2-8B3D-DE40B73A6A15}"/>
    <cellStyle name="Millares 22 4 3" xfId="3668" xr:uid="{CD5F45CC-127B-4BA4-843B-C30C36C984A0}"/>
    <cellStyle name="Millares 22 4 3 2" xfId="12977" xr:uid="{2D795388-FD52-4A2E-93D0-29511AE165D1}"/>
    <cellStyle name="Millares 22 4 4" xfId="4315" xr:uid="{19E2D23E-E58A-4B9F-AD41-4222228D1DBF}"/>
    <cellStyle name="Millares 22 4 4 2" xfId="13624" xr:uid="{A677CA09-4059-4683-B39C-44F64D688685}"/>
    <cellStyle name="Millares 22 4 5" xfId="4970" xr:uid="{C5E2F2E7-7ED1-4303-99EB-15CC840A8CDD}"/>
    <cellStyle name="Millares 22 4 5 2" xfId="14279" xr:uid="{13CE8972-2D30-40C5-80A4-527088BC6BEB}"/>
    <cellStyle name="Millares 22 4 6" xfId="5608" xr:uid="{73ECFD8C-63FE-483A-A2CC-8A7D46232ABE}"/>
    <cellStyle name="Millares 22 4 6 2" xfId="14917" xr:uid="{01A8AC4C-A0E4-4827-80E5-B44FA29129FB}"/>
    <cellStyle name="Millares 22 4 7" xfId="6246" xr:uid="{FA6F521B-D6FF-4322-8F1E-EBB59EDD6556}"/>
    <cellStyle name="Millares 22 4 7 2" xfId="15555" xr:uid="{B39C8B0E-F9B1-4A2A-906B-21D4F1F72491}"/>
    <cellStyle name="Millares 22 4 8" xfId="7321" xr:uid="{BFD6457E-CFC2-4FBC-9AF1-55F000A07E2B}"/>
    <cellStyle name="Millares 22 4 8 2" xfId="16599" xr:uid="{A9419666-7BD6-4BBE-821D-E877EB39A149}"/>
    <cellStyle name="Millares 22 4 9" xfId="8368" xr:uid="{06B9FA63-6116-4E57-9166-4B26667201C0}"/>
    <cellStyle name="Millares 22 4 9 2" xfId="17646" xr:uid="{33889D20-CCB8-45B7-867C-2826A13DF765}"/>
    <cellStyle name="Millares 22 5" xfId="1101" xr:uid="{59862A3C-E346-409F-B8F0-8A55A4DF7F20}"/>
    <cellStyle name="Millares 22 5 10" xfId="2483" xr:uid="{BE078C65-C18B-4C20-8308-E8D070B79A2A}"/>
    <cellStyle name="Millares 22 5 11" xfId="9679" xr:uid="{DDB0DB1E-CB3E-4EE2-A7A0-0D17679BBDAE}"/>
    <cellStyle name="Millares 22 5 12" xfId="10726" xr:uid="{21B97D32-EFD7-4AEF-9906-E352EDABC08C}"/>
    <cellStyle name="Millares 22 5 13" xfId="11832" xr:uid="{1A67DD79-26EC-47F5-A049-4158F0C43A74}"/>
    <cellStyle name="Millares 22 5 2" xfId="3157" xr:uid="{587ED797-3763-459B-AAE8-12AE68C9DFD9}"/>
    <cellStyle name="Millares 22 5 2 2" xfId="12466" xr:uid="{587F2462-0D32-4499-8715-3AE8434AF476}"/>
    <cellStyle name="Millares 22 5 3" xfId="3800" xr:uid="{DBEEF651-399A-4111-93FA-ECB2F4F20BB3}"/>
    <cellStyle name="Millares 22 5 3 2" xfId="13109" xr:uid="{D4B81590-E305-44F1-B49A-678202565E3D}"/>
    <cellStyle name="Millares 22 5 4" xfId="4448" xr:uid="{B56B1015-3F82-482E-9455-A3584CC925B4}"/>
    <cellStyle name="Millares 22 5 4 2" xfId="13757" xr:uid="{6B423428-9644-46A1-B4C0-F4288EBCB950}"/>
    <cellStyle name="Millares 22 5 5" xfId="5102" xr:uid="{98D85A7C-CD32-4A85-A968-1FA34F783945}"/>
    <cellStyle name="Millares 22 5 5 2" xfId="14411" xr:uid="{BB497440-F910-4F17-8135-8EE981668805}"/>
    <cellStyle name="Millares 22 5 6" xfId="5741" xr:uid="{C3AB5EBF-56EB-4FCE-805D-EFD692C938EA}"/>
    <cellStyle name="Millares 22 5 6 2" xfId="15050" xr:uid="{8B580752-9874-4106-B3A7-ED5C6E3EBBC5}"/>
    <cellStyle name="Millares 22 5 7" xfId="6385" xr:uid="{825E691C-79E4-4EDC-BC59-F9B108CB623B}"/>
    <cellStyle name="Millares 22 5 7 2" xfId="15694" xr:uid="{5B669EB2-EA17-4723-A598-37C50986B70C}"/>
    <cellStyle name="Millares 22 5 8" xfId="7583" xr:uid="{2B59EEF9-D03F-4F82-AFD7-4FBB0A828025}"/>
    <cellStyle name="Millares 22 5 8 2" xfId="16861" xr:uid="{F648E04F-6D49-44A7-9895-D4B9F23E5CF0}"/>
    <cellStyle name="Millares 22 5 9" xfId="8630" xr:uid="{B6A51A9B-D825-4AB5-B222-8CEF6655DFBF}"/>
    <cellStyle name="Millares 22 5 9 2" xfId="17908" xr:uid="{0B6AB0D4-FE29-4403-8A67-8BA23E49DFC5}"/>
    <cellStyle name="Millares 22 6" xfId="2510" xr:uid="{AA3DD1E4-C8CA-45BD-8D82-D6AFAF5102B1}"/>
    <cellStyle name="Millares 22 6 2" xfId="3182" xr:uid="{4E9767F0-9E53-47F6-B2D0-551A61F0E7BC}"/>
    <cellStyle name="Millares 22 6 2 2" xfId="12491" xr:uid="{369224B5-4C41-42E6-8B3B-EBCF87E05F15}"/>
    <cellStyle name="Millares 22 6 3" xfId="3825" xr:uid="{8718E123-7137-4728-9398-61FBC6ACB69C}"/>
    <cellStyle name="Millares 22 6 3 2" xfId="13134" xr:uid="{DFDB58A8-8057-4B12-9B31-383B4F94224D}"/>
    <cellStyle name="Millares 22 6 4" xfId="4473" xr:uid="{476897FA-6D65-42F0-867C-18D095FF3309}"/>
    <cellStyle name="Millares 22 6 4 2" xfId="13782" xr:uid="{A0CE728A-154B-421D-83BD-4D8117801718}"/>
    <cellStyle name="Millares 22 6 5" xfId="5127" xr:uid="{7BE9992B-DCC1-40CC-9370-A5D8192473F7}"/>
    <cellStyle name="Millares 22 6 5 2" xfId="14436" xr:uid="{1327AC29-7F68-41C6-9DE3-F92B52EDA618}"/>
    <cellStyle name="Millares 22 6 6" xfId="5766" xr:uid="{FD3AB934-234E-4611-83DD-6572BF67A7B1}"/>
    <cellStyle name="Millares 22 6 6 2" xfId="15075" xr:uid="{492FFA8C-0151-4F45-822D-47EA203B8DEE}"/>
    <cellStyle name="Millares 22 6 7" xfId="6410" xr:uid="{DFBA1241-9457-4AB5-8754-2303651CE43E}"/>
    <cellStyle name="Millares 22 6 7 2" xfId="15719" xr:uid="{BEB1ACA3-6E45-414B-B02B-FA91267CDF03}"/>
    <cellStyle name="Millares 22 6 8" xfId="11857" xr:uid="{35503B4C-AF1B-4C8A-911D-09FDBBB9E3D3}"/>
    <cellStyle name="Millares 22 7" xfId="2789" xr:uid="{9B0C1981-FE42-4990-99AA-0A4F7A8DF918}"/>
    <cellStyle name="Millares 22 7 2" xfId="12098" xr:uid="{206D2AF0-A0EA-4FE2-BEC6-5E80369153B8}"/>
    <cellStyle name="Millares 22 8" xfId="3429" xr:uid="{D972A6A3-6C55-4928-B802-998A741D1A41}"/>
    <cellStyle name="Millares 22 8 2" xfId="12738" xr:uid="{00692C26-799C-4FBB-8598-3448CB89D1AA}"/>
    <cellStyle name="Millares 22 9" xfId="4076" xr:uid="{3890545B-AAEB-40A3-9BE9-19F2F21B25A2}"/>
    <cellStyle name="Millares 22 9 2" xfId="13385" xr:uid="{59B4A4ED-6CC7-469F-8129-BAB2D5C24F73}"/>
    <cellStyle name="Millares 23" xfId="285" xr:uid="{4A2BC339-428B-4B5E-9739-620790892DD3}"/>
    <cellStyle name="Millares 23 10" xfId="2076" xr:uid="{C10DE4E1-54FD-4A77-A0D7-7D59ED64B1FD}"/>
    <cellStyle name="Millares 23 10 2" xfId="11458" xr:uid="{FDCB6381-9700-48CE-80D8-FBD65AE6B98D}"/>
    <cellStyle name="Millares 23 11" xfId="6777" xr:uid="{E2E66536-B95A-4C9A-9D0E-52A853E4E4DA}"/>
    <cellStyle name="Millares 23 11 2" xfId="16077" xr:uid="{3CFB6A30-097D-4CB6-9087-237FA1E3F20B}"/>
    <cellStyle name="Millares 23 12" xfId="7846" xr:uid="{AC5518DA-4E2C-4962-95BD-9D96E8AE5DD2}"/>
    <cellStyle name="Millares 23 12 2" xfId="17124" xr:uid="{55DAFB60-6B90-4A27-9C86-47F359014022}"/>
    <cellStyle name="Millares 23 13" xfId="1637" xr:uid="{233BF127-D862-40B7-A22B-7B659CB0F487}"/>
    <cellStyle name="Millares 23 13 2" xfId="11250" xr:uid="{1616AEC6-BC62-4A44-A301-05015A8F6FE3}"/>
    <cellStyle name="Millares 23 14" xfId="1375" xr:uid="{ADE6BC31-37F2-4D7F-BF3F-EA358BC6E494}"/>
    <cellStyle name="Millares 23 15" xfId="8895" xr:uid="{6622AC13-7208-422D-99CF-CC677BED7BDF}"/>
    <cellStyle name="Millares 23 16" xfId="9942" xr:uid="{90B676A7-AF81-4F31-8805-0902E6046593}"/>
    <cellStyle name="Millares 23 17" xfId="10988" xr:uid="{F9CCDB1F-916D-43D5-A0D7-D5CD6867E089}"/>
    <cellStyle name="Millares 23 2" xfId="406" xr:uid="{1BF4F5F5-8E34-4FEC-BBF7-C21B181DEA1F}"/>
    <cellStyle name="Millares 23 2 10" xfId="7962" xr:uid="{6EF077D1-18A3-400A-91C7-B2593CDB435A}"/>
    <cellStyle name="Millares 23 2 10 2" xfId="17240" xr:uid="{10ED5E42-4660-498C-8C3F-B73B98A3DB25}"/>
    <cellStyle name="Millares 23 2 11" xfId="1753" xr:uid="{EB89B467-6AB9-47FF-8991-901D08CAFC97}"/>
    <cellStyle name="Millares 23 2 11 2" xfId="11366" xr:uid="{CEF12EBF-89D4-483E-8131-F663DD675477}"/>
    <cellStyle name="Millares 23 2 12" xfId="1491" xr:uid="{213FB221-9984-42A4-A295-EEA962F13A42}"/>
    <cellStyle name="Millares 23 2 13" xfId="9011" xr:uid="{C99374BB-929F-4A29-9000-74DA5CA30C29}"/>
    <cellStyle name="Millares 23 2 14" xfId="10058" xr:uid="{4E3777D2-2C65-4392-BFE9-6BDC83FA327F}"/>
    <cellStyle name="Millares 23 2 15" xfId="11104" xr:uid="{273B60BF-0B94-4513-923E-4AD2E3C02527}"/>
    <cellStyle name="Millares 23 2 2" xfId="667" xr:uid="{1CB9D219-9D57-4408-9C62-FCA7CEC90F9E}"/>
    <cellStyle name="Millares 23 2 2 2" xfId="7154" xr:uid="{CA712591-8B21-40DB-9EBA-BBF4ECEE812B}"/>
    <cellStyle name="Millares 23 2 2 2 2" xfId="16454" xr:uid="{0199CD05-C18A-4C68-866F-9C959EEDAC46}"/>
    <cellStyle name="Millares 23 2 2 3" xfId="8223" xr:uid="{2DC58D8F-8D3D-4E96-9F10-F4D56297791D}"/>
    <cellStyle name="Millares 23 2 2 3 2" xfId="17501" xr:uid="{2BF1D73F-85F9-4C4F-9022-2B65A1FCC369}"/>
    <cellStyle name="Millares 23 2 2 4" xfId="3029" xr:uid="{688B9F31-4651-4D53-AB3B-630B8C4C6FCE}"/>
    <cellStyle name="Millares 23 2 2 5" xfId="9272" xr:uid="{814FFF5B-016B-426C-BA81-44942BC44EF5}"/>
    <cellStyle name="Millares 23 2 2 6" xfId="10319" xr:uid="{CA5FA238-A96A-4B59-A2F2-F48F10E6D876}"/>
    <cellStyle name="Millares 23 2 2 7" xfId="12338" xr:uid="{F9C5CFFE-E305-4DEC-907A-D3BF6E8FBA6F}"/>
    <cellStyle name="Millares 23 2 3" xfId="956" xr:uid="{B861D62C-AAEE-421D-B59F-83A2A95649B9}"/>
    <cellStyle name="Millares 23 2 3 2" xfId="7438" xr:uid="{862B36D0-6C29-4AB7-9D44-56B6D51136FF}"/>
    <cellStyle name="Millares 23 2 3 2 2" xfId="16716" xr:uid="{A9E598B5-BA7D-4120-9A82-7B20EBEC3A73}"/>
    <cellStyle name="Millares 23 2 3 3" xfId="8485" xr:uid="{BEE79D5D-2147-48A8-83B0-FD7D6025F8D1}"/>
    <cellStyle name="Millares 23 2 3 3 2" xfId="17763" xr:uid="{3E1058AC-3B58-40D8-9C70-91195B53E81D}"/>
    <cellStyle name="Millares 23 2 3 4" xfId="3669" xr:uid="{486C8A58-1886-46C2-92A3-83C2D8D88048}"/>
    <cellStyle name="Millares 23 2 3 5" xfId="9534" xr:uid="{0DFB317D-FAED-43EE-8A60-0CDC90C325D5}"/>
    <cellStyle name="Millares 23 2 3 6" xfId="10581" xr:uid="{3012AC7C-4E0F-46CF-8F87-A85AB90E8281}"/>
    <cellStyle name="Millares 23 2 3 7" xfId="12978" xr:uid="{1F88639B-EC5F-4E1E-8760-1489A915FA63}"/>
    <cellStyle name="Millares 23 2 4" xfId="1218" xr:uid="{B22AA150-50E4-4891-83D5-5BF11351C908}"/>
    <cellStyle name="Millares 23 2 4 2" xfId="7700" xr:uid="{22B52B63-A3AD-4009-BCAE-29CD52BFFEF4}"/>
    <cellStyle name="Millares 23 2 4 2 2" xfId="16978" xr:uid="{8A8535FF-F5AE-455C-8651-D840B4EF24D7}"/>
    <cellStyle name="Millares 23 2 4 3" xfId="8747" xr:uid="{36333A48-B1A3-4446-9290-7BEA177E4550}"/>
    <cellStyle name="Millares 23 2 4 3 2" xfId="18025" xr:uid="{05A15913-E3DD-4247-88C6-8C579F22E3AE}"/>
    <cellStyle name="Millares 23 2 4 4" xfId="4316" xr:uid="{59AEDDD3-9527-4834-9241-E7E2118B0652}"/>
    <cellStyle name="Millares 23 2 4 5" xfId="9796" xr:uid="{855670D5-F475-4163-861E-23C653D9F2EA}"/>
    <cellStyle name="Millares 23 2 4 6" xfId="10843" xr:uid="{74D0318A-845E-49DA-A632-DD2EFFE962E4}"/>
    <cellStyle name="Millares 23 2 4 7" xfId="13625" xr:uid="{A28D6791-D263-4CFB-89FA-A628F776704C}"/>
    <cellStyle name="Millares 23 2 5" xfId="4971" xr:uid="{4651171A-FB3F-4C4D-A3B2-9CDA7C183B85}"/>
    <cellStyle name="Millares 23 2 5 2" xfId="14280" xr:uid="{1D5D3002-0E80-4DE6-A7BA-22C50F6BAC52}"/>
    <cellStyle name="Millares 23 2 6" xfId="5609" xr:uid="{EC6A93DE-CCDD-4F42-B1BD-406B0F1C36CE}"/>
    <cellStyle name="Millares 23 2 6 2" xfId="14918" xr:uid="{92BE18E7-769F-41A0-996F-219D189C3D6B}"/>
    <cellStyle name="Millares 23 2 7" xfId="6247" xr:uid="{857C7E58-C447-4359-8D1B-149B4D6A4F83}"/>
    <cellStyle name="Millares 23 2 7 2" xfId="15556" xr:uid="{286491BE-2887-48C3-9612-C9A10F2868B4}"/>
    <cellStyle name="Millares 23 2 8" xfId="2347" xr:uid="{55BCFCEB-E9E3-4848-BB8A-959D3BEE4000}"/>
    <cellStyle name="Millares 23 2 8 2" xfId="11705" xr:uid="{A62B43EA-A34E-4427-9F33-91C7060F5B08}"/>
    <cellStyle name="Millares 23 2 9" xfId="6893" xr:uid="{8F7B91EE-B0AE-4BB1-8BF6-4846DE8CD8ED}"/>
    <cellStyle name="Millares 23 2 9 2" xfId="16193" xr:uid="{082ABAA4-08DD-478B-9458-11C5387844CB}"/>
    <cellStyle name="Millares 23 3" xfId="551" xr:uid="{E04AA556-5AE3-42E9-B9D2-CD73F4F836F9}"/>
    <cellStyle name="Millares 23 3 10" xfId="2573" xr:uid="{B39F2025-69A0-48B7-91AF-DD34245CB82C}"/>
    <cellStyle name="Millares 23 3 11" xfId="9156" xr:uid="{CE92901F-C129-472C-87C2-E22C625971F1}"/>
    <cellStyle name="Millares 23 3 12" xfId="10203" xr:uid="{AC45AB97-1946-41B8-8F36-95AB4E8FBCC8}"/>
    <cellStyle name="Millares 23 3 13" xfId="11920" xr:uid="{3FA45B94-121E-4EAD-A182-85ADABB8549D}"/>
    <cellStyle name="Millares 23 3 2" xfId="3245" xr:uid="{5C5EAD56-D34B-4C96-A2AA-3C4C2E07D982}"/>
    <cellStyle name="Millares 23 3 2 2" xfId="12554" xr:uid="{AEBE9FE1-7080-4FB5-BCFD-1F59A60392AD}"/>
    <cellStyle name="Millares 23 3 3" xfId="3888" xr:uid="{4DB782BA-B6E4-4EA9-9418-F11812246D78}"/>
    <cellStyle name="Millares 23 3 3 2" xfId="13197" xr:uid="{F773BB5F-D1ED-414A-AB7C-9EB4BDC9BB52}"/>
    <cellStyle name="Millares 23 3 4" xfId="4536" xr:uid="{68478158-D9F7-4014-B849-22955FA7C4C4}"/>
    <cellStyle name="Millares 23 3 4 2" xfId="13845" xr:uid="{C4226FC9-F4D1-4528-99A7-35EA980411E4}"/>
    <cellStyle name="Millares 23 3 5" xfId="5190" xr:uid="{85D0DD52-4EA4-4FB3-B196-D0E74A8A3E4C}"/>
    <cellStyle name="Millares 23 3 5 2" xfId="14499" xr:uid="{807954D4-0A81-42C9-AA2B-00D205280779}"/>
    <cellStyle name="Millares 23 3 6" xfId="5829" xr:uid="{C308CB93-44AB-414E-9744-59FC4FA40EC8}"/>
    <cellStyle name="Millares 23 3 6 2" xfId="15138" xr:uid="{D71BDE40-4063-423C-9A53-72CC340E33BB}"/>
    <cellStyle name="Millares 23 3 7" xfId="6473" xr:uid="{9A185AF5-4008-4863-A4EE-AD07D95814EA}"/>
    <cellStyle name="Millares 23 3 7 2" xfId="15782" xr:uid="{B57F6DD7-092E-441A-83D9-EA2D872A26C5}"/>
    <cellStyle name="Millares 23 3 8" xfId="7038" xr:uid="{FF405A80-3FCC-41F5-A979-BA949542394F}"/>
    <cellStyle name="Millares 23 3 8 2" xfId="16338" xr:uid="{AD8494C4-DADB-4C38-85F9-912BFA503BA0}"/>
    <cellStyle name="Millares 23 3 9" xfId="8107" xr:uid="{B333DA08-5CDF-47D3-9975-DB4B7A2971A1}"/>
    <cellStyle name="Millares 23 3 9 2" xfId="17385" xr:uid="{6BE709D2-1B0C-4A93-BF0E-0F004FE54D45}"/>
    <cellStyle name="Millares 23 4" xfId="840" xr:uid="{98230D42-E41F-4C25-BADE-FD268FE789C2}"/>
    <cellStyle name="Millares 23 4 2" xfId="7322" xr:uid="{2A8BE730-231D-409E-9DBE-4A382E4F3384}"/>
    <cellStyle name="Millares 23 4 2 2" xfId="16600" xr:uid="{74E48781-1841-433E-8F83-7BEC7BFA53BF}"/>
    <cellStyle name="Millares 23 4 3" xfId="8369" xr:uid="{8A44B272-1D1A-4889-9572-FB59AE96722E}"/>
    <cellStyle name="Millares 23 4 3 2" xfId="17647" xr:uid="{E80D38A4-164A-41BD-A83F-97C558AF4C79}"/>
    <cellStyle name="Millares 23 4 4" xfId="2782" xr:uid="{1895B03D-4D50-4BC3-83EA-23B58DDEFA07}"/>
    <cellStyle name="Millares 23 4 5" xfId="9418" xr:uid="{CB5357B6-63A4-4CA1-85A4-E517B76D4E71}"/>
    <cellStyle name="Millares 23 4 6" xfId="10465" xr:uid="{00642873-70DF-4C31-B114-EDC3C56EA525}"/>
    <cellStyle name="Millares 23 4 7" xfId="12091" xr:uid="{09CECB66-ECFD-4EC5-AEEA-CF0C0549624F}"/>
    <cellStyle name="Millares 23 5" xfId="1102" xr:uid="{FAA10411-CB1A-443D-8400-4A24BF41A7D7}"/>
    <cellStyle name="Millares 23 5 2" xfId="7584" xr:uid="{3F44126D-A820-490D-9B56-D6ED9D3C8347}"/>
    <cellStyle name="Millares 23 5 2 2" xfId="16862" xr:uid="{496E79B4-C941-4118-90C9-858DEAC3CA21}"/>
    <cellStyle name="Millares 23 5 3" xfId="8631" xr:uid="{DEFB0BDF-4ABC-4CD4-869B-51AA24A2D5EC}"/>
    <cellStyle name="Millares 23 5 3 2" xfId="17909" xr:uid="{CB1BE53A-789B-4F58-BF9B-447CF4159629}"/>
    <cellStyle name="Millares 23 5 4" xfId="3422" xr:uid="{AD006A34-027D-4544-953D-667BC49347BD}"/>
    <cellStyle name="Millares 23 5 5" xfId="9680" xr:uid="{0BD7E32B-3719-452E-9B56-C85E62E7B11B}"/>
    <cellStyle name="Millares 23 5 6" xfId="10727" xr:uid="{20EE9144-7F9D-471C-9613-D97B25DF4D5F}"/>
    <cellStyle name="Millares 23 5 7" xfId="12731" xr:uid="{CAE6595A-9233-478E-90B6-62820E7AAC00}"/>
    <cellStyle name="Millares 23 6" xfId="4069" xr:uid="{29F32E7A-22DE-4625-8B05-D2165DF021C9}"/>
    <cellStyle name="Millares 23 6 2" xfId="13378" xr:uid="{D1CB5867-132F-4416-ABCB-0E7CFD26C73C}"/>
    <cellStyle name="Millares 23 7" xfId="4724" xr:uid="{4B9B93D1-0FC5-4E73-8A85-237EE56430DD}"/>
    <cellStyle name="Millares 23 7 2" xfId="14033" xr:uid="{78AD0223-CD43-4700-8753-C36F20BB8D97}"/>
    <cellStyle name="Millares 23 8" xfId="5362" xr:uid="{7158B592-7A41-4672-A056-8577E9631383}"/>
    <cellStyle name="Millares 23 8 2" xfId="14671" xr:uid="{12C2524C-B419-415E-9A4F-59E2D2AC5FD3}"/>
    <cellStyle name="Millares 23 9" xfId="6000" xr:uid="{FC392EE4-61E9-4229-BB9C-A45872638D64}"/>
    <cellStyle name="Millares 23 9 2" xfId="15309" xr:uid="{5FF8394B-6E09-487B-A7B7-348875CB4B66}"/>
    <cellStyle name="Millares 24" xfId="286" xr:uid="{81CC05EA-4CA5-4A4B-B790-9FACDB97B687}"/>
    <cellStyle name="Millares 24 10" xfId="2099" xr:uid="{79D7A5AB-3864-43DF-9426-58AEBFF51A00}"/>
    <cellStyle name="Millares 24 10 2" xfId="11476" xr:uid="{FB562182-2C2E-49E1-BBB5-DF757B131F9F}"/>
    <cellStyle name="Millares 24 11" xfId="6778" xr:uid="{F86D9BD7-789D-41FC-9DEE-201F882B5E89}"/>
    <cellStyle name="Millares 24 11 2" xfId="16078" xr:uid="{A80FCF06-9C5B-4A3E-97AC-D66BE6C32DF0}"/>
    <cellStyle name="Millares 24 12" xfId="7847" xr:uid="{67FBF193-66C2-49B5-A984-2627EF17219D}"/>
    <cellStyle name="Millares 24 12 2" xfId="17125" xr:uid="{408F2BA5-799C-4CC5-9D7A-B027410C753F}"/>
    <cellStyle name="Millares 24 13" xfId="1638" xr:uid="{B213A780-DED5-45B7-B604-0F6A225E87DB}"/>
    <cellStyle name="Millares 24 13 2" xfId="11251" xr:uid="{40E07F6A-54D9-4DDC-A282-E8F6D611FF88}"/>
    <cellStyle name="Millares 24 14" xfId="1376" xr:uid="{B38FE8C2-BF12-45DF-9C77-F901D73B4399}"/>
    <cellStyle name="Millares 24 15" xfId="8896" xr:uid="{20399083-2460-4405-B042-DE658CD519C6}"/>
    <cellStyle name="Millares 24 16" xfId="9943" xr:uid="{2F5A073C-3208-4A8E-A645-4E153FDACBA8}"/>
    <cellStyle name="Millares 24 17" xfId="10989" xr:uid="{AC3B58A9-9B9F-482D-809F-533C5432E4F9}"/>
    <cellStyle name="Millares 24 2" xfId="407" xr:uid="{15CD4D22-595B-454E-92A1-38902BEA022F}"/>
    <cellStyle name="Millares 24 2 10" xfId="7963" xr:uid="{5BA3E8FF-88C1-4F47-9D40-91FE87155694}"/>
    <cellStyle name="Millares 24 2 10 2" xfId="17241" xr:uid="{DA8F378F-4E75-456C-9DC8-840BD724D8F0}"/>
    <cellStyle name="Millares 24 2 11" xfId="1754" xr:uid="{18D571AF-AE46-480E-953F-5F663706CDA2}"/>
    <cellStyle name="Millares 24 2 11 2" xfId="11367" xr:uid="{41394E9B-1A30-45F6-A045-6BAE370CA6CF}"/>
    <cellStyle name="Millares 24 2 12" xfId="1492" xr:uid="{32692D66-694E-4653-A01C-1E80AB36F683}"/>
    <cellStyle name="Millares 24 2 13" xfId="9012" xr:uid="{08AEAFCD-5F87-40A8-B947-EBC388C9F310}"/>
    <cellStyle name="Millares 24 2 14" xfId="10059" xr:uid="{9CA335F8-D306-4F6C-8009-D38F87B0E218}"/>
    <cellStyle name="Millares 24 2 15" xfId="11105" xr:uid="{3C7DE311-88BB-4BA9-868B-582FBF06CEBC}"/>
    <cellStyle name="Millares 24 2 2" xfId="668" xr:uid="{DDBA89F4-84F1-4466-A39E-0F6FE1BF149F}"/>
    <cellStyle name="Millares 24 2 2 2" xfId="7155" xr:uid="{C61782A4-871D-401E-9D71-4CC3687B215E}"/>
    <cellStyle name="Millares 24 2 2 2 2" xfId="16455" xr:uid="{B5045E46-4DA7-4C44-9305-AC6CF18AB425}"/>
    <cellStyle name="Millares 24 2 2 3" xfId="8224" xr:uid="{9CF5FBF3-2386-49CA-BB4A-F6776B284C73}"/>
    <cellStyle name="Millares 24 2 2 3 2" xfId="17502" xr:uid="{EAE49049-5BE2-4D63-BB0B-9F95C782CA10}"/>
    <cellStyle name="Millares 24 2 2 4" xfId="3030" xr:uid="{0698D63F-334F-4F44-A6C9-97E8C6179EB7}"/>
    <cellStyle name="Millares 24 2 2 5" xfId="9273" xr:uid="{5B383D1B-BFB8-435F-8F65-2DA53CF28CD8}"/>
    <cellStyle name="Millares 24 2 2 6" xfId="10320" xr:uid="{79CA5504-F2FB-4264-A109-6A280481C368}"/>
    <cellStyle name="Millares 24 2 2 7" xfId="12339" xr:uid="{A394CF86-A547-4207-AD5B-965169FE9D97}"/>
    <cellStyle name="Millares 24 2 3" xfId="957" xr:uid="{0789A1D0-6810-449B-81D1-58A79475FE26}"/>
    <cellStyle name="Millares 24 2 3 2" xfId="7439" xr:uid="{ED997721-3A21-49BB-84B4-50CE0F2E39FE}"/>
    <cellStyle name="Millares 24 2 3 2 2" xfId="16717" xr:uid="{52B53D91-EFD2-4DD4-8433-64CE414DC19C}"/>
    <cellStyle name="Millares 24 2 3 3" xfId="8486" xr:uid="{1AB3F760-D2B7-4262-877D-75C0A88045FF}"/>
    <cellStyle name="Millares 24 2 3 3 2" xfId="17764" xr:uid="{1146A5E8-D380-4949-B811-98B533AA295F}"/>
    <cellStyle name="Millares 24 2 3 4" xfId="3670" xr:uid="{34224075-A5A1-4B45-BF92-DF4DF83A7984}"/>
    <cellStyle name="Millares 24 2 3 5" xfId="9535" xr:uid="{AFD58989-66CA-4320-8027-1F7184496718}"/>
    <cellStyle name="Millares 24 2 3 6" xfId="10582" xr:uid="{49BFAEB7-3388-4ED7-B270-EE926597B78D}"/>
    <cellStyle name="Millares 24 2 3 7" xfId="12979" xr:uid="{CBE56510-9981-4AA2-9F00-761C209A0B3B}"/>
    <cellStyle name="Millares 24 2 4" xfId="1219" xr:uid="{292FA3C2-7BFA-4D53-A72D-0C41DD383FB9}"/>
    <cellStyle name="Millares 24 2 4 2" xfId="7701" xr:uid="{F5D861A4-5DCD-494F-92AF-68A9732C1A40}"/>
    <cellStyle name="Millares 24 2 4 2 2" xfId="16979" xr:uid="{0D5BD621-67CB-4AA8-A7B6-BB1CF3B7DD70}"/>
    <cellStyle name="Millares 24 2 4 3" xfId="8748" xr:uid="{8B30C42B-997E-4E56-A1E8-C4C6249F6EF0}"/>
    <cellStyle name="Millares 24 2 4 3 2" xfId="18026" xr:uid="{FD6E0E78-ECC8-4D1B-A3C1-591660FE2752}"/>
    <cellStyle name="Millares 24 2 4 4" xfId="4317" xr:uid="{8C9A3047-4CE7-41A7-BE31-D2270ED67F59}"/>
    <cellStyle name="Millares 24 2 4 5" xfId="9797" xr:uid="{E7F19E6D-CC02-4E4C-BCF4-00E91A185DDF}"/>
    <cellStyle name="Millares 24 2 4 6" xfId="10844" xr:uid="{79093719-4355-4194-80C8-051977826748}"/>
    <cellStyle name="Millares 24 2 4 7" xfId="13626" xr:uid="{4AE9B99C-761E-4149-AEFC-DC00B3539303}"/>
    <cellStyle name="Millares 24 2 5" xfId="4972" xr:uid="{D4EB571D-150B-4079-8AB7-F62116069415}"/>
    <cellStyle name="Millares 24 2 5 2" xfId="14281" xr:uid="{EDD883FA-49A3-4464-8172-E789611B4274}"/>
    <cellStyle name="Millares 24 2 6" xfId="5610" xr:uid="{FA9F9051-0441-405E-8F99-0067EE842A7C}"/>
    <cellStyle name="Millares 24 2 6 2" xfId="14919" xr:uid="{9941C5D2-23CA-4B23-B990-84D499B2B0DD}"/>
    <cellStyle name="Millares 24 2 7" xfId="6248" xr:uid="{24CAE557-921F-445E-818A-3F865E776E25}"/>
    <cellStyle name="Millares 24 2 7 2" xfId="15557" xr:uid="{6163BEEC-7F11-47B6-AA26-812B460B4CF0}"/>
    <cellStyle name="Millares 24 2 8" xfId="2348" xr:uid="{709EF9C1-74E1-45DF-B1F3-4E9F0C2C873B}"/>
    <cellStyle name="Millares 24 2 8 2" xfId="11706" xr:uid="{A7CC51EF-E2DA-47FE-B00B-3CAAFD0CE203}"/>
    <cellStyle name="Millares 24 2 9" xfId="6894" xr:uid="{5EAB475F-D970-4B2F-974E-82A822DA5693}"/>
    <cellStyle name="Millares 24 2 9 2" xfId="16194" xr:uid="{82AEAA9D-D2EC-4869-B0F3-7C9BFD4F0932}"/>
    <cellStyle name="Millares 24 3" xfId="552" xr:uid="{1F35A4E5-27E9-47EF-9EAF-E7107CFDC33F}"/>
    <cellStyle name="Millares 24 3 10" xfId="2574" xr:uid="{35CB04AC-76B1-47CB-A930-463CC6B1DAD3}"/>
    <cellStyle name="Millares 24 3 11" xfId="9157" xr:uid="{D22A2058-D0FD-42B0-8AAF-C598AAA21B6A}"/>
    <cellStyle name="Millares 24 3 12" xfId="10204" xr:uid="{58910279-C614-4A6F-8926-E820BED95B6B}"/>
    <cellStyle name="Millares 24 3 13" xfId="11921" xr:uid="{CA9B4DF3-09B7-4929-B1EC-BD72378F6660}"/>
    <cellStyle name="Millares 24 3 2" xfId="3246" xr:uid="{24F370DD-4C0A-4CA2-ADA8-67A1B9E236E7}"/>
    <cellStyle name="Millares 24 3 2 2" xfId="12555" xr:uid="{C64E38EE-4429-4375-8D8D-1031316F842B}"/>
    <cellStyle name="Millares 24 3 3" xfId="3889" xr:uid="{9F7FDFD6-9B7E-41A0-ABD7-CCEC5EFFA92F}"/>
    <cellStyle name="Millares 24 3 3 2" xfId="13198" xr:uid="{73DD4837-38AF-4543-AFAE-B233A9651147}"/>
    <cellStyle name="Millares 24 3 4" xfId="4537" xr:uid="{44D81F3C-359E-45F7-A11E-83B4A25C33BC}"/>
    <cellStyle name="Millares 24 3 4 2" xfId="13846" xr:uid="{66AB5039-FDC4-4D19-B3DD-E82820CAA6C0}"/>
    <cellStyle name="Millares 24 3 5" xfId="5191" xr:uid="{C25CBB69-4D86-4CD4-9E87-C680AB38478C}"/>
    <cellStyle name="Millares 24 3 5 2" xfId="14500" xr:uid="{21B580C2-108B-4C21-AD09-589D48652ED8}"/>
    <cellStyle name="Millares 24 3 6" xfId="5830" xr:uid="{6F3AAC2D-ABED-4E12-A65A-BCEEC4A9C5B2}"/>
    <cellStyle name="Millares 24 3 6 2" xfId="15139" xr:uid="{21FCE140-790F-4859-B3DE-3E4F22271A41}"/>
    <cellStyle name="Millares 24 3 7" xfId="6474" xr:uid="{E0AB2F5B-3E2F-4EF8-928E-716E98610E60}"/>
    <cellStyle name="Millares 24 3 7 2" xfId="15783" xr:uid="{6BCBF205-609A-49AD-ADD7-1167497A9339}"/>
    <cellStyle name="Millares 24 3 8" xfId="7039" xr:uid="{0804B17E-12FB-41EE-B0BD-566DC061E181}"/>
    <cellStyle name="Millares 24 3 8 2" xfId="16339" xr:uid="{1469C212-7A1C-4427-B159-0B72975643C8}"/>
    <cellStyle name="Millares 24 3 9" xfId="8108" xr:uid="{8585B34A-6B91-4457-BB19-203064C11B2A}"/>
    <cellStyle name="Millares 24 3 9 2" xfId="17386" xr:uid="{A9934D72-885E-4881-96BA-192432D51640}"/>
    <cellStyle name="Millares 24 4" xfId="841" xr:uid="{B9F160E9-A86E-44BC-BD74-6D4EFC82F2DD}"/>
    <cellStyle name="Millares 24 4 2" xfId="7323" xr:uid="{4F5D6AD0-007D-4C6C-8793-C2B444DCF145}"/>
    <cellStyle name="Millares 24 4 2 2" xfId="16601" xr:uid="{EA15BDDE-641E-4411-91AB-A095A0CE5E8E}"/>
    <cellStyle name="Millares 24 4 3" xfId="8370" xr:uid="{B65ED41F-92CE-411E-A027-4B4E80D73341}"/>
    <cellStyle name="Millares 24 4 3 2" xfId="17648" xr:uid="{FF2062F4-1BE5-4A3D-80B4-46F535C5F2FD}"/>
    <cellStyle name="Millares 24 4 4" xfId="2800" xr:uid="{04ADD227-D3DD-4F55-8C18-994422632468}"/>
    <cellStyle name="Millares 24 4 5" xfId="9419" xr:uid="{D13E020C-06E9-4524-945D-BD3453B4AA7A}"/>
    <cellStyle name="Millares 24 4 6" xfId="10466" xr:uid="{3BADFF6E-0B77-4D8F-8A10-3A8007A45E34}"/>
    <cellStyle name="Millares 24 4 7" xfId="12109" xr:uid="{F0B9E677-337D-40EC-9B25-A0D497F3D141}"/>
    <cellStyle name="Millares 24 5" xfId="1103" xr:uid="{A5D74033-FE19-4D19-8F93-2E01B60C2848}"/>
    <cellStyle name="Millares 24 5 2" xfId="7585" xr:uid="{1C09510F-3665-4AC3-9FBF-31F8F7745713}"/>
    <cellStyle name="Millares 24 5 2 2" xfId="16863" xr:uid="{676FC06F-4C78-4308-A7F8-5EF7755D8EE2}"/>
    <cellStyle name="Millares 24 5 3" xfId="8632" xr:uid="{A05A0647-BDA4-4092-BFE6-DF181D97AC1D}"/>
    <cellStyle name="Millares 24 5 3 2" xfId="17910" xr:uid="{F14EFDC3-17DE-41CB-89A9-FD1690F69779}"/>
    <cellStyle name="Millares 24 5 4" xfId="3440" xr:uid="{DC755B43-F210-451F-8CDB-CBFC70D5B54A}"/>
    <cellStyle name="Millares 24 5 5" xfId="9681" xr:uid="{2A39B915-E7BB-4A05-8A22-CDD65F739413}"/>
    <cellStyle name="Millares 24 5 6" xfId="10728" xr:uid="{11BB67B0-5A7B-4098-A7ED-CD3E041C8482}"/>
    <cellStyle name="Millares 24 5 7" xfId="12749" xr:uid="{F9D1489E-028D-4F1B-AEBC-AF6F811C9A0B}"/>
    <cellStyle name="Millares 24 6" xfId="4087" xr:uid="{F4BDD953-5A5F-487F-905F-AA3DDDB38A02}"/>
    <cellStyle name="Millares 24 6 2" xfId="13396" xr:uid="{0415253F-1B76-4FD2-841E-570B8BB5593B}"/>
    <cellStyle name="Millares 24 7" xfId="4742" xr:uid="{CB737A63-D40F-4DD0-8419-851AEB8B2BDD}"/>
    <cellStyle name="Millares 24 7 2" xfId="14051" xr:uid="{235117F8-0FE5-4A66-A716-68D3FE71B76E}"/>
    <cellStyle name="Millares 24 8" xfId="5380" xr:uid="{7A863896-A494-48A7-AE57-5293DA266061}"/>
    <cellStyle name="Millares 24 8 2" xfId="14689" xr:uid="{71935204-4FA6-4E43-BC6C-4EC1BCCD85DE}"/>
    <cellStyle name="Millares 24 9" xfId="6018" xr:uid="{44EB36D7-2978-4523-B558-A9C12A191A4A}"/>
    <cellStyle name="Millares 24 9 2" xfId="15327" xr:uid="{3D9F450D-3D58-4BA6-B44F-EE7489DA00B1}"/>
    <cellStyle name="Millares 25" xfId="292" xr:uid="{5474E705-87BF-4F04-A278-675318D7F797}"/>
    <cellStyle name="Millares 25 10" xfId="2146" xr:uid="{B914169D-3650-4360-94A6-E5FD8963BB8B}"/>
    <cellStyle name="Millares 25 10 2" xfId="11523" xr:uid="{A07348B6-34E2-4613-AA3E-0595CEBB0691}"/>
    <cellStyle name="Millares 25 11" xfId="6784" xr:uid="{FACCC57E-364A-4F1B-B859-34960F35F9B7}"/>
    <cellStyle name="Millares 25 11 2" xfId="16084" xr:uid="{D56CDA86-A671-4AA4-8CDA-7DE4E32E52D8}"/>
    <cellStyle name="Millares 25 12" xfId="7853" xr:uid="{A4C5D6A8-8AAF-4972-AE21-B4D152508DBE}"/>
    <cellStyle name="Millares 25 12 2" xfId="17131" xr:uid="{DE05395F-DFE2-4056-8B16-0E52BF870804}"/>
    <cellStyle name="Millares 25 13" xfId="1644" xr:uid="{9E951B7C-6CE1-4E53-A32D-1C87938D0B01}"/>
    <cellStyle name="Millares 25 13 2" xfId="11257" xr:uid="{A26810C2-7FA8-46CE-8968-2EC8388247C7}"/>
    <cellStyle name="Millares 25 14" xfId="1382" xr:uid="{B8553C73-FF9C-41D7-ACDC-F87B5BAF8863}"/>
    <cellStyle name="Millares 25 15" xfId="8902" xr:uid="{92F33DA6-7DD0-48E0-8C9E-95BDD754470D}"/>
    <cellStyle name="Millares 25 16" xfId="9949" xr:uid="{67587B51-BFBC-4D59-9A10-65DBEF10E463}"/>
    <cellStyle name="Millares 25 17" xfId="10995" xr:uid="{68BABD04-8601-4B3E-A115-F586A4A2C75C}"/>
    <cellStyle name="Millares 25 2" xfId="413" xr:uid="{0C1A8D01-BA3A-4666-BAB5-C5F23010A8D3}"/>
    <cellStyle name="Millares 25 2 10" xfId="7969" xr:uid="{2D82BC76-5302-4C3E-B3A0-8A7073ABE56C}"/>
    <cellStyle name="Millares 25 2 10 2" xfId="17247" xr:uid="{9B5F89E8-EDA5-4FA3-972A-EC174AABFC96}"/>
    <cellStyle name="Millares 25 2 11" xfId="1760" xr:uid="{0CC94A45-EC00-4433-8E32-44402E11FC17}"/>
    <cellStyle name="Millares 25 2 11 2" xfId="11373" xr:uid="{A414555B-901F-4E8F-9113-95658BA362A3}"/>
    <cellStyle name="Millares 25 2 12" xfId="1498" xr:uid="{495E9411-2EBE-41C5-8ADE-58E92742B815}"/>
    <cellStyle name="Millares 25 2 13" xfId="9018" xr:uid="{F7631F86-164D-42DB-9C76-F9AEF2EC8DE5}"/>
    <cellStyle name="Millares 25 2 14" xfId="10065" xr:uid="{A9C69778-690F-4DA7-896B-E3B251532E6A}"/>
    <cellStyle name="Millares 25 2 15" xfId="11111" xr:uid="{6E46ADB9-4690-4430-A45A-1312C5173494}"/>
    <cellStyle name="Millares 25 2 2" xfId="674" xr:uid="{1A6DF27D-185D-4BF7-A307-DDCA6BF1B913}"/>
    <cellStyle name="Millares 25 2 2 2" xfId="7161" xr:uid="{2F236B7D-68F0-487B-ACCC-9941C0FB67A6}"/>
    <cellStyle name="Millares 25 2 2 2 2" xfId="16461" xr:uid="{2FF9EB0E-3062-434F-BAFE-3672F0ED76B4}"/>
    <cellStyle name="Millares 25 2 2 3" xfId="8230" xr:uid="{E86C4E18-E298-4D3D-956E-362BCDCDD82C}"/>
    <cellStyle name="Millares 25 2 2 3 2" xfId="17508" xr:uid="{5A541EFA-D46B-4BAF-9CED-144C9FF02189}"/>
    <cellStyle name="Millares 25 2 2 4" xfId="3031" xr:uid="{5734BA23-D8AD-4BBE-93EF-E59F7D3ECA8B}"/>
    <cellStyle name="Millares 25 2 2 5" xfId="9279" xr:uid="{5762BD9C-EE9C-422F-8BA5-627956A2921F}"/>
    <cellStyle name="Millares 25 2 2 6" xfId="10326" xr:uid="{65B121A2-D06B-42B1-BB29-06556A9F8D2D}"/>
    <cellStyle name="Millares 25 2 2 7" xfId="12340" xr:uid="{BCAA21FF-6465-4563-BBEF-71F0A4940397}"/>
    <cellStyle name="Millares 25 2 3" xfId="963" xr:uid="{49F9176D-AD6A-4982-85EB-AB7B3B646370}"/>
    <cellStyle name="Millares 25 2 3 2" xfId="7445" xr:uid="{AF25B0D9-1D09-4C20-9820-16A6E0D53596}"/>
    <cellStyle name="Millares 25 2 3 2 2" xfId="16723" xr:uid="{18C4036A-347E-41F8-BFBE-89619E10B2F6}"/>
    <cellStyle name="Millares 25 2 3 3" xfId="8492" xr:uid="{BC4A07DD-3598-4707-B930-3446601B6ED0}"/>
    <cellStyle name="Millares 25 2 3 3 2" xfId="17770" xr:uid="{6C77F25F-98EF-4408-BCC2-86F0A7CD7BEF}"/>
    <cellStyle name="Millares 25 2 3 4" xfId="3671" xr:uid="{A0B3BB58-52CD-494C-9599-88A2E6E704E3}"/>
    <cellStyle name="Millares 25 2 3 5" xfId="9541" xr:uid="{02AC721D-40F0-44BE-B895-FB6E771527FD}"/>
    <cellStyle name="Millares 25 2 3 6" xfId="10588" xr:uid="{9D6876EF-6A4A-434B-9E68-D8EA4F95856B}"/>
    <cellStyle name="Millares 25 2 3 7" xfId="12980" xr:uid="{E9F5A3DD-9C1E-48FF-93E2-2745C9B01B8C}"/>
    <cellStyle name="Millares 25 2 4" xfId="1225" xr:uid="{1D5CCE3A-39D7-4622-ADEA-29F832D34B58}"/>
    <cellStyle name="Millares 25 2 4 2" xfId="7707" xr:uid="{56224A90-E195-4604-9AF0-6163DD4E59C7}"/>
    <cellStyle name="Millares 25 2 4 2 2" xfId="16985" xr:uid="{F2950D8C-6ABA-4676-BFE8-465AB6B981B5}"/>
    <cellStyle name="Millares 25 2 4 3" xfId="8754" xr:uid="{79AD22B1-CD10-468B-B32E-141145AB83EC}"/>
    <cellStyle name="Millares 25 2 4 3 2" xfId="18032" xr:uid="{74068413-9C71-4D65-95F8-7A3F2B8ECA2B}"/>
    <cellStyle name="Millares 25 2 4 4" xfId="4318" xr:uid="{768F398F-13D0-4272-85C4-626D01EF51EA}"/>
    <cellStyle name="Millares 25 2 4 5" xfId="9803" xr:uid="{F67E72A6-928F-4F63-8077-6F31CDD191B7}"/>
    <cellStyle name="Millares 25 2 4 6" xfId="10850" xr:uid="{9C233B08-E80C-4E3D-A208-AABEB910123E}"/>
    <cellStyle name="Millares 25 2 4 7" xfId="13627" xr:uid="{03D0A4E5-C306-4214-B598-74656542EC0E}"/>
    <cellStyle name="Millares 25 2 5" xfId="4973" xr:uid="{1708EE8C-D39D-4DEB-B0E5-1EB54AAF7922}"/>
    <cellStyle name="Millares 25 2 5 2" xfId="14282" xr:uid="{1DAA255B-6780-4318-BCB8-A863E2C9FCCB}"/>
    <cellStyle name="Millares 25 2 6" xfId="5611" xr:uid="{555E5719-4FE7-488A-A97B-B1F0728554A3}"/>
    <cellStyle name="Millares 25 2 6 2" xfId="14920" xr:uid="{7F1CEE6E-3C8D-4F7C-9537-FA98CFA9E39D}"/>
    <cellStyle name="Millares 25 2 7" xfId="6249" xr:uid="{D9289F83-1539-4A12-ACB0-AB4130D4FA2F}"/>
    <cellStyle name="Millares 25 2 7 2" xfId="15558" xr:uid="{86360CA1-D951-4926-97F2-32C844DBEDB6}"/>
    <cellStyle name="Millares 25 2 8" xfId="2349" xr:uid="{F4DE0B43-01E8-440D-BC45-1DF8BF8E9F14}"/>
    <cellStyle name="Millares 25 2 8 2" xfId="11707" xr:uid="{AF988AA1-A447-450C-85EB-83549961EE4D}"/>
    <cellStyle name="Millares 25 2 9" xfId="6900" xr:uid="{15914537-D260-401C-9A82-C2D57FFE1E84}"/>
    <cellStyle name="Millares 25 2 9 2" xfId="16200" xr:uid="{95793A86-D200-4658-A00A-56007A6AE053}"/>
    <cellStyle name="Millares 25 3" xfId="558" xr:uid="{B3320A9C-C5C9-4BC7-B449-5CA9DA94E7D9}"/>
    <cellStyle name="Millares 25 3 10" xfId="2575" xr:uid="{793F3BB7-018C-44D8-AE06-9C4889D1EB89}"/>
    <cellStyle name="Millares 25 3 11" xfId="9163" xr:uid="{DA559EDF-F8D9-41EC-B4FD-010987F6D775}"/>
    <cellStyle name="Millares 25 3 12" xfId="10210" xr:uid="{CBC819C1-FD76-46DD-B59A-AE5C8AC8A4D6}"/>
    <cellStyle name="Millares 25 3 13" xfId="11922" xr:uid="{F1CB760F-4298-4210-9745-D7866AED14F6}"/>
    <cellStyle name="Millares 25 3 2" xfId="3247" xr:uid="{F30F98E2-16EC-408A-878B-143CAE28910E}"/>
    <cellStyle name="Millares 25 3 2 2" xfId="12556" xr:uid="{D029D7E1-9E99-4EB0-A785-7F83CEFF94FE}"/>
    <cellStyle name="Millares 25 3 3" xfId="3890" xr:uid="{7D83DF64-FE0D-419F-9FF3-E3F8F3A78CD8}"/>
    <cellStyle name="Millares 25 3 3 2" xfId="13199" xr:uid="{547FCA47-B39F-4A21-8E6F-0BA62FD2250B}"/>
    <cellStyle name="Millares 25 3 4" xfId="4538" xr:uid="{8B04428C-70A9-457A-A53B-18270A5E2574}"/>
    <cellStyle name="Millares 25 3 4 2" xfId="13847" xr:uid="{EA4A1CBC-DBEC-4483-9C90-874AC6A4EB25}"/>
    <cellStyle name="Millares 25 3 5" xfId="5192" xr:uid="{3AF9B181-CAB2-4FBA-839E-824CBB611DD6}"/>
    <cellStyle name="Millares 25 3 5 2" xfId="14501" xr:uid="{668D1523-17D5-4C62-BD2D-7F818E5EF8CC}"/>
    <cellStyle name="Millares 25 3 6" xfId="5831" xr:uid="{1884C725-0C57-40D8-881B-C988DC7AB366}"/>
    <cellStyle name="Millares 25 3 6 2" xfId="15140" xr:uid="{651BA4A1-B6C2-40E0-BF92-DA4EEFC674A1}"/>
    <cellStyle name="Millares 25 3 7" xfId="6475" xr:uid="{E768D7EC-C250-496B-8F87-654D4F456FB3}"/>
    <cellStyle name="Millares 25 3 7 2" xfId="15784" xr:uid="{383E2294-4BCA-4352-BCC3-77939365ED92}"/>
    <cellStyle name="Millares 25 3 8" xfId="7045" xr:uid="{7DA22F34-DC40-4D7C-B0A9-0A4BDEB88CD9}"/>
    <cellStyle name="Millares 25 3 8 2" xfId="16345" xr:uid="{E33A6251-BDC0-4361-A726-22FD6380D820}"/>
    <cellStyle name="Millares 25 3 9" xfId="8114" xr:uid="{85DB9586-5CA1-4E2C-8337-99B2F82809C1}"/>
    <cellStyle name="Millares 25 3 9 2" xfId="17392" xr:uid="{B94127FC-A7F5-45E5-979A-B7499A353607}"/>
    <cellStyle name="Millares 25 4" xfId="847" xr:uid="{BE44F1F9-E7AC-4875-9BFE-ACBEEC923C2D}"/>
    <cellStyle name="Millares 25 4 2" xfId="7329" xr:uid="{9B661150-3646-4F9D-9BA8-E37A84C5E018}"/>
    <cellStyle name="Millares 25 4 2 2" xfId="16607" xr:uid="{E6E9E29C-0B81-47BD-8D97-9849C8608E1A}"/>
    <cellStyle name="Millares 25 4 3" xfId="8376" xr:uid="{9E83092C-5C0F-42D8-9741-D31F55B3235F}"/>
    <cellStyle name="Millares 25 4 3 2" xfId="17654" xr:uid="{2C44BA24-CA9C-464C-A422-753A06570DB2}"/>
    <cellStyle name="Millares 25 4 4" xfId="2847" xr:uid="{258C68EA-376B-477A-B229-4DC2D63A73EB}"/>
    <cellStyle name="Millares 25 4 5" xfId="9425" xr:uid="{C94F0F84-4FF5-44F8-8B63-B28DCD92839B}"/>
    <cellStyle name="Millares 25 4 6" xfId="10472" xr:uid="{9BECFB7D-73BF-4FAB-8AD5-2CAC5F6E94E3}"/>
    <cellStyle name="Millares 25 4 7" xfId="12156" xr:uid="{C1EEBB50-2D6E-4D54-A5C0-C110CA2F2D50}"/>
    <cellStyle name="Millares 25 5" xfId="1109" xr:uid="{7171A4B6-660C-4688-A1E6-62E507D0DAB2}"/>
    <cellStyle name="Millares 25 5 2" xfId="7591" xr:uid="{A1EEBB25-0284-411F-98B9-EDDD5B7E244E}"/>
    <cellStyle name="Millares 25 5 2 2" xfId="16869" xr:uid="{812BF941-E8A7-4FD2-AA08-B704497957FC}"/>
    <cellStyle name="Millares 25 5 3" xfId="8638" xr:uid="{69EB0580-2C6A-47EF-80CB-0A67AA23965C}"/>
    <cellStyle name="Millares 25 5 3 2" xfId="17916" xr:uid="{45A3D465-07D5-44D3-9197-C59234EEA682}"/>
    <cellStyle name="Millares 25 5 4" xfId="3487" xr:uid="{B852FB9F-A1D5-4292-8CEB-3859739AFE9A}"/>
    <cellStyle name="Millares 25 5 5" xfId="9687" xr:uid="{4D187015-1E79-4A65-9C4A-8877D00E86BF}"/>
    <cellStyle name="Millares 25 5 6" xfId="10734" xr:uid="{AF516500-BA09-47F3-A7C4-55F73EED49D7}"/>
    <cellStyle name="Millares 25 5 7" xfId="12796" xr:uid="{06E005F7-AF66-4F91-94AE-52CC8568EF61}"/>
    <cellStyle name="Millares 25 6" xfId="4134" xr:uid="{8B4D99B3-7429-48FE-9246-7AD70832A37B}"/>
    <cellStyle name="Millares 25 6 2" xfId="13443" xr:uid="{3A39BF27-E4FA-4A4E-BA8C-6813A64091C3}"/>
    <cellStyle name="Millares 25 7" xfId="4789" xr:uid="{E66106E1-776A-4387-B0C7-9848C2AF7F02}"/>
    <cellStyle name="Millares 25 7 2" xfId="14098" xr:uid="{13117025-32B6-4C38-9FE8-D27C652CAE79}"/>
    <cellStyle name="Millares 25 8" xfId="5427" xr:uid="{56AC21C4-25FE-4099-8518-21BC5FBE4022}"/>
    <cellStyle name="Millares 25 8 2" xfId="14736" xr:uid="{D01FB60A-D89D-46C1-9785-6D6BC54D7CD8}"/>
    <cellStyle name="Millares 25 9" xfId="6065" xr:uid="{9BA6B43B-06E7-416B-9DEB-9BA0194B6546}"/>
    <cellStyle name="Millares 25 9 2" xfId="15374" xr:uid="{46AF51B0-1CCF-44CE-873D-1BA1FD4F7020}"/>
    <cellStyle name="Millares 26" xfId="296" xr:uid="{0893AC39-7433-44B3-8E58-8164CAA3A927}"/>
    <cellStyle name="Millares 26 10" xfId="2148" xr:uid="{39700F05-0B10-467C-B4D3-D7B22926954A}"/>
    <cellStyle name="Millares 26 10 2" xfId="11524" xr:uid="{1A842F45-3F47-46BF-BFDD-7CE1F758B0A6}"/>
    <cellStyle name="Millares 26 2" xfId="2350" xr:uid="{99CD5A60-5D7A-4E25-BE74-5B650DE9888A}"/>
    <cellStyle name="Millares 26 2 2" xfId="3032" xr:uid="{11E68BF6-C650-4349-A738-AE044C984ED7}"/>
    <cellStyle name="Millares 26 2 2 2" xfId="12341" xr:uid="{BBAC0E73-44D8-450F-89AA-B0E8F2D65015}"/>
    <cellStyle name="Millares 26 2 3" xfId="3672" xr:uid="{32F1DF60-76CF-4913-8BD6-3A7B6B922C82}"/>
    <cellStyle name="Millares 26 2 3 2" xfId="12981" xr:uid="{5ED77676-AD11-4968-8FF2-1E8F3A12BFAF}"/>
    <cellStyle name="Millares 26 2 4" xfId="4319" xr:uid="{FC0EAF49-8073-4353-A713-AB8565C4655A}"/>
    <cellStyle name="Millares 26 2 4 2" xfId="13628" xr:uid="{5E2FF1F3-80AA-41E3-9C8F-B74A8BAD3F0E}"/>
    <cellStyle name="Millares 26 2 5" xfId="4974" xr:uid="{41965624-D101-46FC-BF94-3F1C6BE38B60}"/>
    <cellStyle name="Millares 26 2 5 2" xfId="14283" xr:uid="{94DD868E-54D1-4F35-9721-C7ED11988C1F}"/>
    <cellStyle name="Millares 26 2 6" xfId="5612" xr:uid="{BC088F0D-670D-418B-9CD0-6664159C483A}"/>
    <cellStyle name="Millares 26 2 6 2" xfId="14921" xr:uid="{E68A8D16-4E56-4C53-881A-76B89D82309C}"/>
    <cellStyle name="Millares 26 2 7" xfId="6250" xr:uid="{B338B466-B48B-4AB9-A4E4-60CF77E5359C}"/>
    <cellStyle name="Millares 26 2 7 2" xfId="15559" xr:uid="{1351DC3D-401B-4320-81AF-C62EDD749A60}"/>
    <cellStyle name="Millares 26 2 8" xfId="11708" xr:uid="{584725CF-5494-48A1-A678-CE6118612EB8}"/>
    <cellStyle name="Millares 26 3" xfId="2576" xr:uid="{7881382E-18FD-479D-BC7A-6677B6F6CA76}"/>
    <cellStyle name="Millares 26 3 2" xfId="3248" xr:uid="{C582EBE9-1673-4E16-8F74-879C76A673F9}"/>
    <cellStyle name="Millares 26 3 2 2" xfId="12557" xr:uid="{CF4D3F9B-3366-49DB-B887-7D6E0CA7B4A1}"/>
    <cellStyle name="Millares 26 3 3" xfId="3891" xr:uid="{B32CBD8D-F59E-460F-8C35-78B883CFCC73}"/>
    <cellStyle name="Millares 26 3 3 2" xfId="13200" xr:uid="{E8345B99-C613-4E1E-85C2-BD4A528EC17D}"/>
    <cellStyle name="Millares 26 3 4" xfId="4539" xr:uid="{F9C87F9E-F39B-4E73-B56C-EB34592BE0B4}"/>
    <cellStyle name="Millares 26 3 4 2" xfId="13848" xr:uid="{39CC5BAE-D0A4-4841-A776-181413F58682}"/>
    <cellStyle name="Millares 26 3 5" xfId="5193" xr:uid="{46213C8F-63C9-49C0-AD03-74802420D0DC}"/>
    <cellStyle name="Millares 26 3 5 2" xfId="14502" xr:uid="{F872BA6A-D2B6-4635-AECB-D4A3504494B1}"/>
    <cellStyle name="Millares 26 3 6" xfId="5832" xr:uid="{E552F6AE-12D2-450B-B2C2-D1EEFB0EFFAF}"/>
    <cellStyle name="Millares 26 3 6 2" xfId="15141" xr:uid="{22611B04-44D2-4112-B90A-ED316A6310AB}"/>
    <cellStyle name="Millares 26 3 7" xfId="6476" xr:uid="{55549DD6-2802-474D-B620-68632C99A8B7}"/>
    <cellStyle name="Millares 26 3 7 2" xfId="15785" xr:uid="{A58A8142-71C9-4BFE-B842-BD90D849DB1C}"/>
    <cellStyle name="Millares 26 3 8" xfId="11923" xr:uid="{F141748C-DE42-412A-8922-0C38E4663C55}"/>
    <cellStyle name="Millares 26 4" xfId="2848" xr:uid="{0A129C5D-AEF4-429A-9E7D-8C5D793C33A6}"/>
    <cellStyle name="Millares 26 4 2" xfId="12157" xr:uid="{4A225205-42D8-4501-97F8-0BBE94D0279A}"/>
    <cellStyle name="Millares 26 5" xfId="3488" xr:uid="{BBB81634-25A4-49C0-BC31-6A0C0F2C9B2C}"/>
    <cellStyle name="Millares 26 5 2" xfId="12797" xr:uid="{4FF2DC35-D729-48AE-8D8C-CA4B80312363}"/>
    <cellStyle name="Millares 26 6" xfId="4135" xr:uid="{D1F6B909-DF26-4A77-80F0-B3AAD281D527}"/>
    <cellStyle name="Millares 26 6 2" xfId="13444" xr:uid="{BA0E9702-D539-474A-98FA-70E8EA7107E8}"/>
    <cellStyle name="Millares 26 7" xfId="4790" xr:uid="{6E30354E-E1A8-48A3-A84D-2965F0BF6371}"/>
    <cellStyle name="Millares 26 7 2" xfId="14099" xr:uid="{424142B0-37B1-4DAE-BEAD-E3776A710121}"/>
    <cellStyle name="Millares 26 8" xfId="5428" xr:uid="{8A531F29-03A5-4B16-842F-A1CFA03BF91A}"/>
    <cellStyle name="Millares 26 8 2" xfId="14737" xr:uid="{1F967673-CB94-4DE8-A990-44EC69156CF7}"/>
    <cellStyle name="Millares 26 9" xfId="6066" xr:uid="{0766B86D-3BA6-41E1-BD9C-C3F6EF815F22}"/>
    <cellStyle name="Millares 26 9 2" xfId="15375" xr:uid="{B26A54AC-2E15-4D7F-B3C9-7A618FCCD100}"/>
    <cellStyle name="Millares 27" xfId="297" xr:uid="{EAF157A8-46B8-482D-A677-0E2289DF969E}"/>
    <cellStyle name="Millares 27 10" xfId="2151" xr:uid="{2FA64A0F-3E98-4934-91BA-12667B0A4F53}"/>
    <cellStyle name="Millares 27 10 2" xfId="11526" xr:uid="{4F6E7119-D5F5-4A48-B6B5-85171C28C80A}"/>
    <cellStyle name="Millares 27 2" xfId="2351" xr:uid="{8303FD9B-09A8-4407-A556-AEACA768FDE7}"/>
    <cellStyle name="Millares 27 2 2" xfId="3033" xr:uid="{B3C36887-3099-47A8-8B78-0F1C9A5DB028}"/>
    <cellStyle name="Millares 27 2 2 2" xfId="12342" xr:uid="{34EA537C-FB44-4DD4-B00E-643EA7EF3A58}"/>
    <cellStyle name="Millares 27 2 3" xfId="3673" xr:uid="{B3C152CE-DF9D-410E-9517-282210BBD200}"/>
    <cellStyle name="Millares 27 2 3 2" xfId="12982" xr:uid="{6372FB45-4478-49ED-B691-B1E71483A036}"/>
    <cellStyle name="Millares 27 2 4" xfId="4320" xr:uid="{83E2FA45-98C5-405A-BC2D-3701EDC2203E}"/>
    <cellStyle name="Millares 27 2 4 2" xfId="13629" xr:uid="{07C5F48D-AB58-4C24-BBC6-310240BA0DA3}"/>
    <cellStyle name="Millares 27 2 5" xfId="4975" xr:uid="{D346A0AA-72E4-4715-80EA-2038D4412981}"/>
    <cellStyle name="Millares 27 2 5 2" xfId="14284" xr:uid="{A6A439C5-445E-40EE-A472-6CA9CA8C7433}"/>
    <cellStyle name="Millares 27 2 6" xfId="5613" xr:uid="{747D39A9-36A2-47F3-B5B5-B02958DA58CA}"/>
    <cellStyle name="Millares 27 2 6 2" xfId="14922" xr:uid="{C9EA5CB3-69D4-455D-8C69-255D7E785755}"/>
    <cellStyle name="Millares 27 2 7" xfId="6251" xr:uid="{78EFDACC-7C00-4B25-8FB5-D6B71B03C232}"/>
    <cellStyle name="Millares 27 2 7 2" xfId="15560" xr:uid="{B64F9437-0A48-416F-BDFC-81EF99019D1E}"/>
    <cellStyle name="Millares 27 2 8" xfId="11709" xr:uid="{186F3CCC-C093-40C4-9C43-686FFD1F5DFC}"/>
    <cellStyle name="Millares 27 3" xfId="2577" xr:uid="{FE5E9EDE-4306-4585-825D-F7D0BA928350}"/>
    <cellStyle name="Millares 27 3 2" xfId="3249" xr:uid="{66031FD3-0967-48CD-A4C7-4CFD15DA0704}"/>
    <cellStyle name="Millares 27 3 2 2" xfId="12558" xr:uid="{AB8C3946-3C0A-4D1C-AEE4-30722CA9F098}"/>
    <cellStyle name="Millares 27 3 3" xfId="3892" xr:uid="{933AA42C-4F0C-4516-9124-22E918E5637F}"/>
    <cellStyle name="Millares 27 3 3 2" xfId="13201" xr:uid="{F4B10718-B230-4340-89A9-EA792ECE42AD}"/>
    <cellStyle name="Millares 27 3 4" xfId="4540" xr:uid="{F65B4D6F-4D60-48AD-AF13-006E44021104}"/>
    <cellStyle name="Millares 27 3 4 2" xfId="13849" xr:uid="{BD9E5717-4B5C-4434-A670-5585C4FDB920}"/>
    <cellStyle name="Millares 27 3 5" xfId="5194" xr:uid="{1944AE2B-EC61-4FC1-A74D-FE566910A2EF}"/>
    <cellStyle name="Millares 27 3 5 2" xfId="14503" xr:uid="{89354609-E28E-4D38-90D6-24AB4775D85F}"/>
    <cellStyle name="Millares 27 3 6" xfId="5833" xr:uid="{A64EDD3C-C390-4667-A0F1-EB4C0BAF065A}"/>
    <cellStyle name="Millares 27 3 6 2" xfId="15142" xr:uid="{D5F2DE48-C2B0-4FE3-BC4B-0ED79BB69723}"/>
    <cellStyle name="Millares 27 3 7" xfId="6477" xr:uid="{A4389B6F-79B8-4C5F-8179-10F69A12F2A3}"/>
    <cellStyle name="Millares 27 3 7 2" xfId="15786" xr:uid="{35804ECB-2423-44F5-A2EA-B9C53377662B}"/>
    <cellStyle name="Millares 27 3 8" xfId="11924" xr:uid="{6E38BE37-8620-40D7-83FD-FEA05E53EA6F}"/>
    <cellStyle name="Millares 27 4" xfId="2850" xr:uid="{4C1CAD9F-3652-4B2E-9352-D593E9A33A46}"/>
    <cellStyle name="Millares 27 4 2" xfId="12159" xr:uid="{F39C6AA0-F96B-4158-9602-5040316F6E64}"/>
    <cellStyle name="Millares 27 5" xfId="3490" xr:uid="{03DDA008-263A-4E6E-86A2-EB7CFC1FFEE1}"/>
    <cellStyle name="Millares 27 5 2" xfId="12799" xr:uid="{BC6FA625-2C7C-406D-83B1-382C9BE6BDE0}"/>
    <cellStyle name="Millares 27 6" xfId="4137" xr:uid="{D2977F6D-8592-44C9-813C-8892BEC7DE49}"/>
    <cellStyle name="Millares 27 6 2" xfId="13446" xr:uid="{24833CB9-29A5-4006-B322-75060C3AC03E}"/>
    <cellStyle name="Millares 27 7" xfId="4792" xr:uid="{E87A0EF0-5504-4160-956C-826EE1F64545}"/>
    <cellStyle name="Millares 27 7 2" xfId="14101" xr:uid="{F02BE701-832D-4D9A-A395-CF5A6D4ED1F4}"/>
    <cellStyle name="Millares 27 8" xfId="5430" xr:uid="{19E93B1B-153C-4BCA-80D0-586A96C14DC4}"/>
    <cellStyle name="Millares 27 8 2" xfId="14739" xr:uid="{975196CE-ECF9-4E47-9A55-9E055740CF94}"/>
    <cellStyle name="Millares 27 9" xfId="6068" xr:uid="{CFF2EE73-D614-492F-B89D-CBA335599B25}"/>
    <cellStyle name="Millares 27 9 2" xfId="15377" xr:uid="{CFD56B8F-1948-46C0-8401-34074FBF229E}"/>
    <cellStyle name="Millares 28" xfId="295" xr:uid="{C5719804-04A8-457F-83D0-F823D13C19D8}"/>
    <cellStyle name="Millares 28 10" xfId="2153" xr:uid="{B3C49DD9-DD6E-42B2-9F06-E53B1933BCC8}"/>
    <cellStyle name="Millares 28 10 2" xfId="11527" xr:uid="{6DB255E5-F6E5-46C7-A400-A56A19C5B459}"/>
    <cellStyle name="Millares 28 2" xfId="2352" xr:uid="{15A8A5F4-A22E-4D8E-AF18-257AE43C6217}"/>
    <cellStyle name="Millares 28 2 2" xfId="3034" xr:uid="{8724EA16-B6E7-4A6D-8DE2-BDC0610C5F8B}"/>
    <cellStyle name="Millares 28 2 2 2" xfId="12343" xr:uid="{02502E19-F53F-45D2-8DD8-FE082FF035D5}"/>
    <cellStyle name="Millares 28 2 3" xfId="3674" xr:uid="{E5DC85E7-41E1-4C23-BDA0-792B08DE4173}"/>
    <cellStyle name="Millares 28 2 3 2" xfId="12983" xr:uid="{F4B1682D-9BAD-477A-B5FE-35A8AE1490DB}"/>
    <cellStyle name="Millares 28 2 4" xfId="4321" xr:uid="{0498A335-9A97-4C83-8D8B-F4FF65AD777D}"/>
    <cellStyle name="Millares 28 2 4 2" xfId="13630" xr:uid="{711988F0-73C3-4162-8101-514FB1DB5989}"/>
    <cellStyle name="Millares 28 2 5" xfId="4976" xr:uid="{0B845E48-4368-4AC4-B006-04A738FD77B4}"/>
    <cellStyle name="Millares 28 2 5 2" xfId="14285" xr:uid="{F7BBA546-801D-4269-8924-803C1D3A1E0F}"/>
    <cellStyle name="Millares 28 2 6" xfId="5614" xr:uid="{B06F2866-A136-462E-8B74-6DFAF3134E2D}"/>
    <cellStyle name="Millares 28 2 6 2" xfId="14923" xr:uid="{0870D070-BE9C-4ADD-80AE-D5FD4C50FC62}"/>
    <cellStyle name="Millares 28 2 7" xfId="6252" xr:uid="{6EF06E67-B64F-4439-8C3D-63076104F630}"/>
    <cellStyle name="Millares 28 2 7 2" xfId="15561" xr:uid="{80F7635C-BADD-4445-9FDD-9539D45BDD9B}"/>
    <cellStyle name="Millares 28 2 8" xfId="11710" xr:uid="{B904C15D-F804-4935-8466-F271CC56AB18}"/>
    <cellStyle name="Millares 28 3" xfId="2578" xr:uid="{CD947999-2B7A-4B57-853F-FDBC99DBA997}"/>
    <cellStyle name="Millares 28 3 2" xfId="3250" xr:uid="{10699BC0-962E-44F1-99F2-98AAC4291075}"/>
    <cellStyle name="Millares 28 3 2 2" xfId="12559" xr:uid="{22E577D3-D167-4ED1-85BC-6CB9CBD22E0B}"/>
    <cellStyle name="Millares 28 3 3" xfId="3893" xr:uid="{6DC68B43-5218-43B0-A32D-B57D13940BD1}"/>
    <cellStyle name="Millares 28 3 3 2" xfId="13202" xr:uid="{E4E4CED3-2319-4C02-A0CD-D5AAB1F7F271}"/>
    <cellStyle name="Millares 28 3 4" xfId="4541" xr:uid="{D87FC928-2F64-4D5A-9CBD-CD1C23D6EC7F}"/>
    <cellStyle name="Millares 28 3 4 2" xfId="13850" xr:uid="{6E04A619-4569-45D7-A553-C2D91A3D29CB}"/>
    <cellStyle name="Millares 28 3 5" xfId="5195" xr:uid="{60732881-E622-4339-A8C3-1BD827ADF083}"/>
    <cellStyle name="Millares 28 3 5 2" xfId="14504" xr:uid="{CEC6F3FA-AED1-4388-B124-06337EBEAA95}"/>
    <cellStyle name="Millares 28 3 6" xfId="5834" xr:uid="{CB67B860-6AA0-4510-88C7-2F72D62D5DB3}"/>
    <cellStyle name="Millares 28 3 6 2" xfId="15143" xr:uid="{6C88C40C-7918-45E2-B32E-C38238718C30}"/>
    <cellStyle name="Millares 28 3 7" xfId="6478" xr:uid="{7FE50A99-57E1-4F84-9C95-09F11578C7A5}"/>
    <cellStyle name="Millares 28 3 7 2" xfId="15787" xr:uid="{B6B5A3DB-D043-41D4-822B-D899ED85D922}"/>
    <cellStyle name="Millares 28 3 8" xfId="11925" xr:uid="{CE1DDE55-4CE2-49CE-9BEC-AFD2CFFC34E0}"/>
    <cellStyle name="Millares 28 4" xfId="2851" xr:uid="{EA09ED65-C90A-4F8C-8006-9276A7052C2A}"/>
    <cellStyle name="Millares 28 4 2" xfId="12160" xr:uid="{102B8091-21A4-4D7F-94BB-1E1E4B20941F}"/>
    <cellStyle name="Millares 28 5" xfId="3491" xr:uid="{617D1363-F014-4823-9D81-547DFDBEB30A}"/>
    <cellStyle name="Millares 28 5 2" xfId="12800" xr:uid="{ED82E263-3457-46BF-A66A-86B0BE17B1E5}"/>
    <cellStyle name="Millares 28 6" xfId="4138" xr:uid="{F9BF1EB5-CA2B-425A-8A1C-54B78413AA64}"/>
    <cellStyle name="Millares 28 6 2" xfId="13447" xr:uid="{DA8E33BB-AC03-492E-8B14-B7C5403A7210}"/>
    <cellStyle name="Millares 28 7" xfId="4793" xr:uid="{8830B40F-594A-43B9-8AEF-78D4B9C7DCB0}"/>
    <cellStyle name="Millares 28 7 2" xfId="14102" xr:uid="{AD2613BA-1873-495D-9954-42B1B4D94D49}"/>
    <cellStyle name="Millares 28 8" xfId="5431" xr:uid="{F3760FFC-4F91-4C69-B3B7-192F1F6F8989}"/>
    <cellStyle name="Millares 28 8 2" xfId="14740" xr:uid="{8BE4C6E2-6C84-4D20-BEC7-1374BFCF4310}"/>
    <cellStyle name="Millares 28 9" xfId="6069" xr:uid="{6776B95D-17D6-4FBC-9565-117529C01691}"/>
    <cellStyle name="Millares 28 9 2" xfId="15378" xr:uid="{D6856BEE-CE0B-4CB6-8677-1D4370767BAD}"/>
    <cellStyle name="Millares 29" xfId="298" xr:uid="{4AFD70DE-293A-403A-B348-25DB0D7A29DE}"/>
    <cellStyle name="Millares 29 10" xfId="2150" xr:uid="{330C0B2F-E79B-4BA9-A7A2-019A94C0C596}"/>
    <cellStyle name="Millares 29 10 2" xfId="11525" xr:uid="{6903BFC5-1D99-4075-965B-3F42D3E30952}"/>
    <cellStyle name="Millares 29 2" xfId="2353" xr:uid="{B6539085-892C-4EAF-AE81-0AF0711E512C}"/>
    <cellStyle name="Millares 29 2 2" xfId="3035" xr:uid="{877B6E60-F04B-47DF-9AF7-C70BFCF69406}"/>
    <cellStyle name="Millares 29 2 2 2" xfId="12344" xr:uid="{D53F55EB-1AB3-49E7-A233-26E3C113FC9B}"/>
    <cellStyle name="Millares 29 2 3" xfId="3675" xr:uid="{7CF726E2-49D1-42CA-8A03-6ED174B57E63}"/>
    <cellStyle name="Millares 29 2 3 2" xfId="12984" xr:uid="{DB2396EE-2811-4CDA-843B-8F17B393E6C9}"/>
    <cellStyle name="Millares 29 2 4" xfId="4322" xr:uid="{CC65FDE7-6E12-41FA-829E-5DFC26F586B3}"/>
    <cellStyle name="Millares 29 2 4 2" xfId="13631" xr:uid="{F882CACF-C6BA-4382-B7E8-FD25E9C728BC}"/>
    <cellStyle name="Millares 29 2 5" xfId="4977" xr:uid="{2988BE93-7259-4265-A772-963D5D3A0CD9}"/>
    <cellStyle name="Millares 29 2 5 2" xfId="14286" xr:uid="{499AA43C-A224-4A8A-B759-59623C091627}"/>
    <cellStyle name="Millares 29 2 6" xfId="5615" xr:uid="{4DFE813F-112C-44FE-8408-191CEF7E8F11}"/>
    <cellStyle name="Millares 29 2 6 2" xfId="14924" xr:uid="{68D70F2E-E780-492C-964C-DEC4BAC6A150}"/>
    <cellStyle name="Millares 29 2 7" xfId="6253" xr:uid="{A3E34CE1-6557-4D8F-837E-8CF9D4B9FCCB}"/>
    <cellStyle name="Millares 29 2 7 2" xfId="15562" xr:uid="{E787C2F6-C2C0-475E-BB32-A02BA8E87FE8}"/>
    <cellStyle name="Millares 29 2 8" xfId="11711" xr:uid="{407DE560-ACA6-41D7-B323-A168A84AE5AE}"/>
    <cellStyle name="Millares 29 3" xfId="2579" xr:uid="{A5D53CB1-3225-4C07-9EEA-4B2CB130AADA}"/>
    <cellStyle name="Millares 29 3 2" xfId="3251" xr:uid="{E7C963E0-66FB-477A-974F-B1B40FDD3DF0}"/>
    <cellStyle name="Millares 29 3 2 2" xfId="12560" xr:uid="{714C728B-952F-4670-A153-4982A1E2F9C1}"/>
    <cellStyle name="Millares 29 3 3" xfId="3894" xr:uid="{315EEAA1-58C7-4595-8DE3-43BEF37ABB02}"/>
    <cellStyle name="Millares 29 3 3 2" xfId="13203" xr:uid="{C1E00E47-F38A-43A2-8CBD-02618B0250A0}"/>
    <cellStyle name="Millares 29 3 4" xfId="4542" xr:uid="{0D3CDC1E-68CA-484D-9F5E-38F3E853AC2C}"/>
    <cellStyle name="Millares 29 3 4 2" xfId="13851" xr:uid="{D8C9382E-E07A-42B7-92B6-A5AD388277D6}"/>
    <cellStyle name="Millares 29 3 5" xfId="5196" xr:uid="{D5183E6F-6C0E-4C12-A5F4-2E683371B703}"/>
    <cellStyle name="Millares 29 3 5 2" xfId="14505" xr:uid="{84193F14-AE31-430E-A9E2-9663519BD907}"/>
    <cellStyle name="Millares 29 3 6" xfId="5835" xr:uid="{57A424EB-C2DB-4010-88DC-9109B26003FB}"/>
    <cellStyle name="Millares 29 3 6 2" xfId="15144" xr:uid="{DD88FFA3-A6C9-413B-B5FB-BF0E1F67354C}"/>
    <cellStyle name="Millares 29 3 7" xfId="6479" xr:uid="{F030247C-251E-43A0-990B-3D4BAEB10C34}"/>
    <cellStyle name="Millares 29 3 7 2" xfId="15788" xr:uid="{76EFB937-3DD4-46D7-9887-650C9EA78875}"/>
    <cellStyle name="Millares 29 3 8" xfId="11926" xr:uid="{87E7566A-9992-4948-8D88-C4D360AB835C}"/>
    <cellStyle name="Millares 29 4" xfId="2849" xr:uid="{F3BA9DE9-A67D-4ECB-AAE1-96E301BB7D1C}"/>
    <cellStyle name="Millares 29 4 2" xfId="12158" xr:uid="{C1904B8B-1889-411A-889D-48DC4B399F51}"/>
    <cellStyle name="Millares 29 5" xfId="3489" xr:uid="{D81E898A-8A4E-40AE-895C-1F4E13CD666E}"/>
    <cellStyle name="Millares 29 5 2" xfId="12798" xr:uid="{ED57A70F-BACA-4CC3-B6EF-DCE327E0E5C2}"/>
    <cellStyle name="Millares 29 6" xfId="4136" xr:uid="{D08E3474-E113-44FD-A95F-B6C873DCA287}"/>
    <cellStyle name="Millares 29 6 2" xfId="13445" xr:uid="{B0407888-5D6D-44C5-9C56-7BECCCA92823}"/>
    <cellStyle name="Millares 29 7" xfId="4791" xr:uid="{8B0D250F-33FE-4E3A-A3A0-33807614DC6B}"/>
    <cellStyle name="Millares 29 7 2" xfId="14100" xr:uid="{6DE6ABA4-C2C9-4803-B84A-B84F08C68BBC}"/>
    <cellStyle name="Millares 29 8" xfId="5429" xr:uid="{F4AA71C7-1C8D-4A63-9C31-F5F0BA7D8AB3}"/>
    <cellStyle name="Millares 29 8 2" xfId="14738" xr:uid="{F544E092-097F-47CB-A3BC-283A450E6D26}"/>
    <cellStyle name="Millares 29 9" xfId="6067" xr:uid="{13CE0373-E5BF-481E-9203-27131F5EF376}"/>
    <cellStyle name="Millares 29 9 2" xfId="15376" xr:uid="{75F30B81-1DA0-4028-AFAA-EA528BCB8FCC}"/>
    <cellStyle name="Millares 3" xfId="164" xr:uid="{8CDDC061-50BC-4A80-95B0-743B3AE9D247}"/>
    <cellStyle name="Millares 3 10" xfId="2484" xr:uid="{C69FC2BD-EB2C-4BC4-A56C-AE73D6D9FFEE}"/>
    <cellStyle name="Millares 3 10 2" xfId="3158" xr:uid="{33DBDEC9-8D8E-47EE-AE9D-6A7220E538DE}"/>
    <cellStyle name="Millares 3 10 2 2" xfId="12467" xr:uid="{331B1776-0702-4581-8ECC-09A07BD5AB47}"/>
    <cellStyle name="Millares 3 10 3" xfId="3801" xr:uid="{4A104780-48F7-40DA-BD4C-4B52E4B7D9C0}"/>
    <cellStyle name="Millares 3 10 3 2" xfId="13110" xr:uid="{C6BFA2FC-5820-4516-993B-02DF9FC2CEF8}"/>
    <cellStyle name="Millares 3 10 4" xfId="4449" xr:uid="{68A83114-E7BB-4056-B4DA-F4FB0C48FA82}"/>
    <cellStyle name="Millares 3 10 4 2" xfId="13758" xr:uid="{B8C1109C-F197-4A2B-A2AC-C5809B57CE40}"/>
    <cellStyle name="Millares 3 10 5" xfId="5103" xr:uid="{63185AC1-E60C-474E-BE1C-BBEF0339BD8F}"/>
    <cellStyle name="Millares 3 10 5 2" xfId="14412" xr:uid="{667BB887-0B46-4E04-BF5C-15811D6ECB26}"/>
    <cellStyle name="Millares 3 10 6" xfId="5742" xr:uid="{E4E6CF5F-AA5C-4E4C-A311-75D3DD733553}"/>
    <cellStyle name="Millares 3 10 6 2" xfId="15051" xr:uid="{4041B11B-FFDA-4D2F-8494-97F6CA19C729}"/>
    <cellStyle name="Millares 3 10 7" xfId="6386" xr:uid="{6645095D-7F29-4CE1-B551-E5F1D8B52B65}"/>
    <cellStyle name="Millares 3 10 7 2" xfId="15695" xr:uid="{172284D1-A978-4BBE-8D8E-E8A1BC21D6AB}"/>
    <cellStyle name="Millares 3 10 8" xfId="11833" xr:uid="{C5E93025-E838-40BE-8465-AB744127874A}"/>
    <cellStyle name="Millares 3 11" xfId="78" xr:uid="{00000000-0005-0000-0000-00000A000000}"/>
    <cellStyle name="Millares 3 11 2" xfId="133" xr:uid="{22FFE719-E6FD-474A-9580-5FC1A702E3D8}"/>
    <cellStyle name="Millares 3 11 2 10" xfId="1527" xr:uid="{BB79FDA9-E979-4ECA-A351-46FEC4C2657A}"/>
    <cellStyle name="Millares 3 11 2 10 2" xfId="11140" xr:uid="{55273939-2C33-4867-8FB5-596B9CFA420A}"/>
    <cellStyle name="Millares 3 11 2 11" xfId="1265" xr:uid="{FD0D2C82-C938-4945-A020-32936F6FAD25}"/>
    <cellStyle name="Millares 3 11 2 12" xfId="8785" xr:uid="{E5E0D4DB-A87A-48BE-AB5E-E23330BB5EFF}"/>
    <cellStyle name="Millares 3 11 2 13" xfId="9832" xr:uid="{4B314993-CDA7-4EAD-BEA4-4C4FFA591063}"/>
    <cellStyle name="Millares 3 11 2 14" xfId="10878" xr:uid="{45520140-8A55-4A88-B686-A7EEA34EFE4A}"/>
    <cellStyle name="Millares 3 11 2 2" xfId="231" xr:uid="{A1E56115-A2E7-43E6-8D4D-D49E768811FA}"/>
    <cellStyle name="Millares 3 11 2 2 10" xfId="8859" xr:uid="{A21EA9A5-22E0-4FCC-B313-1FEEDEEC9092}"/>
    <cellStyle name="Millares 3 11 2 2 11" xfId="9906" xr:uid="{6B2A8CA7-9BEA-47AE-B4E7-5D0D0F13059A}"/>
    <cellStyle name="Millares 3 11 2 2 12" xfId="10952" xr:uid="{1AF13617-C022-411C-B0B8-DC9A209EE6F3}"/>
    <cellStyle name="Millares 3 11 2 2 2" xfId="370" xr:uid="{320EE2EC-55FC-4290-83EF-27B263C960E7}"/>
    <cellStyle name="Millares 3 11 2 2 2 10" xfId="10022" xr:uid="{6AF3D2BE-766D-44D7-91D2-24C561134B6A}"/>
    <cellStyle name="Millares 3 11 2 2 2 11" xfId="11068" xr:uid="{15828C07-AEAD-488E-BD76-D5683A11E705}"/>
    <cellStyle name="Millares 3 11 2 2 2 2" xfId="631" xr:uid="{F23F8BE8-AFA7-4261-A396-5A0B797C9BEF}"/>
    <cellStyle name="Millares 3 11 2 2 2 2 2" xfId="8187" xr:uid="{F062CC3C-1F6E-4DC0-8D27-53AD5A2D1640}"/>
    <cellStyle name="Millares 3 11 2 2 2 2 2 2" xfId="17465" xr:uid="{69F38D70-5F1B-4F97-9BBC-2F7A43E2C51F}"/>
    <cellStyle name="Millares 3 11 2 2 2 2 3" xfId="7118" xr:uid="{06F80C81-C40E-4801-8C7A-4A4F9F50EABE}"/>
    <cellStyle name="Millares 3 11 2 2 2 2 4" xfId="9236" xr:uid="{BB54671C-35D0-44F8-AE06-C7CC414F7982}"/>
    <cellStyle name="Millares 3 11 2 2 2 2 5" xfId="10283" xr:uid="{8A1A720E-92AF-4705-80C2-B1FA9D55DF52}"/>
    <cellStyle name="Millares 3 11 2 2 2 2 6" xfId="16418" xr:uid="{8D7F0F8F-A5D6-4C27-8C77-76076E56640E}"/>
    <cellStyle name="Millares 3 11 2 2 2 3" xfId="920" xr:uid="{ADB98FED-A7EA-476F-BA50-2729BA04D80F}"/>
    <cellStyle name="Millares 3 11 2 2 2 3 2" xfId="8449" xr:uid="{993472DA-1452-4E16-832F-E20143F67371}"/>
    <cellStyle name="Millares 3 11 2 2 2 3 2 2" xfId="17727" xr:uid="{C9AA965E-00FC-4ABA-BC2E-8B394B01D9AB}"/>
    <cellStyle name="Millares 3 11 2 2 2 3 3" xfId="7402" xr:uid="{30DCC9D7-EBBB-4D79-869F-153C734FDEBB}"/>
    <cellStyle name="Millares 3 11 2 2 2 3 4" xfId="9498" xr:uid="{17114547-9DD1-4D16-A104-30645699C9E6}"/>
    <cellStyle name="Millares 3 11 2 2 2 3 5" xfId="10545" xr:uid="{E499651D-AC35-4C7E-801C-3A293D64B9A3}"/>
    <cellStyle name="Millares 3 11 2 2 2 3 6" xfId="16680" xr:uid="{E17A6ED7-6FD6-43F3-AA0A-B332D0EFBDB3}"/>
    <cellStyle name="Millares 3 11 2 2 2 4" xfId="1182" xr:uid="{D72E3729-3AF4-41F0-BBFE-C5F9AE18E60D}"/>
    <cellStyle name="Millares 3 11 2 2 2 4 2" xfId="8711" xr:uid="{F1E8A548-803B-480A-A27F-60C9EF938567}"/>
    <cellStyle name="Millares 3 11 2 2 2 4 2 2" xfId="17989" xr:uid="{3E076DA2-07EE-4851-B1C0-7B21C104972C}"/>
    <cellStyle name="Millares 3 11 2 2 2 4 3" xfId="7664" xr:uid="{906A5197-CAE9-45EE-947E-2A03AE236D1F}"/>
    <cellStyle name="Millares 3 11 2 2 2 4 4" xfId="9760" xr:uid="{2732466B-E4A2-4D93-8189-8A9E6C63506E}"/>
    <cellStyle name="Millares 3 11 2 2 2 4 5" xfId="10807" xr:uid="{61C97C90-B5FB-4A8C-B616-92AA71181222}"/>
    <cellStyle name="Millares 3 11 2 2 2 4 6" xfId="16942" xr:uid="{4258E1DC-18BE-4FB8-89BC-62E7C0F632D3}"/>
    <cellStyle name="Millares 3 11 2 2 2 5" xfId="6857" xr:uid="{47FC87B8-5BC5-4829-9F45-79140854B440}"/>
    <cellStyle name="Millares 3 11 2 2 2 5 2" xfId="16157" xr:uid="{6FAD0193-962E-458A-98F2-F9B2E796DBB2}"/>
    <cellStyle name="Millares 3 11 2 2 2 6" xfId="7926" xr:uid="{D8612A72-F223-459A-AD35-1671EB9B0578}"/>
    <cellStyle name="Millares 3 11 2 2 2 6 2" xfId="17204" xr:uid="{46E623F3-C953-46F1-9795-3D189E123370}"/>
    <cellStyle name="Millares 3 11 2 2 2 7" xfId="1717" xr:uid="{ABD77F65-20EE-4814-928F-D07B1D79C5CE}"/>
    <cellStyle name="Millares 3 11 2 2 2 7 2" xfId="11330" xr:uid="{45770B34-6128-4F1E-8796-BFE9691F41B5}"/>
    <cellStyle name="Millares 3 11 2 2 2 8" xfId="1455" xr:uid="{97D501DA-0376-42E0-9562-B3EA7A97E05A}"/>
    <cellStyle name="Millares 3 11 2 2 2 9" xfId="8975" xr:uid="{0D98446C-E4C1-4D42-B313-A7C4FD0D84BA}"/>
    <cellStyle name="Millares 3 11 2 2 3" xfId="515" xr:uid="{E11778DE-777F-44C1-BD41-A3D68C38265D}"/>
    <cellStyle name="Millares 3 11 2 2 3 2" xfId="8071" xr:uid="{CE830FCD-666D-4B17-8EE0-4D5EC722CC19}"/>
    <cellStyle name="Millares 3 11 2 2 3 2 2" xfId="17349" xr:uid="{61A29A02-EA23-468C-AE2D-096B9310F3BE}"/>
    <cellStyle name="Millares 3 11 2 2 3 3" xfId="7002" xr:uid="{8EDC18CD-D97B-4D7B-A83B-79AB28CADD30}"/>
    <cellStyle name="Millares 3 11 2 2 3 4" xfId="9120" xr:uid="{71A1807F-DFA9-4624-8033-7462C5C04359}"/>
    <cellStyle name="Millares 3 11 2 2 3 5" xfId="10167" xr:uid="{144DEC87-041F-48B1-9E04-BBB2981E3E90}"/>
    <cellStyle name="Millares 3 11 2 2 3 6" xfId="16302" xr:uid="{A9E768A1-4A60-4CB5-8E0E-1234B3FC98E8}"/>
    <cellStyle name="Millares 3 11 2 2 4" xfId="804" xr:uid="{51CAA771-A138-4C7C-95FA-FB5D32B7C0C4}"/>
    <cellStyle name="Millares 3 11 2 2 4 2" xfId="8333" xr:uid="{D474BFA3-BA35-4D7C-8E4E-25B097C2BFEC}"/>
    <cellStyle name="Millares 3 11 2 2 4 2 2" xfId="17611" xr:uid="{F3AF7607-239A-46FA-AA5F-481ED6AB53AC}"/>
    <cellStyle name="Millares 3 11 2 2 4 3" xfId="7286" xr:uid="{99759BE8-8BD0-4E2F-805A-BC93A34EDC44}"/>
    <cellStyle name="Millares 3 11 2 2 4 4" xfId="9382" xr:uid="{B936590E-14A1-48C3-986F-F45EB4321691}"/>
    <cellStyle name="Millares 3 11 2 2 4 5" xfId="10429" xr:uid="{547E354B-21AD-4CAE-B26E-9867F9052057}"/>
    <cellStyle name="Millares 3 11 2 2 4 6" xfId="16564" xr:uid="{4CF06DF6-7CD1-4D5E-A6EC-23A68AA4AC19}"/>
    <cellStyle name="Millares 3 11 2 2 5" xfId="1066" xr:uid="{172B1C6B-FF3D-44C3-B959-6D4484A1B740}"/>
    <cellStyle name="Millares 3 11 2 2 5 2" xfId="8595" xr:uid="{61CAEEC0-9D8B-401F-87E6-4EE13B5F878B}"/>
    <cellStyle name="Millares 3 11 2 2 5 2 2" xfId="17873" xr:uid="{30FC76F3-7357-46E1-863F-DD3C32D980EE}"/>
    <cellStyle name="Millares 3 11 2 2 5 3" xfId="7548" xr:uid="{8A4556DD-4948-4378-AB2E-48CF6B545FC0}"/>
    <cellStyle name="Millares 3 11 2 2 5 4" xfId="9644" xr:uid="{B4EAB417-6725-4DF9-80DF-617C6852EE3E}"/>
    <cellStyle name="Millares 3 11 2 2 5 5" xfId="10691" xr:uid="{46EFA814-5846-4930-B8E4-601FB2F4FE58}"/>
    <cellStyle name="Millares 3 11 2 2 5 6" xfId="16826" xr:uid="{96D1DE42-69C7-4303-9F88-A9EEE4A975FF}"/>
    <cellStyle name="Millares 3 11 2 2 6" xfId="6741" xr:uid="{EF7D1A2A-2C78-4B44-9113-FE98ACA1FBCE}"/>
    <cellStyle name="Millares 3 11 2 2 6 2" xfId="16041" xr:uid="{C7384A4D-478F-4613-9322-D5FA4B4C8691}"/>
    <cellStyle name="Millares 3 11 2 2 7" xfId="7810" xr:uid="{0370F3FA-E098-4415-9A3A-D29AAA745039}"/>
    <cellStyle name="Millares 3 11 2 2 7 2" xfId="17088" xr:uid="{D8B1A05E-91F2-4545-856C-BE5ED5E95CE5}"/>
    <cellStyle name="Millares 3 11 2 2 8" xfId="1601" xr:uid="{9A93CB99-1C6A-425D-9A73-035BC0426BAA}"/>
    <cellStyle name="Millares 3 11 2 2 8 2" xfId="11214" xr:uid="{2BBFC35E-BE97-41CD-9B1C-4695EFCF7EB2}"/>
    <cellStyle name="Millares 3 11 2 2 9" xfId="1339" xr:uid="{F7D6C049-0BD3-4FE0-9D9C-CA5A2500D510}"/>
    <cellStyle name="Millares 3 11 2 3" xfId="333" xr:uid="{1AE41516-F70F-4AAA-945E-FE306761AC86}"/>
    <cellStyle name="Millares 3 11 2 3 10" xfId="9985" xr:uid="{C1598130-C11C-432E-8811-78EE1922D079}"/>
    <cellStyle name="Millares 3 11 2 3 11" xfId="11031" xr:uid="{B3E41B93-1417-4C6F-B0EB-D13B15B2DCA6}"/>
    <cellStyle name="Millares 3 11 2 3 2" xfId="594" xr:uid="{FD3A2C59-D17D-4ED6-BB7B-7E22A4E480F2}"/>
    <cellStyle name="Millares 3 11 2 3 2 2" xfId="8150" xr:uid="{1B6CDDA0-D246-4A5E-8737-8400797EEAFD}"/>
    <cellStyle name="Millares 3 11 2 3 2 2 2" xfId="17428" xr:uid="{192D85F6-F4F7-4C27-AB41-DC183B42E16B}"/>
    <cellStyle name="Millares 3 11 2 3 2 3" xfId="7081" xr:uid="{6BBEEBD0-4367-40F5-A387-DBFF2991CDE6}"/>
    <cellStyle name="Millares 3 11 2 3 2 4" xfId="9199" xr:uid="{573E48A1-7650-4525-B2C6-D9ABDFE1A62B}"/>
    <cellStyle name="Millares 3 11 2 3 2 5" xfId="10246" xr:uid="{B59A9576-3C80-4A63-9734-57AC739328A6}"/>
    <cellStyle name="Millares 3 11 2 3 2 6" xfId="16381" xr:uid="{753B65C8-9302-4259-9BD4-1A63FED449D7}"/>
    <cellStyle name="Millares 3 11 2 3 3" xfId="883" xr:uid="{4BC5FDAE-5014-4C5D-B246-D4422AF91879}"/>
    <cellStyle name="Millares 3 11 2 3 3 2" xfId="8412" xr:uid="{80034FF7-B1CE-4629-848D-E6CFB3FED31F}"/>
    <cellStyle name="Millares 3 11 2 3 3 2 2" xfId="17690" xr:uid="{C41C1E08-95B3-49C6-9F23-0E906E1F30E8}"/>
    <cellStyle name="Millares 3 11 2 3 3 3" xfId="7365" xr:uid="{8659FA31-4DB2-461E-A5C6-0C0E8E8EA33E}"/>
    <cellStyle name="Millares 3 11 2 3 3 4" xfId="9461" xr:uid="{EBAB837C-844E-4E9A-8C84-E3F48341E0A0}"/>
    <cellStyle name="Millares 3 11 2 3 3 5" xfId="10508" xr:uid="{794A8EFE-7FAD-426F-9AAB-E05C9D09A4DF}"/>
    <cellStyle name="Millares 3 11 2 3 3 6" xfId="16643" xr:uid="{699AD5F9-99FB-4398-B4DE-98D04FCBE8D1}"/>
    <cellStyle name="Millares 3 11 2 3 4" xfId="1145" xr:uid="{20C4343D-4DA7-4A7E-BC08-4CA579DF7D46}"/>
    <cellStyle name="Millares 3 11 2 3 4 2" xfId="8674" xr:uid="{421F85BE-F0C9-43F9-B4F1-9A15922696D6}"/>
    <cellStyle name="Millares 3 11 2 3 4 2 2" xfId="17952" xr:uid="{38C88BAF-967B-40AD-A199-C498B124B481}"/>
    <cellStyle name="Millares 3 11 2 3 4 3" xfId="7627" xr:uid="{967E075C-7CFA-40BA-AAC5-F58C59A55242}"/>
    <cellStyle name="Millares 3 11 2 3 4 4" xfId="9723" xr:uid="{ECCE0718-B47F-46D0-8C04-D581BE3CE892}"/>
    <cellStyle name="Millares 3 11 2 3 4 5" xfId="10770" xr:uid="{67C0A529-9E55-4331-AE0B-FDB1BEFFF535}"/>
    <cellStyle name="Millares 3 11 2 3 4 6" xfId="16905" xr:uid="{035394B5-484C-4B42-AE76-11502677FAD2}"/>
    <cellStyle name="Millares 3 11 2 3 5" xfId="6820" xr:uid="{8AAB8728-60C7-444F-9ED9-3C5CA8E84D0A}"/>
    <cellStyle name="Millares 3 11 2 3 5 2" xfId="16120" xr:uid="{6AFDA647-CCD4-4825-B137-8F3C9702B45C}"/>
    <cellStyle name="Millares 3 11 2 3 6" xfId="7889" xr:uid="{937285EB-C935-47CF-AE18-EA3331B79F4F}"/>
    <cellStyle name="Millares 3 11 2 3 6 2" xfId="17167" xr:uid="{05296239-5AB7-4634-B4BB-A7B04CC6B125}"/>
    <cellStyle name="Millares 3 11 2 3 7" xfId="1680" xr:uid="{34FAB765-3F77-4A26-8408-5E019AC09F31}"/>
    <cellStyle name="Millares 3 11 2 3 7 2" xfId="11293" xr:uid="{4C06C569-82F2-425E-BE21-BECE7936B0AB}"/>
    <cellStyle name="Millares 3 11 2 3 8" xfId="1418" xr:uid="{27DDD233-0E1F-4FAC-AD69-290F694FB2E9}"/>
    <cellStyle name="Millares 3 11 2 3 9" xfId="8938" xr:uid="{6B792857-7B3B-49E1-BA1B-28AC07A95577}"/>
    <cellStyle name="Millares 3 11 2 4" xfId="193" xr:uid="{7A0457FE-86F1-49B7-8DAA-81DD93C51846}"/>
    <cellStyle name="Millares 3 11 2 4 10" xfId="9869" xr:uid="{DA27B550-5A0A-468B-B82B-7952409F88A2}"/>
    <cellStyle name="Millares 3 11 2 4 11" xfId="10915" xr:uid="{5DAE15C2-8C3C-4408-BFE2-999F0E25B587}"/>
    <cellStyle name="Millares 3 11 2 4 2" xfId="478" xr:uid="{502C6074-C0AB-4E5E-AF5C-2F12902F73C4}"/>
    <cellStyle name="Millares 3 11 2 4 2 2" xfId="8034" xr:uid="{4B082DAF-493D-4C09-941B-CE8E8C7B7A67}"/>
    <cellStyle name="Millares 3 11 2 4 2 2 2" xfId="17312" xr:uid="{289F8545-4124-47D5-B87A-FA5F7217C779}"/>
    <cellStyle name="Millares 3 11 2 4 2 3" xfId="6965" xr:uid="{1CCACEEE-13DC-4DB6-9F5F-EA7D493DFF9B}"/>
    <cellStyle name="Millares 3 11 2 4 2 4" xfId="9083" xr:uid="{B837D2E7-BF10-47D0-A46B-BFD13ECB2086}"/>
    <cellStyle name="Millares 3 11 2 4 2 5" xfId="10130" xr:uid="{EB8CE034-6CAA-4E5C-A6E6-41576F6D2178}"/>
    <cellStyle name="Millares 3 11 2 4 2 6" xfId="16265" xr:uid="{E7AFF693-1833-463F-B787-DF14F90A10F5}"/>
    <cellStyle name="Millares 3 11 2 4 3" xfId="767" xr:uid="{DD0CFCC0-B4E9-4D32-9F24-BFCA9C6CE1D3}"/>
    <cellStyle name="Millares 3 11 2 4 3 2" xfId="8296" xr:uid="{C2461AB3-4032-4F2C-9B78-85CB813C8337}"/>
    <cellStyle name="Millares 3 11 2 4 3 2 2" xfId="17574" xr:uid="{90DD1D8A-EF98-42FB-AF84-21F9269F10FC}"/>
    <cellStyle name="Millares 3 11 2 4 3 3" xfId="7249" xr:uid="{9267E9EF-07BA-40F3-A5E5-0D01C69812E1}"/>
    <cellStyle name="Millares 3 11 2 4 3 4" xfId="9345" xr:uid="{A0DFA084-57E7-4C8B-AE1C-EF593181A5AF}"/>
    <cellStyle name="Millares 3 11 2 4 3 5" xfId="10392" xr:uid="{78FDEE9B-7AAE-436F-B282-1AFB9E752E2C}"/>
    <cellStyle name="Millares 3 11 2 4 3 6" xfId="16527" xr:uid="{71A00FFE-DA5F-4EED-B823-0CB903226657}"/>
    <cellStyle name="Millares 3 11 2 4 4" xfId="1029" xr:uid="{B1722497-3DE7-47A3-AE1A-D8F97EE7A56A}"/>
    <cellStyle name="Millares 3 11 2 4 4 2" xfId="8558" xr:uid="{435774C5-66D9-414D-9C55-B65113A015B3}"/>
    <cellStyle name="Millares 3 11 2 4 4 2 2" xfId="17836" xr:uid="{46DDA373-00D3-4863-8C94-A958523DA0C2}"/>
    <cellStyle name="Millares 3 11 2 4 4 3" xfId="7511" xr:uid="{76F0A98E-F424-40CD-9517-FC5FBCC98E55}"/>
    <cellStyle name="Millares 3 11 2 4 4 4" xfId="9607" xr:uid="{EF550981-7195-4789-B00F-4F4651F7A85A}"/>
    <cellStyle name="Millares 3 11 2 4 4 5" xfId="10654" xr:uid="{E54E715E-B374-49D1-BAA8-48455C96BD98}"/>
    <cellStyle name="Millares 3 11 2 4 4 6" xfId="16789" xr:uid="{D6DCD1ED-C6CC-40A7-A97D-3653C34EEA04}"/>
    <cellStyle name="Millares 3 11 2 4 5" xfId="6704" xr:uid="{7AECC41B-9282-4657-BAEF-A97BBE099FA1}"/>
    <cellStyle name="Millares 3 11 2 4 5 2" xfId="16004" xr:uid="{9BCD6249-020E-4D91-81C6-CFC2F7A85346}"/>
    <cellStyle name="Millares 3 11 2 4 6" xfId="7773" xr:uid="{97060399-8B5B-4794-B1B2-72B48DE4D533}"/>
    <cellStyle name="Millares 3 11 2 4 6 2" xfId="17051" xr:uid="{B32C5046-6A5D-44FC-8A0B-DC1E55A067B9}"/>
    <cellStyle name="Millares 3 11 2 4 7" xfId="1564" xr:uid="{5BA8A9CD-90E5-478E-832F-1152CFB53C5A}"/>
    <cellStyle name="Millares 3 11 2 4 7 2" xfId="11177" xr:uid="{08117A38-10BB-466A-9067-FAF1D2FD6CC0}"/>
    <cellStyle name="Millares 3 11 2 4 8" xfId="1302" xr:uid="{5D4D7428-739B-4D96-BA90-CB636B0FDD00}"/>
    <cellStyle name="Millares 3 11 2 4 9" xfId="8822" xr:uid="{B05E8EBA-DC56-42AB-B229-175B9BD66698}"/>
    <cellStyle name="Millares 3 11 2 5" xfId="441" xr:uid="{7A6505F6-439D-4188-9A7A-FEB6C417EADB}"/>
    <cellStyle name="Millares 3 11 2 5 2" xfId="7997" xr:uid="{14BD06B5-7189-4931-82FF-5115FC004150}"/>
    <cellStyle name="Millares 3 11 2 5 2 2" xfId="17275" xr:uid="{9AB0F057-6C24-4527-8F12-C12FD56C773F}"/>
    <cellStyle name="Millares 3 11 2 5 3" xfId="6928" xr:uid="{D59C979A-C58E-4B88-B9A5-94B22837D181}"/>
    <cellStyle name="Millares 3 11 2 5 4" xfId="9046" xr:uid="{7AC9BCAF-B53C-4DA8-8408-11ACF71B8125}"/>
    <cellStyle name="Millares 3 11 2 5 5" xfId="10093" xr:uid="{B8EF31B4-D5B6-47DF-A855-52FC8852A4CF}"/>
    <cellStyle name="Millares 3 11 2 5 6" xfId="16228" xr:uid="{09985B6C-1AD9-4FF1-8FEE-824E46B186DE}"/>
    <cellStyle name="Millares 3 11 2 6" xfId="730" xr:uid="{C8CE949B-AE25-4BAD-92B4-6FEC2E006D55}"/>
    <cellStyle name="Millares 3 11 2 6 2" xfId="8259" xr:uid="{FFCFA753-1A07-4287-85FA-3B5262078D7B}"/>
    <cellStyle name="Millares 3 11 2 6 2 2" xfId="17537" xr:uid="{A0968C0A-8151-4FB4-9E17-56A1E5A55B81}"/>
    <cellStyle name="Millares 3 11 2 6 3" xfId="7212" xr:uid="{03B23218-8262-4B97-88AE-1F7A21FC07DA}"/>
    <cellStyle name="Millares 3 11 2 6 4" xfId="9308" xr:uid="{FD0F9127-05A0-4273-B6EB-08585DF68321}"/>
    <cellStyle name="Millares 3 11 2 6 5" xfId="10355" xr:uid="{C076120D-2B19-4432-AEC0-07D7B5281EAB}"/>
    <cellStyle name="Millares 3 11 2 6 6" xfId="16490" xr:uid="{1C0DB38C-78D8-424C-9F96-2D7DF985865A}"/>
    <cellStyle name="Millares 3 11 2 7" xfId="992" xr:uid="{FA7B7190-C2FD-484E-BADB-0BF79F5C3057}"/>
    <cellStyle name="Millares 3 11 2 7 2" xfId="8521" xr:uid="{16AC3D44-9281-4121-969A-7101408427F3}"/>
    <cellStyle name="Millares 3 11 2 7 2 2" xfId="17799" xr:uid="{FC7EB474-287C-467A-8842-32F8AAF09F6C}"/>
    <cellStyle name="Millares 3 11 2 7 3" xfId="7474" xr:uid="{85B3D345-8FA1-4185-BAC4-DE99F32A7C24}"/>
    <cellStyle name="Millares 3 11 2 7 4" xfId="9570" xr:uid="{CECA5B80-2F29-4B8C-B363-AD0EE72E7923}"/>
    <cellStyle name="Millares 3 11 2 7 5" xfId="10617" xr:uid="{42A917D9-1C91-480E-A011-1146E67A4C48}"/>
    <cellStyle name="Millares 3 11 2 7 6" xfId="16752" xr:uid="{A6CD2D13-6C06-4561-94F8-00C23778FBE5}"/>
    <cellStyle name="Millares 3 11 2 8" xfId="6667" xr:uid="{5E6293B1-229C-42C2-A0E9-6FA8A6C41911}"/>
    <cellStyle name="Millares 3 11 2 8 2" xfId="15967" xr:uid="{436D836E-C623-4006-B378-CDE8275DA48B}"/>
    <cellStyle name="Millares 3 11 2 9" xfId="7736" xr:uid="{C51DDB84-8942-4E3E-B421-7FD9FE3B6B48}"/>
    <cellStyle name="Millares 3 11 2 9 2" xfId="17014" xr:uid="{F9F1E4DC-D77E-468C-A346-FC3FBEB4CFC7}"/>
    <cellStyle name="Millares 3 11 3" xfId="213" xr:uid="{98ABEB1B-07B9-4C20-810E-49F147DB4090}"/>
    <cellStyle name="Millares 3 11 3 10" xfId="8841" xr:uid="{2D4BE043-637D-4AD1-99DC-12E46538C896}"/>
    <cellStyle name="Millares 3 11 3 11" xfId="9888" xr:uid="{36BB3B7A-7FCA-4899-8CA1-BABD8F216E68}"/>
    <cellStyle name="Millares 3 11 3 12" xfId="10934" xr:uid="{4BC3997C-0500-4BCA-8C16-C31ADEBCF7F1}"/>
    <cellStyle name="Millares 3 11 3 2" xfId="352" xr:uid="{761200DB-C7E8-47BF-BA1B-B7D9838D0EE5}"/>
    <cellStyle name="Millares 3 11 3 2 10" xfId="10004" xr:uid="{394C34BA-5D74-4C5E-9897-E0B326C2E6D6}"/>
    <cellStyle name="Millares 3 11 3 2 11" xfId="11050" xr:uid="{68753BA8-A886-4218-AEAE-110C08235EB2}"/>
    <cellStyle name="Millares 3 11 3 2 2" xfId="613" xr:uid="{6F1D1004-2802-405A-840C-AEDF85F89776}"/>
    <cellStyle name="Millares 3 11 3 2 2 2" xfId="8169" xr:uid="{21584D39-BA21-47F5-A29E-3D04F2A47A05}"/>
    <cellStyle name="Millares 3 11 3 2 2 2 2" xfId="17447" xr:uid="{CEA48E7B-9055-4D02-92A7-B046066E4FBF}"/>
    <cellStyle name="Millares 3 11 3 2 2 3" xfId="7100" xr:uid="{F30DFAAC-5961-4DF7-9547-4AA64F55B42D}"/>
    <cellStyle name="Millares 3 11 3 2 2 4" xfId="9218" xr:uid="{8A63767F-D541-4425-8245-93D2AC65D02D}"/>
    <cellStyle name="Millares 3 11 3 2 2 5" xfId="10265" xr:uid="{F69D2489-160F-4661-AAAA-CFA5EDF94875}"/>
    <cellStyle name="Millares 3 11 3 2 2 6" xfId="16400" xr:uid="{6B9311A9-82A9-4B9F-903D-4442CC2B44C6}"/>
    <cellStyle name="Millares 3 11 3 2 3" xfId="902" xr:uid="{1ACE3CE3-C2E3-44F3-A7FB-6DE4E6523742}"/>
    <cellStyle name="Millares 3 11 3 2 3 2" xfId="8431" xr:uid="{DD9A6439-6824-4053-8EA3-C71E84BA4977}"/>
    <cellStyle name="Millares 3 11 3 2 3 2 2" xfId="17709" xr:uid="{4DE5F1E1-C5BD-4247-A08A-733634DF6C0B}"/>
    <cellStyle name="Millares 3 11 3 2 3 3" xfId="7384" xr:uid="{0C5C665E-0714-4E7C-830C-2E36EF0E0131}"/>
    <cellStyle name="Millares 3 11 3 2 3 4" xfId="9480" xr:uid="{CABDD9AB-51D9-4E76-8A32-7C0CF50BFF8C}"/>
    <cellStyle name="Millares 3 11 3 2 3 5" xfId="10527" xr:uid="{6F1F15BE-465D-4B08-B4BB-69CE398A985F}"/>
    <cellStyle name="Millares 3 11 3 2 3 6" xfId="16662" xr:uid="{F90C9E17-C721-49C2-BCDD-C629F437C095}"/>
    <cellStyle name="Millares 3 11 3 2 4" xfId="1164" xr:uid="{D060E669-4DFD-4C49-9D97-B5B023BCBEE4}"/>
    <cellStyle name="Millares 3 11 3 2 4 2" xfId="8693" xr:uid="{8311DF9D-A72B-4C98-AACB-BCBA68B73537}"/>
    <cellStyle name="Millares 3 11 3 2 4 2 2" xfId="17971" xr:uid="{360C04AE-1A22-47C7-90C7-A52FDD1110D1}"/>
    <cellStyle name="Millares 3 11 3 2 4 3" xfId="7646" xr:uid="{14D56981-EF87-475F-9503-F6238ECF6563}"/>
    <cellStyle name="Millares 3 11 3 2 4 4" xfId="9742" xr:uid="{B2DB050C-6A11-4F49-AB63-CEFB30F16666}"/>
    <cellStyle name="Millares 3 11 3 2 4 5" xfId="10789" xr:uid="{419A71E4-5464-4CB7-8A6D-0BA5E2B4D947}"/>
    <cellStyle name="Millares 3 11 3 2 4 6" xfId="16924" xr:uid="{BBC8A891-A265-45F7-BA18-58ACD0E4417B}"/>
    <cellStyle name="Millares 3 11 3 2 5" xfId="6839" xr:uid="{585BC3ED-E823-43A8-99E1-C5D128D0D928}"/>
    <cellStyle name="Millares 3 11 3 2 5 2" xfId="16139" xr:uid="{DF5835C1-044A-4ABC-A6D7-D404DA5D4C7F}"/>
    <cellStyle name="Millares 3 11 3 2 6" xfId="7908" xr:uid="{0B95AB5C-5CF2-4DEA-8AA9-994077087815}"/>
    <cellStyle name="Millares 3 11 3 2 6 2" xfId="17186" xr:uid="{4C836B7E-548C-4CF8-B658-5063D738DC11}"/>
    <cellStyle name="Millares 3 11 3 2 7" xfId="1699" xr:uid="{D50AA8A9-9B18-4FBE-B563-282069BA977E}"/>
    <cellStyle name="Millares 3 11 3 2 7 2" xfId="11312" xr:uid="{7AC785BF-C669-4EB1-9EC2-569D42E6F33F}"/>
    <cellStyle name="Millares 3 11 3 2 8" xfId="1437" xr:uid="{00C5E485-F62F-4D30-A9EC-ED3728DA82F2}"/>
    <cellStyle name="Millares 3 11 3 2 9" xfId="8957" xr:uid="{D8610B4F-D1BB-4AF4-BA3F-40FCA46E446E}"/>
    <cellStyle name="Millares 3 11 3 3" xfId="497" xr:uid="{ABA772BD-44BF-49AC-B474-411C2FDE116A}"/>
    <cellStyle name="Millares 3 11 3 3 2" xfId="8053" xr:uid="{9671C1F4-3BAA-48AB-8D53-0B1925B6FC95}"/>
    <cellStyle name="Millares 3 11 3 3 2 2" xfId="17331" xr:uid="{1BE96772-01CB-4F66-8C0E-D9151A681494}"/>
    <cellStyle name="Millares 3 11 3 3 3" xfId="6984" xr:uid="{1429CB90-8CDD-48F6-8D28-3C0BBB62B73D}"/>
    <cellStyle name="Millares 3 11 3 3 4" xfId="9102" xr:uid="{D3EA0625-E84F-45FD-B3BB-08DB43D35591}"/>
    <cellStyle name="Millares 3 11 3 3 5" xfId="10149" xr:uid="{DA0829F0-6471-4CC9-8BF6-542059F1C67A}"/>
    <cellStyle name="Millares 3 11 3 3 6" xfId="16284" xr:uid="{FA886D0E-DA0E-40F4-A23E-E96E8D7DDD92}"/>
    <cellStyle name="Millares 3 11 3 4" xfId="786" xr:uid="{81A54F09-41D4-4C39-89B0-3B17A7233F2B}"/>
    <cellStyle name="Millares 3 11 3 4 2" xfId="8315" xr:uid="{06FD60D0-400F-4998-B8B1-18AA918B8FDB}"/>
    <cellStyle name="Millares 3 11 3 4 2 2" xfId="17593" xr:uid="{72AAB5E8-64F9-4674-86D2-67CE8E8B3917}"/>
    <cellStyle name="Millares 3 11 3 4 3" xfId="7268" xr:uid="{D17F5A6D-F13B-4910-B692-E4B22CA67FE4}"/>
    <cellStyle name="Millares 3 11 3 4 4" xfId="9364" xr:uid="{954F2030-CD47-4C09-98B3-A03016C5D827}"/>
    <cellStyle name="Millares 3 11 3 4 5" xfId="10411" xr:uid="{31C693DE-3897-4F41-8EA5-D741EF3DC279}"/>
    <cellStyle name="Millares 3 11 3 4 6" xfId="16546" xr:uid="{A88622F7-9C40-42FC-838A-F190CCF8FA58}"/>
    <cellStyle name="Millares 3 11 3 5" xfId="1048" xr:uid="{533E1393-DA46-44E8-AD7C-5A98EE332C93}"/>
    <cellStyle name="Millares 3 11 3 5 2" xfId="8577" xr:uid="{E0F1094D-6C1A-4324-9678-9CCA58D9F782}"/>
    <cellStyle name="Millares 3 11 3 5 2 2" xfId="17855" xr:uid="{C1C38742-4689-4960-87DF-A04A7E82A215}"/>
    <cellStyle name="Millares 3 11 3 5 3" xfId="7530" xr:uid="{A6A77042-1422-43E0-83B5-FD45BD093F28}"/>
    <cellStyle name="Millares 3 11 3 5 4" xfId="9626" xr:uid="{E7DA0776-1140-48E8-8F4D-1E90B4E6D233}"/>
    <cellStyle name="Millares 3 11 3 5 5" xfId="10673" xr:uid="{A7F15A54-6F03-4CD5-BDBB-847514A4B011}"/>
    <cellStyle name="Millares 3 11 3 5 6" xfId="16808" xr:uid="{EFBEEDB0-A16A-471F-BF66-FFF5C4F7A19A}"/>
    <cellStyle name="Millares 3 11 3 6" xfId="6723" xr:uid="{C45652C4-CA7A-4A74-A7AF-829E47C5241E}"/>
    <cellStyle name="Millares 3 11 3 6 2" xfId="16023" xr:uid="{AE93D784-F65B-4491-BB51-F70598CAB067}"/>
    <cellStyle name="Millares 3 11 3 7" xfId="7792" xr:uid="{7E533F1F-4053-47C0-AAE1-9238794E0535}"/>
    <cellStyle name="Millares 3 11 3 7 2" xfId="17070" xr:uid="{49E38AB7-1EA9-4220-B62E-7095AC420212}"/>
    <cellStyle name="Millares 3 11 3 8" xfId="1583" xr:uid="{898469DC-2962-4185-9DC2-11DE1978FC3A}"/>
    <cellStyle name="Millares 3 11 3 8 2" xfId="11196" xr:uid="{8A1479E5-F2CE-4EAD-AD75-7D7D45B4416D}"/>
    <cellStyle name="Millares 3 11 3 9" xfId="1321" xr:uid="{0F69D4AD-50E5-428B-9C89-380399673333}"/>
    <cellStyle name="Millares 3 11 4" xfId="272" xr:uid="{F5BA75A7-3732-4F24-86F1-88CA16EC1BDE}"/>
    <cellStyle name="Millares 3 11 4 10" xfId="8882" xr:uid="{EB580453-28D6-41D0-A709-11DBA5B92069}"/>
    <cellStyle name="Millares 3 11 4 11" xfId="9929" xr:uid="{0136B8B2-1BFB-4E28-AABF-9A9C8B56DA7E}"/>
    <cellStyle name="Millares 3 11 4 12" xfId="10975" xr:uid="{97694A3E-E9F6-466C-A229-300742F6FC58}"/>
    <cellStyle name="Millares 3 11 4 2" xfId="393" xr:uid="{C99C3D0A-3579-462C-A07F-C4EA815F2E08}"/>
    <cellStyle name="Millares 3 11 4 2 10" xfId="10045" xr:uid="{8817FDFA-7422-44FA-9B03-F4AF6F203F4D}"/>
    <cellStyle name="Millares 3 11 4 2 11" xfId="11091" xr:uid="{524C6204-55CE-4BB2-9819-654D355B6431}"/>
    <cellStyle name="Millares 3 11 4 2 2" xfId="654" xr:uid="{74C55075-D8A4-4B9F-BDB3-6832B8065142}"/>
    <cellStyle name="Millares 3 11 4 2 2 2" xfId="8210" xr:uid="{EADCD9E2-C48F-4EFF-AFC6-7659290F5150}"/>
    <cellStyle name="Millares 3 11 4 2 2 2 2" xfId="17488" xr:uid="{A73FF536-0436-4990-8DD6-0119FB48A37D}"/>
    <cellStyle name="Millares 3 11 4 2 2 3" xfId="7141" xr:uid="{73ED0939-B8A2-4754-8D7D-0896D0571C70}"/>
    <cellStyle name="Millares 3 11 4 2 2 4" xfId="9259" xr:uid="{04C98CF6-08A9-4542-8A43-0D1AB2804F1E}"/>
    <cellStyle name="Millares 3 11 4 2 2 5" xfId="10306" xr:uid="{CC0F5C7D-780A-47B8-A17C-A0C34FE5370D}"/>
    <cellStyle name="Millares 3 11 4 2 2 6" xfId="16441" xr:uid="{6CECE595-9880-401E-8A70-180F92C7DACD}"/>
    <cellStyle name="Millares 3 11 4 2 3" xfId="943" xr:uid="{793B4D66-292F-4E90-B743-ABAD4DB3B898}"/>
    <cellStyle name="Millares 3 11 4 2 3 2" xfId="8472" xr:uid="{0FFE1E2B-B2CD-4756-A90C-9192B937CFC2}"/>
    <cellStyle name="Millares 3 11 4 2 3 2 2" xfId="17750" xr:uid="{F3EF3A0C-03B2-49D0-82DF-00464031EF6D}"/>
    <cellStyle name="Millares 3 11 4 2 3 3" xfId="7425" xr:uid="{54239D6A-1CF0-4E12-BBC0-2EBE724C1F41}"/>
    <cellStyle name="Millares 3 11 4 2 3 4" xfId="9521" xr:uid="{EEF0A091-46D0-4BAB-B3F7-71612D7FDF0E}"/>
    <cellStyle name="Millares 3 11 4 2 3 5" xfId="10568" xr:uid="{B91CEB3B-B8AC-4E99-B01F-2FC7A89EFD3A}"/>
    <cellStyle name="Millares 3 11 4 2 3 6" xfId="16703" xr:uid="{7587EF69-28FB-4C95-B381-2E3D3782AF82}"/>
    <cellStyle name="Millares 3 11 4 2 4" xfId="1205" xr:uid="{C7CCD56E-4D0D-4FEF-8676-6A98C291FFF6}"/>
    <cellStyle name="Millares 3 11 4 2 4 2" xfId="8734" xr:uid="{F21BBA50-2043-4555-86BD-C26A13640927}"/>
    <cellStyle name="Millares 3 11 4 2 4 2 2" xfId="18012" xr:uid="{641E5D79-0D3D-46E7-8120-E4E40571BDAD}"/>
    <cellStyle name="Millares 3 11 4 2 4 3" xfId="7687" xr:uid="{0761B92A-9CF6-4ED6-849A-1DCB6841595C}"/>
    <cellStyle name="Millares 3 11 4 2 4 4" xfId="9783" xr:uid="{990E526A-EA30-4025-8A24-B18857C5D8B3}"/>
    <cellStyle name="Millares 3 11 4 2 4 5" xfId="10830" xr:uid="{F3D68578-F746-4102-89EF-78804002DCFD}"/>
    <cellStyle name="Millares 3 11 4 2 4 6" xfId="16965" xr:uid="{4A540B08-1DB4-4A52-A206-7471EC9807C3}"/>
    <cellStyle name="Millares 3 11 4 2 5" xfId="6880" xr:uid="{57C44430-87AD-4E5F-8A4F-A307D2DEA977}"/>
    <cellStyle name="Millares 3 11 4 2 5 2" xfId="16180" xr:uid="{75A60134-532C-4911-B180-ACDB0C01B11C}"/>
    <cellStyle name="Millares 3 11 4 2 6" xfId="7949" xr:uid="{F0E7E569-86C2-4AFB-8C92-15B5296A890F}"/>
    <cellStyle name="Millares 3 11 4 2 6 2" xfId="17227" xr:uid="{B26C7C63-F3BB-49AF-8C63-080AD9813A7B}"/>
    <cellStyle name="Millares 3 11 4 2 7" xfId="1740" xr:uid="{A058B52E-D22D-4388-A9E4-ABE31C6922B8}"/>
    <cellStyle name="Millares 3 11 4 2 7 2" xfId="11353" xr:uid="{8B0902D6-4172-4E75-83CB-E2F12688CDC7}"/>
    <cellStyle name="Millares 3 11 4 2 8" xfId="1478" xr:uid="{9BA3D6DA-ED92-41DE-8C8F-5A9A8254C505}"/>
    <cellStyle name="Millares 3 11 4 2 9" xfId="8998" xr:uid="{78337EC2-C869-4F9E-B96C-FC053301E353}"/>
    <cellStyle name="Millares 3 11 4 3" xfId="538" xr:uid="{6E358844-39C3-46F6-B85B-8F9E4EFABD93}"/>
    <cellStyle name="Millares 3 11 4 3 2" xfId="8094" xr:uid="{14FAF5CB-155B-4466-B4AE-7FF4BAFD1A06}"/>
    <cellStyle name="Millares 3 11 4 3 2 2" xfId="17372" xr:uid="{40927D0F-64EA-42BC-9657-960847C69DA4}"/>
    <cellStyle name="Millares 3 11 4 3 3" xfId="7025" xr:uid="{C0D3D9AE-32FE-4953-99FF-3697DCF3E0A0}"/>
    <cellStyle name="Millares 3 11 4 3 4" xfId="9143" xr:uid="{CBD5D7DF-3A16-429A-B95D-CF1C030E0114}"/>
    <cellStyle name="Millares 3 11 4 3 5" xfId="10190" xr:uid="{B3B9505B-84D5-4D81-BBD4-E2C8F31C53DC}"/>
    <cellStyle name="Millares 3 11 4 3 6" xfId="16325" xr:uid="{3B5C0857-421A-4E2E-BB15-EBDBA9912D9D}"/>
    <cellStyle name="Millares 3 11 4 4" xfId="827" xr:uid="{898053E8-7251-4C60-94C6-2C6DD21EF6AE}"/>
    <cellStyle name="Millares 3 11 4 4 2" xfId="8356" xr:uid="{2BB5BBC4-B11D-4EDB-979B-2C974EDD83A4}"/>
    <cellStyle name="Millares 3 11 4 4 2 2" xfId="17634" xr:uid="{CDDF6883-0A96-4B2A-BB5A-5DE463C3C2E8}"/>
    <cellStyle name="Millares 3 11 4 4 3" xfId="7309" xr:uid="{0545FB89-4F6B-4D05-AF8F-A7A16CCA1368}"/>
    <cellStyle name="Millares 3 11 4 4 4" xfId="9405" xr:uid="{2AF9126C-0E54-45C2-A517-00011E5B3D93}"/>
    <cellStyle name="Millares 3 11 4 4 5" xfId="10452" xr:uid="{D9E59F07-6D6F-4AEB-A5AC-A0A3DB83A3F8}"/>
    <cellStyle name="Millares 3 11 4 4 6" xfId="16587" xr:uid="{45F1ECF7-6FB0-43F7-B8B5-74550838C18B}"/>
    <cellStyle name="Millares 3 11 4 5" xfId="1089" xr:uid="{57A45895-9085-4562-9EAC-84536CC64B3D}"/>
    <cellStyle name="Millares 3 11 4 5 2" xfId="8618" xr:uid="{F571CC68-EC98-4ADF-B420-1E1457839406}"/>
    <cellStyle name="Millares 3 11 4 5 2 2" xfId="17896" xr:uid="{1F0E3B6F-958A-4AB1-9D73-FEB5CDA9D324}"/>
    <cellStyle name="Millares 3 11 4 5 3" xfId="7571" xr:uid="{79D444F6-F14E-4F6A-9E8A-F6B370382347}"/>
    <cellStyle name="Millares 3 11 4 5 4" xfId="9667" xr:uid="{693F0EDD-A3F3-494C-AEBC-837E6C9EC8EA}"/>
    <cellStyle name="Millares 3 11 4 5 5" xfId="10714" xr:uid="{CC0B5586-9A53-4298-BA21-6557A4753283}"/>
    <cellStyle name="Millares 3 11 4 5 6" xfId="16849" xr:uid="{4BF7BE60-2769-486E-A3F9-27B07B13FAEC}"/>
    <cellStyle name="Millares 3 11 4 6" xfId="6764" xr:uid="{5FF7F90E-CBEB-4E51-801F-A6AD6A4840BF}"/>
    <cellStyle name="Millares 3 11 4 6 2" xfId="16064" xr:uid="{099FA68C-24A5-4AB2-BF0F-3AFC3ED2EF03}"/>
    <cellStyle name="Millares 3 11 4 7" xfId="7833" xr:uid="{E503D409-973F-4024-A468-764274CB336A}"/>
    <cellStyle name="Millares 3 11 4 7 2" xfId="17111" xr:uid="{85ED210F-E219-4A83-94EE-932046691CEC}"/>
    <cellStyle name="Millares 3 11 4 8" xfId="1624" xr:uid="{69E8FBA6-AAD5-41F1-AF49-75C9D05B884A}"/>
    <cellStyle name="Millares 3 11 4 8 2" xfId="11237" xr:uid="{67F47BC2-8785-463B-B3E7-BF6ACF395F5F}"/>
    <cellStyle name="Millares 3 11 4 9" xfId="1362" xr:uid="{997DE04C-33D2-4926-B00F-9C22FD07084C}"/>
    <cellStyle name="Millares 3 11 5" xfId="307" xr:uid="{263B54D9-E5D9-471A-809E-82852E9895E5}"/>
    <cellStyle name="Millares 3 11 5 10" xfId="8912" xr:uid="{0B10190E-CE0A-424E-83D6-98ECE856CBDA}"/>
    <cellStyle name="Millares 3 11 5 11" xfId="9959" xr:uid="{831E75D9-8D21-4C0E-B524-966D491A2767}"/>
    <cellStyle name="Millares 3 11 5 12" xfId="11005" xr:uid="{39F4D1CB-A111-4BBD-8980-196AA47A6491}"/>
    <cellStyle name="Millares 3 11 5 2" xfId="423" xr:uid="{A996D4AD-E80A-42B0-8B6B-7A9CD91BCB65}"/>
    <cellStyle name="Millares 3 11 5 2 10" xfId="10075" xr:uid="{B0891F4E-D1FF-4E3F-B06B-693BBD6C0FD1}"/>
    <cellStyle name="Millares 3 11 5 2 11" xfId="11121" xr:uid="{7D0181FD-9BEA-41CD-8DAE-0BA6E8D4B889}"/>
    <cellStyle name="Millares 3 11 5 2 2" xfId="684" xr:uid="{B3A28C32-1E1B-45EA-A975-262369D373D5}"/>
    <cellStyle name="Millares 3 11 5 2 2 2" xfId="8240" xr:uid="{F38D75DA-3CC0-4358-AD7F-2C239A135C6F}"/>
    <cellStyle name="Millares 3 11 5 2 2 2 2" xfId="17518" xr:uid="{DAD54C1C-5EB8-4763-A3AE-89462E1812F6}"/>
    <cellStyle name="Millares 3 11 5 2 2 3" xfId="7171" xr:uid="{486ABFD9-F3DB-4F2B-BCA4-E783C2954F0B}"/>
    <cellStyle name="Millares 3 11 5 2 2 4" xfId="9289" xr:uid="{F32B7CE2-34EC-41B0-BFD6-E03236D0AEA7}"/>
    <cellStyle name="Millares 3 11 5 2 2 5" xfId="10336" xr:uid="{E2D0247A-5B20-46B8-B248-E823D778104A}"/>
    <cellStyle name="Millares 3 11 5 2 2 6" xfId="16471" xr:uid="{F963D1B4-7E1F-4398-993F-D01BB0ABE66F}"/>
    <cellStyle name="Millares 3 11 5 2 3" xfId="973" xr:uid="{27F1F632-C548-4718-B0E9-008BBB3F19F5}"/>
    <cellStyle name="Millares 3 11 5 2 3 2" xfId="8502" xr:uid="{744C732C-2ACE-4373-932F-4A99F4FF6148}"/>
    <cellStyle name="Millares 3 11 5 2 3 2 2" xfId="17780" xr:uid="{48D9EE92-AC0C-4DA4-A339-C7AACBF5856D}"/>
    <cellStyle name="Millares 3 11 5 2 3 3" xfId="7455" xr:uid="{87FC0317-7A05-4A52-BA06-E7E770B0AEFD}"/>
    <cellStyle name="Millares 3 11 5 2 3 4" xfId="9551" xr:uid="{EE4B629F-8756-4604-AE7F-04A418EDAB7B}"/>
    <cellStyle name="Millares 3 11 5 2 3 5" xfId="10598" xr:uid="{C7C38101-CBFB-427A-99BD-1D6B2D09E727}"/>
    <cellStyle name="Millares 3 11 5 2 3 6" xfId="16733" xr:uid="{ADA96FDB-F9BC-4A17-8A52-707114BCA8D8}"/>
    <cellStyle name="Millares 3 11 5 2 4" xfId="1235" xr:uid="{C60C0501-58DE-4179-A0C9-FEE239819BF6}"/>
    <cellStyle name="Millares 3 11 5 2 4 2" xfId="8764" xr:uid="{7FC7C122-36DA-4078-8673-B59D3A625B71}"/>
    <cellStyle name="Millares 3 11 5 2 4 2 2" xfId="18042" xr:uid="{098D921B-976D-488F-AEBF-3B1AE882909D}"/>
    <cellStyle name="Millares 3 11 5 2 4 3" xfId="7717" xr:uid="{C8ACFB3C-9A11-4E9A-AD0C-FA6C057DBD0D}"/>
    <cellStyle name="Millares 3 11 5 2 4 4" xfId="9813" xr:uid="{8C53AABB-9FE6-4774-A124-C31D34A088FA}"/>
    <cellStyle name="Millares 3 11 5 2 4 5" xfId="10860" xr:uid="{1FE32843-A134-41D0-9ACA-CF03168705EC}"/>
    <cellStyle name="Millares 3 11 5 2 4 6" xfId="16995" xr:uid="{E621E267-C921-43A6-875E-0ADEEE68E88A}"/>
    <cellStyle name="Millares 3 11 5 2 5" xfId="6910" xr:uid="{8953B5D6-A056-4EE3-B82B-D2FB9D8CE693}"/>
    <cellStyle name="Millares 3 11 5 2 5 2" xfId="16210" xr:uid="{0E3E10E5-06C5-44E1-B8AD-741FDED860EC}"/>
    <cellStyle name="Millares 3 11 5 2 6" xfId="7979" xr:uid="{156F0607-A719-47E2-9F94-3E13BADD073F}"/>
    <cellStyle name="Millares 3 11 5 2 6 2" xfId="17257" xr:uid="{03A257F4-185F-4627-95A3-49D4AD1EF87D}"/>
    <cellStyle name="Millares 3 11 5 2 7" xfId="1770" xr:uid="{DA0F30B6-077B-47AE-87D9-42BD480DEC04}"/>
    <cellStyle name="Millares 3 11 5 2 7 2" xfId="11383" xr:uid="{9E9A5CFF-58AB-4791-AC56-A0FD0AF18F13}"/>
    <cellStyle name="Millares 3 11 5 2 8" xfId="1508" xr:uid="{D34662A7-494A-4986-A997-7D658D79269C}"/>
    <cellStyle name="Millares 3 11 5 2 9" xfId="9028" xr:uid="{88EE8DF4-6FA3-4E42-94C7-3D7978251DB0}"/>
    <cellStyle name="Millares 3 11 5 3" xfId="568" xr:uid="{81FB4D6C-F9D1-4D21-A5A8-6F1909EFB97B}"/>
    <cellStyle name="Millares 3 11 5 3 2" xfId="8124" xr:uid="{8B2C800C-913A-4A90-A8A7-332C7F697FDB}"/>
    <cellStyle name="Millares 3 11 5 3 2 2" xfId="17402" xr:uid="{4DE17B9D-F1F5-4F16-8F45-5E28734B5464}"/>
    <cellStyle name="Millares 3 11 5 3 3" xfId="7055" xr:uid="{C3F2052D-1EFE-4A5C-BCEB-62CAEE665AB6}"/>
    <cellStyle name="Millares 3 11 5 3 4" xfId="9173" xr:uid="{AB6E6395-5C66-4198-8462-11F2874D79CE}"/>
    <cellStyle name="Millares 3 11 5 3 5" xfId="10220" xr:uid="{A2B36C36-BF7B-422D-A703-EDBBB37A24FF}"/>
    <cellStyle name="Millares 3 11 5 3 6" xfId="16355" xr:uid="{8675AC50-3C64-4CF0-B89C-CC5CDEA2AF2F}"/>
    <cellStyle name="Millares 3 11 5 4" xfId="857" xr:uid="{8ADAB742-1AC6-48F2-ADA0-CAE12D4EA336}"/>
    <cellStyle name="Millares 3 11 5 4 2" xfId="8386" xr:uid="{D7C60A18-EB22-4068-A19B-6E54FB59CCC7}"/>
    <cellStyle name="Millares 3 11 5 4 2 2" xfId="17664" xr:uid="{F38BD2A9-4FB6-45DE-A0E8-7D7FC875C6D5}"/>
    <cellStyle name="Millares 3 11 5 4 3" xfId="7339" xr:uid="{2EB7B1C5-71DC-460D-BF7F-670D80A18F79}"/>
    <cellStyle name="Millares 3 11 5 4 4" xfId="9435" xr:uid="{08FC25CD-D19B-4915-B16D-89BBF3D5542B}"/>
    <cellStyle name="Millares 3 11 5 4 5" xfId="10482" xr:uid="{864D86D5-8538-4DEB-8299-35597990643D}"/>
    <cellStyle name="Millares 3 11 5 4 6" xfId="16617" xr:uid="{2126CAE4-179E-4876-BF5F-A929AF619549}"/>
    <cellStyle name="Millares 3 11 5 5" xfId="1119" xr:uid="{E15ECD07-F0FE-4ABE-B834-CB005D836F4F}"/>
    <cellStyle name="Millares 3 11 5 5 2" xfId="8648" xr:uid="{230E1DA9-C9F9-4917-9E30-414BAA5E17B5}"/>
    <cellStyle name="Millares 3 11 5 5 2 2" xfId="17926" xr:uid="{0CA7485C-5001-45F5-83C5-2A5E79947EF4}"/>
    <cellStyle name="Millares 3 11 5 5 3" xfId="7601" xr:uid="{14FA9F36-4AE4-4969-B28A-AFED73345B41}"/>
    <cellStyle name="Millares 3 11 5 5 4" xfId="9697" xr:uid="{4B2B2F89-8079-46A8-8EE5-81D45C2D75F9}"/>
    <cellStyle name="Millares 3 11 5 5 5" xfId="10744" xr:uid="{C930876B-891F-489D-A4A4-567D17625AA9}"/>
    <cellStyle name="Millares 3 11 5 5 6" xfId="16879" xr:uid="{5EA053A7-F932-4E42-B581-DCEB25B72B66}"/>
    <cellStyle name="Millares 3 11 5 6" xfId="6794" xr:uid="{71D35E4E-2B51-4735-87A4-9A34DE67499E}"/>
    <cellStyle name="Millares 3 11 5 6 2" xfId="16094" xr:uid="{E0AF21D1-2711-4AF3-A2C9-6E9B1668AEAB}"/>
    <cellStyle name="Millares 3 11 5 7" xfId="7863" xr:uid="{876C3E39-01C5-45B0-BC55-146782A340FA}"/>
    <cellStyle name="Millares 3 11 5 7 2" xfId="17141" xr:uid="{F06F7F65-436C-4E4E-BA2A-7636F2A4515B}"/>
    <cellStyle name="Millares 3 11 5 8" xfId="1654" xr:uid="{8AA1597C-A7BC-4796-BC6C-9036EF171BFC}"/>
    <cellStyle name="Millares 3 11 5 8 2" xfId="11267" xr:uid="{FF61D92F-A5D1-446A-B097-2CD8264B0D19}"/>
    <cellStyle name="Millares 3 11 5 9" xfId="1392" xr:uid="{C8E0BEDA-4A23-47E7-AC87-A5C0B9ADAF93}"/>
    <cellStyle name="Millares 3 11 6" xfId="153" xr:uid="{84B73187-A826-4246-9F7C-9917948AC92B}"/>
    <cellStyle name="Millares 3 11 6 10" xfId="9851" xr:uid="{BEC9C447-AF1F-46E5-83FC-04715CE18653}"/>
    <cellStyle name="Millares 3 11 6 11" xfId="10897" xr:uid="{8367DDC8-BA6F-45BD-A8ED-2B33DBE1BFA6}"/>
    <cellStyle name="Millares 3 11 6 2" xfId="460" xr:uid="{559116EF-985E-4746-94FD-C4A3130EDEB0}"/>
    <cellStyle name="Millares 3 11 6 2 2" xfId="8016" xr:uid="{FE84D5DA-E010-43A7-A499-270BB5499C77}"/>
    <cellStyle name="Millares 3 11 6 2 2 2" xfId="17294" xr:uid="{CECDD7D8-55A9-4870-BC89-CE12461BE6FF}"/>
    <cellStyle name="Millares 3 11 6 2 3" xfId="6947" xr:uid="{4F73BEF4-9E86-4B7F-91FE-99E879EC9015}"/>
    <cellStyle name="Millares 3 11 6 2 4" xfId="9065" xr:uid="{D871A3CC-574C-4AE6-8461-B9015A0281BB}"/>
    <cellStyle name="Millares 3 11 6 2 5" xfId="10112" xr:uid="{41142699-517D-4FD8-9619-CEDE8A793B4E}"/>
    <cellStyle name="Millares 3 11 6 2 6" xfId="16247" xr:uid="{82AF7639-2FA8-42E6-BF54-D6252E66CC17}"/>
    <cellStyle name="Millares 3 11 6 3" xfId="749" xr:uid="{EF2D57F8-C6EF-4302-9200-BCC814CECFD6}"/>
    <cellStyle name="Millares 3 11 6 3 2" xfId="8278" xr:uid="{A18264E7-64B5-4A1F-9545-CEC96E3ABF96}"/>
    <cellStyle name="Millares 3 11 6 3 2 2" xfId="17556" xr:uid="{73B16B68-6AA4-4BEC-8A1B-EC08361A3CF4}"/>
    <cellStyle name="Millares 3 11 6 3 3" xfId="7231" xr:uid="{271790EC-2C7B-46F0-8080-8F3DD33B7683}"/>
    <cellStyle name="Millares 3 11 6 3 4" xfId="9327" xr:uid="{3F2D261B-736A-4DAB-B948-5115F8587B17}"/>
    <cellStyle name="Millares 3 11 6 3 5" xfId="10374" xr:uid="{FEC46F5E-74AE-4593-9795-2EA617DE0B27}"/>
    <cellStyle name="Millares 3 11 6 3 6" xfId="16509" xr:uid="{BA21F475-FA23-4842-8462-C3719A56C11B}"/>
    <cellStyle name="Millares 3 11 6 4" xfId="1011" xr:uid="{BA052692-EE21-421F-83CA-A51F85801ECC}"/>
    <cellStyle name="Millares 3 11 6 4 2" xfId="8540" xr:uid="{B701182C-6E2C-41F4-8686-11C44CABA9DA}"/>
    <cellStyle name="Millares 3 11 6 4 2 2" xfId="17818" xr:uid="{E7C4AE06-7429-48ED-A716-EBF43890F02F}"/>
    <cellStyle name="Millares 3 11 6 4 3" xfId="7493" xr:uid="{C66C6106-0E15-4192-BF33-61E93EB14DD1}"/>
    <cellStyle name="Millares 3 11 6 4 4" xfId="9589" xr:uid="{4059B26A-0EE0-4813-AE3B-2A2CF8A80273}"/>
    <cellStyle name="Millares 3 11 6 4 5" xfId="10636" xr:uid="{373F2973-8CB0-472B-B4EE-71D883C467C3}"/>
    <cellStyle name="Millares 3 11 6 4 6" xfId="16771" xr:uid="{EE124446-C77D-4180-938B-04BFFA7D19FA}"/>
    <cellStyle name="Millares 3 11 6 5" xfId="6686" xr:uid="{890E0E60-B1ED-4D0B-8984-F1365EF80FA1}"/>
    <cellStyle name="Millares 3 11 6 5 2" xfId="15986" xr:uid="{50DABCED-58D8-4943-99DB-A569FF3C69EC}"/>
    <cellStyle name="Millares 3 11 6 6" xfId="7755" xr:uid="{FB1F0607-3902-48CB-B34B-6347B97CB713}"/>
    <cellStyle name="Millares 3 11 6 6 2" xfId="17033" xr:uid="{3DEDCC6F-4EF0-4EE8-AC4E-18B1F32DBCE8}"/>
    <cellStyle name="Millares 3 11 6 7" xfId="1546" xr:uid="{7B583194-CF5F-4DB0-8D5E-55F2D8E1C464}"/>
    <cellStyle name="Millares 3 11 6 7 2" xfId="11159" xr:uid="{133D1A78-D09B-4DD2-9451-968A34FC275F}"/>
    <cellStyle name="Millares 3 11 6 8" xfId="1284" xr:uid="{66E8969A-5649-42C3-8BD4-F07BDA7B3E11}"/>
    <cellStyle name="Millares 3 11 6 9" xfId="8804" xr:uid="{8666F2C7-A66B-49F0-AF7A-6A2658FA4500}"/>
    <cellStyle name="Millares 3 11 7" xfId="5695" xr:uid="{DF6C672A-2D36-4F46-81D5-E304DC9F1C9E}"/>
    <cellStyle name="Millares 3 11 7 2" xfId="15004" xr:uid="{F9B1B34F-FD69-4FD2-83D7-0BB465D4F9D5}"/>
    <cellStyle name="Millares 3 11 8" xfId="6336" xr:uid="{D6D3F0D0-839A-40E3-9361-D6F138B7002B}"/>
    <cellStyle name="Millares 3 11 8 2" xfId="15645" xr:uid="{94EC5545-0CB3-4F93-B145-63B670C7423D}"/>
    <cellStyle name="Millares 3 12" xfId="2767" xr:uid="{70427EF1-88EE-402E-8A06-FE3D6EFCB853}"/>
    <cellStyle name="Millares 3 12 2" xfId="12076" xr:uid="{14D6F53D-069D-45B2-8489-77ABF79F5045}"/>
    <cellStyle name="Millares 3 13" xfId="3406" xr:uid="{3E35517F-EB0C-43D6-B0A7-F1B4EF02AC98}"/>
    <cellStyle name="Millares 3 13 2" xfId="12715" xr:uid="{43679199-56F5-4920-B6C3-10C2F8FDF82B}"/>
    <cellStyle name="Millares 3 14" xfId="4054" xr:uid="{D4C7D7B0-55CC-4322-8758-7AE822CF5942}"/>
    <cellStyle name="Millares 3 14 2" xfId="13363" xr:uid="{9AC66631-88DE-4F51-8A0A-D028857F3EC2}"/>
    <cellStyle name="Millares 3 15" xfId="4709" xr:uid="{5FEAEF57-31FF-4443-B7F2-CF37FB19324F}"/>
    <cellStyle name="Millares 3 15 2" xfId="14018" xr:uid="{D05D5AF2-FE60-4182-A09D-84A006C34B36}"/>
    <cellStyle name="Millares 3 16" xfId="5347" xr:uid="{80DB5A2A-1C87-4FDB-B9D3-598A1DC21A29}"/>
    <cellStyle name="Millares 3 16 2" xfId="14656" xr:uid="{2FE229A1-B2CE-444A-BB5F-821FE227E44B}"/>
    <cellStyle name="Millares 3 17" xfId="5985" xr:uid="{9683DC06-40E2-4E39-9EF6-4EA8A2AFA672}"/>
    <cellStyle name="Millares 3 17 2" xfId="15294" xr:uid="{A2CDE60A-DD5A-4950-991B-F59BBB37505A}"/>
    <cellStyle name="Millares 3 18" xfId="6603" xr:uid="{3D4744A7-BD40-4129-BE62-EF71399B7974}"/>
    <cellStyle name="Millares 3 18 2" xfId="15911" xr:uid="{DA8AA55B-92C3-4E9B-9671-C5A0B73FFF52}"/>
    <cellStyle name="Millares 3 19" xfId="6642" xr:uid="{F63A55A2-505F-4435-9966-AAA6DADB617E}"/>
    <cellStyle name="Millares 3 19 2" xfId="15946" xr:uid="{EB6077EE-0A56-4B17-93F8-0BBF2146C829}"/>
    <cellStyle name="Millares 3 2" xfId="1920" xr:uid="{1671B810-49F2-43B2-8F8A-8ABEFC3E4ED5}"/>
    <cellStyle name="Millares 3 2 10" xfId="3407" xr:uid="{31B9AD0A-398F-4465-B86B-F09ED10C150D}"/>
    <cellStyle name="Millares 3 2 10 2" xfId="12716" xr:uid="{AEAB7975-D54D-4FC1-81C4-CC2E41524556}"/>
    <cellStyle name="Millares 3 2 11" xfId="4055" xr:uid="{07BB9446-8455-41C7-890F-561644968050}"/>
    <cellStyle name="Millares 3 2 11 2" xfId="13364" xr:uid="{8CFD191E-A5D4-40FC-AA01-6DF3BFB20639}"/>
    <cellStyle name="Millares 3 2 12" xfId="4710" xr:uid="{700D851E-5049-4A8F-9549-FE0BF7DD48DE}"/>
    <cellStyle name="Millares 3 2 12 2" xfId="14019" xr:uid="{E2F83C9E-C473-4BCE-A11D-BF3C96465879}"/>
    <cellStyle name="Millares 3 2 13" xfId="5348" xr:uid="{D9372C63-AF9B-45DF-B987-62DD67BFA44D}"/>
    <cellStyle name="Millares 3 2 13 2" xfId="14657" xr:uid="{523A14E3-C73F-4E5B-8A63-53413D0D1B32}"/>
    <cellStyle name="Millares 3 2 14" xfId="5986" xr:uid="{681192CA-6FE8-466D-B624-23E68005DD2E}"/>
    <cellStyle name="Millares 3 2 14 2" xfId="15295" xr:uid="{A2403108-D0B5-4D28-BC8F-8D115A4ADF00}"/>
    <cellStyle name="Millares 3 2 15" xfId="6643" xr:uid="{CBEE5946-63DD-4788-9033-23E087B80BD6}"/>
    <cellStyle name="Millares 3 2 15 2" xfId="15947" xr:uid="{B7B4D789-3024-40CD-A047-C6F6E4984B6A}"/>
    <cellStyle name="Millares 3 2 16" xfId="11444" xr:uid="{77BB582D-A5F5-4FF7-8323-987EC74467D9}"/>
    <cellStyle name="Millares 3 2 2" xfId="1921" xr:uid="{58B5CC06-FBA3-45AA-B7FE-603534C460D7}"/>
    <cellStyle name="Millares 3 2 2 10" xfId="11445" xr:uid="{9E0B8BB2-60FD-4EE4-8A8B-5E681C69F391}"/>
    <cellStyle name="Millares 3 2 2 2" xfId="2182" xr:uid="{4046270A-6EA7-4268-A908-8499E30CE655}"/>
    <cellStyle name="Millares 3 2 2 2 2" xfId="2872" xr:uid="{37473883-461C-43C7-9928-13D7BC31ECBF}"/>
    <cellStyle name="Millares 3 2 2 2 2 2" xfId="12181" xr:uid="{66328D27-8202-4C82-9D15-080D92E65812}"/>
    <cellStyle name="Millares 3 2 2 2 3" xfId="3512" xr:uid="{62021FE6-934F-41E9-85F6-B218A01468F9}"/>
    <cellStyle name="Millares 3 2 2 2 3 2" xfId="12821" xr:uid="{C93A0EFC-6A02-4797-8963-704FCBBCE7E3}"/>
    <cellStyle name="Millares 3 2 2 2 4" xfId="4159" xr:uid="{757D4CB5-E7C5-41BF-B45A-242B66A6AD21}"/>
    <cellStyle name="Millares 3 2 2 2 4 2" xfId="13468" xr:uid="{EB6969E6-41B4-49E9-825C-D50FBCB8A415}"/>
    <cellStyle name="Millares 3 2 2 2 5" xfId="4814" xr:uid="{08929B12-6544-4832-BCED-C6428EA07CF2}"/>
    <cellStyle name="Millares 3 2 2 2 5 2" xfId="14123" xr:uid="{D7E13E36-291B-4C6F-899D-D3CDF298FE57}"/>
    <cellStyle name="Millares 3 2 2 2 6" xfId="5452" xr:uid="{6AA8C412-DE99-4C3C-BE6F-6675D4EE26EB}"/>
    <cellStyle name="Millares 3 2 2 2 6 2" xfId="14761" xr:uid="{8B119696-2DF5-405B-AB5C-82BA707E87B2}"/>
    <cellStyle name="Millares 3 2 2 2 7" xfId="6090" xr:uid="{13B141DC-E6C8-43FC-A8FF-B4FB5B018E4B}"/>
    <cellStyle name="Millares 3 2 2 2 7 2" xfId="15399" xr:uid="{8B71E31C-5218-422F-8FE4-97BC8B44CC7C}"/>
    <cellStyle name="Millares 3 2 2 2 8" xfId="11548" xr:uid="{155D2C1E-47B2-4C7B-9AFD-A9C670038A4C}"/>
    <cellStyle name="Millares 3 2 2 3" xfId="2240" xr:uid="{34459A8D-37C3-45D8-B5D4-7DE8142FD864}"/>
    <cellStyle name="Millares 3 2 2 3 2" xfId="2924" xr:uid="{2140C53A-E559-4E5E-A779-9869C4696190}"/>
    <cellStyle name="Millares 3 2 2 3 2 2" xfId="12233" xr:uid="{72542592-731A-4B72-AE9C-24ED15D1AC49}"/>
    <cellStyle name="Millares 3 2 2 3 3" xfId="3564" xr:uid="{4B263B66-6085-483C-BF49-4129C15E8050}"/>
    <cellStyle name="Millares 3 2 2 3 3 2" xfId="12873" xr:uid="{F73FC807-D9CD-40E4-9802-D929819A096A}"/>
    <cellStyle name="Millares 3 2 2 3 4" xfId="4211" xr:uid="{657B211E-D5F9-4DA5-9369-731B0500BA5B}"/>
    <cellStyle name="Millares 3 2 2 3 4 2" xfId="13520" xr:uid="{EA40A6CD-359A-4D48-A6AC-D568C8CBAA53}"/>
    <cellStyle name="Millares 3 2 2 3 5" xfId="4866" xr:uid="{FD64E3BA-3D06-4A9A-98C2-FA68191C7C52}"/>
    <cellStyle name="Millares 3 2 2 3 5 2" xfId="14175" xr:uid="{195B1C71-BD04-48AE-8837-7B57E9F3282A}"/>
    <cellStyle name="Millares 3 2 2 3 6" xfId="5504" xr:uid="{DF0E986D-1C91-4F99-93CF-39DD1AF0F9F1}"/>
    <cellStyle name="Millares 3 2 2 3 6 2" xfId="14813" xr:uid="{4ECA0848-EE6D-4303-B2DC-2F2D4B572E34}"/>
    <cellStyle name="Millares 3 2 2 3 7" xfId="6142" xr:uid="{31DA3DB8-A941-4AB3-94F4-62D1D106CB31}"/>
    <cellStyle name="Millares 3 2 2 3 7 2" xfId="15451" xr:uid="{A5E5FBB6-D220-41D5-82AC-2BF803B00FAE}"/>
    <cellStyle name="Millares 3 2 2 3 8" xfId="11600" xr:uid="{07F5019E-87A9-43EE-BFA0-66E2F4972C7C}"/>
    <cellStyle name="Millares 3 2 2 4" xfId="2769" xr:uid="{32914C9D-4124-41C1-9945-B223F9D9AFD3}"/>
    <cellStyle name="Millares 3 2 2 4 2" xfId="12078" xr:uid="{88A36286-B454-4A18-8ADB-2BA7923000EA}"/>
    <cellStyle name="Millares 3 2 2 5" xfId="3408" xr:uid="{A8CFCC74-53B9-47C2-9FDC-5634617EC184}"/>
    <cellStyle name="Millares 3 2 2 5 2" xfId="12717" xr:uid="{46C45E85-A98F-47B4-9446-492B763BE652}"/>
    <cellStyle name="Millares 3 2 2 6" xfId="4056" xr:uid="{549F8C5E-3783-47AD-BD25-076D4122D923}"/>
    <cellStyle name="Millares 3 2 2 6 2" xfId="13365" xr:uid="{4FFF6FB6-EAEE-43DB-9492-A99F8817B741}"/>
    <cellStyle name="Millares 3 2 2 7" xfId="4711" xr:uid="{CF78EF2A-2874-47D0-B26A-088E655ABA5E}"/>
    <cellStyle name="Millares 3 2 2 7 2" xfId="14020" xr:uid="{4C46F5DE-80AA-41DA-968B-40FF82B38768}"/>
    <cellStyle name="Millares 3 2 2 8" xfId="5349" xr:uid="{49D03E25-29BF-46E7-A855-81FFC3FF4347}"/>
    <cellStyle name="Millares 3 2 2 8 2" xfId="14658" xr:uid="{CEAACE7C-A68C-462E-8EF8-285920271EE5}"/>
    <cellStyle name="Millares 3 2 2 9" xfId="5987" xr:uid="{63AD1164-F4BB-4B8E-A0F5-49381C303AA8}"/>
    <cellStyle name="Millares 3 2 2 9 2" xfId="15296" xr:uid="{485A9C2B-6A06-45A6-A201-A09B06E31407}"/>
    <cellStyle name="Millares 3 2 3" xfId="1922" xr:uid="{69F0907B-084C-4C43-80A4-32B364B783EC}"/>
    <cellStyle name="Millares 3 2 3 10" xfId="11446" xr:uid="{6D70D0D4-8691-4FA5-8C94-4C61AC52AFC0}"/>
    <cellStyle name="Millares 3 2 3 2" xfId="2183" xr:uid="{6766F1E2-F396-4832-BB68-E17B22F16594}"/>
    <cellStyle name="Millares 3 2 3 2 2" xfId="2873" xr:uid="{14C72472-BD10-4D52-B76B-CE5F21D3DEC7}"/>
    <cellStyle name="Millares 3 2 3 2 2 2" xfId="12182" xr:uid="{63475AA2-7632-4188-B2BB-9DF115BECF01}"/>
    <cellStyle name="Millares 3 2 3 2 3" xfId="3513" xr:uid="{03C2D5BD-44C4-47E4-80CE-310D5CF3046F}"/>
    <cellStyle name="Millares 3 2 3 2 3 2" xfId="12822" xr:uid="{B862E0BD-257F-47D4-A1A6-024321B33411}"/>
    <cellStyle name="Millares 3 2 3 2 4" xfId="4160" xr:uid="{D4DFFB47-5748-4294-A280-73EE7805B56E}"/>
    <cellStyle name="Millares 3 2 3 2 4 2" xfId="13469" xr:uid="{95943191-1676-41A2-A20B-5A57D86C41A3}"/>
    <cellStyle name="Millares 3 2 3 2 5" xfId="4815" xr:uid="{F67B0FF4-B92A-42CC-927F-C5BC121B9ADD}"/>
    <cellStyle name="Millares 3 2 3 2 5 2" xfId="14124" xr:uid="{F14E70A7-CA96-4BD6-B66A-649063E49D3B}"/>
    <cellStyle name="Millares 3 2 3 2 6" xfId="5453" xr:uid="{AEDD38EB-76C2-4D94-924A-D81D0B09AD2C}"/>
    <cellStyle name="Millares 3 2 3 2 6 2" xfId="14762" xr:uid="{2BC8E36E-04AF-4E47-8548-A7D8343334B4}"/>
    <cellStyle name="Millares 3 2 3 2 7" xfId="6091" xr:uid="{ED2CA590-200A-4601-8201-F03BE64862E3}"/>
    <cellStyle name="Millares 3 2 3 2 7 2" xfId="15400" xr:uid="{3BB88802-5C02-4EA0-9E73-3755D6EFFEEC}"/>
    <cellStyle name="Millares 3 2 3 2 8" xfId="11549" xr:uid="{04246B14-5199-4878-ADF5-5AD657D5E758}"/>
    <cellStyle name="Millares 3 2 3 3" xfId="2241" xr:uid="{43F573F0-5C32-4B21-8136-0B51C0E98B26}"/>
    <cellStyle name="Millares 3 2 3 3 2" xfId="2925" xr:uid="{F8E93253-E82F-4F04-BF8A-505BEC5059F3}"/>
    <cellStyle name="Millares 3 2 3 3 2 2" xfId="12234" xr:uid="{24A00DDC-1939-4463-A572-E538F5E076D5}"/>
    <cellStyle name="Millares 3 2 3 3 3" xfId="3565" xr:uid="{62FE0E8E-C92E-4950-993C-56040BABFEB2}"/>
    <cellStyle name="Millares 3 2 3 3 3 2" xfId="12874" xr:uid="{B42D435B-B7AF-462B-BD69-7CCC0D15C526}"/>
    <cellStyle name="Millares 3 2 3 3 4" xfId="4212" xr:uid="{DE199728-0E79-45C7-9B6D-C6BB73D852B5}"/>
    <cellStyle name="Millares 3 2 3 3 4 2" xfId="13521" xr:uid="{FF3A73D2-B59D-486E-8431-C29D37CC9794}"/>
    <cellStyle name="Millares 3 2 3 3 5" xfId="4867" xr:uid="{B753B0BA-C2B2-4009-8AED-5245C0ECB7D1}"/>
    <cellStyle name="Millares 3 2 3 3 5 2" xfId="14176" xr:uid="{95C26C9C-59F8-4D6A-944C-1B12B4699EF7}"/>
    <cellStyle name="Millares 3 2 3 3 6" xfId="5505" xr:uid="{821ABF2D-1652-41A9-A953-EB5C42A3745C}"/>
    <cellStyle name="Millares 3 2 3 3 6 2" xfId="14814" xr:uid="{CB00BA04-D731-4C7D-9E1E-CD673EA982B2}"/>
    <cellStyle name="Millares 3 2 3 3 7" xfId="6143" xr:uid="{AEFA4DCC-C5AF-42FC-BC64-EA3114D87005}"/>
    <cellStyle name="Millares 3 2 3 3 7 2" xfId="15452" xr:uid="{928E0842-9812-4DED-9D80-3FA21B5E7077}"/>
    <cellStyle name="Millares 3 2 3 3 8" xfId="11601" xr:uid="{D8A76388-D315-40E7-815D-E937C6485F77}"/>
    <cellStyle name="Millares 3 2 3 4" xfId="2770" xr:uid="{7C8B7E41-C138-4EF8-9D95-27F9786590C6}"/>
    <cellStyle name="Millares 3 2 3 4 2" xfId="12079" xr:uid="{9452B566-7C91-4C25-A5EB-94A4E819CC57}"/>
    <cellStyle name="Millares 3 2 3 5" xfId="3409" xr:uid="{E8D463BF-A10C-4B05-AF3C-469EAE732BCC}"/>
    <cellStyle name="Millares 3 2 3 5 2" xfId="12718" xr:uid="{A6B7E684-22C1-4D6C-8EFB-A6CF30343E0F}"/>
    <cellStyle name="Millares 3 2 3 6" xfId="4057" xr:uid="{2CAB86F9-B7C6-45AA-BAED-191468CBF201}"/>
    <cellStyle name="Millares 3 2 3 6 2" xfId="13366" xr:uid="{E64BB37C-B39B-4E27-AB6B-6E02D8781F8A}"/>
    <cellStyle name="Millares 3 2 3 7" xfId="4712" xr:uid="{BDA26C3D-52C9-4741-8F3A-C984CD460613}"/>
    <cellStyle name="Millares 3 2 3 7 2" xfId="14021" xr:uid="{6D3B3940-1A01-47AD-B811-37CFD5415CF7}"/>
    <cellStyle name="Millares 3 2 3 8" xfId="5350" xr:uid="{56E1AA13-61A7-4847-8FB7-EC5CEAEB9862}"/>
    <cellStyle name="Millares 3 2 3 8 2" xfId="14659" xr:uid="{E6941FEC-D048-4E93-A3A3-C75BF51CF263}"/>
    <cellStyle name="Millares 3 2 3 9" xfId="5988" xr:uid="{31F904D5-8F2A-43C5-87D6-E5F2EC78A8C5}"/>
    <cellStyle name="Millares 3 2 3 9 2" xfId="15297" xr:uid="{1006F966-6A49-4534-88FB-61C319D1651A}"/>
    <cellStyle name="Millares 3 2 4" xfId="1923" xr:uid="{75A77B86-1B78-4968-8F3A-B064C5489E70}"/>
    <cellStyle name="Millares 3 2 5" xfId="2088" xr:uid="{25EB12CE-3E0A-4186-96D1-85AC2F5206EB}"/>
    <cellStyle name="Millares 3 2 5 2" xfId="2791" xr:uid="{6C67FC49-7F1D-44CC-B863-3909C9CD9EAE}"/>
    <cellStyle name="Millares 3 2 5 2 2" xfId="12100" xr:uid="{0F6631EE-30B2-4984-B017-9C8836539EBB}"/>
    <cellStyle name="Millares 3 2 5 3" xfId="3431" xr:uid="{6E5D2666-7888-4895-A043-E48A63032F9B}"/>
    <cellStyle name="Millares 3 2 5 3 2" xfId="12740" xr:uid="{EA909CD3-130F-4076-8CD2-9610BFE5B489}"/>
    <cellStyle name="Millares 3 2 5 4" xfId="4078" xr:uid="{3EE8905C-60CD-42EC-A159-21DFEB4C6C71}"/>
    <cellStyle name="Millares 3 2 5 4 2" xfId="13387" xr:uid="{62892F47-49D8-4513-A8C4-78C2D21FCCEA}"/>
    <cellStyle name="Millares 3 2 5 5" xfId="4733" xr:uid="{9E10562E-2605-414B-AB75-5BB844FCF415}"/>
    <cellStyle name="Millares 3 2 5 5 2" xfId="14042" xr:uid="{05B00F7F-2231-4032-8911-19C10D1A5CCE}"/>
    <cellStyle name="Millares 3 2 5 6" xfId="5371" xr:uid="{D7EB3422-A42D-4562-8E32-752DB5E88948}"/>
    <cellStyle name="Millares 3 2 5 6 2" xfId="14680" xr:uid="{6AC3D6DF-B914-4E0D-9C09-15F24BD49A48}"/>
    <cellStyle name="Millares 3 2 5 7" xfId="6009" xr:uid="{AC42A527-9A0E-4956-9E8F-6E918D53F76B}"/>
    <cellStyle name="Millares 3 2 5 7 2" xfId="15318" xr:uid="{8DBAC752-5E96-4D25-9E21-35F9817DA582}"/>
    <cellStyle name="Millares 3 2 5 8" xfId="11467" xr:uid="{49227A0D-2613-4DA6-9524-E2C66369F0D4}"/>
    <cellStyle name="Millares 3 2 6" xfId="2133" xr:uid="{DB99D468-5640-452B-8E4C-791402EF1EEA}"/>
    <cellStyle name="Millares 3 2 6 2" xfId="2834" xr:uid="{895998E0-09BB-47C5-BBBE-7118075D1BD0}"/>
    <cellStyle name="Millares 3 2 6 2 2" xfId="12143" xr:uid="{35ACDBC0-8D8F-4758-87E5-827257425696}"/>
    <cellStyle name="Millares 3 2 6 3" xfId="3474" xr:uid="{62B17E6F-DDEF-494C-A946-DA6DA7FEADE9}"/>
    <cellStyle name="Millares 3 2 6 3 2" xfId="12783" xr:uid="{89C9BA32-CD0B-4132-9912-719690753C27}"/>
    <cellStyle name="Millares 3 2 6 4" xfId="4121" xr:uid="{8E0BBF23-987C-4B5A-B410-96A337CD277D}"/>
    <cellStyle name="Millares 3 2 6 4 2" xfId="13430" xr:uid="{296085C5-AF6B-4346-B0A1-91F9EF25C069}"/>
    <cellStyle name="Millares 3 2 6 5" xfId="4776" xr:uid="{4F723597-5EB6-465A-8404-9A77FFD57A0A}"/>
    <cellStyle name="Millares 3 2 6 5 2" xfId="14085" xr:uid="{7AB7D6AB-22F4-4CD8-B1D7-D2F557B4F115}"/>
    <cellStyle name="Millares 3 2 6 6" xfId="5414" xr:uid="{C0F0E345-91B8-445B-B158-15C1B2D85273}"/>
    <cellStyle name="Millares 3 2 6 6 2" xfId="14723" xr:uid="{6AC94E45-27C6-4EDD-89A0-A2F510538D09}"/>
    <cellStyle name="Millares 3 2 6 7" xfId="6052" xr:uid="{A35EF00E-AFF5-4F44-9D91-43E7EF2A1F20}"/>
    <cellStyle name="Millares 3 2 6 7 2" xfId="15361" xr:uid="{84CB2B04-28E8-4C00-B8D9-2727FD459FF5}"/>
    <cellStyle name="Millares 3 2 6 8" xfId="11510" xr:uid="{2CCAF29D-A2FD-40E1-9F7C-2CE69056D2A9}"/>
    <cellStyle name="Millares 3 2 7" xfId="2355" xr:uid="{80A46E96-78AD-468B-85E3-87489D3D2DAA}"/>
    <cellStyle name="Millares 3 2 7 2" xfId="3037" xr:uid="{97030DC4-89F0-43AD-92C4-305B80C4E357}"/>
    <cellStyle name="Millares 3 2 7 2 2" xfId="12346" xr:uid="{02DD03B0-E1E7-418B-9A8E-B1D650BE23DB}"/>
    <cellStyle name="Millares 3 2 7 3" xfId="3677" xr:uid="{A6E29AEE-A5D1-4A27-99FC-2D7D5E072485}"/>
    <cellStyle name="Millares 3 2 7 3 2" xfId="12986" xr:uid="{4AB4E988-4E93-47ED-81EB-55193EFCB45A}"/>
    <cellStyle name="Millares 3 2 7 4" xfId="4324" xr:uid="{E91DA64F-6433-4711-B71D-A812B361EF2D}"/>
    <cellStyle name="Millares 3 2 7 4 2" xfId="13633" xr:uid="{EF9253D2-05E4-482B-9884-C9D6A741DACE}"/>
    <cellStyle name="Millares 3 2 7 5" xfId="4979" xr:uid="{74BD65AA-0F20-43E6-956C-AA59286A2A0E}"/>
    <cellStyle name="Millares 3 2 7 5 2" xfId="14288" xr:uid="{E22A92DF-24D9-4892-ABB3-5D25F79989D4}"/>
    <cellStyle name="Millares 3 2 7 6" xfId="5617" xr:uid="{3EAB3346-F493-4E43-8744-CA95DAA98291}"/>
    <cellStyle name="Millares 3 2 7 6 2" xfId="14926" xr:uid="{C6BDCCCB-F15B-4F3B-8287-056E99F0702E}"/>
    <cellStyle name="Millares 3 2 7 7" xfId="6255" xr:uid="{18C4886D-AAB9-4ECE-A76C-67F30F5B845F}"/>
    <cellStyle name="Millares 3 2 7 7 2" xfId="15564" xr:uid="{A398E7D0-4EA3-4A0A-A61D-00A8BF88C85E}"/>
    <cellStyle name="Millares 3 2 7 8" xfId="11713" xr:uid="{73B9E3C9-8472-4E5C-9C25-15B806D73355}"/>
    <cellStyle name="Millares 3 2 8" xfId="2485" xr:uid="{05E6ED80-71EB-4F2F-8CCB-5C6B52BBF2C2}"/>
    <cellStyle name="Millares 3 2 8 2" xfId="3159" xr:uid="{0E4EDAAB-0949-4A50-94E4-CCA328837FB7}"/>
    <cellStyle name="Millares 3 2 8 2 2" xfId="12468" xr:uid="{7927E7CA-D21D-498B-AB70-BD9EC55B44FD}"/>
    <cellStyle name="Millares 3 2 8 3" xfId="3802" xr:uid="{F9BCB5DF-22AE-45C1-AED8-EC2B8ADD91BE}"/>
    <cellStyle name="Millares 3 2 8 3 2" xfId="13111" xr:uid="{9F1F42BC-3441-47A3-B043-ECC303B13BDC}"/>
    <cellStyle name="Millares 3 2 8 4" xfId="4450" xr:uid="{C166707D-CDE3-4E86-94AB-7A88AB783E60}"/>
    <cellStyle name="Millares 3 2 8 4 2" xfId="13759" xr:uid="{FC915C38-0C4B-467C-AC70-F5E2E33FE0E6}"/>
    <cellStyle name="Millares 3 2 8 5" xfId="5104" xr:uid="{E42C60B5-126E-41F3-B192-DB593E42212F}"/>
    <cellStyle name="Millares 3 2 8 5 2" xfId="14413" xr:uid="{E2339F85-C141-408D-B279-EDB70C0AC32C}"/>
    <cellStyle name="Millares 3 2 8 6" xfId="5743" xr:uid="{70CC98C4-FF5A-49E0-A9AE-83A6FC5226DE}"/>
    <cellStyle name="Millares 3 2 8 6 2" xfId="15052" xr:uid="{68DE9411-AABD-47D6-91F1-2925A8D492CF}"/>
    <cellStyle name="Millares 3 2 8 7" xfId="6387" xr:uid="{3D6B265B-CAFA-4C97-B783-B30EEC6F28CB}"/>
    <cellStyle name="Millares 3 2 8 7 2" xfId="15696" xr:uid="{225B6E44-CAB9-4CD4-AE5B-3E35EE3BDA58}"/>
    <cellStyle name="Millares 3 2 8 8" xfId="11834" xr:uid="{4A4C1529-5C87-4AC4-B260-E7906E5DC827}"/>
    <cellStyle name="Millares 3 2 9" xfId="2768" xr:uid="{05D2D829-1802-4562-ABA0-3EC7B4E97CB2}"/>
    <cellStyle name="Millares 3 2 9 2" xfId="12077" xr:uid="{49F186B2-41C8-45B4-9DA4-F0316A7A388E}"/>
    <cellStyle name="Millares 3 20" xfId="1919" xr:uid="{B9F7A4DF-E08B-4332-864D-CA05EE9B07EA}"/>
    <cellStyle name="Millares 3 20 2" xfId="11443" xr:uid="{1FAC151D-26D4-47C1-B77B-1D2224C06965}"/>
    <cellStyle name="Millares 3 3" xfId="1924" xr:uid="{36ABFEA2-C98E-4542-8C52-5E2B8577760F}"/>
    <cellStyle name="Millares 3 3 10" xfId="5351" xr:uid="{A422F4E7-61BE-48DE-9E2B-C48EB087CFC9}"/>
    <cellStyle name="Millares 3 3 10 2" xfId="14660" xr:uid="{40C95AF2-8472-48C0-850D-D9EF5B5FD967}"/>
    <cellStyle name="Millares 3 3 11" xfId="5989" xr:uid="{86B7D631-1886-4701-A71A-F212F456475E}"/>
    <cellStyle name="Millares 3 3 11 2" xfId="15298" xr:uid="{A44CF926-EF05-4725-8BCA-838A4FEF3F81}"/>
    <cellStyle name="Millares 3 3 12" xfId="11447" xr:uid="{F538E2E3-1920-4236-B5AA-3FF5E4BE47A1}"/>
    <cellStyle name="Millares 3 3 2" xfId="2184" xr:uid="{562FA398-EF9E-4FA9-96B9-3BC9A44E14FE}"/>
    <cellStyle name="Millares 3 3 2 2" xfId="2874" xr:uid="{AA0F3A6B-4F56-4F68-B8D7-1AE50A41F824}"/>
    <cellStyle name="Millares 3 3 2 2 2" xfId="12183" xr:uid="{A2011D65-65C9-4C03-837E-1FF3D62CA70D}"/>
    <cellStyle name="Millares 3 3 2 3" xfId="3514" xr:uid="{DA1D0414-8B2A-40A9-ACD3-C92304D53DC3}"/>
    <cellStyle name="Millares 3 3 2 3 2" xfId="12823" xr:uid="{E66D6A97-7388-43C1-8001-882F2D9FDD05}"/>
    <cellStyle name="Millares 3 3 2 4" xfId="4161" xr:uid="{495E90FB-3D51-4C3E-8168-ADD36F12D523}"/>
    <cellStyle name="Millares 3 3 2 4 2" xfId="13470" xr:uid="{F22A0E83-FF1F-4F89-BBEF-123CC89EC746}"/>
    <cellStyle name="Millares 3 3 2 5" xfId="4816" xr:uid="{FEA96434-BADB-44B5-A789-5E8385F9C80E}"/>
    <cellStyle name="Millares 3 3 2 5 2" xfId="14125" xr:uid="{060D57A3-A3CA-485D-8C75-F27108C348F0}"/>
    <cellStyle name="Millares 3 3 2 6" xfId="5454" xr:uid="{10A17DAC-7564-466C-AE04-D2A7E22B63C5}"/>
    <cellStyle name="Millares 3 3 2 6 2" xfId="14763" xr:uid="{14C1415E-8102-47AD-B641-72432ECC3D6D}"/>
    <cellStyle name="Millares 3 3 2 7" xfId="6092" xr:uid="{3B5CD108-5073-4EC9-93AC-9A01303E575A}"/>
    <cellStyle name="Millares 3 3 2 7 2" xfId="15401" xr:uid="{EECB11F2-6721-465A-BC1D-1F3AF757D332}"/>
    <cellStyle name="Millares 3 3 2 8" xfId="11550" xr:uid="{630E2A68-F6AC-4CD4-A282-36AA73DB8760}"/>
    <cellStyle name="Millares 3 3 3" xfId="2242" xr:uid="{9436A98D-38DE-439F-A2CA-4565A6136820}"/>
    <cellStyle name="Millares 3 3 3 2" xfId="2926" xr:uid="{8DA2474A-46C4-44F7-B55F-226ED16D192E}"/>
    <cellStyle name="Millares 3 3 3 2 2" xfId="12235" xr:uid="{FD86DCBE-2D29-4498-90C3-A5F82853768E}"/>
    <cellStyle name="Millares 3 3 3 3" xfId="3566" xr:uid="{2C227854-B0D9-4676-9CB6-8E5E64FC2215}"/>
    <cellStyle name="Millares 3 3 3 3 2" xfId="12875" xr:uid="{F2BB9F48-6EB9-4A9D-9818-64B550E23FC4}"/>
    <cellStyle name="Millares 3 3 3 4" xfId="4213" xr:uid="{82F13EE9-55CA-4974-B702-38BC9A11FB02}"/>
    <cellStyle name="Millares 3 3 3 4 2" xfId="13522" xr:uid="{634AD9AE-F9EA-43A1-8B09-760B396381E0}"/>
    <cellStyle name="Millares 3 3 3 5" xfId="4868" xr:uid="{B693852E-4B5F-45F1-AC43-C4C44B6B17DB}"/>
    <cellStyle name="Millares 3 3 3 5 2" xfId="14177" xr:uid="{F74CDFF2-21DD-4047-A95F-960A721A51CB}"/>
    <cellStyle name="Millares 3 3 3 6" xfId="5506" xr:uid="{7F3C94ED-D6E3-4488-9727-FF6DE84F8910}"/>
    <cellStyle name="Millares 3 3 3 6 2" xfId="14815" xr:uid="{82A76D44-1553-4C65-A724-A85C128ADA78}"/>
    <cellStyle name="Millares 3 3 3 7" xfId="6144" xr:uid="{5F2BA0EA-73D8-4817-A400-F2C48E1C4464}"/>
    <cellStyle name="Millares 3 3 3 7 2" xfId="15453" xr:uid="{F43060E6-EBEA-4200-B511-581E25A35099}"/>
    <cellStyle name="Millares 3 3 3 8" xfId="11602" xr:uid="{64B1238A-44DD-4DB0-9106-904857FC51A8}"/>
    <cellStyle name="Millares 3 3 4" xfId="2356" xr:uid="{ED9E5D31-0D3A-4EE8-8314-9E137755B541}"/>
    <cellStyle name="Millares 3 3 4 2" xfId="3038" xr:uid="{14F6D5C6-A620-4B81-8429-BFAE09712525}"/>
    <cellStyle name="Millares 3 3 4 2 2" xfId="12347" xr:uid="{85E306D2-D15F-4981-A606-6977CFF0CBE1}"/>
    <cellStyle name="Millares 3 3 4 3" xfId="3678" xr:uid="{C188A27F-8333-4FB5-B335-632D89632CF5}"/>
    <cellStyle name="Millares 3 3 4 3 2" xfId="12987" xr:uid="{D4C0E709-005B-484B-AFA8-CC4C859DCEF5}"/>
    <cellStyle name="Millares 3 3 4 4" xfId="4325" xr:uid="{34B5A86D-9E76-4EB0-BAD1-E92207613DA8}"/>
    <cellStyle name="Millares 3 3 4 4 2" xfId="13634" xr:uid="{2AB5D027-497D-45A3-A901-C62D0CCD062B}"/>
    <cellStyle name="Millares 3 3 4 5" xfId="4980" xr:uid="{9514C917-A802-4911-95FB-C89E746CD8CF}"/>
    <cellStyle name="Millares 3 3 4 5 2" xfId="14289" xr:uid="{328BAD37-D876-418E-B796-04456D570657}"/>
    <cellStyle name="Millares 3 3 4 6" xfId="5618" xr:uid="{1E69CFD7-4757-4521-B542-1BB846587D09}"/>
    <cellStyle name="Millares 3 3 4 6 2" xfId="14927" xr:uid="{01EE086E-4C3C-4C69-93D8-CBDD31CAAF01}"/>
    <cellStyle name="Millares 3 3 4 7" xfId="6256" xr:uid="{A255040D-4134-443D-9553-64F873EEF6C4}"/>
    <cellStyle name="Millares 3 3 4 7 2" xfId="15565" xr:uid="{91C3E8A1-359F-49D4-9E2D-D24E49BB9762}"/>
    <cellStyle name="Millares 3 3 4 8" xfId="11714" xr:uid="{16862832-14CF-4333-B329-EFE9631993DD}"/>
    <cellStyle name="Millares 3 3 5" xfId="2580" xr:uid="{45FDFD5A-3DDD-42C6-B9FA-3FB1966F63EB}"/>
    <cellStyle name="Millares 3 3 5 2" xfId="3252" xr:uid="{C174D1B5-28B4-4C28-B6CA-DA4CA02EC5A8}"/>
    <cellStyle name="Millares 3 3 5 2 2" xfId="12561" xr:uid="{1A9004F4-17F4-477E-8C30-FA69703AEA4D}"/>
    <cellStyle name="Millares 3 3 5 3" xfId="3895" xr:uid="{CCA93C2B-6505-4DE9-8F22-75609D6016EB}"/>
    <cellStyle name="Millares 3 3 5 3 2" xfId="13204" xr:uid="{389D8589-1D87-454A-9F18-E0CD7ABF5FB7}"/>
    <cellStyle name="Millares 3 3 5 4" xfId="4543" xr:uid="{264495DB-0F3B-44E6-80BF-CF955968AF8E}"/>
    <cellStyle name="Millares 3 3 5 4 2" xfId="13852" xr:uid="{8AFA24C8-F975-4AD2-9FBB-1B16137F839B}"/>
    <cellStyle name="Millares 3 3 5 5" xfId="5197" xr:uid="{9260A2B8-282B-470D-976F-85B8FFBE2AB2}"/>
    <cellStyle name="Millares 3 3 5 5 2" xfId="14506" xr:uid="{D9889B90-F4D4-4000-B16C-5841C265F373}"/>
    <cellStyle name="Millares 3 3 5 6" xfId="5836" xr:uid="{FE6439AE-B505-47E6-8FB9-2A8563370ED7}"/>
    <cellStyle name="Millares 3 3 5 6 2" xfId="15145" xr:uid="{6EC8278F-31F0-447F-92C4-2BAA3CD1D8B4}"/>
    <cellStyle name="Millares 3 3 5 7" xfId="6480" xr:uid="{2CED7D41-8987-4088-817B-E1A11E700654}"/>
    <cellStyle name="Millares 3 3 5 7 2" xfId="15789" xr:uid="{3F3639F9-0250-4233-9B2D-657FEC7E838E}"/>
    <cellStyle name="Millares 3 3 5 8" xfId="11927" xr:uid="{6EA420C7-00C2-425F-9E90-EA44E40974F1}"/>
    <cellStyle name="Millares 3 3 6" xfId="2771" xr:uid="{6FD035BE-738D-496C-9ADE-0F872792D67C}"/>
    <cellStyle name="Millares 3 3 6 2" xfId="12080" xr:uid="{ADBF3407-EBFB-4225-96AD-2E3AD4E41174}"/>
    <cellStyle name="Millares 3 3 7" xfId="3410" xr:uid="{9B03F2B8-0DBE-47AE-A822-A137F9D8441D}"/>
    <cellStyle name="Millares 3 3 7 2" xfId="12719" xr:uid="{5F28491D-06E6-4312-94AA-4C552CA57E65}"/>
    <cellStyle name="Millares 3 3 8" xfId="4058" xr:uid="{51A71FA8-8E3E-4C98-A8B9-3D8B6A17A4D4}"/>
    <cellStyle name="Millares 3 3 8 2" xfId="13367" xr:uid="{96D5CF27-E198-4E28-86CB-1789B7002698}"/>
    <cellStyle name="Millares 3 3 9" xfId="4713" xr:uid="{CD9DC1B2-3E2C-4B98-899F-4C724680D8E3}"/>
    <cellStyle name="Millares 3 3 9 2" xfId="14022" xr:uid="{C2E5E2B3-AF59-4DEB-8CE3-EB9C3AF62305}"/>
    <cellStyle name="Millares 3 4" xfId="177" xr:uid="{28344F9A-D711-40AE-B52B-E1EFCC29AC02}"/>
    <cellStyle name="Millares 3 4 10" xfId="5352" xr:uid="{305B2A15-2781-406B-8377-70E60D5D8235}"/>
    <cellStyle name="Millares 3 4 10 2" xfId="14661" xr:uid="{42D09967-1885-4ACE-8BFB-1775ABB7F835}"/>
    <cellStyle name="Millares 3 4 11" xfId="5990" xr:uid="{A1BDAA40-384F-42B0-8BDC-41EE7E8C6A5B}"/>
    <cellStyle name="Millares 3 4 11 2" xfId="15299" xr:uid="{E5840770-73E1-4521-8200-2D6CC7855ACE}"/>
    <cellStyle name="Millares 3 4 12" xfId="1925" xr:uid="{4260C881-46C9-4175-B9FC-D99F6A185B10}"/>
    <cellStyle name="Millares 3 4 12 2" xfId="11448" xr:uid="{D5905EC4-BA30-41FC-8D79-259EB10432BF}"/>
    <cellStyle name="Millares 3 4 13" xfId="6695" xr:uid="{9A556A25-0120-43F2-8A8F-3BA668AC1E33}"/>
    <cellStyle name="Millares 3 4 13 2" xfId="15995" xr:uid="{4C222901-41E9-40F6-8B32-65538FC8B4C1}"/>
    <cellStyle name="Millares 3 4 14" xfId="7764" xr:uid="{F1BB25EB-1B5A-4CC5-BFE4-D6E3155B0D96}"/>
    <cellStyle name="Millares 3 4 14 2" xfId="17042" xr:uid="{A201DD3E-1EDC-40D9-87AC-F54BFD7E6137}"/>
    <cellStyle name="Millares 3 4 15" xfId="1555" xr:uid="{A4E187EF-5337-4025-9FBA-5F89D3C856D9}"/>
    <cellStyle name="Millares 3 4 15 2" xfId="11168" xr:uid="{D4FA733B-98F2-4A02-8E4D-2FF39B72615D}"/>
    <cellStyle name="Millares 3 4 16" xfId="1293" xr:uid="{CCEAB543-FF0F-41DD-A738-A91E54F18414}"/>
    <cellStyle name="Millares 3 4 17" xfId="8813" xr:uid="{9D35FB86-E555-4E99-983B-76FDFBBF622A}"/>
    <cellStyle name="Millares 3 4 18" xfId="9860" xr:uid="{E16C3685-0626-42E9-8105-D890C1507E98}"/>
    <cellStyle name="Millares 3 4 19" xfId="10906" xr:uid="{5A615E0E-5002-4820-BB64-574D12E975D1}"/>
    <cellStyle name="Millares 3 4 2" xfId="203" xr:uid="{2206DE7E-AE28-4476-937E-AFBA7B58845E}"/>
    <cellStyle name="Millares 3 4 2 10" xfId="7782" xr:uid="{BB15B48B-4092-44C5-BD9B-93A86AE23995}"/>
    <cellStyle name="Millares 3 4 2 10 2" xfId="17060" xr:uid="{72E34C48-3036-421D-AE68-8FDC32A32521}"/>
    <cellStyle name="Millares 3 4 2 11" xfId="1573" xr:uid="{9D868C31-079C-48B7-B8A7-38383801414D}"/>
    <cellStyle name="Millares 3 4 2 11 2" xfId="11186" xr:uid="{272DD2A0-EF50-4534-B50D-557CEBEEFB6A}"/>
    <cellStyle name="Millares 3 4 2 12" xfId="1311" xr:uid="{FDBFB604-15C9-4D20-8A92-AC8DB1995B3A}"/>
    <cellStyle name="Millares 3 4 2 13" xfId="8831" xr:uid="{67DFFB38-F20B-420A-8E17-4A40D440F862}"/>
    <cellStyle name="Millares 3 4 2 14" xfId="9878" xr:uid="{471DF064-3033-4C14-A219-46E566D4ED2F}"/>
    <cellStyle name="Millares 3 4 2 15" xfId="10924" xr:uid="{71F8A472-BC8F-4AAD-BBA1-A4267D2997EF}"/>
    <cellStyle name="Millares 3 4 2 2" xfId="257" xr:uid="{B15A9471-53DB-4BD6-915F-8CD2C8C613A7}"/>
    <cellStyle name="Millares 3 4 2 2 2" xfId="2875" xr:uid="{4A235D04-4306-4A74-B491-0DFD366D57AF}"/>
    <cellStyle name="Millares 3 4 2 2 2 2" xfId="12184" xr:uid="{2AA4E3DB-FC9B-4A8F-9824-FC19DE7CDB9E}"/>
    <cellStyle name="Millares 3 4 2 3" xfId="240" xr:uid="{57E43843-20E0-4FC9-AEB1-116E261FAD99}"/>
    <cellStyle name="Millares 3 4 2 3 10" xfId="8868" xr:uid="{4F19FF0F-6F19-4D15-B834-3387D6CC61B4}"/>
    <cellStyle name="Millares 3 4 2 3 11" xfId="9915" xr:uid="{FB79B955-D05D-412F-8C70-352D67CBD8E9}"/>
    <cellStyle name="Millares 3 4 2 3 12" xfId="10961" xr:uid="{4EA632B2-7032-44E6-AEE8-BD44F311FD19}"/>
    <cellStyle name="Millares 3 4 2 3 2" xfId="379" xr:uid="{E1857552-5487-4644-9E73-4598DD5FDF74}"/>
    <cellStyle name="Millares 3 4 2 3 2 10" xfId="10031" xr:uid="{E7C016EA-3F68-4B06-A714-DC8C71A74E32}"/>
    <cellStyle name="Millares 3 4 2 3 2 11" xfId="11077" xr:uid="{6F4F2E25-7785-48B1-8B0C-E9DFCA4327C9}"/>
    <cellStyle name="Millares 3 4 2 3 2 2" xfId="640" xr:uid="{FBA8E33E-057D-4D42-9D8A-265ABCD0DDA5}"/>
    <cellStyle name="Millares 3 4 2 3 2 2 2" xfId="8196" xr:uid="{460BD809-5639-4806-8473-7741E9B196C1}"/>
    <cellStyle name="Millares 3 4 2 3 2 2 2 2" xfId="17474" xr:uid="{3D4D1706-C816-4CC6-BDE6-7A1724106B4C}"/>
    <cellStyle name="Millares 3 4 2 3 2 2 3" xfId="7127" xr:uid="{0552D59D-7F63-41CE-B7FC-9B52661643CD}"/>
    <cellStyle name="Millares 3 4 2 3 2 2 4" xfId="9245" xr:uid="{2AF2CFBD-D874-4FC7-A526-7FD171B7A424}"/>
    <cellStyle name="Millares 3 4 2 3 2 2 5" xfId="10292" xr:uid="{11816360-42F6-4492-A640-E48E7454C180}"/>
    <cellStyle name="Millares 3 4 2 3 2 2 6" xfId="16427" xr:uid="{DCF00837-E34C-431E-9975-23F25E45B272}"/>
    <cellStyle name="Millares 3 4 2 3 2 3" xfId="929" xr:uid="{149C930D-B20E-4E75-B73A-A00CBECECDBF}"/>
    <cellStyle name="Millares 3 4 2 3 2 3 2" xfId="8458" xr:uid="{FB7BBB00-ACAD-44CE-9C53-D4CD3B470F12}"/>
    <cellStyle name="Millares 3 4 2 3 2 3 2 2" xfId="17736" xr:uid="{5B7A108E-609C-4779-9CDE-6350AC169914}"/>
    <cellStyle name="Millares 3 4 2 3 2 3 3" xfId="7411" xr:uid="{FFE4C1EB-56DE-4885-9C7A-00BC29679A07}"/>
    <cellStyle name="Millares 3 4 2 3 2 3 4" xfId="9507" xr:uid="{8D7E89B7-BBE2-4001-854B-42AEB6CE470A}"/>
    <cellStyle name="Millares 3 4 2 3 2 3 5" xfId="10554" xr:uid="{54F56EBC-C524-4AA7-AF06-8B8CFF1F5901}"/>
    <cellStyle name="Millares 3 4 2 3 2 3 6" xfId="16689" xr:uid="{C70B8D49-F5CA-4A44-8425-963F86638B88}"/>
    <cellStyle name="Millares 3 4 2 3 2 4" xfId="1191" xr:uid="{18B89CC1-E5EF-4E4F-BFFF-A80F3D1BBC39}"/>
    <cellStyle name="Millares 3 4 2 3 2 4 2" xfId="8720" xr:uid="{E398AD99-9DA5-4F93-8DA8-F8128453AED8}"/>
    <cellStyle name="Millares 3 4 2 3 2 4 2 2" xfId="17998" xr:uid="{F77B3FB7-F475-44D0-823F-195B2BDF84B4}"/>
    <cellStyle name="Millares 3 4 2 3 2 4 3" xfId="7673" xr:uid="{2BDAACDD-8FB5-45A6-9362-B5DFF0FF2097}"/>
    <cellStyle name="Millares 3 4 2 3 2 4 4" xfId="9769" xr:uid="{B0BE736D-3A60-44E7-AEFA-3FC485B142A7}"/>
    <cellStyle name="Millares 3 4 2 3 2 4 5" xfId="10816" xr:uid="{685CCB4B-28A7-4B3E-8D17-4EC8C33101A0}"/>
    <cellStyle name="Millares 3 4 2 3 2 4 6" xfId="16951" xr:uid="{33750DCA-3168-4F2D-8954-A6029D8C3BC5}"/>
    <cellStyle name="Millares 3 4 2 3 2 5" xfId="6866" xr:uid="{95B6E110-4CA7-4555-B9D7-070610A02014}"/>
    <cellStyle name="Millares 3 4 2 3 2 5 2" xfId="16166" xr:uid="{8646882F-0C6A-4964-A325-E87746D30C61}"/>
    <cellStyle name="Millares 3 4 2 3 2 6" xfId="7935" xr:uid="{52AED766-4BE2-4F35-A9F9-AEFF0E8CBDC6}"/>
    <cellStyle name="Millares 3 4 2 3 2 6 2" xfId="17213" xr:uid="{3BD05047-1192-4007-86B3-BB3BEC9227D0}"/>
    <cellStyle name="Millares 3 4 2 3 2 7" xfId="1726" xr:uid="{E622701E-CD07-43CF-80A4-34C06D957C34}"/>
    <cellStyle name="Millares 3 4 2 3 2 7 2" xfId="11339" xr:uid="{7ECBF3A0-5F25-4B69-A026-409A757062F6}"/>
    <cellStyle name="Millares 3 4 2 3 2 8" xfId="1464" xr:uid="{5C296FE6-1842-47B4-82E1-F953A6CADC25}"/>
    <cellStyle name="Millares 3 4 2 3 2 9" xfId="8984" xr:uid="{9DC13B17-9FC8-4E81-8C9A-C1E6099511BF}"/>
    <cellStyle name="Millares 3 4 2 3 3" xfId="524" xr:uid="{5F95F6C7-8EE6-4DAA-A7C0-BBB03C3F9D7B}"/>
    <cellStyle name="Millares 3 4 2 3 3 2" xfId="7011" xr:uid="{6CFD6982-CA18-4B70-9708-DE50DCE6559D}"/>
    <cellStyle name="Millares 3 4 2 3 3 2 2" xfId="16311" xr:uid="{17C3C2F0-A54D-42B2-BCA5-0E2B77348B12}"/>
    <cellStyle name="Millares 3 4 2 3 3 3" xfId="8080" xr:uid="{AB4EDF06-4C50-4CE8-A528-D4FD183AAC2D}"/>
    <cellStyle name="Millares 3 4 2 3 3 3 2" xfId="17358" xr:uid="{AF0E0C8C-B814-4B45-830C-773CEDF1048B}"/>
    <cellStyle name="Millares 3 4 2 3 3 4" xfId="3515" xr:uid="{6C6C98AE-79AE-4D7D-9947-BD2552457988}"/>
    <cellStyle name="Millares 3 4 2 3 3 5" xfId="9129" xr:uid="{CB756ACD-67EE-481C-A8B1-23A014B70824}"/>
    <cellStyle name="Millares 3 4 2 3 3 6" xfId="10176" xr:uid="{818CADCC-A306-4F1C-8C09-C0E158AD4456}"/>
    <cellStyle name="Millares 3 4 2 3 3 7" xfId="12824" xr:uid="{2D7A0A3C-5A08-40CD-9A9E-B9BE109E53B6}"/>
    <cellStyle name="Millares 3 4 2 3 4" xfId="813" xr:uid="{5A48D199-B782-416B-B057-1C4F41CA1B2E}"/>
    <cellStyle name="Millares 3 4 2 3 4 2" xfId="8342" xr:uid="{BB977590-52B7-4E63-BAAC-A0E92C141D6D}"/>
    <cellStyle name="Millares 3 4 2 3 4 2 2" xfId="17620" xr:uid="{6AAFB669-D5A8-487F-8385-E049838C9610}"/>
    <cellStyle name="Millares 3 4 2 3 4 3" xfId="7295" xr:uid="{D3E58F57-B09C-4994-9C12-C56EC59C698F}"/>
    <cellStyle name="Millares 3 4 2 3 4 4" xfId="9391" xr:uid="{8E319678-E36B-44D4-8F22-49874472B048}"/>
    <cellStyle name="Millares 3 4 2 3 4 5" xfId="10438" xr:uid="{9A722ECB-B995-4D9A-9318-673EDD9323C2}"/>
    <cellStyle name="Millares 3 4 2 3 4 6" xfId="16573" xr:uid="{4A6AF21C-FBA1-4D6E-BDF9-2479F0AD7406}"/>
    <cellStyle name="Millares 3 4 2 3 5" xfId="1075" xr:uid="{BBA8F566-9A9B-4311-830F-6DA8A32BE6AA}"/>
    <cellStyle name="Millares 3 4 2 3 5 2" xfId="8604" xr:uid="{44DEB97E-9B78-4A4D-AD96-EE662F692E06}"/>
    <cellStyle name="Millares 3 4 2 3 5 2 2" xfId="17882" xr:uid="{2FF73A07-46E8-40D3-8E29-0F063A0973E5}"/>
    <cellStyle name="Millares 3 4 2 3 5 3" xfId="7557" xr:uid="{83BFC93E-CC7D-4DBA-8334-0A104BD5526B}"/>
    <cellStyle name="Millares 3 4 2 3 5 4" xfId="9653" xr:uid="{C002F76B-B953-4825-8483-42C6A982002D}"/>
    <cellStyle name="Millares 3 4 2 3 5 5" xfId="10700" xr:uid="{7DB4AAD5-EBCB-4812-8F5B-416AA57EF6C8}"/>
    <cellStyle name="Millares 3 4 2 3 5 6" xfId="16835" xr:uid="{6187737A-8DB9-4A76-8B03-2AC2ED2B6B26}"/>
    <cellStyle name="Millares 3 4 2 3 6" xfId="6750" xr:uid="{FEFC275D-8219-416F-B3B3-9B91FD162916}"/>
    <cellStyle name="Millares 3 4 2 3 6 2" xfId="16050" xr:uid="{C43CB209-8802-43F7-B9B9-874AD8663DED}"/>
    <cellStyle name="Millares 3 4 2 3 7" xfId="7819" xr:uid="{394FF7EF-64A9-45F6-B3A8-29C44C010065}"/>
    <cellStyle name="Millares 3 4 2 3 7 2" xfId="17097" xr:uid="{12A6E5EA-02B6-4F10-951C-CC973CC3B220}"/>
    <cellStyle name="Millares 3 4 2 3 8" xfId="1610" xr:uid="{6BEC7C69-983A-4B12-852D-9353EE6EF8BA}"/>
    <cellStyle name="Millares 3 4 2 3 8 2" xfId="11223" xr:uid="{B54BD7CD-5D9E-461A-981A-EB2C59C35DCE}"/>
    <cellStyle name="Millares 3 4 2 3 9" xfId="1348" xr:uid="{F227C157-D686-46CD-A1BC-2AA03D8BCA9D}"/>
    <cellStyle name="Millares 3 4 2 4" xfId="342" xr:uid="{C3878A39-C23E-4861-933A-D237D53FE380}"/>
    <cellStyle name="Millares 3 4 2 4 10" xfId="9994" xr:uid="{09E2D5EA-C157-4E9E-B3AD-10783AD380D4}"/>
    <cellStyle name="Millares 3 4 2 4 11" xfId="11040" xr:uid="{BF0A3819-6493-443C-AEF5-2F2B8C0BE12E}"/>
    <cellStyle name="Millares 3 4 2 4 2" xfId="603" xr:uid="{34EE1084-5B05-4727-B266-0452237B4A07}"/>
    <cellStyle name="Millares 3 4 2 4 2 2" xfId="7090" xr:uid="{6382EE86-B6EC-479E-BCD7-E5B52DBBCBBE}"/>
    <cellStyle name="Millares 3 4 2 4 2 2 2" xfId="16390" xr:uid="{65FF3D66-EF73-4E43-A29C-1C6D71454B22}"/>
    <cellStyle name="Millares 3 4 2 4 2 3" xfId="8159" xr:uid="{70F3F210-981D-47B9-A13C-70E6B93D863D}"/>
    <cellStyle name="Millares 3 4 2 4 2 3 2" xfId="17437" xr:uid="{0AF300B3-270C-4612-A4CD-9470AA024563}"/>
    <cellStyle name="Millares 3 4 2 4 2 4" xfId="4162" xr:uid="{4D9C6A72-B941-48AE-A99C-FF4473A3E2A6}"/>
    <cellStyle name="Millares 3 4 2 4 2 5" xfId="9208" xr:uid="{161E42A5-DA51-44EF-9BE5-B9369AB39C09}"/>
    <cellStyle name="Millares 3 4 2 4 2 6" xfId="10255" xr:uid="{CD129B01-C787-4AD6-B446-830740C25DF2}"/>
    <cellStyle name="Millares 3 4 2 4 2 7" xfId="13471" xr:uid="{4433D909-0AD9-445B-92DA-9B47BA56EFE6}"/>
    <cellStyle name="Millares 3 4 2 4 3" xfId="892" xr:uid="{7043B0A0-3F08-4261-8EE3-63AB374C94B4}"/>
    <cellStyle name="Millares 3 4 2 4 3 2" xfId="8421" xr:uid="{81AF3BA8-CA12-4449-8446-AC2349EDC484}"/>
    <cellStyle name="Millares 3 4 2 4 3 2 2" xfId="17699" xr:uid="{CF555AA1-658C-419F-904D-9FF35E849CB1}"/>
    <cellStyle name="Millares 3 4 2 4 3 3" xfId="7374" xr:uid="{C6427020-65FF-4447-94C8-0105436257D9}"/>
    <cellStyle name="Millares 3 4 2 4 3 4" xfId="9470" xr:uid="{4C2EA8AF-9E1A-4079-BB36-BD242BB6A119}"/>
    <cellStyle name="Millares 3 4 2 4 3 5" xfId="10517" xr:uid="{993921C9-2F0C-4CF6-9FC4-066D346C1761}"/>
    <cellStyle name="Millares 3 4 2 4 3 6" xfId="16652" xr:uid="{768A3931-4559-4DE6-9699-DE51BF00E553}"/>
    <cellStyle name="Millares 3 4 2 4 4" xfId="1154" xr:uid="{24718A84-B9DC-4601-A7EE-3A56DCC064B9}"/>
    <cellStyle name="Millares 3 4 2 4 4 2" xfId="8683" xr:uid="{CFC6FBCF-3304-4DEB-936E-329C2481C490}"/>
    <cellStyle name="Millares 3 4 2 4 4 2 2" xfId="17961" xr:uid="{E02BD5CE-58F9-4A38-B189-A6787940DAB7}"/>
    <cellStyle name="Millares 3 4 2 4 4 3" xfId="7636" xr:uid="{7567692E-D136-4C97-A0DC-AFB65F094C34}"/>
    <cellStyle name="Millares 3 4 2 4 4 4" xfId="9732" xr:uid="{8D28A207-ACA0-45FB-9D5E-13979A727E2D}"/>
    <cellStyle name="Millares 3 4 2 4 4 5" xfId="10779" xr:uid="{F31D0668-0C4E-4409-8655-D9130BFD2D99}"/>
    <cellStyle name="Millares 3 4 2 4 4 6" xfId="16914" xr:uid="{D13FD4E5-BF22-4C1B-9C9B-75747E9A3386}"/>
    <cellStyle name="Millares 3 4 2 4 5" xfId="6829" xr:uid="{F1D34F93-9D71-4FEE-BE1A-F440FC04205D}"/>
    <cellStyle name="Millares 3 4 2 4 5 2" xfId="16129" xr:uid="{E9210C14-BBE3-4AFA-B841-3250C4253619}"/>
    <cellStyle name="Millares 3 4 2 4 6" xfId="7898" xr:uid="{8FF1942C-A47A-45AB-B99C-CA187D3C9F70}"/>
    <cellStyle name="Millares 3 4 2 4 6 2" xfId="17176" xr:uid="{AD84AD64-C74A-442E-9639-C0BED5F70ECA}"/>
    <cellStyle name="Millares 3 4 2 4 7" xfId="1689" xr:uid="{D75328FF-CCB7-48D7-8721-E67C2CFD1BEC}"/>
    <cellStyle name="Millares 3 4 2 4 7 2" xfId="11302" xr:uid="{021D4685-A958-404E-BBC5-8D030CF142F1}"/>
    <cellStyle name="Millares 3 4 2 4 8" xfId="1427" xr:uid="{CD8FAD79-30A9-46D5-B0F9-A7F78A8961F6}"/>
    <cellStyle name="Millares 3 4 2 4 9" xfId="8947" xr:uid="{A4A11B71-C92F-4570-A8BC-65424CF4E54B}"/>
    <cellStyle name="Millares 3 4 2 5" xfId="487" xr:uid="{49F3022A-5820-4216-BB66-BC947EA0640D}"/>
    <cellStyle name="Millares 3 4 2 5 2" xfId="6974" xr:uid="{FAB1D71D-FABD-48B6-BB9D-E958AA88877E}"/>
    <cellStyle name="Millares 3 4 2 5 2 2" xfId="16274" xr:uid="{6E963EAF-5626-4633-A720-4086692E007C}"/>
    <cellStyle name="Millares 3 4 2 5 3" xfId="8043" xr:uid="{F6A2B144-92F1-437E-B8B9-80D2FEAFBBE5}"/>
    <cellStyle name="Millares 3 4 2 5 3 2" xfId="17321" xr:uid="{B6E6DDD0-D170-4C53-848F-6202A56C16CD}"/>
    <cellStyle name="Millares 3 4 2 5 4" xfId="4817" xr:uid="{FC80BEE5-3599-4E35-AA23-71C2D7FBF082}"/>
    <cellStyle name="Millares 3 4 2 5 5" xfId="9092" xr:uid="{B5801BE3-AED7-4413-8EE8-223919C69EC2}"/>
    <cellStyle name="Millares 3 4 2 5 6" xfId="10139" xr:uid="{447B667B-4CE5-4C81-8D9B-45E28D40AEFC}"/>
    <cellStyle name="Millares 3 4 2 5 7" xfId="14126" xr:uid="{11EBF304-9382-4BE3-9781-05D7EF8BA8DD}"/>
    <cellStyle name="Millares 3 4 2 6" xfId="776" xr:uid="{83E09CE2-07EA-49B3-96D7-8940A2CE1E5D}"/>
    <cellStyle name="Millares 3 4 2 6 2" xfId="7258" xr:uid="{BAFBADF1-2AAD-47C8-9458-2AD3AD65ECF4}"/>
    <cellStyle name="Millares 3 4 2 6 2 2" xfId="16536" xr:uid="{5EF23BDF-865A-4CF1-BC60-BC8C431192C8}"/>
    <cellStyle name="Millares 3 4 2 6 3" xfId="8305" xr:uid="{AB329B9E-AE01-406B-AC8C-94EC2337548A}"/>
    <cellStyle name="Millares 3 4 2 6 3 2" xfId="17583" xr:uid="{6B1A131D-8DAB-401C-8A44-35AD627B68E0}"/>
    <cellStyle name="Millares 3 4 2 6 4" xfId="5455" xr:uid="{E5155C71-98EA-4885-A0A6-937B5FFD8DD0}"/>
    <cellStyle name="Millares 3 4 2 6 5" xfId="9354" xr:uid="{7528CCD2-8553-4C79-8CC2-0A60F484F6FF}"/>
    <cellStyle name="Millares 3 4 2 6 6" xfId="10401" xr:uid="{BA0E99E5-492A-4709-9DF3-4B652ECCEBA5}"/>
    <cellStyle name="Millares 3 4 2 6 7" xfId="14764" xr:uid="{2CDDB630-CC19-4CB9-81A8-25E9C6B2F26A}"/>
    <cellStyle name="Millares 3 4 2 7" xfId="1038" xr:uid="{4189CC2D-24D2-422E-9D1C-21EF63E31845}"/>
    <cellStyle name="Millares 3 4 2 7 2" xfId="7520" xr:uid="{A3CB767C-55DC-455D-BA0E-42CB74F56A59}"/>
    <cellStyle name="Millares 3 4 2 7 2 2" xfId="16798" xr:uid="{36ED9DDE-510C-41E5-B8A2-FDA3D206B195}"/>
    <cellStyle name="Millares 3 4 2 7 3" xfId="8567" xr:uid="{09BE3F6B-B8DF-435E-8647-1F34D22E1B57}"/>
    <cellStyle name="Millares 3 4 2 7 3 2" xfId="17845" xr:uid="{067198AA-6BA2-4C5A-88E4-3CF661D4A3A3}"/>
    <cellStyle name="Millares 3 4 2 7 4" xfId="6093" xr:uid="{E5508DB6-609A-4D8B-9D8E-00E8870717F9}"/>
    <cellStyle name="Millares 3 4 2 7 5" xfId="9616" xr:uid="{6B58EDB4-7F51-45F9-9A3C-C0E93AF66528}"/>
    <cellStyle name="Millares 3 4 2 7 6" xfId="10663" xr:uid="{9623AC41-492A-4601-B2DA-103530651177}"/>
    <cellStyle name="Millares 3 4 2 7 7" xfId="15402" xr:uid="{0E34F32C-891E-4DF7-86AA-AD610582B7B4}"/>
    <cellStyle name="Millares 3 4 2 8" xfId="2185" xr:uid="{90244C7B-004F-4432-A220-72E28F71BE16}"/>
    <cellStyle name="Millares 3 4 2 8 2" xfId="11551" xr:uid="{89237333-B48B-4387-852B-AE4D6FB28D40}"/>
    <cellStyle name="Millares 3 4 2 9" xfId="6713" xr:uid="{55C5849D-E742-4B57-8353-B392B87CAE0B}"/>
    <cellStyle name="Millares 3 4 2 9 2" xfId="16013" xr:uid="{23DC84F3-8D90-481B-953F-20BEDF12D94A}"/>
    <cellStyle name="Millares 3 4 3" xfId="222" xr:uid="{9EF791C5-543A-4139-BA4B-2737EE3CB824}"/>
    <cellStyle name="Millares 3 4 3 10" xfId="7801" xr:uid="{6EF87D80-4E9F-47EE-B294-08059B61DBE6}"/>
    <cellStyle name="Millares 3 4 3 10 2" xfId="17079" xr:uid="{3B63CCF1-B4A5-4292-A936-C615B992CF99}"/>
    <cellStyle name="Millares 3 4 3 11" xfId="1592" xr:uid="{DC4D3E37-F28E-4C35-9819-02E541A3EC5B}"/>
    <cellStyle name="Millares 3 4 3 11 2" xfId="11205" xr:uid="{2154EA3B-BD91-4B48-BE54-0B09B56B0871}"/>
    <cellStyle name="Millares 3 4 3 12" xfId="1330" xr:uid="{6031E8C0-E57F-47C7-8C9F-FB783CDD78E3}"/>
    <cellStyle name="Millares 3 4 3 13" xfId="8850" xr:uid="{6CCDB725-DC05-4090-821F-CB3D4D8145FE}"/>
    <cellStyle name="Millares 3 4 3 14" xfId="9897" xr:uid="{F83B8FA5-CBB5-4DC7-9558-B4EF4B213A89}"/>
    <cellStyle name="Millares 3 4 3 15" xfId="10943" xr:uid="{16CA97C6-0B75-4C24-B5B3-07A0905B05A3}"/>
    <cellStyle name="Millares 3 4 3 2" xfId="361" xr:uid="{2FC2534E-2AC0-4070-B236-212477E5DED8}"/>
    <cellStyle name="Millares 3 4 3 2 10" xfId="10013" xr:uid="{B1AFB8C9-46FE-431B-89F5-A209ABE43D11}"/>
    <cellStyle name="Millares 3 4 3 2 11" xfId="11059" xr:uid="{5589E795-C53B-4F7B-8F2D-CDEDE6763FB0}"/>
    <cellStyle name="Millares 3 4 3 2 2" xfId="622" xr:uid="{11D52AAB-EF33-452A-AA80-147117C97F5D}"/>
    <cellStyle name="Millares 3 4 3 2 2 2" xfId="7109" xr:uid="{B66B1A22-D43B-4061-B41E-F5F632F28CD3}"/>
    <cellStyle name="Millares 3 4 3 2 2 2 2" xfId="16409" xr:uid="{9C8AD6AD-C5FF-43FA-8F99-F544AA54BFA2}"/>
    <cellStyle name="Millares 3 4 3 2 2 3" xfId="8178" xr:uid="{5FAA913D-C49C-4225-975C-96CFFFEC650D}"/>
    <cellStyle name="Millares 3 4 3 2 2 3 2" xfId="17456" xr:uid="{C0B2385C-7A33-41F4-B64B-CE2F964C6462}"/>
    <cellStyle name="Millares 3 4 3 2 2 4" xfId="2927" xr:uid="{7816A64C-BF00-4B56-B3B6-7FE90C832BB2}"/>
    <cellStyle name="Millares 3 4 3 2 2 5" xfId="9227" xr:uid="{9402EE0F-51D5-485B-A18C-447DE40636D2}"/>
    <cellStyle name="Millares 3 4 3 2 2 6" xfId="10274" xr:uid="{4741356E-7A09-473A-98D6-64DECBDF434B}"/>
    <cellStyle name="Millares 3 4 3 2 2 7" xfId="12236" xr:uid="{259C2C11-465A-4CE1-8E56-7B8E00864796}"/>
    <cellStyle name="Millares 3 4 3 2 3" xfId="911" xr:uid="{76919D1F-7579-4637-A5D2-BC3374B4E64B}"/>
    <cellStyle name="Millares 3 4 3 2 3 2" xfId="8440" xr:uid="{E3B2FD89-C72F-46AB-96B9-F8CB32B26CA2}"/>
    <cellStyle name="Millares 3 4 3 2 3 2 2" xfId="17718" xr:uid="{59BB64F4-439E-44B6-9135-7D369A95D06A}"/>
    <cellStyle name="Millares 3 4 3 2 3 3" xfId="7393" xr:uid="{C741A742-E260-43FB-83CE-6BA6FFCCB8C5}"/>
    <cellStyle name="Millares 3 4 3 2 3 4" xfId="9489" xr:uid="{01E7018C-8A76-475A-8EAC-CD4D26B45C42}"/>
    <cellStyle name="Millares 3 4 3 2 3 5" xfId="10536" xr:uid="{270A2056-F23E-42CA-978E-47CFC128409E}"/>
    <cellStyle name="Millares 3 4 3 2 3 6" xfId="16671" xr:uid="{A0BD4B1D-F809-4E84-8A19-FFDF12AE0C9F}"/>
    <cellStyle name="Millares 3 4 3 2 4" xfId="1173" xr:uid="{F650BB67-F9D8-408F-ABFA-3FE008178BFA}"/>
    <cellStyle name="Millares 3 4 3 2 4 2" xfId="8702" xr:uid="{80030412-9370-43BC-9E82-3ABF3A8DC7A7}"/>
    <cellStyle name="Millares 3 4 3 2 4 2 2" xfId="17980" xr:uid="{FA0FADFD-DB3A-458C-AF32-E911E76E4704}"/>
    <cellStyle name="Millares 3 4 3 2 4 3" xfId="7655" xr:uid="{8B51D5D2-18BA-4408-82BE-6FC7C216F728}"/>
    <cellStyle name="Millares 3 4 3 2 4 4" xfId="9751" xr:uid="{462F9022-9188-44FA-8B71-C1F93EAC9396}"/>
    <cellStyle name="Millares 3 4 3 2 4 5" xfId="10798" xr:uid="{A896E6F7-4811-44AC-913A-C01D92211B24}"/>
    <cellStyle name="Millares 3 4 3 2 4 6" xfId="16933" xr:uid="{5844F1F4-40C0-4BA5-BB05-BFB669108259}"/>
    <cellStyle name="Millares 3 4 3 2 5" xfId="6848" xr:uid="{8277C538-7939-4B00-B8DC-0D294EE89D70}"/>
    <cellStyle name="Millares 3 4 3 2 5 2" xfId="16148" xr:uid="{87680FDD-7AA7-4036-9BD1-CD785F64A91A}"/>
    <cellStyle name="Millares 3 4 3 2 6" xfId="7917" xr:uid="{60B06A3E-B80B-45F5-A3EE-675A1D4AEE6C}"/>
    <cellStyle name="Millares 3 4 3 2 6 2" xfId="17195" xr:uid="{F491DE46-9379-4414-BF1F-C6B6959FDDB7}"/>
    <cellStyle name="Millares 3 4 3 2 7" xfId="1708" xr:uid="{6AD98BE4-ACB7-4A22-BA0D-9FD6F27C3434}"/>
    <cellStyle name="Millares 3 4 3 2 7 2" xfId="11321" xr:uid="{74057F44-11E2-4A38-998A-72B1952B7AEA}"/>
    <cellStyle name="Millares 3 4 3 2 8" xfId="1446" xr:uid="{F26E1656-9BEB-4BED-9E35-4E66517CC479}"/>
    <cellStyle name="Millares 3 4 3 2 9" xfId="8966" xr:uid="{3C636AF3-9566-490E-9A94-804EFD015438}"/>
    <cellStyle name="Millares 3 4 3 3" xfId="506" xr:uid="{4EEA7669-6A89-416A-AD96-701908804966}"/>
    <cellStyle name="Millares 3 4 3 3 2" xfId="6993" xr:uid="{556DD827-AD05-4EE7-BF28-3E05B349D526}"/>
    <cellStyle name="Millares 3 4 3 3 2 2" xfId="16293" xr:uid="{4C883448-93D4-41D2-A49F-0B7643284F13}"/>
    <cellStyle name="Millares 3 4 3 3 3" xfId="8062" xr:uid="{2BC11975-F21C-4280-B016-5695F2B5BD09}"/>
    <cellStyle name="Millares 3 4 3 3 3 2" xfId="17340" xr:uid="{387D297E-2CBF-4B5A-BC7B-E7EEC4636846}"/>
    <cellStyle name="Millares 3 4 3 3 4" xfId="3567" xr:uid="{66A7C562-17E7-4DD3-ABB1-3B16D3EB3EC9}"/>
    <cellStyle name="Millares 3 4 3 3 5" xfId="9111" xr:uid="{E8B5EFD9-5D83-4EC1-9E0D-4CAE5B26A3A8}"/>
    <cellStyle name="Millares 3 4 3 3 6" xfId="10158" xr:uid="{BB086F80-D675-458C-A74B-3C40A57CAB80}"/>
    <cellStyle name="Millares 3 4 3 3 7" xfId="12876" xr:uid="{489A5BF3-D235-40F9-AF85-C2EA1622EDBC}"/>
    <cellStyle name="Millares 3 4 3 4" xfId="795" xr:uid="{2EA6F3DD-E502-48F2-A9D4-B7D42C3B7AEE}"/>
    <cellStyle name="Millares 3 4 3 4 2" xfId="7277" xr:uid="{40B27E34-B7C2-413D-BC41-355778483421}"/>
    <cellStyle name="Millares 3 4 3 4 2 2" xfId="16555" xr:uid="{4948C0B3-CA53-4D5A-B1D3-459A3E3A5245}"/>
    <cellStyle name="Millares 3 4 3 4 3" xfId="8324" xr:uid="{4736BD18-5382-4CCA-B65A-AD276DB27A0A}"/>
    <cellStyle name="Millares 3 4 3 4 3 2" xfId="17602" xr:uid="{44A5D7F9-CB4B-4DC1-A7CC-CECFC0A8B262}"/>
    <cellStyle name="Millares 3 4 3 4 4" xfId="4214" xr:uid="{1C9A19B9-50D8-4A05-A1EB-6959BB280176}"/>
    <cellStyle name="Millares 3 4 3 4 5" xfId="9373" xr:uid="{74E40A2D-BE25-4B96-869D-7734F424A950}"/>
    <cellStyle name="Millares 3 4 3 4 6" xfId="10420" xr:uid="{12AB3B90-23EC-4CB9-BCA3-E5CA6AAB92FF}"/>
    <cellStyle name="Millares 3 4 3 4 7" xfId="13523" xr:uid="{46A8AF46-E098-448C-8D3F-E2C6535747BE}"/>
    <cellStyle name="Millares 3 4 3 5" xfId="1057" xr:uid="{D3A40D7A-1CCD-4566-8F30-61511B25D951}"/>
    <cellStyle name="Millares 3 4 3 5 2" xfId="7539" xr:uid="{3EFE06B9-6D07-44B6-AA73-6637DD76E4AD}"/>
    <cellStyle name="Millares 3 4 3 5 2 2" xfId="16817" xr:uid="{B482F32B-0778-4922-A374-A7B0E054AC1F}"/>
    <cellStyle name="Millares 3 4 3 5 3" xfId="8586" xr:uid="{AC50455E-49DB-449F-AE2E-9CAAE212F93F}"/>
    <cellStyle name="Millares 3 4 3 5 3 2" xfId="17864" xr:uid="{5101ED3A-8C1A-44AC-8115-55BB06245834}"/>
    <cellStyle name="Millares 3 4 3 5 4" xfId="4869" xr:uid="{BAA50A4B-64D9-4588-B1E7-A87FFACCD993}"/>
    <cellStyle name="Millares 3 4 3 5 5" xfId="9635" xr:uid="{ABF7F940-2EB4-4DD8-817A-767743EA5BCF}"/>
    <cellStyle name="Millares 3 4 3 5 6" xfId="10682" xr:uid="{439EFFAD-81C5-4F92-9F12-7E08B958CB86}"/>
    <cellStyle name="Millares 3 4 3 5 7" xfId="14178" xr:uid="{11831F6A-DCBB-4EE4-818B-B08A94421431}"/>
    <cellStyle name="Millares 3 4 3 6" xfId="5507" xr:uid="{098214A2-95FC-4E0A-B0B7-3681CB1A7E01}"/>
    <cellStyle name="Millares 3 4 3 6 2" xfId="14816" xr:uid="{A614E36C-85A3-46B1-8DD9-75064C15F988}"/>
    <cellStyle name="Millares 3 4 3 7" xfId="6145" xr:uid="{1998C333-6328-44BE-B0A0-E51DC209AE12}"/>
    <cellStyle name="Millares 3 4 3 7 2" xfId="15454" xr:uid="{4704E042-62F3-4FD4-BD9F-E9572EA7B378}"/>
    <cellStyle name="Millares 3 4 3 8" xfId="2243" xr:uid="{E364284F-963F-492F-B63F-96518E009E10}"/>
    <cellStyle name="Millares 3 4 3 8 2" xfId="11603" xr:uid="{0073B309-03BD-4A32-988A-DD2DDA68136C}"/>
    <cellStyle name="Millares 3 4 3 9" xfId="6732" xr:uid="{1B8D2720-C355-4B86-A887-2F109634EFDB}"/>
    <cellStyle name="Millares 3 4 3 9 2" xfId="16032" xr:uid="{4CB5EFA6-7EFA-44A1-97A9-F6181D1D4419}"/>
    <cellStyle name="Millares 3 4 4" xfId="281" xr:uid="{8802795F-10AD-4FE6-9A9C-C0D71BB1C4A0}"/>
    <cellStyle name="Millares 3 4 4 10" xfId="7842" xr:uid="{2469D990-F9AC-4627-8479-ABBC02EB14D8}"/>
    <cellStyle name="Millares 3 4 4 10 2" xfId="17120" xr:uid="{2C8ABD44-2F94-4B46-927D-3F93911E7BED}"/>
    <cellStyle name="Millares 3 4 4 11" xfId="1633" xr:uid="{C87B2FFD-0837-4D8A-BDBE-087239AD14B2}"/>
    <cellStyle name="Millares 3 4 4 11 2" xfId="11246" xr:uid="{7E368FE2-B300-4C05-97EB-09E4D7933328}"/>
    <cellStyle name="Millares 3 4 4 12" xfId="1371" xr:uid="{45197484-8E9A-4EF8-A441-EFB3E1EB4CD6}"/>
    <cellStyle name="Millares 3 4 4 13" xfId="8891" xr:uid="{613B3CB6-0611-4B04-9437-CF060D2B4B45}"/>
    <cellStyle name="Millares 3 4 4 14" xfId="9938" xr:uid="{39CA91E8-E679-4474-AF48-78CC6B6B784C}"/>
    <cellStyle name="Millares 3 4 4 15" xfId="10984" xr:uid="{DE98D77A-4E8E-4179-BDF8-95F61A865DC3}"/>
    <cellStyle name="Millares 3 4 4 2" xfId="402" xr:uid="{BA34A634-C3B4-46A5-AD69-3EEBE4FB61CE}"/>
    <cellStyle name="Millares 3 4 4 2 10" xfId="10054" xr:uid="{7977AD02-A7ED-4B17-9E2B-CC3D4B247518}"/>
    <cellStyle name="Millares 3 4 4 2 11" xfId="11100" xr:uid="{BE092E9C-5E3C-4470-A76B-3C475BA28262}"/>
    <cellStyle name="Millares 3 4 4 2 2" xfId="663" xr:uid="{2C741021-F0FC-44A5-AAB9-812E8B2E538E}"/>
    <cellStyle name="Millares 3 4 4 2 2 2" xfId="7150" xr:uid="{8BCA8E26-F0D5-4C76-B0A1-A4D13544228D}"/>
    <cellStyle name="Millares 3 4 4 2 2 2 2" xfId="16450" xr:uid="{83C5FBD3-8ED6-4841-8918-C0131A68C5EE}"/>
    <cellStyle name="Millares 3 4 4 2 2 3" xfId="8219" xr:uid="{B1209696-844C-4104-994B-9F395EDC297F}"/>
    <cellStyle name="Millares 3 4 4 2 2 3 2" xfId="17497" xr:uid="{C4FC6FF0-CEEF-4121-928C-DC06DC7BDD78}"/>
    <cellStyle name="Millares 3 4 4 2 2 4" xfId="3039" xr:uid="{D571F67A-E089-4487-B8C3-4E2A9CB25DA5}"/>
    <cellStyle name="Millares 3 4 4 2 2 5" xfId="9268" xr:uid="{F5A42CCD-AE0E-47CB-ACCC-A54E9516C250}"/>
    <cellStyle name="Millares 3 4 4 2 2 6" xfId="10315" xr:uid="{2F65882C-286F-4D30-B6F5-FA4AD8614E7A}"/>
    <cellStyle name="Millares 3 4 4 2 2 7" xfId="12348" xr:uid="{EAEFD545-82E6-4463-8D54-1EA14B5FE385}"/>
    <cellStyle name="Millares 3 4 4 2 3" xfId="952" xr:uid="{2C008598-584E-4589-9E4D-8B7BF83194F3}"/>
    <cellStyle name="Millares 3 4 4 2 3 2" xfId="8481" xr:uid="{D50791F2-575D-459A-949C-2112F1D6E37E}"/>
    <cellStyle name="Millares 3 4 4 2 3 2 2" xfId="17759" xr:uid="{7A378660-DEB1-44DB-8598-E97B467E64CE}"/>
    <cellStyle name="Millares 3 4 4 2 3 3" xfId="7434" xr:uid="{F029858D-CDAC-4449-9764-79704B97517E}"/>
    <cellStyle name="Millares 3 4 4 2 3 4" xfId="9530" xr:uid="{4C5B3639-1969-441A-ACA6-7140E8EE0D5A}"/>
    <cellStyle name="Millares 3 4 4 2 3 5" xfId="10577" xr:uid="{C7CD8D05-FB71-40D3-8E51-CEB3B8A53740}"/>
    <cellStyle name="Millares 3 4 4 2 3 6" xfId="16712" xr:uid="{DB11F58F-6BEA-42F5-9BCC-A4BC79A971C6}"/>
    <cellStyle name="Millares 3 4 4 2 4" xfId="1214" xr:uid="{D7027390-247D-4481-AA9A-168A240061C6}"/>
    <cellStyle name="Millares 3 4 4 2 4 2" xfId="8743" xr:uid="{B8D647CC-D2BC-463C-A2B5-5F699484573C}"/>
    <cellStyle name="Millares 3 4 4 2 4 2 2" xfId="18021" xr:uid="{8E97D88C-361C-4A04-BA61-B02043ACFA80}"/>
    <cellStyle name="Millares 3 4 4 2 4 3" xfId="7696" xr:uid="{D62A27BA-D037-4463-9ED5-31D9461052CB}"/>
    <cellStyle name="Millares 3 4 4 2 4 4" xfId="9792" xr:uid="{B09122D5-123A-4ABB-B519-E24FB8E3A578}"/>
    <cellStyle name="Millares 3 4 4 2 4 5" xfId="10839" xr:uid="{CF4D255C-8356-44BD-8989-4B772D2A6BAA}"/>
    <cellStyle name="Millares 3 4 4 2 4 6" xfId="16974" xr:uid="{19DB6069-8DD9-4748-9B7B-B8BF98D25047}"/>
    <cellStyle name="Millares 3 4 4 2 5" xfId="6889" xr:uid="{D3C535EB-C37D-49F3-A524-CD5EC9FCA7CA}"/>
    <cellStyle name="Millares 3 4 4 2 5 2" xfId="16189" xr:uid="{58C416E6-3AA8-49A2-B53A-DD729849E58A}"/>
    <cellStyle name="Millares 3 4 4 2 6" xfId="7958" xr:uid="{238CA522-3D82-40BE-9C79-C77470C48B83}"/>
    <cellStyle name="Millares 3 4 4 2 6 2" xfId="17236" xr:uid="{418157AA-F288-4955-8095-925F9C58E144}"/>
    <cellStyle name="Millares 3 4 4 2 7" xfId="1749" xr:uid="{58FF6C87-4E3A-4082-A989-8553A5E616A1}"/>
    <cellStyle name="Millares 3 4 4 2 7 2" xfId="11362" xr:uid="{468C9E89-9FCA-4D5B-833C-A3FC4D956A15}"/>
    <cellStyle name="Millares 3 4 4 2 8" xfId="1487" xr:uid="{F5AE4A7A-E51A-43A8-B588-3B695F802A77}"/>
    <cellStyle name="Millares 3 4 4 2 9" xfId="9007" xr:uid="{49614243-17F8-407A-8E7E-534DB62E1B4B}"/>
    <cellStyle name="Millares 3 4 4 3" xfId="547" xr:uid="{14082402-605B-4F89-8A9A-CE155BC031BA}"/>
    <cellStyle name="Millares 3 4 4 3 2" xfId="7034" xr:uid="{F0F0D694-C988-48C6-B3BA-9E48CBFEA51F}"/>
    <cellStyle name="Millares 3 4 4 3 2 2" xfId="16334" xr:uid="{A7F2CAAD-608C-482E-B015-E94A77013C0E}"/>
    <cellStyle name="Millares 3 4 4 3 3" xfId="8103" xr:uid="{CC2E7CEA-BAD4-4E99-8795-479A25EB960B}"/>
    <cellStyle name="Millares 3 4 4 3 3 2" xfId="17381" xr:uid="{FE25D540-911F-4F18-BFBE-746F42E4DF98}"/>
    <cellStyle name="Millares 3 4 4 3 4" xfId="3679" xr:uid="{CF65BF7B-E733-4E19-80CD-316F966159B7}"/>
    <cellStyle name="Millares 3 4 4 3 5" xfId="9152" xr:uid="{82EAF4A1-C833-45FF-BD0A-585D2463337A}"/>
    <cellStyle name="Millares 3 4 4 3 6" xfId="10199" xr:uid="{763EDFB3-2C63-4153-8BE0-792DA14BDA91}"/>
    <cellStyle name="Millares 3 4 4 3 7" xfId="12988" xr:uid="{51AC70B7-F008-4DF2-820D-B57EAB8E1B76}"/>
    <cellStyle name="Millares 3 4 4 4" xfId="836" xr:uid="{676AA0F5-47DE-4010-91F0-61DD8B4ADA46}"/>
    <cellStyle name="Millares 3 4 4 4 2" xfId="7318" xr:uid="{C11BFEAD-9261-4F06-B05F-34C0A1C20490}"/>
    <cellStyle name="Millares 3 4 4 4 2 2" xfId="16596" xr:uid="{ED6938AF-A730-412B-8005-3A49F647DD21}"/>
    <cellStyle name="Millares 3 4 4 4 3" xfId="8365" xr:uid="{168E5EBB-CFDA-4284-A8D7-389D7D72AD2D}"/>
    <cellStyle name="Millares 3 4 4 4 3 2" xfId="17643" xr:uid="{E3E32A3E-5087-4A36-AD68-C8D17D794CF8}"/>
    <cellStyle name="Millares 3 4 4 4 4" xfId="4326" xr:uid="{F018F707-7F5E-4310-AA8A-C0A7BBF33B87}"/>
    <cellStyle name="Millares 3 4 4 4 5" xfId="9414" xr:uid="{A66BE084-FF0C-4067-8D9F-D50AA5B26325}"/>
    <cellStyle name="Millares 3 4 4 4 6" xfId="10461" xr:uid="{B060B557-CCB6-493D-85A8-3C63C7CF8BF6}"/>
    <cellStyle name="Millares 3 4 4 4 7" xfId="13635" xr:uid="{9E16753E-02FF-401F-BCB9-DECEDA12199A}"/>
    <cellStyle name="Millares 3 4 4 5" xfId="1098" xr:uid="{6BE4D0DC-8412-4CDA-9C13-27EF849A524F}"/>
    <cellStyle name="Millares 3 4 4 5 2" xfId="7580" xr:uid="{78991DAA-31F0-4199-8E4F-CEBC92E6DF15}"/>
    <cellStyle name="Millares 3 4 4 5 2 2" xfId="16858" xr:uid="{8B68F6CB-E04A-48AB-AE76-6A01A805A09B}"/>
    <cellStyle name="Millares 3 4 4 5 3" xfId="8627" xr:uid="{2C542D78-ECD2-4D0B-AD1B-201C0C3DBA68}"/>
    <cellStyle name="Millares 3 4 4 5 3 2" xfId="17905" xr:uid="{E9BD3ADD-7412-4E53-8441-AC9C546F32EC}"/>
    <cellStyle name="Millares 3 4 4 5 4" xfId="4981" xr:uid="{1D18D130-2E8A-4C53-AF7E-7B4AC86B0CD1}"/>
    <cellStyle name="Millares 3 4 4 5 5" xfId="9676" xr:uid="{C36BC700-C934-4145-8EBA-C1D8DC649B60}"/>
    <cellStyle name="Millares 3 4 4 5 6" xfId="10723" xr:uid="{011F1425-DF1C-4602-A667-890C30468FF0}"/>
    <cellStyle name="Millares 3 4 4 5 7" xfId="14290" xr:uid="{7A77C211-B72F-427D-854F-F394F5C4A5FA}"/>
    <cellStyle name="Millares 3 4 4 6" xfId="5619" xr:uid="{C8316FBD-C5BC-47A1-930C-715EE0AB8645}"/>
    <cellStyle name="Millares 3 4 4 6 2" xfId="14928" xr:uid="{4118242F-252A-4ECD-9695-BDD86F447CFD}"/>
    <cellStyle name="Millares 3 4 4 7" xfId="6257" xr:uid="{63822238-C449-467D-8E1F-EA697BB7BFE1}"/>
    <cellStyle name="Millares 3 4 4 7 2" xfId="15566" xr:uid="{57F6EC09-B319-4FB4-AEB3-5FFE3CDD919E}"/>
    <cellStyle name="Millares 3 4 4 8" xfId="2357" xr:uid="{55FD7445-A2FE-40A1-9EBF-7F2CC2D2F7AA}"/>
    <cellStyle name="Millares 3 4 4 8 2" xfId="11715" xr:uid="{9490C879-92F9-45A2-A1F1-A529B0E97FD3}"/>
    <cellStyle name="Millares 3 4 4 9" xfId="6773" xr:uid="{FB6C8448-C2F6-475A-92C7-B2BC917CDEA9}"/>
    <cellStyle name="Millares 3 4 4 9 2" xfId="16073" xr:uid="{A33B63CB-7DC5-497C-98DD-8C23B91917EE}"/>
    <cellStyle name="Millares 3 4 5" xfId="316" xr:uid="{61346D98-DD29-4DBB-B8B8-40A0869F59BE}"/>
    <cellStyle name="Millares 3 4 5 10" xfId="7872" xr:uid="{49A9C8CC-FCF0-4308-BF59-503961F88407}"/>
    <cellStyle name="Millares 3 4 5 10 2" xfId="17150" xr:uid="{E08F2EB9-AAB0-45CF-ABA3-C8E9A211CADB}"/>
    <cellStyle name="Millares 3 4 5 11" xfId="1663" xr:uid="{DFA97B5D-D0B3-4DD2-9312-A8BA349409FB}"/>
    <cellStyle name="Millares 3 4 5 11 2" xfId="11276" xr:uid="{79F44673-B413-4EC2-86AA-5169AD48BC93}"/>
    <cellStyle name="Millares 3 4 5 12" xfId="1401" xr:uid="{D0DDCB16-F416-4421-BCBB-4806CEBCEA08}"/>
    <cellStyle name="Millares 3 4 5 13" xfId="8921" xr:uid="{90522E35-BC92-4DF8-8E04-B88B331CC3D4}"/>
    <cellStyle name="Millares 3 4 5 14" xfId="9968" xr:uid="{89E07544-E2FD-4B40-BC68-60F9BBD5FD53}"/>
    <cellStyle name="Millares 3 4 5 15" xfId="11014" xr:uid="{36CFC84C-6B80-4071-84E1-89D06907F0EC}"/>
    <cellStyle name="Millares 3 4 5 2" xfId="432" xr:uid="{310D4448-3C7E-4F98-8A07-4AACF19C7853}"/>
    <cellStyle name="Millares 3 4 5 2 10" xfId="10084" xr:uid="{A6EF5763-EF10-4C1C-8857-1B88D70075DE}"/>
    <cellStyle name="Millares 3 4 5 2 11" xfId="11130" xr:uid="{7F99C75E-0EF4-4A00-913B-B464372EE816}"/>
    <cellStyle name="Millares 3 4 5 2 2" xfId="693" xr:uid="{73DB31DE-D963-4A4D-ACC3-D911F0A81F6C}"/>
    <cellStyle name="Millares 3 4 5 2 2 2" xfId="7180" xr:uid="{280A4FEA-0C09-4D65-96E2-AAC1A7926A7C}"/>
    <cellStyle name="Millares 3 4 5 2 2 2 2" xfId="16480" xr:uid="{2CEE147F-4603-4CB0-98C0-0785B6E49C75}"/>
    <cellStyle name="Millares 3 4 5 2 2 3" xfId="8249" xr:uid="{EBCEBF8D-D29E-410D-878D-6E3B91AF7E1E}"/>
    <cellStyle name="Millares 3 4 5 2 2 3 2" xfId="17527" xr:uid="{7084B170-2F89-401B-A085-E16B3C0571F2}"/>
    <cellStyle name="Millares 3 4 5 2 2 4" xfId="3253" xr:uid="{B8128BA5-DD2B-4057-A3AD-8B0C6E092A9D}"/>
    <cellStyle name="Millares 3 4 5 2 2 5" xfId="9298" xr:uid="{DE2B8B46-82FE-43EB-92D4-63C0459B2EEA}"/>
    <cellStyle name="Millares 3 4 5 2 2 6" xfId="10345" xr:uid="{7F2FBEF6-EE58-4567-B208-C1B481E69497}"/>
    <cellStyle name="Millares 3 4 5 2 2 7" xfId="12562" xr:uid="{D6831619-6ECB-44D0-90B2-AF788FC74D49}"/>
    <cellStyle name="Millares 3 4 5 2 3" xfId="982" xr:uid="{4DD2C09E-75B0-4493-9484-C7B3FBFE023F}"/>
    <cellStyle name="Millares 3 4 5 2 3 2" xfId="8511" xr:uid="{0FAD0968-8539-43E5-831A-111D54BBE48B}"/>
    <cellStyle name="Millares 3 4 5 2 3 2 2" xfId="17789" xr:uid="{F97A94F2-20CD-4DC6-9675-B04EC97C8890}"/>
    <cellStyle name="Millares 3 4 5 2 3 3" xfId="7464" xr:uid="{A60DAC2B-880E-4B62-BC9E-B8F6F259CCE3}"/>
    <cellStyle name="Millares 3 4 5 2 3 4" xfId="9560" xr:uid="{4921CA2C-EDEE-47BD-831B-E17205EC4B93}"/>
    <cellStyle name="Millares 3 4 5 2 3 5" xfId="10607" xr:uid="{610F4CC8-82AD-4CB0-83FC-338F037AE10F}"/>
    <cellStyle name="Millares 3 4 5 2 3 6" xfId="16742" xr:uid="{4B7F172F-DC2F-43EF-9738-030A4C17EBB1}"/>
    <cellStyle name="Millares 3 4 5 2 4" xfId="1244" xr:uid="{7098494C-6D80-4179-A6E4-74FD3ABD96A2}"/>
    <cellStyle name="Millares 3 4 5 2 4 2" xfId="8773" xr:uid="{4C936F67-BD13-43D2-9A79-F26364CDB40D}"/>
    <cellStyle name="Millares 3 4 5 2 4 2 2" xfId="18051" xr:uid="{620C4A70-C958-4CA4-8C13-83649BA49A80}"/>
    <cellStyle name="Millares 3 4 5 2 4 3" xfId="7726" xr:uid="{8B5FC34A-6A84-4F13-BC4B-7467FE56F647}"/>
    <cellStyle name="Millares 3 4 5 2 4 4" xfId="9822" xr:uid="{0F7EE2A1-65CA-473A-B62C-A32C3026B2D7}"/>
    <cellStyle name="Millares 3 4 5 2 4 5" xfId="10869" xr:uid="{5FD6EDDF-2484-455F-99E4-27E861EF18DF}"/>
    <cellStyle name="Millares 3 4 5 2 4 6" xfId="17004" xr:uid="{95CED876-4475-41B5-A029-7E7575C085F6}"/>
    <cellStyle name="Millares 3 4 5 2 5" xfId="6919" xr:uid="{9714DCD0-42E6-4C08-B783-306A221F0ACA}"/>
    <cellStyle name="Millares 3 4 5 2 5 2" xfId="16219" xr:uid="{6489DD37-5F9B-4D1D-A260-729F7B6B791C}"/>
    <cellStyle name="Millares 3 4 5 2 6" xfId="7988" xr:uid="{59BC8357-275D-4F05-8766-8FA41D41CBE8}"/>
    <cellStyle name="Millares 3 4 5 2 6 2" xfId="17266" xr:uid="{FF98FC08-2E95-4378-9FD5-35A10534E988}"/>
    <cellStyle name="Millares 3 4 5 2 7" xfId="1779" xr:uid="{2514D09B-70F1-439C-81DD-B6FCCBDC6282}"/>
    <cellStyle name="Millares 3 4 5 2 7 2" xfId="11392" xr:uid="{71272CFB-68B7-4C33-B5FF-22BAE86C61A4}"/>
    <cellStyle name="Millares 3 4 5 2 8" xfId="1517" xr:uid="{B73917A0-0DA4-4734-A200-7BDB61F86237}"/>
    <cellStyle name="Millares 3 4 5 2 9" xfId="9037" xr:uid="{11B3566D-0A1E-4C6D-8459-8EEE98D2FCF0}"/>
    <cellStyle name="Millares 3 4 5 3" xfId="577" xr:uid="{A9B810A6-0347-4277-A121-0FAD0C6F2D4B}"/>
    <cellStyle name="Millares 3 4 5 3 2" xfId="7064" xr:uid="{93056C68-A795-44CC-9D0C-8EF7E56B1F08}"/>
    <cellStyle name="Millares 3 4 5 3 2 2" xfId="16364" xr:uid="{9340D322-3AC1-4331-8F09-FB3BB316824F}"/>
    <cellStyle name="Millares 3 4 5 3 3" xfId="8133" xr:uid="{130E5934-CCD9-4A58-B3FA-1C395052FD56}"/>
    <cellStyle name="Millares 3 4 5 3 3 2" xfId="17411" xr:uid="{7B67A920-5B9D-45D6-9013-6E5CD0D4B31D}"/>
    <cellStyle name="Millares 3 4 5 3 4" xfId="3896" xr:uid="{ACE7F073-471D-469D-AEBC-D58FD622D4DF}"/>
    <cellStyle name="Millares 3 4 5 3 5" xfId="9182" xr:uid="{C53F056A-A93A-4E55-A0B1-44E9DA6D7B52}"/>
    <cellStyle name="Millares 3 4 5 3 6" xfId="10229" xr:uid="{8063BD82-5258-418B-9478-FEE52EE059D2}"/>
    <cellStyle name="Millares 3 4 5 3 7" xfId="13205" xr:uid="{95A19679-602A-4F93-8B90-664B59880DFC}"/>
    <cellStyle name="Millares 3 4 5 4" xfId="866" xr:uid="{C3C65218-0BAF-4F34-B55F-61BF4238EBFA}"/>
    <cellStyle name="Millares 3 4 5 4 2" xfId="7348" xr:uid="{0A68CC6B-88D8-4B29-9E92-4F9FB8D070E9}"/>
    <cellStyle name="Millares 3 4 5 4 2 2" xfId="16626" xr:uid="{F0205F3A-D8EB-43B8-9560-1CCF57EAB79A}"/>
    <cellStyle name="Millares 3 4 5 4 3" xfId="8395" xr:uid="{F3DFDE6A-0828-44B7-8C06-AACD2ED1C6DF}"/>
    <cellStyle name="Millares 3 4 5 4 3 2" xfId="17673" xr:uid="{95B5832A-3303-4810-A4D3-E5E40FC63193}"/>
    <cellStyle name="Millares 3 4 5 4 4" xfId="4544" xr:uid="{1CC0B4B5-76DC-4DB0-AED5-E91E5F91780A}"/>
    <cellStyle name="Millares 3 4 5 4 5" xfId="9444" xr:uid="{387FFE23-E096-495F-80ED-591DD944E92A}"/>
    <cellStyle name="Millares 3 4 5 4 6" xfId="10491" xr:uid="{1A82BCED-D78D-4947-AD49-A0531E72F954}"/>
    <cellStyle name="Millares 3 4 5 4 7" xfId="13853" xr:uid="{90046AA8-BE5A-4A7A-967E-7573E077C497}"/>
    <cellStyle name="Millares 3 4 5 5" xfId="1128" xr:uid="{AEDF147E-867D-407E-9601-681632DF5F87}"/>
    <cellStyle name="Millares 3 4 5 5 2" xfId="7610" xr:uid="{EA661EAF-E190-4A7E-9ACF-3331A0B41DFF}"/>
    <cellStyle name="Millares 3 4 5 5 2 2" xfId="16888" xr:uid="{14C37710-B3A2-4CCC-886C-DBEDC9408BB5}"/>
    <cellStyle name="Millares 3 4 5 5 3" xfId="8657" xr:uid="{29E4BB06-47FE-4771-92F8-2C87FFF73FD8}"/>
    <cellStyle name="Millares 3 4 5 5 3 2" xfId="17935" xr:uid="{FAF6196E-6DD3-47C3-95F2-B96E3BFAC4C5}"/>
    <cellStyle name="Millares 3 4 5 5 4" xfId="5198" xr:uid="{BE3622E4-B481-4740-91C1-EEF67B05C717}"/>
    <cellStyle name="Millares 3 4 5 5 5" xfId="9706" xr:uid="{B903478D-0F04-4DEC-949F-C7FF866E4F94}"/>
    <cellStyle name="Millares 3 4 5 5 6" xfId="10753" xr:uid="{E045777A-E41B-499E-90E8-AE76065C09C6}"/>
    <cellStyle name="Millares 3 4 5 5 7" xfId="14507" xr:uid="{B4ABEDC9-0626-44F9-99D3-FFFB945FEEE1}"/>
    <cellStyle name="Millares 3 4 5 6" xfId="5837" xr:uid="{16CCB2EC-8672-41B0-B4F1-7FB6E3773E41}"/>
    <cellStyle name="Millares 3 4 5 6 2" xfId="15146" xr:uid="{15E7ED10-0773-4542-ADF5-36A96203F695}"/>
    <cellStyle name="Millares 3 4 5 7" xfId="6481" xr:uid="{90503BA6-4C5F-4515-A728-A87D718EC777}"/>
    <cellStyle name="Millares 3 4 5 7 2" xfId="15790" xr:uid="{F2C25EEF-2841-4518-B553-B3D448DFEDA3}"/>
    <cellStyle name="Millares 3 4 5 8" xfId="2581" xr:uid="{4F009C8E-3A57-4AA5-9359-7864BB28DE8E}"/>
    <cellStyle name="Millares 3 4 5 8 2" xfId="11928" xr:uid="{59D2D8F7-9F58-427F-B98F-ADA892F42111}"/>
    <cellStyle name="Millares 3 4 5 9" xfId="6803" xr:uid="{7B9329D4-992E-481F-B057-88422D345E1A}"/>
    <cellStyle name="Millares 3 4 5 9 2" xfId="16103" xr:uid="{9E9CE224-B27B-413F-8866-C155B6BEDFAE}"/>
    <cellStyle name="Millares 3 4 6" xfId="469" xr:uid="{F7B9155B-95C0-4974-B370-8F8D881ABDF5}"/>
    <cellStyle name="Millares 3 4 6 2" xfId="6956" xr:uid="{3D3D82EE-9C67-4330-BA49-BDDF9D93E0FE}"/>
    <cellStyle name="Millares 3 4 6 2 2" xfId="16256" xr:uid="{821DFC85-E326-435B-BD61-0492A62AE70A}"/>
    <cellStyle name="Millares 3 4 6 3" xfId="8025" xr:uid="{3F7D5221-2861-48A5-9749-F7B0EB21BD52}"/>
    <cellStyle name="Millares 3 4 6 3 2" xfId="17303" xr:uid="{23F1E2DD-1CF2-42AA-86DC-781E7454CA53}"/>
    <cellStyle name="Millares 3 4 6 4" xfId="2772" xr:uid="{67509917-0E7E-4192-91AA-B30615513285}"/>
    <cellStyle name="Millares 3 4 6 5" xfId="9074" xr:uid="{63F6ECD2-5BFF-430D-AC6C-817AC4753726}"/>
    <cellStyle name="Millares 3 4 6 6" xfId="10121" xr:uid="{7F11BF34-25BE-446F-8E47-C477C8D233D9}"/>
    <cellStyle name="Millares 3 4 6 7" xfId="12081" xr:uid="{4FFC1AAC-59D1-4D46-A163-6952D69875DE}"/>
    <cellStyle name="Millares 3 4 7" xfId="758" xr:uid="{4A2532C0-F469-4DD5-AAD6-818B2115934E}"/>
    <cellStyle name="Millares 3 4 7 2" xfId="7240" xr:uid="{6FD04D45-AC9D-4CEF-96EB-4082583406B0}"/>
    <cellStyle name="Millares 3 4 7 2 2" xfId="16518" xr:uid="{6DF9BDB9-0BB9-44D9-9316-ED5BB3B0C996}"/>
    <cellStyle name="Millares 3 4 7 3" xfId="8287" xr:uid="{70AF06B0-DBEC-443A-8AD7-80264A608A41}"/>
    <cellStyle name="Millares 3 4 7 3 2" xfId="17565" xr:uid="{477777BC-0BAA-4ABF-8B61-B133045CDCE9}"/>
    <cellStyle name="Millares 3 4 7 4" xfId="3411" xr:uid="{E148A5B0-2730-4155-8328-E926C9E3F9B9}"/>
    <cellStyle name="Millares 3 4 7 5" xfId="9336" xr:uid="{38D72C47-7017-47AF-A788-6B859158A1D0}"/>
    <cellStyle name="Millares 3 4 7 6" xfId="10383" xr:uid="{2BE8E90A-746C-4C1C-82C2-47B9FB1F72C9}"/>
    <cellStyle name="Millares 3 4 7 7" xfId="12720" xr:uid="{72B46E2D-5388-4EA1-B8E9-B2EEC6DE0468}"/>
    <cellStyle name="Millares 3 4 8" xfId="1020" xr:uid="{B9B81F08-36CE-48A3-939F-657E6E9C65EA}"/>
    <cellStyle name="Millares 3 4 8 2" xfId="7502" xr:uid="{7B6B9D4B-A494-414E-B5E9-2F7BB88825A9}"/>
    <cellStyle name="Millares 3 4 8 2 2" xfId="16780" xr:uid="{E862B510-A28C-46F1-A492-719729E00D18}"/>
    <cellStyle name="Millares 3 4 8 3" xfId="8549" xr:uid="{976A3302-3F31-4BCF-8616-ECF656DE386F}"/>
    <cellStyle name="Millares 3 4 8 3 2" xfId="17827" xr:uid="{E8614542-2FF7-42A5-8DA4-285D090F8697}"/>
    <cellStyle name="Millares 3 4 8 4" xfId="4059" xr:uid="{EFA7A39D-FD2F-4421-A977-54FA0D77E69E}"/>
    <cellStyle name="Millares 3 4 8 5" xfId="9598" xr:uid="{74B20295-361D-43D4-BAFA-701C6B56A94D}"/>
    <cellStyle name="Millares 3 4 8 6" xfId="10645" xr:uid="{FACB5065-40F3-4707-8916-AB3582D4824B}"/>
    <cellStyle name="Millares 3 4 8 7" xfId="13368" xr:uid="{12338BDC-8422-4422-B354-BD46354E2624}"/>
    <cellStyle name="Millares 3 4 9" xfId="4714" xr:uid="{FE6820A4-2643-43F1-9745-EFD37366BE1F}"/>
    <cellStyle name="Millares 3 4 9 2" xfId="14023" xr:uid="{2EF7D0C9-2C06-460E-AB19-59067474FE95}"/>
    <cellStyle name="Millares 3 5" xfId="1926" xr:uid="{CADEC95D-89BC-4212-9B7D-A43D130CD6A2}"/>
    <cellStyle name="Millares 3 5 2" xfId="2358" xr:uid="{32052779-8FE0-4A75-8F23-A04B31F3A42D}"/>
    <cellStyle name="Millares 3 5 2 2" xfId="3040" xr:uid="{74025295-FC2A-48DA-853C-94E979197A45}"/>
    <cellStyle name="Millares 3 5 2 2 2" xfId="12349" xr:uid="{6FBBE9DA-FF2B-4545-8843-501CB87017E1}"/>
    <cellStyle name="Millares 3 5 2 3" xfId="3680" xr:uid="{62E8EBE6-9591-4839-BD49-5DAA902EDEF0}"/>
    <cellStyle name="Millares 3 5 2 3 2" xfId="12989" xr:uid="{4425BAA3-46FF-4E07-851D-D33E1DF44C1C}"/>
    <cellStyle name="Millares 3 5 2 4" xfId="4327" xr:uid="{F8109D4A-1C02-47A6-9FCA-EB65170671EE}"/>
    <cellStyle name="Millares 3 5 2 4 2" xfId="13636" xr:uid="{8D02C6DB-4405-4053-A598-479E7CA485C6}"/>
    <cellStyle name="Millares 3 5 2 5" xfId="4982" xr:uid="{23BAC34D-BA2D-428D-9BB7-07CA94FA2CFD}"/>
    <cellStyle name="Millares 3 5 2 5 2" xfId="14291" xr:uid="{CE659768-8864-4DAE-9063-6953F7E30E07}"/>
    <cellStyle name="Millares 3 5 2 6" xfId="5620" xr:uid="{9F310284-2BBF-41D8-82DB-79313D698E24}"/>
    <cellStyle name="Millares 3 5 2 6 2" xfId="14929" xr:uid="{33B49021-0E0C-47C7-890E-9915F3403733}"/>
    <cellStyle name="Millares 3 5 2 7" xfId="6258" xr:uid="{6F765D97-A853-4127-A731-CDF8499977B7}"/>
    <cellStyle name="Millares 3 5 2 7 2" xfId="15567" xr:uid="{8FC6A928-790E-4846-A58E-018B29C6186D}"/>
    <cellStyle name="Millares 3 5 2 8" xfId="11716" xr:uid="{7AD8DAC6-5A84-4B4A-9B31-F42291B3BDDA}"/>
    <cellStyle name="Millares 3 5 3" xfId="2582" xr:uid="{089A39D8-F77D-4A1A-BFB8-EEF192AC6EF8}"/>
    <cellStyle name="Millares 3 5 3 2" xfId="3254" xr:uid="{FBFC1261-E2D5-4DD5-A802-486CC18F217F}"/>
    <cellStyle name="Millares 3 5 3 2 2" xfId="12563" xr:uid="{AEAE6139-D180-429B-B67A-E9F525627B08}"/>
    <cellStyle name="Millares 3 5 3 3" xfId="3897" xr:uid="{F1725E8F-5010-49B8-BFD7-5C8C3547AB0F}"/>
    <cellStyle name="Millares 3 5 3 3 2" xfId="13206" xr:uid="{69057A7D-0C74-4D97-9228-377C66EFC197}"/>
    <cellStyle name="Millares 3 5 3 4" xfId="4545" xr:uid="{069BD417-06D0-4820-BAED-C0746A732A73}"/>
    <cellStyle name="Millares 3 5 3 4 2" xfId="13854" xr:uid="{D4B8693C-9360-48C2-879C-FEC4DE083EC6}"/>
    <cellStyle name="Millares 3 5 3 5" xfId="5199" xr:uid="{F094C0A4-2958-4721-8D7A-EA880BF209DF}"/>
    <cellStyle name="Millares 3 5 3 5 2" xfId="14508" xr:uid="{92D5B3F5-2945-4ECF-BF91-6F9EC8A7368F}"/>
    <cellStyle name="Millares 3 5 3 6" xfId="5838" xr:uid="{72E53222-2F5F-4A51-92F3-F078E54513EE}"/>
    <cellStyle name="Millares 3 5 3 6 2" xfId="15147" xr:uid="{178686E1-ED67-47F0-93E3-AA024146250D}"/>
    <cellStyle name="Millares 3 5 3 7" xfId="6482" xr:uid="{A1DDC1F8-900C-4B38-8263-B352E7D40F45}"/>
    <cellStyle name="Millares 3 5 3 7 2" xfId="15791" xr:uid="{9C820A46-CE8E-4F1F-9C3C-8E7A5FB402DB}"/>
    <cellStyle name="Millares 3 5 3 8" xfId="11929" xr:uid="{DFE9812A-2112-45FB-BFAC-B7EBB98D4652}"/>
    <cellStyle name="Millares 3 6" xfId="2087" xr:uid="{ADED3927-E75C-4F38-A9BC-6C0AB0369E61}"/>
    <cellStyle name="Millares 3 6 10" xfId="11466" xr:uid="{230E4FCE-74CC-46CE-B8F3-5191D6375CB6}"/>
    <cellStyle name="Millares 3 6 2" xfId="2359" xr:uid="{80BD4B18-934B-42E3-B39C-7940F10112E0}"/>
    <cellStyle name="Millares 3 6 2 2" xfId="3041" xr:uid="{C969BC98-E7A2-41AC-BB99-AFC14E46176D}"/>
    <cellStyle name="Millares 3 6 2 2 2" xfId="12350" xr:uid="{1242DCFC-6A35-4CCB-9A59-513AFEB80638}"/>
    <cellStyle name="Millares 3 6 2 3" xfId="3681" xr:uid="{83C2BF27-8414-4CC0-BFC3-31FEE6D03943}"/>
    <cellStyle name="Millares 3 6 2 3 2" xfId="12990" xr:uid="{9FABE040-79D6-42AF-9D00-5D1BE29243AE}"/>
    <cellStyle name="Millares 3 6 2 4" xfId="4328" xr:uid="{6E1D67CD-10BE-4D48-BA37-55177DBD2EF4}"/>
    <cellStyle name="Millares 3 6 2 4 2" xfId="13637" xr:uid="{D42C2372-4CEF-4B7C-8305-80738E14ABEF}"/>
    <cellStyle name="Millares 3 6 2 5" xfId="4983" xr:uid="{6092CDBA-4C38-4424-A07A-48DD432F45ED}"/>
    <cellStyle name="Millares 3 6 2 5 2" xfId="14292" xr:uid="{FD8C0411-8311-4884-A8F4-0AC536D37524}"/>
    <cellStyle name="Millares 3 6 2 6" xfId="5621" xr:uid="{B88593C5-4B13-4835-8959-8B129D459DC4}"/>
    <cellStyle name="Millares 3 6 2 6 2" xfId="14930" xr:uid="{FCE79480-11ED-403F-A68E-F0E253AE3DF1}"/>
    <cellStyle name="Millares 3 6 2 7" xfId="6259" xr:uid="{DBFA36B1-4A30-4992-9894-156BF5C47E8A}"/>
    <cellStyle name="Millares 3 6 2 7 2" xfId="15568" xr:uid="{FD29EDE4-5F87-4B8B-A389-BE4E51ED5A4A}"/>
    <cellStyle name="Millares 3 6 2 8" xfId="11717" xr:uid="{C05C01B5-A59F-406F-A1E8-C105EC843966}"/>
    <cellStyle name="Millares 3 6 3" xfId="2583" xr:uid="{EEB51356-26BD-46D0-A44D-7E8E7AEDE355}"/>
    <cellStyle name="Millares 3 6 3 2" xfId="3255" xr:uid="{4A2FE935-29FC-4508-915C-F79F93B3FB02}"/>
    <cellStyle name="Millares 3 6 3 2 2" xfId="12564" xr:uid="{874B62E2-2B2A-4DB3-8298-122099396C17}"/>
    <cellStyle name="Millares 3 6 3 3" xfId="3898" xr:uid="{7F251B90-6257-4638-85D9-AF34BD85E26F}"/>
    <cellStyle name="Millares 3 6 3 3 2" xfId="13207" xr:uid="{D8D56755-3691-4C90-B23B-9DEC54A85B49}"/>
    <cellStyle name="Millares 3 6 3 4" xfId="4546" xr:uid="{1625F5DD-BF39-4696-A532-5A26EDCC54C6}"/>
    <cellStyle name="Millares 3 6 3 4 2" xfId="13855" xr:uid="{2C5F7CFB-4013-4AE5-B1FE-A8BACDB03E0E}"/>
    <cellStyle name="Millares 3 6 3 5" xfId="5200" xr:uid="{06C1C95A-F09C-45FC-8521-26EC2282F0C0}"/>
    <cellStyle name="Millares 3 6 3 5 2" xfId="14509" xr:uid="{84E87F42-AA85-44CA-9344-19B5B73456CF}"/>
    <cellStyle name="Millares 3 6 3 6" xfId="5839" xr:uid="{888746C3-AED2-4046-A900-4830492769DB}"/>
    <cellStyle name="Millares 3 6 3 6 2" xfId="15148" xr:uid="{F2EF1978-C49F-4901-92A3-F0BD39856237}"/>
    <cellStyle name="Millares 3 6 3 7" xfId="6483" xr:uid="{306B8125-7C5A-47B0-8C3A-C00DDBE80FEB}"/>
    <cellStyle name="Millares 3 6 3 7 2" xfId="15792" xr:uid="{0B2C7845-8FA8-4723-83AC-CBF21190B2FE}"/>
    <cellStyle name="Millares 3 6 3 8" xfId="11930" xr:uid="{3039CB15-608A-404F-B53E-048B683D36D5}"/>
    <cellStyle name="Millares 3 6 4" xfId="2790" xr:uid="{51457850-A76B-4A8B-85E0-ECFAE8DABD64}"/>
    <cellStyle name="Millares 3 6 4 2" xfId="12099" xr:uid="{9740D619-B939-4B42-9609-6A8BD70053FD}"/>
    <cellStyle name="Millares 3 6 5" xfId="3430" xr:uid="{E06EC9D2-FB1E-4EFC-9647-4F74B1885567}"/>
    <cellStyle name="Millares 3 6 5 2" xfId="12739" xr:uid="{4972D116-1391-4A1F-809D-FB67BC0CD33F}"/>
    <cellStyle name="Millares 3 6 6" xfId="4077" xr:uid="{FA0CEC7C-E2BC-4084-B806-541368C4339F}"/>
    <cellStyle name="Millares 3 6 6 2" xfId="13386" xr:uid="{BEC74727-E79B-4D66-B983-BC0A14C80A31}"/>
    <cellStyle name="Millares 3 6 7" xfId="4732" xr:uid="{51D4CA9C-8D56-43E3-B23E-B2ADCC820100}"/>
    <cellStyle name="Millares 3 6 7 2" xfId="14041" xr:uid="{E70FC0CF-4020-4A82-88C2-6A6D66432CED}"/>
    <cellStyle name="Millares 3 6 8" xfId="5370" xr:uid="{252E257E-4673-4D29-AF23-CC1111D5630D}"/>
    <cellStyle name="Millares 3 6 8 2" xfId="14679" xr:uid="{69B36854-236D-4B55-B916-4AE063EA972E}"/>
    <cellStyle name="Millares 3 6 9" xfId="6008" xr:uid="{A4E46874-DB09-4AD5-B5C8-E64DA3CD4266}"/>
    <cellStyle name="Millares 3 6 9 2" xfId="15317" xr:uid="{38C9D3D5-0D8A-4A4C-9BF6-D426CED6AEBF}"/>
    <cellStyle name="Millares 3 7" xfId="2132" xr:uid="{613E6DF5-7A9A-47BC-B915-0C61A47C8906}"/>
    <cellStyle name="Millares 3 7 2" xfId="2833" xr:uid="{639A3666-46FB-4572-B651-3EF608526E03}"/>
    <cellStyle name="Millares 3 7 2 2" xfId="12142" xr:uid="{23FAC3CC-4C48-4B91-B458-3ADA8920B9AB}"/>
    <cellStyle name="Millares 3 7 3" xfId="3473" xr:uid="{1D92071A-B652-4DEA-8A88-5F8F32740561}"/>
    <cellStyle name="Millares 3 7 3 2" xfId="12782" xr:uid="{CBC469E0-0162-47D1-9AFD-B4B56BF6EE29}"/>
    <cellStyle name="Millares 3 7 4" xfId="4120" xr:uid="{40347B6C-F785-4DAC-8795-ED5579C215FC}"/>
    <cellStyle name="Millares 3 7 4 2" xfId="13429" xr:uid="{45339C3C-700B-4FAF-AD0C-73DB96A363FD}"/>
    <cellStyle name="Millares 3 7 5" xfId="4775" xr:uid="{310136FC-6E62-470D-9302-64E40FD95C2D}"/>
    <cellStyle name="Millares 3 7 5 2" xfId="14084" xr:uid="{1B3E5693-E490-4312-BC86-98CE5DFA6B4E}"/>
    <cellStyle name="Millares 3 7 6" xfId="5413" xr:uid="{176CD6C1-68A7-4672-A5E8-CE75A9AD4A35}"/>
    <cellStyle name="Millares 3 7 6 2" xfId="14722" xr:uid="{25E72568-DDAB-495F-B9CE-84FBFA9C29C7}"/>
    <cellStyle name="Millares 3 7 7" xfId="6051" xr:uid="{F1206C94-B99D-451E-8027-16C1D070742B}"/>
    <cellStyle name="Millares 3 7 7 2" xfId="15360" xr:uid="{CF19C661-9490-4C97-B287-9E898873D548}"/>
    <cellStyle name="Millares 3 7 8" xfId="11509" xr:uid="{CDC40F8B-3A9D-443F-BB6B-9467C4CC2FC0}"/>
    <cellStyle name="Millares 3 8" xfId="2354" xr:uid="{B02FFBBB-33FA-4F5A-A1FE-BB8EC9A484F6}"/>
    <cellStyle name="Millares 3 8 2" xfId="3036" xr:uid="{180D54AF-669F-4C6C-A6CB-F4916DA1AEB2}"/>
    <cellStyle name="Millares 3 8 2 2" xfId="12345" xr:uid="{3B4D860D-3451-48FA-B5CC-80537CB29672}"/>
    <cellStyle name="Millares 3 8 3" xfId="3676" xr:uid="{64AAEF88-3869-4AAC-9CA2-6B80E7D07B1F}"/>
    <cellStyle name="Millares 3 8 3 2" xfId="12985" xr:uid="{FA90C04D-7468-492A-A71E-A8F21FDA01B6}"/>
    <cellStyle name="Millares 3 8 4" xfId="4323" xr:uid="{E1DFC0BF-804F-4824-A362-3DC7ECC6BF8A}"/>
    <cellStyle name="Millares 3 8 4 2" xfId="13632" xr:uid="{19C8387C-5035-4C64-A00D-D155C19CA9A3}"/>
    <cellStyle name="Millares 3 8 5" xfId="4978" xr:uid="{42B612C3-8D10-490C-8ED9-68C32466DF18}"/>
    <cellStyle name="Millares 3 8 5 2" xfId="14287" xr:uid="{F79E35CD-8C3E-4CBA-A9A6-7C673A35B54C}"/>
    <cellStyle name="Millares 3 8 6" xfId="5616" xr:uid="{C3E4F0C3-A6DB-43DC-8428-7E385A34A2EF}"/>
    <cellStyle name="Millares 3 8 6 2" xfId="14925" xr:uid="{E4749C1A-F68A-496D-B25B-352E29C6ADC1}"/>
    <cellStyle name="Millares 3 8 7" xfId="6254" xr:uid="{B3CF844F-A5C9-4F88-B5BA-53A3EB774CFA}"/>
    <cellStyle name="Millares 3 8 7 2" xfId="15563" xr:uid="{0D4F0B8F-01AA-45D3-B2F9-EEEDDB8F42D2}"/>
    <cellStyle name="Millares 3 8 8" xfId="11712" xr:uid="{2763A7B7-AB5D-4442-B0F6-4561AB6C7D77}"/>
    <cellStyle name="Millares 3 9" xfId="2443" xr:uid="{39E2081A-8465-4D82-8A15-CD936BEFBE52}"/>
    <cellStyle name="Millares 30" xfId="145" xr:uid="{37FCCF4A-045C-4264-AC54-3913726D492B}"/>
    <cellStyle name="Millares 30 10" xfId="2156" xr:uid="{7AA7E53A-8F4E-4205-B071-8BD04B4FE3CB}"/>
    <cellStyle name="Millares 30 10 2" xfId="11528" xr:uid="{412D359B-A1E9-477E-A510-6312B24FD038}"/>
    <cellStyle name="Millares 30 11" xfId="6679" xr:uid="{643F2040-04E9-40ED-B80F-A06436CE2DB9}"/>
    <cellStyle name="Millares 30 11 2" xfId="15979" xr:uid="{4B95312F-EB77-4812-918E-5068E7584B28}"/>
    <cellStyle name="Millares 30 12" xfId="7748" xr:uid="{ABFEB9DC-9C83-499C-B24B-DAB00A2179A4}"/>
    <cellStyle name="Millares 30 12 2" xfId="17026" xr:uid="{441D5FF5-3060-4AAB-A9DF-7B416252C94B}"/>
    <cellStyle name="Millares 30 13" xfId="1539" xr:uid="{35563A1D-9E46-4E2A-85BA-71DE74387BA1}"/>
    <cellStyle name="Millares 30 13 2" xfId="11152" xr:uid="{F157BCDA-62D1-435C-8BD4-A91E0BA5E709}"/>
    <cellStyle name="Millares 30 14" xfId="1277" xr:uid="{69AEC9B0-E56D-45F1-B17C-9B26F34673B5}"/>
    <cellStyle name="Millares 30 15" xfId="8797" xr:uid="{9A674DF0-785A-4947-976C-49BC482BF15E}"/>
    <cellStyle name="Millares 30 16" xfId="9844" xr:uid="{B82A6E5E-6762-48DD-9FAD-6FFEAB664264}"/>
    <cellStyle name="Millares 30 17" xfId="10890" xr:uid="{E38C0816-E103-4B38-B3EB-C27970DE8220}"/>
    <cellStyle name="Millares 30 2" xfId="453" xr:uid="{5EB252CE-632A-4D55-8323-767B74673CD3}"/>
    <cellStyle name="Millares 30 2 10" xfId="2360" xr:uid="{DE66B77E-35DF-46B6-B437-3659CA3F4696}"/>
    <cellStyle name="Millares 30 2 11" xfId="9058" xr:uid="{EEB784D1-3A65-438B-B2BA-19D9804F7614}"/>
    <cellStyle name="Millares 30 2 12" xfId="10105" xr:uid="{403C2BA9-B145-4358-99EE-B9BAF7635998}"/>
    <cellStyle name="Millares 30 2 13" xfId="11718" xr:uid="{D3223F05-6E2D-4359-B390-E8F166E03728}"/>
    <cellStyle name="Millares 30 2 2" xfId="3042" xr:uid="{F349C2F8-C0C8-48C0-B48E-6EBD4B0BDA64}"/>
    <cellStyle name="Millares 30 2 2 2" xfId="12351" xr:uid="{0A74D50D-E3E1-471E-81BF-59590A7880A9}"/>
    <cellStyle name="Millares 30 2 3" xfId="3682" xr:uid="{37F1E8CB-17FE-48A8-B61B-52B8D8A50B85}"/>
    <cellStyle name="Millares 30 2 3 2" xfId="12991" xr:uid="{EE5A6E79-A9A8-40D8-A3F4-A1857476BFDA}"/>
    <cellStyle name="Millares 30 2 4" xfId="4329" xr:uid="{42FBA7CF-D5D2-4C4C-8F32-5288501F6129}"/>
    <cellStyle name="Millares 30 2 4 2" xfId="13638" xr:uid="{DD439A3E-E26B-456C-AECD-A94B2B9509EF}"/>
    <cellStyle name="Millares 30 2 5" xfId="4984" xr:uid="{3852B102-3AD6-4C25-AF3C-80979DA91016}"/>
    <cellStyle name="Millares 30 2 5 2" xfId="14293" xr:uid="{06F26A96-7428-4EC5-BFD1-56819D88713A}"/>
    <cellStyle name="Millares 30 2 6" xfId="5622" xr:uid="{0289D7B0-BE57-40ED-AA82-FBB262947A9A}"/>
    <cellStyle name="Millares 30 2 6 2" xfId="14931" xr:uid="{A0D82272-FC75-4E36-B0F3-68BF601688F7}"/>
    <cellStyle name="Millares 30 2 7" xfId="6260" xr:uid="{69602A32-B4DF-40C4-8555-FB010E5B6863}"/>
    <cellStyle name="Millares 30 2 7 2" xfId="15569" xr:uid="{2C47948E-1E8D-4823-A983-D24B520E19CF}"/>
    <cellStyle name="Millares 30 2 8" xfId="6940" xr:uid="{0AE35533-E23C-4F2F-8117-B2AEAA665CBC}"/>
    <cellStyle name="Millares 30 2 8 2" xfId="16240" xr:uid="{3497BC5C-4BA1-42EF-8212-00574172FE46}"/>
    <cellStyle name="Millares 30 2 9" xfId="8009" xr:uid="{45943934-B53C-4314-ADAD-FF00226E1970}"/>
    <cellStyle name="Millares 30 2 9 2" xfId="17287" xr:uid="{5954C6CA-9085-4BEA-B059-201C8C6A5C3E}"/>
    <cellStyle name="Millares 30 3" xfId="742" xr:uid="{B89EDBF0-BD80-4BF0-984E-3D59E19960FC}"/>
    <cellStyle name="Millares 30 3 10" xfId="2584" xr:uid="{05EC7646-84B9-47C2-A4B2-8C50ABDA8D90}"/>
    <cellStyle name="Millares 30 3 11" xfId="9320" xr:uid="{88FE3B4C-C396-4C41-8E53-36F4D0854820}"/>
    <cellStyle name="Millares 30 3 12" xfId="10367" xr:uid="{03E695CC-DBB3-451B-9D17-DC2978FB7C08}"/>
    <cellStyle name="Millares 30 3 13" xfId="11931" xr:uid="{912F0CB3-6CBC-4794-BDF7-0D09CD57BE5B}"/>
    <cellStyle name="Millares 30 3 2" xfId="3256" xr:uid="{0A6B3C1D-D989-4718-8DD8-6156FB848B8E}"/>
    <cellStyle name="Millares 30 3 2 2" xfId="12565" xr:uid="{CFA43595-0C1A-4A5D-9F84-E8900587EFEB}"/>
    <cellStyle name="Millares 30 3 3" xfId="3899" xr:uid="{5ADECBF7-4DEA-4E63-BE1D-A07BB5E10525}"/>
    <cellStyle name="Millares 30 3 3 2" xfId="13208" xr:uid="{E879EDA6-432F-44CD-9ED1-7CEF182E5DBD}"/>
    <cellStyle name="Millares 30 3 4" xfId="4547" xr:uid="{4FB192AE-7EB5-4BC2-BBF3-5C06E1FB4FA3}"/>
    <cellStyle name="Millares 30 3 4 2" xfId="13856" xr:uid="{2EDC1A83-3226-4B49-A2BB-5F9658DB8CE2}"/>
    <cellStyle name="Millares 30 3 5" xfId="5201" xr:uid="{DDFA68AE-6C33-4996-8AB9-182B9BF0F59B}"/>
    <cellStyle name="Millares 30 3 5 2" xfId="14510" xr:uid="{7F631D17-774A-45B3-8A24-F6D177742B17}"/>
    <cellStyle name="Millares 30 3 6" xfId="5840" xr:uid="{7BAD4BE2-5164-4F52-9093-05A01BBA44AA}"/>
    <cellStyle name="Millares 30 3 6 2" xfId="15149" xr:uid="{48AD80D4-42D7-4D32-8FBD-E4C6538F936F}"/>
    <cellStyle name="Millares 30 3 7" xfId="6484" xr:uid="{F7E239D2-9C41-4C44-A620-DFB3076C610E}"/>
    <cellStyle name="Millares 30 3 7 2" xfId="15793" xr:uid="{E6099064-B484-427F-A57C-509F77B293F9}"/>
    <cellStyle name="Millares 30 3 8" xfId="7224" xr:uid="{3503C77A-E17D-4A0C-9951-A73A3B341349}"/>
    <cellStyle name="Millares 30 3 8 2" xfId="16502" xr:uid="{9DAE6943-72BC-42D2-A3E0-C6303C8C2DD5}"/>
    <cellStyle name="Millares 30 3 9" xfId="8271" xr:uid="{963A1851-C413-4A76-AB91-5FC65C905ABE}"/>
    <cellStyle name="Millares 30 3 9 2" xfId="17549" xr:uid="{5D493EDB-D7E9-4B83-B104-5D9074885980}"/>
    <cellStyle name="Millares 30 4" xfId="1004" xr:uid="{2AB50129-C0CC-41F8-8B52-05B110618C5D}"/>
    <cellStyle name="Millares 30 4 2" xfId="7486" xr:uid="{943EC69F-CEA1-4A5E-B0C6-8B9D68279CF3}"/>
    <cellStyle name="Millares 30 4 2 2" xfId="16764" xr:uid="{EC76D66F-D757-4FB0-93EE-C273EC5F52DA}"/>
    <cellStyle name="Millares 30 4 3" xfId="8533" xr:uid="{937AAD2C-0EDB-4AFE-B0EB-C85CADBB2891}"/>
    <cellStyle name="Millares 30 4 3 2" xfId="17811" xr:uid="{6D47E02F-E5C1-4421-8012-D17276877AEB}"/>
    <cellStyle name="Millares 30 4 4" xfId="2852" xr:uid="{4C6803D3-2824-4AF4-8E28-E4B3C2726E6F}"/>
    <cellStyle name="Millares 30 4 5" xfId="9582" xr:uid="{232F8445-5DFB-4FC1-8D9D-F6B8AF1CEE75}"/>
    <cellStyle name="Millares 30 4 6" xfId="10629" xr:uid="{AA0BF4A3-97C9-4446-A532-80CC96514658}"/>
    <cellStyle name="Millares 30 4 7" xfId="12161" xr:uid="{4F05511F-A90F-4519-8B94-8C400BA0D8A1}"/>
    <cellStyle name="Millares 30 5" xfId="3492" xr:uid="{25C2F768-86A4-4ADA-9701-0C8209C98486}"/>
    <cellStyle name="Millares 30 5 2" xfId="12801" xr:uid="{A72361D8-89BE-4711-BDC2-7BD1BC3E340D}"/>
    <cellStyle name="Millares 30 6" xfId="4139" xr:uid="{641600F1-5C19-42DD-A75A-99BB28B7083F}"/>
    <cellStyle name="Millares 30 6 2" xfId="13448" xr:uid="{9EADB356-D910-4328-9B61-F8CCB3D19B0C}"/>
    <cellStyle name="Millares 30 7" xfId="4794" xr:uid="{67400611-4F5B-44A0-8C5D-1B241B53714B}"/>
    <cellStyle name="Millares 30 7 2" xfId="14103" xr:uid="{96971561-EBFF-4DF7-ABD6-EDA62A02C436}"/>
    <cellStyle name="Millares 30 8" xfId="5432" xr:uid="{AB3EF61A-98B4-4679-BAFF-4667E99E84ED}"/>
    <cellStyle name="Millares 30 8 2" xfId="14741" xr:uid="{C825AC88-15C1-4B99-BBD3-17752A031C09}"/>
    <cellStyle name="Millares 30 9" xfId="6070" xr:uid="{06A23411-61AE-4B5F-827D-E6CD0778A23B}"/>
    <cellStyle name="Millares 30 9 2" xfId="15379" xr:uid="{F5A7F35A-093A-422B-8A3B-B62F0D6EC2B9}"/>
    <cellStyle name="Millares 31" xfId="150" xr:uid="{CF29970A-0DF1-46C9-9C66-67CB966F0ECF}"/>
    <cellStyle name="Millares 31 10" xfId="2158" xr:uid="{D596B03C-303C-4AA9-A721-AEE5BC4A3931}"/>
    <cellStyle name="Millares 31 10 2" xfId="11529" xr:uid="{79084E69-9E64-410F-BC4D-7561690E8727}"/>
    <cellStyle name="Millares 31 11" xfId="6684" xr:uid="{977AAF73-EBF0-4293-B249-AEF267CD977B}"/>
    <cellStyle name="Millares 31 11 2" xfId="15984" xr:uid="{CC338D6A-87AF-4EF3-B7B4-AB908C01CCB8}"/>
    <cellStyle name="Millares 31 12" xfId="7753" xr:uid="{A3AE4E27-BC34-499F-807E-9F760098FE82}"/>
    <cellStyle name="Millares 31 12 2" xfId="17031" xr:uid="{F63F0689-A114-4C6C-A880-ACB4CBEB938F}"/>
    <cellStyle name="Millares 31 13" xfId="1544" xr:uid="{1A7800F5-FEE3-41CC-9B16-481F02794F21}"/>
    <cellStyle name="Millares 31 13 2" xfId="11157" xr:uid="{57341BC3-37A2-48C4-BC19-631EC29B063D}"/>
    <cellStyle name="Millares 31 14" xfId="1282" xr:uid="{7E40C7EB-084B-4A2D-AF8F-5E6068CF6F2B}"/>
    <cellStyle name="Millares 31 15" xfId="8802" xr:uid="{096E7A42-17CE-459A-9109-A009BF8334B4}"/>
    <cellStyle name="Millares 31 16" xfId="9849" xr:uid="{E555AFD1-9E80-4CAE-B74E-352400FC4636}"/>
    <cellStyle name="Millares 31 17" xfId="10895" xr:uid="{497FCC1B-48C1-4790-A2B9-026ECC3003B7}"/>
    <cellStyle name="Millares 31 2" xfId="458" xr:uid="{964EB3BD-4378-4D1C-A5CF-FECF5653E4B8}"/>
    <cellStyle name="Millares 31 2 10" xfId="2361" xr:uid="{2C369B68-2081-4A21-9169-86F9D35217E3}"/>
    <cellStyle name="Millares 31 2 11" xfId="9063" xr:uid="{94190252-1506-420F-BAB9-22294A9D0935}"/>
    <cellStyle name="Millares 31 2 12" xfId="10110" xr:uid="{D8F7AE2B-9DEB-4D20-8761-4284967C32CF}"/>
    <cellStyle name="Millares 31 2 13" xfId="11719" xr:uid="{B731D502-A3D4-4B2C-8974-237EBB3642B8}"/>
    <cellStyle name="Millares 31 2 2" xfId="3043" xr:uid="{3201FA03-5DD1-4B59-A80C-4ED834E88E8F}"/>
    <cellStyle name="Millares 31 2 2 2" xfId="12352" xr:uid="{3952175C-FAB1-41BE-8CF6-4BD7BE91CAFC}"/>
    <cellStyle name="Millares 31 2 3" xfId="3683" xr:uid="{31254CF2-49AB-44A7-8B4A-088C0B3D555C}"/>
    <cellStyle name="Millares 31 2 3 2" xfId="12992" xr:uid="{6514D87E-40DD-4294-B8DC-03AD2F48D757}"/>
    <cellStyle name="Millares 31 2 4" xfId="4330" xr:uid="{5B1F9DE6-9EDD-4E86-8E8D-5905BC966987}"/>
    <cellStyle name="Millares 31 2 4 2" xfId="13639" xr:uid="{7F6FC139-2D0E-4C9A-B4CF-7FF73740FCE4}"/>
    <cellStyle name="Millares 31 2 5" xfId="4985" xr:uid="{CA02C1CB-CCD6-4136-8ED4-F14F657E8AC9}"/>
    <cellStyle name="Millares 31 2 5 2" xfId="14294" xr:uid="{912F22CE-16D5-47C2-A5C0-E390EC3B5365}"/>
    <cellStyle name="Millares 31 2 6" xfId="5623" xr:uid="{6FB9AF84-B1E8-49F3-9F8A-8679CE3D987B}"/>
    <cellStyle name="Millares 31 2 6 2" xfId="14932" xr:uid="{1251D7B4-1987-43E2-8EF3-0BC900154D62}"/>
    <cellStyle name="Millares 31 2 7" xfId="6261" xr:uid="{0512A3CC-FA7F-404B-9CB5-3A2E3F783561}"/>
    <cellStyle name="Millares 31 2 7 2" xfId="15570" xr:uid="{3791E6ED-61F5-437F-9A81-119B2E2B184D}"/>
    <cellStyle name="Millares 31 2 8" xfId="6945" xr:uid="{4F1D8443-C56D-4AED-A784-3E2263C7E68C}"/>
    <cellStyle name="Millares 31 2 8 2" xfId="16245" xr:uid="{B5625B73-969C-4672-8887-B8859F163E0A}"/>
    <cellStyle name="Millares 31 2 9" xfId="8014" xr:uid="{5315BBBD-3589-4A99-A6BC-833DB36A8F54}"/>
    <cellStyle name="Millares 31 2 9 2" xfId="17292" xr:uid="{5B760D0B-BDD8-4712-80DF-B66F2BC208B1}"/>
    <cellStyle name="Millares 31 3" xfId="747" xr:uid="{BFACB938-AF6C-462B-8D92-CCE271071810}"/>
    <cellStyle name="Millares 31 3 10" xfId="2585" xr:uid="{13BEE886-8BD1-46BC-9C12-A79BC1134EDE}"/>
    <cellStyle name="Millares 31 3 11" xfId="9325" xr:uid="{1324BD69-E7EA-4DAB-BD5A-7567B2BC0046}"/>
    <cellStyle name="Millares 31 3 12" xfId="10372" xr:uid="{A946660C-5B70-412D-AD03-2EE0BBE30C21}"/>
    <cellStyle name="Millares 31 3 13" xfId="11932" xr:uid="{479FAD10-4957-4988-A886-E4E2F02DB5A0}"/>
    <cellStyle name="Millares 31 3 2" xfId="3257" xr:uid="{BB77313D-F44D-44AD-8661-55989B6F2780}"/>
    <cellStyle name="Millares 31 3 2 2" xfId="12566" xr:uid="{DD88B2AC-9B50-4EB1-84A9-0EB86A1FF008}"/>
    <cellStyle name="Millares 31 3 3" xfId="3900" xr:uid="{A697F8F5-2CF7-4D2A-9E5E-6B75822B1384}"/>
    <cellStyle name="Millares 31 3 3 2" xfId="13209" xr:uid="{CA546060-D767-427D-9855-56755CFD8F3F}"/>
    <cellStyle name="Millares 31 3 4" xfId="4548" xr:uid="{44E7BEE0-B94C-4C86-8228-517510FAD1FD}"/>
    <cellStyle name="Millares 31 3 4 2" xfId="13857" xr:uid="{1D67AE73-1509-4B44-8C33-D84DA57219F0}"/>
    <cellStyle name="Millares 31 3 5" xfId="5202" xr:uid="{25BD3B17-7E83-4075-9208-601F616A7E74}"/>
    <cellStyle name="Millares 31 3 5 2" xfId="14511" xr:uid="{EACD825C-A3E8-4AAF-9031-D7A23FD3DAF4}"/>
    <cellStyle name="Millares 31 3 6" xfId="5841" xr:uid="{313E4B82-0BC1-4575-AA13-DD000DE4FE45}"/>
    <cellStyle name="Millares 31 3 6 2" xfId="15150" xr:uid="{3FF14DD3-159B-4977-B870-722A20F25073}"/>
    <cellStyle name="Millares 31 3 7" xfId="6485" xr:uid="{6A88127B-76F2-4B1B-A346-0011E6793C5E}"/>
    <cellStyle name="Millares 31 3 7 2" xfId="15794" xr:uid="{BD52745E-033B-4844-9E78-5DF2D762C6CE}"/>
    <cellStyle name="Millares 31 3 8" xfId="7229" xr:uid="{E56BE72E-D09F-4F7A-ABE4-57F790232682}"/>
    <cellStyle name="Millares 31 3 8 2" xfId="16507" xr:uid="{18EC6652-6135-4A23-A701-F00F76A17DA8}"/>
    <cellStyle name="Millares 31 3 9" xfId="8276" xr:uid="{6CE0591B-A19E-4537-82D9-2EDE217EE6B1}"/>
    <cellStyle name="Millares 31 3 9 2" xfId="17554" xr:uid="{B85C6AFB-030F-41ED-9EE5-AD91571AA7A7}"/>
    <cellStyle name="Millares 31 4" xfId="1009" xr:uid="{FF671D6E-9AE1-48F5-93E6-1B13AC001D90}"/>
    <cellStyle name="Millares 31 4 2" xfId="7491" xr:uid="{A57E0075-67DA-493C-ADA6-AC6EA33F432E}"/>
    <cellStyle name="Millares 31 4 2 2" xfId="16769" xr:uid="{33E19864-B36D-4E9C-8C49-AEE57FCDF8CB}"/>
    <cellStyle name="Millares 31 4 3" xfId="8538" xr:uid="{53D5D57B-9757-40C7-BDA4-A4DEC623CB24}"/>
    <cellStyle name="Millares 31 4 3 2" xfId="17816" xr:uid="{5EE4DDC9-F329-44BD-A143-503F107B1BE5}"/>
    <cellStyle name="Millares 31 4 4" xfId="2853" xr:uid="{7A3523D6-A342-446F-B804-E45F7C3339DD}"/>
    <cellStyle name="Millares 31 4 5" xfId="9587" xr:uid="{06B8EB5F-AA6C-425D-9BD7-1CBFE27836F3}"/>
    <cellStyle name="Millares 31 4 6" xfId="10634" xr:uid="{AF856771-C180-409F-AF67-5012A815194E}"/>
    <cellStyle name="Millares 31 4 7" xfId="12162" xr:uid="{25135E26-FE2B-4451-BBEC-0BD333CD2E6A}"/>
    <cellStyle name="Millares 31 5" xfId="3493" xr:uid="{11119F9B-469F-4D54-B1A6-A366941C697F}"/>
    <cellStyle name="Millares 31 5 2" xfId="12802" xr:uid="{AE00FCAD-7694-4460-AE35-75373EE7303D}"/>
    <cellStyle name="Millares 31 6" xfId="4140" xr:uid="{72340010-FBF1-4C4A-BB23-DA9E1688E0C5}"/>
    <cellStyle name="Millares 31 6 2" xfId="13449" xr:uid="{AE534FE4-E50B-4872-8D6E-6706374AAE2E}"/>
    <cellStyle name="Millares 31 7" xfId="4795" xr:uid="{58291002-7D9A-4E8F-BD3A-64818457C1C4}"/>
    <cellStyle name="Millares 31 7 2" xfId="14104" xr:uid="{CCA893F9-559F-407B-B165-3312D8375C3C}"/>
    <cellStyle name="Millares 31 8" xfId="5433" xr:uid="{FD6CA17F-1E15-4618-B6CC-CE4B4A55C78D}"/>
    <cellStyle name="Millares 31 8 2" xfId="14742" xr:uid="{72EB93DE-07E0-4FAF-9169-A17CD7E4EBAF}"/>
    <cellStyle name="Millares 31 9" xfId="6071" xr:uid="{E22E731D-B2CB-484E-87AC-CAD1CA1FAE4E}"/>
    <cellStyle name="Millares 31 9 2" xfId="15380" xr:uid="{33B1F086-F583-4934-8880-5E3C60C37685}"/>
    <cellStyle name="Millares 32" xfId="319" xr:uid="{AFF12BF1-8565-472D-A117-7EB6A47CD42A}"/>
    <cellStyle name="Millares 32 10" xfId="2160" xr:uid="{CFB4D89C-F0D3-4F76-B297-0657AAB31E9B}"/>
    <cellStyle name="Millares 32 10 2" xfId="11530" xr:uid="{FA3690B7-1C22-4276-A507-7C0153719429}"/>
    <cellStyle name="Millares 32 11" xfId="6806" xr:uid="{55CAF181-C551-41F8-8FCA-C5B09DCF3C57}"/>
    <cellStyle name="Millares 32 11 2" xfId="16106" xr:uid="{2707E571-05AE-471C-87A9-8292CB0211C7}"/>
    <cellStyle name="Millares 32 12" xfId="7875" xr:uid="{E74353D9-DF9A-4D2A-910E-F1F4AA141A5F}"/>
    <cellStyle name="Millares 32 12 2" xfId="17153" xr:uid="{F370F33C-2F17-46A1-9BAC-8C0978367744}"/>
    <cellStyle name="Millares 32 13" xfId="1666" xr:uid="{C641BD10-2CEC-4D02-9F9B-975C0E051B09}"/>
    <cellStyle name="Millares 32 13 2" xfId="11279" xr:uid="{641F1278-2068-4953-BFE5-39FEFD133EA0}"/>
    <cellStyle name="Millares 32 14" xfId="1404" xr:uid="{EEB47AAF-DB08-4489-B98B-52A67970ACF4}"/>
    <cellStyle name="Millares 32 15" xfId="8924" xr:uid="{0E29532C-B83A-40E5-80CA-4885D1D228B4}"/>
    <cellStyle name="Millares 32 16" xfId="9971" xr:uid="{7036DBB7-8017-4AB2-A5F4-3F193BF73832}"/>
    <cellStyle name="Millares 32 17" xfId="11017" xr:uid="{5A6EC44A-8323-414E-AA18-3C60C39DE910}"/>
    <cellStyle name="Millares 32 2" xfId="580" xr:uid="{ACC81707-F407-4E03-ADA1-1F890884AB87}"/>
    <cellStyle name="Millares 32 2 10" xfId="2362" xr:uid="{B63EB398-B318-4D72-B0C0-A65C7326D60D}"/>
    <cellStyle name="Millares 32 2 11" xfId="9185" xr:uid="{3076BBD6-6431-4BB4-B595-50F2275FCE73}"/>
    <cellStyle name="Millares 32 2 12" xfId="10232" xr:uid="{EDDBDD7F-60A7-4024-9B32-0DF596769AB1}"/>
    <cellStyle name="Millares 32 2 13" xfId="11720" xr:uid="{BC12E947-F361-400C-968F-44FF468AF567}"/>
    <cellStyle name="Millares 32 2 2" xfId="3044" xr:uid="{36B8AD17-0AC3-4E0C-ADDF-A084FB8CCC7F}"/>
    <cellStyle name="Millares 32 2 2 2" xfId="12353" xr:uid="{443448CB-BDCC-4E8D-993D-C49BEFC0EBBA}"/>
    <cellStyle name="Millares 32 2 3" xfId="3684" xr:uid="{2C57FDD4-D077-40FB-806B-74BC71F63D9A}"/>
    <cellStyle name="Millares 32 2 3 2" xfId="12993" xr:uid="{00658DC8-36F3-4703-8312-EA1CDEC293FF}"/>
    <cellStyle name="Millares 32 2 4" xfId="4331" xr:uid="{7F4C7CE4-1E57-4751-AE68-5373E07FBB50}"/>
    <cellStyle name="Millares 32 2 4 2" xfId="13640" xr:uid="{DE7ADE53-1746-4A61-8500-F2B1FABCB2FF}"/>
    <cellStyle name="Millares 32 2 5" xfId="4986" xr:uid="{F9C66F9E-D282-49AA-916F-21D9152E88DD}"/>
    <cellStyle name="Millares 32 2 5 2" xfId="14295" xr:uid="{41B4D88B-5C3C-4F44-B66B-0D66033BBF9A}"/>
    <cellStyle name="Millares 32 2 6" xfId="5624" xr:uid="{F59E18A9-2E9D-4954-95DD-340468FEA823}"/>
    <cellStyle name="Millares 32 2 6 2" xfId="14933" xr:uid="{6D48C9D0-6A54-4D36-A639-48C3906A38F2}"/>
    <cellStyle name="Millares 32 2 7" xfId="6262" xr:uid="{52248E5E-0BAD-4B70-AA20-B7956007B14D}"/>
    <cellStyle name="Millares 32 2 7 2" xfId="15571" xr:uid="{DAB7A0B9-00D8-45DA-9CC2-AB465ED8265E}"/>
    <cellStyle name="Millares 32 2 8" xfId="7067" xr:uid="{CF7E16AD-FE65-453F-BAB5-DFF2769F3CBB}"/>
    <cellStyle name="Millares 32 2 8 2" xfId="16367" xr:uid="{0A284EBE-76DA-42C7-9E2B-96D2B9B27137}"/>
    <cellStyle name="Millares 32 2 9" xfId="8136" xr:uid="{A8D74DDD-7F2B-4164-A78E-33BE8B94813C}"/>
    <cellStyle name="Millares 32 2 9 2" xfId="17414" xr:uid="{EABED950-F56F-4135-A576-EA05D692AC58}"/>
    <cellStyle name="Millares 32 3" xfId="869" xr:uid="{06EC8288-34C0-4A19-9368-1965F2003FEF}"/>
    <cellStyle name="Millares 32 3 10" xfId="2586" xr:uid="{21E86E46-DEA7-488D-8FD7-C40A9461501A}"/>
    <cellStyle name="Millares 32 3 11" xfId="9447" xr:uid="{E4A711F0-A192-4DEB-8C3E-40756DF23E82}"/>
    <cellStyle name="Millares 32 3 12" xfId="10494" xr:uid="{5E17A460-9775-4E97-8335-CE719AFCE3E5}"/>
    <cellStyle name="Millares 32 3 13" xfId="11933" xr:uid="{59AF4F7C-763B-4298-BE87-D67C327B8824}"/>
    <cellStyle name="Millares 32 3 2" xfId="3258" xr:uid="{4B80C76E-040A-46FC-B234-756B1B9A7349}"/>
    <cellStyle name="Millares 32 3 2 2" xfId="12567" xr:uid="{77B72F86-5A01-4289-A55E-EE1A7DFAD45E}"/>
    <cellStyle name="Millares 32 3 3" xfId="3901" xr:uid="{F6955A38-EAE3-443B-8165-175AE822EF2B}"/>
    <cellStyle name="Millares 32 3 3 2" xfId="13210" xr:uid="{8DDE8C92-5D16-4465-A355-D40C2C054583}"/>
    <cellStyle name="Millares 32 3 4" xfId="4549" xr:uid="{4D75BB20-3C54-427D-8ED5-4590ABE82E43}"/>
    <cellStyle name="Millares 32 3 4 2" xfId="13858" xr:uid="{8E744B7B-5E6D-4ADA-9EBB-2E13E44FB0D1}"/>
    <cellStyle name="Millares 32 3 5" xfId="5203" xr:uid="{1B43F4CE-4A01-4F21-B5A2-B9AA036D0207}"/>
    <cellStyle name="Millares 32 3 5 2" xfId="14512" xr:uid="{0444F58C-6798-4885-BB09-DDAB747EE236}"/>
    <cellStyle name="Millares 32 3 6" xfId="5842" xr:uid="{04ABE9CB-8BD0-42B4-8342-DABA4FA5B5C3}"/>
    <cellStyle name="Millares 32 3 6 2" xfId="15151" xr:uid="{E6E14AA4-8A24-4589-8FEA-B894D5314918}"/>
    <cellStyle name="Millares 32 3 7" xfId="6486" xr:uid="{23B23581-3DCD-4CC8-B7B6-1CB68003E3DF}"/>
    <cellStyle name="Millares 32 3 7 2" xfId="15795" xr:uid="{C71DB846-6D4B-47D5-AFFD-9422D7ED0F84}"/>
    <cellStyle name="Millares 32 3 8" xfId="7351" xr:uid="{2F76B175-98E6-47EB-BF25-EEC8E79F3CC9}"/>
    <cellStyle name="Millares 32 3 8 2" xfId="16629" xr:uid="{C62F0794-EFAE-4667-A026-BB430D156309}"/>
    <cellStyle name="Millares 32 3 9" xfId="8398" xr:uid="{01DD5161-8747-439A-B739-D98ED2357FC7}"/>
    <cellStyle name="Millares 32 3 9 2" xfId="17676" xr:uid="{13A15BD3-B7CC-4707-923C-6E514BEA9480}"/>
    <cellStyle name="Millares 32 4" xfId="1131" xr:uid="{4CA37082-ABD6-4A91-9478-066698CEFD43}"/>
    <cellStyle name="Millares 32 4 2" xfId="7613" xr:uid="{B96374E9-1F0A-4B2E-965C-32CCF7D16D0F}"/>
    <cellStyle name="Millares 32 4 2 2" xfId="16891" xr:uid="{D76CF0C6-9FAE-4F04-99BC-93C0852DDA9F}"/>
    <cellStyle name="Millares 32 4 3" xfId="8660" xr:uid="{24FAB7AD-8894-4760-8C8F-AF2AC2C2F186}"/>
    <cellStyle name="Millares 32 4 3 2" xfId="17938" xr:uid="{1A1F6D66-F3CA-49CD-8B7B-96D4FC14AF00}"/>
    <cellStyle name="Millares 32 4 4" xfId="2854" xr:uid="{3E220249-B0B6-4BDD-8FBA-1BD98E9CDB9E}"/>
    <cellStyle name="Millares 32 4 5" xfId="9709" xr:uid="{AA099CBD-FB6E-4E54-91F9-B0AF906C3AE6}"/>
    <cellStyle name="Millares 32 4 6" xfId="10756" xr:uid="{E002E142-765B-45EE-987B-C59DA1EAD59A}"/>
    <cellStyle name="Millares 32 4 7" xfId="12163" xr:uid="{AE8DBB4B-176E-4C6A-8EB8-A7A409613152}"/>
    <cellStyle name="Millares 32 5" xfId="3494" xr:uid="{DF33972D-51F5-4B25-A093-C8463A85A302}"/>
    <cellStyle name="Millares 32 5 2" xfId="12803" xr:uid="{6EC75742-A594-4B8C-BB02-FB62F1AD6546}"/>
    <cellStyle name="Millares 32 6" xfId="4141" xr:uid="{B6DC0741-7FAA-40F7-AE7E-DC9A75C22BC5}"/>
    <cellStyle name="Millares 32 6 2" xfId="13450" xr:uid="{E0541580-CCA9-4D9C-B1E0-F0D01B951C5F}"/>
    <cellStyle name="Millares 32 7" xfId="4796" xr:uid="{47120D57-973A-469C-9053-2069E92DC405}"/>
    <cellStyle name="Millares 32 7 2" xfId="14105" xr:uid="{26F896A6-0334-4628-A3B2-528F4040325E}"/>
    <cellStyle name="Millares 32 8" xfId="5434" xr:uid="{19D0B956-27F6-48A0-A726-1B933A66E4FA}"/>
    <cellStyle name="Millares 32 8 2" xfId="14743" xr:uid="{04B010DA-2186-4706-B4B1-2E21232FA59E}"/>
    <cellStyle name="Millares 32 9" xfId="6072" xr:uid="{3494DDB1-EA89-4987-865A-228A6C3CEF7A}"/>
    <cellStyle name="Millares 32 9 2" xfId="15381" xr:uid="{3D668623-96C9-448D-9790-D675378487C0}"/>
    <cellStyle name="Millares 33" xfId="134" xr:uid="{5FA846D0-3038-4268-8626-FE11BE5AAE06}"/>
    <cellStyle name="Millares 33 10" xfId="2162" xr:uid="{94958FF1-77ED-44EC-B019-BC5DBF4E2350}"/>
    <cellStyle name="Millares 33 10 2" xfId="11531" xr:uid="{CD19CC5A-9E9A-475E-98C1-6E6460D5366A}"/>
    <cellStyle name="Millares 33 11" xfId="6668" xr:uid="{42551785-F9D4-4A7E-8F68-1F1A40F1BCF8}"/>
    <cellStyle name="Millares 33 11 2" xfId="15968" xr:uid="{CB07EBBF-6784-4CD7-A262-473AEB361278}"/>
    <cellStyle name="Millares 33 12" xfId="7737" xr:uid="{A50C9686-8CB5-41A4-AFCB-EBA9A6B30452}"/>
    <cellStyle name="Millares 33 12 2" xfId="17015" xr:uid="{36ABD811-A085-433F-B163-7AEF6F3CCD19}"/>
    <cellStyle name="Millares 33 13" xfId="1528" xr:uid="{89D5C2EF-B4E0-437C-A235-4C70C90A1A46}"/>
    <cellStyle name="Millares 33 13 2" xfId="11141" xr:uid="{1D5FF659-C3E0-4C43-B74B-2005981A1627}"/>
    <cellStyle name="Millares 33 14" xfId="1266" xr:uid="{A78C7EE7-5FBC-4DF8-B7DA-B6BDC6346C7A}"/>
    <cellStyle name="Millares 33 15" xfId="8786" xr:uid="{593673BB-43E3-4813-85BC-EEE6B5153DC6}"/>
    <cellStyle name="Millares 33 16" xfId="9833" xr:uid="{8FFFCAC0-F85F-4DD2-9B79-09BA63E26CAE}"/>
    <cellStyle name="Millares 33 17" xfId="10879" xr:uid="{9D0B77C8-8C39-46FC-84B9-31754695C028}"/>
    <cellStyle name="Millares 33 2" xfId="442" xr:uid="{5F082A2A-A43A-41B0-85FE-C7E55CBE2881}"/>
    <cellStyle name="Millares 33 2 10" xfId="2363" xr:uid="{382B9277-E35A-442E-AAED-9FD238BE7F44}"/>
    <cellStyle name="Millares 33 2 11" xfId="9047" xr:uid="{A9B7C19B-12BF-48C5-861A-E1C5094364AC}"/>
    <cellStyle name="Millares 33 2 12" xfId="10094" xr:uid="{71A6490D-EABB-4A88-A38B-E86867A601BE}"/>
    <cellStyle name="Millares 33 2 13" xfId="11721" xr:uid="{73B76BF9-8EF2-44C2-86B7-AE8306DD9F1F}"/>
    <cellStyle name="Millares 33 2 2" xfId="3045" xr:uid="{DA0C926B-9BEA-4EC1-93EC-EDD21219FF26}"/>
    <cellStyle name="Millares 33 2 2 2" xfId="12354" xr:uid="{F80A2FFC-4A6E-455B-BCC3-5D26D0EF7D58}"/>
    <cellStyle name="Millares 33 2 3" xfId="3685" xr:uid="{CEE79D61-571E-473E-B0BA-B8C7DD3E3147}"/>
    <cellStyle name="Millares 33 2 3 2" xfId="12994" xr:uid="{F6692AC7-7D29-466E-A623-5E943B869733}"/>
    <cellStyle name="Millares 33 2 4" xfId="4332" xr:uid="{AA0CA5C5-F366-4B39-A787-08E344B9451A}"/>
    <cellStyle name="Millares 33 2 4 2" xfId="13641" xr:uid="{B7211FDB-6874-4B17-A40C-82F6A644A33D}"/>
    <cellStyle name="Millares 33 2 5" xfId="4987" xr:uid="{36CF0256-F57D-459A-9BD5-B878BA25B81A}"/>
    <cellStyle name="Millares 33 2 5 2" xfId="14296" xr:uid="{47E538F1-7EB1-4C51-ABB0-EF4C69FD34F5}"/>
    <cellStyle name="Millares 33 2 6" xfId="5625" xr:uid="{67B3D26D-BAA9-46ED-927D-2D9B48E54F1F}"/>
    <cellStyle name="Millares 33 2 6 2" xfId="14934" xr:uid="{9A8A0C8D-6E75-4BE9-B4E5-50894396A1E0}"/>
    <cellStyle name="Millares 33 2 7" xfId="6263" xr:uid="{22B18AC3-2E25-41E7-853E-7DA54AA1EC16}"/>
    <cellStyle name="Millares 33 2 7 2" xfId="15572" xr:uid="{4AE935AD-F0DF-4EDB-94F8-113AC92EA647}"/>
    <cellStyle name="Millares 33 2 8" xfId="6929" xr:uid="{A6E96664-EEFB-4C2C-95D8-426C665525C6}"/>
    <cellStyle name="Millares 33 2 8 2" xfId="16229" xr:uid="{8E4EA0E0-A425-462E-A391-F87FCDC5D9D4}"/>
    <cellStyle name="Millares 33 2 9" xfId="7998" xr:uid="{175B7484-82C6-4F7D-85B8-8F3C3EF83D5C}"/>
    <cellStyle name="Millares 33 2 9 2" xfId="17276" xr:uid="{F2BC7910-8DCF-46F3-A581-734FB0DD6C35}"/>
    <cellStyle name="Millares 33 3" xfId="731" xr:uid="{C4EA98F9-75CF-403B-A6C9-5760CF1F6408}"/>
    <cellStyle name="Millares 33 3 10" xfId="2587" xr:uid="{459FC4CE-1920-404D-98C3-A4C91F073712}"/>
    <cellStyle name="Millares 33 3 11" xfId="9309" xr:uid="{9E224BDC-7512-4948-BD49-5E61CFE201F0}"/>
    <cellStyle name="Millares 33 3 12" xfId="10356" xr:uid="{F872DD65-E025-47C0-B376-8F540744B489}"/>
    <cellStyle name="Millares 33 3 13" xfId="11934" xr:uid="{7228F965-3A2E-4A8D-8AC1-A2DE50ED5F67}"/>
    <cellStyle name="Millares 33 3 2" xfId="3259" xr:uid="{EBC4DF08-E1FC-4BF6-B6F3-C8B02B2025DA}"/>
    <cellStyle name="Millares 33 3 2 2" xfId="12568" xr:uid="{B152635E-F2BF-458C-B24F-A33954BCA20A}"/>
    <cellStyle name="Millares 33 3 3" xfId="3902" xr:uid="{B1DD3E40-B150-4E3A-B68D-88F9C3D53F65}"/>
    <cellStyle name="Millares 33 3 3 2" xfId="13211" xr:uid="{0C89D59D-6FFA-48DA-B9BC-435C82881F9F}"/>
    <cellStyle name="Millares 33 3 4" xfId="4550" xr:uid="{88B012C6-560C-44ED-800A-2C8A6BE71894}"/>
    <cellStyle name="Millares 33 3 4 2" xfId="13859" xr:uid="{79E43E60-E823-4BE4-AA58-16BAEEDF67FC}"/>
    <cellStyle name="Millares 33 3 5" xfId="5204" xr:uid="{73099976-69E3-4DCF-8CF1-C2AB6B0EEF51}"/>
    <cellStyle name="Millares 33 3 5 2" xfId="14513" xr:uid="{BB10BE50-FBC5-4829-B888-82FC27651C95}"/>
    <cellStyle name="Millares 33 3 6" xfId="5843" xr:uid="{D4E83E11-3D68-4670-8366-5CA6871742E3}"/>
    <cellStyle name="Millares 33 3 6 2" xfId="15152" xr:uid="{B70892FB-6490-4763-816F-397B80343072}"/>
    <cellStyle name="Millares 33 3 7" xfId="6487" xr:uid="{4F6FDB84-4D1C-44D3-B7A0-8D351B6DC911}"/>
    <cellStyle name="Millares 33 3 7 2" xfId="15796" xr:uid="{55CE8615-A154-433D-9025-56A21E0FCC7C}"/>
    <cellStyle name="Millares 33 3 8" xfId="7213" xr:uid="{63ADBEC9-85BA-43FF-BA02-C36016F81063}"/>
    <cellStyle name="Millares 33 3 8 2" xfId="16491" xr:uid="{D3C91B7D-41EA-47F3-882C-A992A0CB5792}"/>
    <cellStyle name="Millares 33 3 9" xfId="8260" xr:uid="{58DE7DF3-B34E-4364-9A2B-F92B25B8E9DF}"/>
    <cellStyle name="Millares 33 3 9 2" xfId="17538" xr:uid="{98349F49-CE45-4DA3-9451-07DB357E037E}"/>
    <cellStyle name="Millares 33 4" xfId="993" xr:uid="{0C301FD7-47F9-4003-97BD-ECAF9B67EEC5}"/>
    <cellStyle name="Millares 33 4 2" xfId="7475" xr:uid="{935A1D0A-8122-4CEF-AEFF-9E194470BC3D}"/>
    <cellStyle name="Millares 33 4 2 2" xfId="16753" xr:uid="{BAF09883-0390-4887-8EA5-13B8711D58FF}"/>
    <cellStyle name="Millares 33 4 3" xfId="8522" xr:uid="{44CBD32A-850C-45AC-A5AB-A401718E7190}"/>
    <cellStyle name="Millares 33 4 3 2" xfId="17800" xr:uid="{30A8C725-E49B-46F1-86C1-A13352659908}"/>
    <cellStyle name="Millares 33 4 4" xfId="2855" xr:uid="{D375E278-2B3D-459F-8FD4-521BA66BAE5F}"/>
    <cellStyle name="Millares 33 4 5" xfId="9571" xr:uid="{8EACBDC5-3DFC-4629-9627-4DFFA0A0C4BF}"/>
    <cellStyle name="Millares 33 4 6" xfId="10618" xr:uid="{FBAEEEA8-89C9-4110-A186-FC1E0B920D97}"/>
    <cellStyle name="Millares 33 4 7" xfId="12164" xr:uid="{FE054A24-CB0A-4DCF-B967-B118FBA731CE}"/>
    <cellStyle name="Millares 33 5" xfId="3495" xr:uid="{F95AC915-E7BA-4E37-BE2B-59D1C5639993}"/>
    <cellStyle name="Millares 33 5 2" xfId="12804" xr:uid="{E34F8A69-E914-4063-92E2-FD2A610B822D}"/>
    <cellStyle name="Millares 33 6" xfId="4142" xr:uid="{497A6DF9-86B9-45CF-89E3-B6AAC0778AB4}"/>
    <cellStyle name="Millares 33 6 2" xfId="13451" xr:uid="{0DA1EC6B-FB97-416F-BA71-F94136D698B7}"/>
    <cellStyle name="Millares 33 7" xfId="4797" xr:uid="{F35281AB-7696-4786-8E7F-1FAA9B95BB1A}"/>
    <cellStyle name="Millares 33 7 2" xfId="14106" xr:uid="{D409BC63-BAD4-4306-9568-D39545C9AAAA}"/>
    <cellStyle name="Millares 33 8" xfId="5435" xr:uid="{4E43B281-53DB-4261-ADF4-595F71CA7841}"/>
    <cellStyle name="Millares 33 8 2" xfId="14744" xr:uid="{CFD5FAEA-1BA5-48FB-B6A6-13EE571ED9BC}"/>
    <cellStyle name="Millares 33 9" xfId="6073" xr:uid="{25FE918C-95C0-49E2-A95E-887AF505A733}"/>
    <cellStyle name="Millares 33 9 2" xfId="15382" xr:uid="{64FC0849-EDED-4790-820B-617BFE7B43E9}"/>
    <cellStyle name="Millares 34" xfId="139" xr:uid="{EBA0A518-5670-4BA9-95CB-FB39AC880649}"/>
    <cellStyle name="Millares 34 10" xfId="2164" xr:uid="{148B0A66-4DFE-4A51-AF93-D63A95DD4ED9}"/>
    <cellStyle name="Millares 34 10 2" xfId="11532" xr:uid="{3C8CF2E4-0337-4825-BFD9-336B1447FC92}"/>
    <cellStyle name="Millares 34 11" xfId="6673" xr:uid="{494A8CC5-0C39-449E-B4E7-90B43A644B59}"/>
    <cellStyle name="Millares 34 11 2" xfId="15973" xr:uid="{4C9C36BC-080F-4DFD-87D4-10F4BF702E0C}"/>
    <cellStyle name="Millares 34 12" xfId="7742" xr:uid="{E7CD3A9D-ABCA-4ABD-8C57-8F2C8A11C1FD}"/>
    <cellStyle name="Millares 34 12 2" xfId="17020" xr:uid="{EB3127EC-4000-4E23-BA17-907E9C13D42C}"/>
    <cellStyle name="Millares 34 13" xfId="1533" xr:uid="{E4406A27-2E52-4892-991E-C6E7C6FFCAAF}"/>
    <cellStyle name="Millares 34 13 2" xfId="11146" xr:uid="{4B2861F2-A912-4CF7-9F26-1F630C9C36DA}"/>
    <cellStyle name="Millares 34 14" xfId="1271" xr:uid="{F3CB660D-F32F-4FFC-86E7-CA856A889E33}"/>
    <cellStyle name="Millares 34 15" xfId="8791" xr:uid="{2AE6C987-FD34-4312-A91E-468618C1007E}"/>
    <cellStyle name="Millares 34 16" xfId="9838" xr:uid="{F7B6E010-1BEC-4E9C-9604-0BA424967A24}"/>
    <cellStyle name="Millares 34 17" xfId="10884" xr:uid="{333C1869-0F84-48C7-BD1C-1EECE12DE839}"/>
    <cellStyle name="Millares 34 2" xfId="447" xr:uid="{9436E16D-15A4-43F4-A2FB-FDAA003A19ED}"/>
    <cellStyle name="Millares 34 2 10" xfId="2364" xr:uid="{C756208D-6B3A-4C5A-A01B-EA38EC9140E9}"/>
    <cellStyle name="Millares 34 2 11" xfId="9052" xr:uid="{1FE3138A-37CE-480B-95D8-4B046B83DD4D}"/>
    <cellStyle name="Millares 34 2 12" xfId="10099" xr:uid="{52A01661-58F2-4EDF-A68B-7BF29A790BD8}"/>
    <cellStyle name="Millares 34 2 13" xfId="11722" xr:uid="{15823E36-C545-4A44-83F9-F1AC63A51768}"/>
    <cellStyle name="Millares 34 2 2" xfId="3046" xr:uid="{FEC535E9-6363-4C4E-BA64-DDB99164527F}"/>
    <cellStyle name="Millares 34 2 2 2" xfId="12355" xr:uid="{FE50DEB9-CDE3-443A-935B-8A253994508D}"/>
    <cellStyle name="Millares 34 2 3" xfId="3686" xr:uid="{E516E3C1-BBE7-47F7-BC47-80B5373C4626}"/>
    <cellStyle name="Millares 34 2 3 2" xfId="12995" xr:uid="{8202DB86-A028-46CC-951E-8F20F486896B}"/>
    <cellStyle name="Millares 34 2 4" xfId="4333" xr:uid="{9F9E1755-A6F4-4031-BA24-93EB0C6E0E3A}"/>
    <cellStyle name="Millares 34 2 4 2" xfId="13642" xr:uid="{4E9B64E5-33C7-4A2C-A64D-F31A95A37E4D}"/>
    <cellStyle name="Millares 34 2 5" xfId="4988" xr:uid="{706E66BE-6E73-4856-A059-3E98BAF69AF0}"/>
    <cellStyle name="Millares 34 2 5 2" xfId="14297" xr:uid="{89485FDC-4622-4139-BED0-2B42B40E71D3}"/>
    <cellStyle name="Millares 34 2 6" xfId="5626" xr:uid="{BDB50301-1B74-42D2-9EE2-07EF6D024BF2}"/>
    <cellStyle name="Millares 34 2 6 2" xfId="14935" xr:uid="{8FDFB822-61A2-4F6C-B4DA-DC615C3148AB}"/>
    <cellStyle name="Millares 34 2 7" xfId="6264" xr:uid="{163FC6A1-FC74-478C-81B3-AF9E9DA83319}"/>
    <cellStyle name="Millares 34 2 7 2" xfId="15573" xr:uid="{16F4F8EA-D94E-4385-98CC-B3D83B91B6C7}"/>
    <cellStyle name="Millares 34 2 8" xfId="6934" xr:uid="{FFD851F4-773C-40EC-A5AC-3D6BEFC0118E}"/>
    <cellStyle name="Millares 34 2 8 2" xfId="16234" xr:uid="{8A4E9F75-BBB5-4244-9619-426CCA4119FC}"/>
    <cellStyle name="Millares 34 2 9" xfId="8003" xr:uid="{629C1860-0659-4E77-A139-70BB30D073D4}"/>
    <cellStyle name="Millares 34 2 9 2" xfId="17281" xr:uid="{BC5691B0-8924-4875-98B8-92843BE5A2AB}"/>
    <cellStyle name="Millares 34 3" xfId="736" xr:uid="{BEA6AF76-95A5-420E-A569-E9CF34AB9D86}"/>
    <cellStyle name="Millares 34 3 10" xfId="2588" xr:uid="{1F55B519-BF01-4359-BE16-2DF39CBC072B}"/>
    <cellStyle name="Millares 34 3 11" xfId="9314" xr:uid="{D135248B-CDA1-47C8-8DC1-86002D18D597}"/>
    <cellStyle name="Millares 34 3 12" xfId="10361" xr:uid="{22913BD3-A110-4CB1-9CBE-692F38472D47}"/>
    <cellStyle name="Millares 34 3 13" xfId="11935" xr:uid="{F60E6119-3F97-4679-AD29-927534303E4D}"/>
    <cellStyle name="Millares 34 3 2" xfId="3260" xr:uid="{1B585872-6030-463D-B73F-CF5B9F9D3D4F}"/>
    <cellStyle name="Millares 34 3 2 2" xfId="12569" xr:uid="{9822E7CF-EA3A-456F-A1F6-D229E6BA8679}"/>
    <cellStyle name="Millares 34 3 3" xfId="3903" xr:uid="{3330F512-3BEF-4F62-9567-AAB0D5002C6F}"/>
    <cellStyle name="Millares 34 3 3 2" xfId="13212" xr:uid="{59343399-A720-48B2-B2A4-10BD1E012006}"/>
    <cellStyle name="Millares 34 3 4" xfId="4551" xr:uid="{8AB3FE5D-B56B-4447-B96E-F8C7E850436C}"/>
    <cellStyle name="Millares 34 3 4 2" xfId="13860" xr:uid="{1F49744A-D14E-40CB-8C29-9D305900263D}"/>
    <cellStyle name="Millares 34 3 5" xfId="5205" xr:uid="{9C36E134-F4AB-490A-81AD-82CC7149BD32}"/>
    <cellStyle name="Millares 34 3 5 2" xfId="14514" xr:uid="{E678195C-790F-4DDF-AE03-EF511205CFA4}"/>
    <cellStyle name="Millares 34 3 6" xfId="5844" xr:uid="{D51FE042-A27F-46DE-B937-4F430A7D740D}"/>
    <cellStyle name="Millares 34 3 6 2" xfId="15153" xr:uid="{5A8E331A-0594-4D76-8EEC-6CFC9BA8925E}"/>
    <cellStyle name="Millares 34 3 7" xfId="6488" xr:uid="{E4ECEF3C-C42C-4D81-9E8C-AA7A7E021E3D}"/>
    <cellStyle name="Millares 34 3 7 2" xfId="15797" xr:uid="{CAAF655C-06BD-428D-8AF5-55685A95E26F}"/>
    <cellStyle name="Millares 34 3 8" xfId="7218" xr:uid="{2FFF6D7D-0C33-4FA5-BCA4-ABF198AF6E1B}"/>
    <cellStyle name="Millares 34 3 8 2" xfId="16496" xr:uid="{1A8909D3-A701-4C00-B2D3-AB0C3B138EE6}"/>
    <cellStyle name="Millares 34 3 9" xfId="8265" xr:uid="{7E579A78-24F8-4E96-9385-D5D410B43935}"/>
    <cellStyle name="Millares 34 3 9 2" xfId="17543" xr:uid="{96738CEC-30DC-41DC-819A-F738C3E78B62}"/>
    <cellStyle name="Millares 34 4" xfId="998" xr:uid="{E4D2DB50-3D42-44F9-B1B2-C9FF38AEF0FA}"/>
    <cellStyle name="Millares 34 4 2" xfId="7480" xr:uid="{3A9D2D13-3C00-48D2-85B4-05D81C512990}"/>
    <cellStyle name="Millares 34 4 2 2" xfId="16758" xr:uid="{B2452BEC-616C-4A0C-A57B-33C430461636}"/>
    <cellStyle name="Millares 34 4 3" xfId="8527" xr:uid="{12A584FD-97ED-4492-B5B8-CBBEC01BE194}"/>
    <cellStyle name="Millares 34 4 3 2" xfId="17805" xr:uid="{241C0E10-B88D-437F-964A-24C4BDA95945}"/>
    <cellStyle name="Millares 34 4 4" xfId="2856" xr:uid="{13E6CAEA-A9E0-46B6-94D6-6C4215A21088}"/>
    <cellStyle name="Millares 34 4 5" xfId="9576" xr:uid="{B72C264E-B52A-41FC-88AB-73EC64C0BD72}"/>
    <cellStyle name="Millares 34 4 6" xfId="10623" xr:uid="{0985271B-C3C8-4E6A-AD82-266BECB84589}"/>
    <cellStyle name="Millares 34 4 7" xfId="12165" xr:uid="{0B4E848A-1961-41E7-B217-5D1E8DA9BA0B}"/>
    <cellStyle name="Millares 34 5" xfId="3496" xr:uid="{8B5279BA-6AFA-4A1E-A654-EECC562D35A5}"/>
    <cellStyle name="Millares 34 5 2" xfId="12805" xr:uid="{29288D74-E018-4508-BF7A-79E24A9C84B3}"/>
    <cellStyle name="Millares 34 6" xfId="4143" xr:uid="{C500F139-D73F-4539-84CD-B98F704E6815}"/>
    <cellStyle name="Millares 34 6 2" xfId="13452" xr:uid="{086CF9C3-3363-4785-800D-357408BD4B81}"/>
    <cellStyle name="Millares 34 7" xfId="4798" xr:uid="{0D40D157-45DB-4851-86C3-5F8865382380}"/>
    <cellStyle name="Millares 34 7 2" xfId="14107" xr:uid="{6F2259B0-DEC7-4296-8A3C-326783552734}"/>
    <cellStyle name="Millares 34 8" xfId="5436" xr:uid="{AAEC059C-F583-4D31-838F-CA24A37373D6}"/>
    <cellStyle name="Millares 34 8 2" xfId="14745" xr:uid="{E12636F5-3D4D-4812-B7F1-1A5D204313F3}"/>
    <cellStyle name="Millares 34 9" xfId="6074" xr:uid="{70A0806D-9082-4A73-8362-0BA0B8D06F2F}"/>
    <cellStyle name="Millares 34 9 2" xfId="15383" xr:uid="{B0E217E4-D4D2-442A-B882-0188AAB68A39}"/>
    <cellStyle name="Millares 35" xfId="696" xr:uid="{6E0DB697-9DF5-43C8-B2FF-71570B51950E}"/>
    <cellStyle name="Millares 35 10" xfId="2167" xr:uid="{982DA213-8FA6-48AA-92AE-4D86522CE287}"/>
    <cellStyle name="Millares 35 10 2" xfId="11533" xr:uid="{4ACED27E-1773-49E4-A79E-40EB6D8F6DC0}"/>
    <cellStyle name="Millares 35 11" xfId="7183" xr:uid="{71C4A5E2-EBFA-4468-8F81-F41E854B5D1C}"/>
    <cellStyle name="Millares 35 2" xfId="2365" xr:uid="{3B779B4C-7420-450D-90A3-AE97180D909E}"/>
    <cellStyle name="Millares 35 2 2" xfId="3047" xr:uid="{9811BCAC-5733-4A8A-A526-FD158E8F9A75}"/>
    <cellStyle name="Millares 35 2 2 2" xfId="12356" xr:uid="{6D3ED228-1BC7-439D-A397-3569AAB4B8C2}"/>
    <cellStyle name="Millares 35 2 3" xfId="3687" xr:uid="{D6341707-D415-4786-91CE-984DC4D0C7E5}"/>
    <cellStyle name="Millares 35 2 3 2" xfId="12996" xr:uid="{544436C5-376B-42D5-B257-FCA1310B8BE0}"/>
    <cellStyle name="Millares 35 2 4" xfId="4334" xr:uid="{04B53902-1C25-4885-A26C-5B9F339E907B}"/>
    <cellStyle name="Millares 35 2 4 2" xfId="13643" xr:uid="{1511B5C8-7B0C-4D4D-A142-BDCFCF2B1F60}"/>
    <cellStyle name="Millares 35 2 5" xfId="4989" xr:uid="{FC44A5E0-5618-4DB6-A904-343E08089A40}"/>
    <cellStyle name="Millares 35 2 5 2" xfId="14298" xr:uid="{7A2188EB-B17F-44B6-96A1-CCD9C8C6F0D8}"/>
    <cellStyle name="Millares 35 2 6" xfId="5627" xr:uid="{5449A631-C495-4654-9C01-D4AF8145BC37}"/>
    <cellStyle name="Millares 35 2 6 2" xfId="14936" xr:uid="{6240E3B7-81FA-479F-9D3F-F0CC092387B4}"/>
    <cellStyle name="Millares 35 2 7" xfId="6265" xr:uid="{0B75E169-3923-4A7C-922C-81815EE2407E}"/>
    <cellStyle name="Millares 35 2 7 2" xfId="15574" xr:uid="{A117C9A1-4998-4053-BC69-2C1F209B65FA}"/>
    <cellStyle name="Millares 35 2 8" xfId="11723" xr:uid="{15C97BD6-B209-44B3-9F63-925DF15B7C09}"/>
    <cellStyle name="Millares 35 3" xfId="2589" xr:uid="{599E34EE-2007-4624-B430-74AE19A97A74}"/>
    <cellStyle name="Millares 35 3 2" xfId="3261" xr:uid="{6A1D7F57-B0B3-4281-BCD0-520FE20CE3E7}"/>
    <cellStyle name="Millares 35 3 2 2" xfId="12570" xr:uid="{956D65EA-4E79-4202-B4A2-2FE9AA9477E0}"/>
    <cellStyle name="Millares 35 3 3" xfId="3904" xr:uid="{95003292-D0F8-4DEF-B006-DC0D910AC70B}"/>
    <cellStyle name="Millares 35 3 3 2" xfId="13213" xr:uid="{918448BC-77EB-46AF-91E0-088C6FE13347}"/>
    <cellStyle name="Millares 35 3 4" xfId="4552" xr:uid="{7C8D72D5-FAA0-4A40-A554-860C018574ED}"/>
    <cellStyle name="Millares 35 3 4 2" xfId="13861" xr:uid="{302AFFE4-832B-417B-958F-69CE3290FA02}"/>
    <cellStyle name="Millares 35 3 5" xfId="5206" xr:uid="{300212A5-72D4-4C5D-A92D-7CF73325383E}"/>
    <cellStyle name="Millares 35 3 5 2" xfId="14515" xr:uid="{5376AF6F-41D0-4757-95B9-CDCC0172AFCB}"/>
    <cellStyle name="Millares 35 3 6" xfId="5845" xr:uid="{EAB13FFF-D8FD-46E3-9FCD-D5FF4DCF7545}"/>
    <cellStyle name="Millares 35 3 6 2" xfId="15154" xr:uid="{8204E279-E0F8-4EB2-87B9-279198FFD50D}"/>
    <cellStyle name="Millares 35 3 7" xfId="6489" xr:uid="{274877A9-EBCB-45C2-9E0A-D430A48A20F4}"/>
    <cellStyle name="Millares 35 3 7 2" xfId="15798" xr:uid="{8AEA3E74-FB69-414F-9F48-4F7743396F80}"/>
    <cellStyle name="Millares 35 3 8" xfId="11936" xr:uid="{EAD776C5-4D47-4ABC-89C8-ED8BB3BDF95D}"/>
    <cellStyle name="Millares 35 4" xfId="2857" xr:uid="{7C45C78C-2BFA-4F8A-B872-7431B1E7C69E}"/>
    <cellStyle name="Millares 35 4 2" xfId="12166" xr:uid="{4984FC52-DE1C-4F4E-A588-140E43577194}"/>
    <cellStyle name="Millares 35 5" xfId="3497" xr:uid="{4BB211C2-EBD7-40D8-8D69-7ED90BD2B534}"/>
    <cellStyle name="Millares 35 5 2" xfId="12806" xr:uid="{ABD60138-6ADE-4705-9381-FEABEB0C1D3B}"/>
    <cellStyle name="Millares 35 6" xfId="4144" xr:uid="{DB33EA45-6131-44E9-B6DB-0CB760F76E55}"/>
    <cellStyle name="Millares 35 6 2" xfId="13453" xr:uid="{C5B484C5-F574-47FA-98AD-2A42E6F20486}"/>
    <cellStyle name="Millares 35 7" xfId="4799" xr:uid="{68582BEA-8F5B-4643-BBC4-B4FCFB613598}"/>
    <cellStyle name="Millares 35 7 2" xfId="14108" xr:uid="{DE18DF38-292D-471C-9E8F-FEA310F5915D}"/>
    <cellStyle name="Millares 35 8" xfId="5437" xr:uid="{1E095098-4996-49DA-9F0F-CA85F445DD76}"/>
    <cellStyle name="Millares 35 8 2" xfId="14746" xr:uid="{3CF57D5F-1F02-452C-B7E4-4375A56AD601}"/>
    <cellStyle name="Millares 35 9" xfId="6075" xr:uid="{5F5FA0A4-84F9-46A1-A478-2231A2522D5F}"/>
    <cellStyle name="Millares 35 9 2" xfId="15384" xr:uid="{DA86D243-404A-4E3F-9E69-3C9F632D466D}"/>
    <cellStyle name="Millares 36" xfId="246" xr:uid="{49AED34E-6F6F-42AF-8B73-EE183A7A514C}"/>
    <cellStyle name="Millares 36 10" xfId="2197" xr:uid="{D4535B8D-91D7-4AB2-9A8B-41D8F136413F}"/>
    <cellStyle name="Millares 36 10 2" xfId="11562" xr:uid="{0D5529DD-B691-4C49-A444-FA932795DDCE}"/>
    <cellStyle name="Millares 36 11" xfId="6755" xr:uid="{6A0F7DE1-6A93-464E-A8D2-621CD88D8524}"/>
    <cellStyle name="Millares 36 11 2" xfId="16055" xr:uid="{5EE33B42-286F-436D-BC24-6FC7BB79F2EC}"/>
    <cellStyle name="Millares 36 12" xfId="7824" xr:uid="{350C7089-8220-4CD2-9594-4A2DE97627F3}"/>
    <cellStyle name="Millares 36 12 2" xfId="17102" xr:uid="{7F3D7156-87B9-4BE7-BF67-860989F859AF}"/>
    <cellStyle name="Millares 36 13" xfId="1615" xr:uid="{EE001EF5-4EA5-4FFC-B105-0D1B8254E644}"/>
    <cellStyle name="Millares 36 13 2" xfId="11228" xr:uid="{40C1F51C-9009-43ED-8F39-7C89F5CC4F9D}"/>
    <cellStyle name="Millares 36 14" xfId="1353" xr:uid="{4F6648EB-0C82-4752-B9D8-DD058F45EA76}"/>
    <cellStyle name="Millares 36 15" xfId="8873" xr:uid="{869DFA15-495B-4737-B797-FA55062D6690}"/>
    <cellStyle name="Millares 36 16" xfId="9920" xr:uid="{A6525DFC-1847-4D80-BE53-0243106CA450}"/>
    <cellStyle name="Millares 36 17" xfId="10966" xr:uid="{E1DB2360-6C79-4C61-9CE8-7DC3EA09D3BF}"/>
    <cellStyle name="Millares 36 2" xfId="259" xr:uid="{CD86060C-2AAD-433B-803B-89A17A22C703}"/>
    <cellStyle name="Millares 36 2 2" xfId="3048" xr:uid="{57D5F687-D34A-4A6F-9976-161EBDC1612F}"/>
    <cellStyle name="Millares 36 2 2 2" xfId="12357" xr:uid="{E324DFB0-2353-417D-B5D5-53304CEF767E}"/>
    <cellStyle name="Millares 36 2 3" xfId="3688" xr:uid="{E6304D3B-AAAB-44CE-9992-5D3EF8F4C046}"/>
    <cellStyle name="Millares 36 2 3 2" xfId="12997" xr:uid="{9703E1B0-ADE0-45D7-A8CF-34A983F3648D}"/>
    <cellStyle name="Millares 36 2 4" xfId="4335" xr:uid="{04F84577-350D-40F6-A7E9-37A7A57F093A}"/>
    <cellStyle name="Millares 36 2 4 2" xfId="13644" xr:uid="{720C10D6-F8C3-4E39-ACAD-F8F2CEDAC64E}"/>
    <cellStyle name="Millares 36 2 5" xfId="4990" xr:uid="{692D7ACA-E926-4A6B-A498-D620A7ADB21B}"/>
    <cellStyle name="Millares 36 2 5 2" xfId="14299" xr:uid="{F02334FB-D997-4F97-9F71-C774A9935DE1}"/>
    <cellStyle name="Millares 36 2 6" xfId="5628" xr:uid="{53AAF35E-69AF-4C51-A901-523054BEA1E2}"/>
    <cellStyle name="Millares 36 2 6 2" xfId="14937" xr:uid="{7729B3F6-F010-480D-A3EB-311872AFB3B3}"/>
    <cellStyle name="Millares 36 2 7" xfId="6266" xr:uid="{9E18DD21-EB00-4130-8037-172E8CFA232B}"/>
    <cellStyle name="Millares 36 2 7 2" xfId="15575" xr:uid="{FFAFACF5-D560-4075-BCC5-9F4FA629A17A}"/>
    <cellStyle name="Millares 36 2 8" xfId="2366" xr:uid="{CFFD6ABF-6344-42D3-BD21-D2DC363363F6}"/>
    <cellStyle name="Millares 36 2 8 2" xfId="11724" xr:uid="{3A951F1A-5DF1-4353-8C42-D63CBC49FBF0}"/>
    <cellStyle name="Millares 36 3" xfId="384" xr:uid="{47F46392-C84A-4E86-83A0-6DDB18FC877F}"/>
    <cellStyle name="Millares 36 3 10" xfId="7940" xr:uid="{342DA8E8-A061-4F77-A76C-3BC5FD9D50EB}"/>
    <cellStyle name="Millares 36 3 10 2" xfId="17218" xr:uid="{5D40A744-74DB-45C9-959C-1151570914C6}"/>
    <cellStyle name="Millares 36 3 11" xfId="1731" xr:uid="{5EA2A7E3-B34E-4A35-AF41-0118AB95EC17}"/>
    <cellStyle name="Millares 36 3 11 2" xfId="11344" xr:uid="{F73A36A9-BFA9-4834-A6A5-A74EEFE875E3}"/>
    <cellStyle name="Millares 36 3 12" xfId="1469" xr:uid="{8E465E17-719B-40F1-94C7-123F91F5C983}"/>
    <cellStyle name="Millares 36 3 13" xfId="8989" xr:uid="{9A78EF06-503F-4A86-BA5A-F4FD5A90CE0B}"/>
    <cellStyle name="Millares 36 3 14" xfId="10036" xr:uid="{8AE5ECA1-AC5D-401D-BD76-AE7548FFD459}"/>
    <cellStyle name="Millares 36 3 15" xfId="11082" xr:uid="{955821FA-07C9-428D-87B5-048714638C87}"/>
    <cellStyle name="Millares 36 3 2" xfId="645" xr:uid="{258AE066-5139-4CAD-9996-DD5575E7E3B0}"/>
    <cellStyle name="Millares 36 3 2 2" xfId="7132" xr:uid="{65047437-C591-447F-A74C-7399285764F2}"/>
    <cellStyle name="Millares 36 3 2 2 2" xfId="16432" xr:uid="{CB82E939-E292-4746-93A1-DE46B01B2232}"/>
    <cellStyle name="Millares 36 3 2 3" xfId="8201" xr:uid="{3A4B8D20-4BE9-44DE-BAD4-C41E1F3F0B0A}"/>
    <cellStyle name="Millares 36 3 2 3 2" xfId="17479" xr:uid="{9B2D98DB-923A-4CBB-8725-173CE063895F}"/>
    <cellStyle name="Millares 36 3 2 4" xfId="3262" xr:uid="{56607421-20EF-4F32-B2D7-85F565A0F693}"/>
    <cellStyle name="Millares 36 3 2 5" xfId="9250" xr:uid="{4BCDCD9F-ED4A-4578-8DA0-0FBF1E2741BF}"/>
    <cellStyle name="Millares 36 3 2 6" xfId="10297" xr:uid="{2CFF642B-CA99-429E-8345-0576488E5E1B}"/>
    <cellStyle name="Millares 36 3 2 7" xfId="12571" xr:uid="{942B55A7-54A1-42F0-A15D-D7808B86E267}"/>
    <cellStyle name="Millares 36 3 3" xfId="934" xr:uid="{6BA88C2E-BB4B-4D61-A80D-63B8146DB05D}"/>
    <cellStyle name="Millares 36 3 3 2" xfId="7416" xr:uid="{A8266607-243B-40AF-9B73-4648644A1E2C}"/>
    <cellStyle name="Millares 36 3 3 2 2" xfId="16694" xr:uid="{42C050AD-FA3C-4C01-A920-2BB7F4AF36C3}"/>
    <cellStyle name="Millares 36 3 3 3" xfId="8463" xr:uid="{DFA0839C-FFB1-4780-9A1D-D1853C2122B9}"/>
    <cellStyle name="Millares 36 3 3 3 2" xfId="17741" xr:uid="{ABA60171-ED08-400A-B028-2EC7F14748FA}"/>
    <cellStyle name="Millares 36 3 3 4" xfId="3905" xr:uid="{3DFE0708-A9BB-4B3D-A4DB-1DFCD3D13DF1}"/>
    <cellStyle name="Millares 36 3 3 5" xfId="9512" xr:uid="{B9EA71B8-97AE-4A9D-B3E1-D9E8356790CF}"/>
    <cellStyle name="Millares 36 3 3 6" xfId="10559" xr:uid="{EB994DC6-18DB-4B73-A090-B31AE0694953}"/>
    <cellStyle name="Millares 36 3 3 7" xfId="13214" xr:uid="{6505C5BD-343C-45D3-BA66-BC1430A747E8}"/>
    <cellStyle name="Millares 36 3 4" xfId="1196" xr:uid="{82672B3F-340A-4104-A237-D5FAA4870F15}"/>
    <cellStyle name="Millares 36 3 4 2" xfId="7678" xr:uid="{FD8DAB01-58FB-4A7D-B966-177063663A7E}"/>
    <cellStyle name="Millares 36 3 4 2 2" xfId="16956" xr:uid="{8E5822DF-F2D5-4F55-92DF-9EA53E3CF3E2}"/>
    <cellStyle name="Millares 36 3 4 3" xfId="8725" xr:uid="{D26F0354-7206-4C0A-B202-3D59AD4396A3}"/>
    <cellStyle name="Millares 36 3 4 3 2" xfId="18003" xr:uid="{63E44767-6641-46A8-ACD3-5A1A8DF16D34}"/>
    <cellStyle name="Millares 36 3 4 4" xfId="4553" xr:uid="{5E6DC976-DBB7-4943-A65E-ECDC4E4CA7A3}"/>
    <cellStyle name="Millares 36 3 4 5" xfId="9774" xr:uid="{AC5CAD21-D1FE-4292-90B1-0C8D7403B256}"/>
    <cellStyle name="Millares 36 3 4 6" xfId="10821" xr:uid="{1BD8ED41-C957-4541-BF7C-EBB77730AAE1}"/>
    <cellStyle name="Millares 36 3 4 7" xfId="13862" xr:uid="{4B5CF262-4124-4498-8877-2217D4D56474}"/>
    <cellStyle name="Millares 36 3 5" xfId="5207" xr:uid="{0F0F59D4-D1C1-47E8-B38E-76FC897A041B}"/>
    <cellStyle name="Millares 36 3 5 2" xfId="14516" xr:uid="{4B7B2B65-0BF1-4AC6-8B1F-E50CC1C96D07}"/>
    <cellStyle name="Millares 36 3 6" xfId="5846" xr:uid="{F3D24E36-874E-4A41-B391-DC197712D6D1}"/>
    <cellStyle name="Millares 36 3 6 2" xfId="15155" xr:uid="{8D4EDAA1-C8C2-4264-90E5-0BB24D3A8905}"/>
    <cellStyle name="Millares 36 3 7" xfId="6490" xr:uid="{6A48CB38-F26E-491E-B154-F9F018F009E7}"/>
    <cellStyle name="Millares 36 3 7 2" xfId="15799" xr:uid="{FB004897-F340-48CA-83AE-B054FBF4669D}"/>
    <cellStyle name="Millares 36 3 8" xfId="2590" xr:uid="{851B52F3-293A-423D-A411-734C80113C22}"/>
    <cellStyle name="Millares 36 3 8 2" xfId="11937" xr:uid="{E9B55307-70FE-4FE5-9DBB-D1FE235721C2}"/>
    <cellStyle name="Millares 36 3 9" xfId="6871" xr:uid="{B6C2FDB7-89FA-4A9C-9B2D-BCDA2769BD0E}"/>
    <cellStyle name="Millares 36 3 9 2" xfId="16171" xr:uid="{545401FE-5CB5-44BB-9E35-13D3AEF1D2C8}"/>
    <cellStyle name="Millares 36 4" xfId="529" xr:uid="{A88E4111-9871-4203-AE73-ED67391688BD}"/>
    <cellStyle name="Millares 36 4 2" xfId="7016" xr:uid="{C4ECB767-921E-431D-A36C-45F2473B97F5}"/>
    <cellStyle name="Millares 36 4 2 2" xfId="16316" xr:uid="{D31F92DC-2E5D-4154-9C00-782EC60A61A7}"/>
    <cellStyle name="Millares 36 4 3" xfId="8085" xr:uid="{25F28EC7-1806-42C1-A504-66D8B3F9498B}"/>
    <cellStyle name="Millares 36 4 3 2" xfId="17363" xr:uid="{9F2770FC-5E20-410E-AC7A-DEA0735398E3}"/>
    <cellStyle name="Millares 36 4 4" xfId="2886" xr:uid="{3F6827E6-0CE5-42B6-AF66-6E45021E4405}"/>
    <cellStyle name="Millares 36 4 5" xfId="9134" xr:uid="{D3FC8230-64D6-49CB-8E47-3EA5E36F8969}"/>
    <cellStyle name="Millares 36 4 6" xfId="10181" xr:uid="{9F98F33A-89DD-40FE-8782-2482EFF0E6F8}"/>
    <cellStyle name="Millares 36 4 7" xfId="12195" xr:uid="{79A11981-0FE7-4AA2-8C27-4F1724051E2F}"/>
    <cellStyle name="Millares 36 5" xfId="818" xr:uid="{EC6CA2BD-BD5F-4829-B918-7A819FD8D000}"/>
    <cellStyle name="Millares 36 5 2" xfId="7300" xr:uid="{25A25CF2-44CE-4682-9738-DB762D3E558F}"/>
    <cellStyle name="Millares 36 5 2 2" xfId="16578" xr:uid="{526BC9F1-547D-45BC-9A48-D659A71898B7}"/>
    <cellStyle name="Millares 36 5 3" xfId="8347" xr:uid="{E9DB7B54-DAB2-4B40-86DC-4BFA6210647C}"/>
    <cellStyle name="Millares 36 5 3 2" xfId="17625" xr:uid="{F706A806-F7CC-4F96-B180-EB9F3E129F72}"/>
    <cellStyle name="Millares 36 5 4" xfId="3526" xr:uid="{8AE1A5C9-221A-4F30-873D-CC180A9136CA}"/>
    <cellStyle name="Millares 36 5 5" xfId="9396" xr:uid="{9A284A3C-6676-4DB0-A661-C64D11035337}"/>
    <cellStyle name="Millares 36 5 6" xfId="10443" xr:uid="{C423F200-4208-4A38-A460-9DE01D749B5E}"/>
    <cellStyle name="Millares 36 5 7" xfId="12835" xr:uid="{26E6E0A4-EF95-4DCF-B791-FA752ED7E9AA}"/>
    <cellStyle name="Millares 36 6" xfId="1080" xr:uid="{B905DBA1-9D0B-4DF9-9F73-D289991D839F}"/>
    <cellStyle name="Millares 36 6 2" xfId="7562" xr:uid="{5E2B87EC-804F-4AD3-AB17-1E3167F02632}"/>
    <cellStyle name="Millares 36 6 2 2" xfId="16840" xr:uid="{1CFEDD2B-22F3-4BAF-B221-B92522034D2B}"/>
    <cellStyle name="Millares 36 6 3" xfId="8609" xr:uid="{DCF49ECA-77B0-4923-B8C5-516ED81B3AF0}"/>
    <cellStyle name="Millares 36 6 3 2" xfId="17887" xr:uid="{97DFE566-398E-4A0A-9E27-0A08E8AB3A5D}"/>
    <cellStyle name="Millares 36 6 4" xfId="4173" xr:uid="{C779F81F-1D43-45E4-B5F0-4CA75F5F4BE3}"/>
    <cellStyle name="Millares 36 6 5" xfId="9658" xr:uid="{3E9B6758-9A89-4C03-981B-507D874F6D6F}"/>
    <cellStyle name="Millares 36 6 6" xfId="10705" xr:uid="{4B1DC9F6-4622-40A7-953B-C55CA24EAB66}"/>
    <cellStyle name="Millares 36 6 7" xfId="13482" xr:uid="{312449DE-3C4E-47B6-B19E-1B00E9E1ADBE}"/>
    <cellStyle name="Millares 36 7" xfId="4828" xr:uid="{288DC1B6-5071-4ACF-8B88-EABE1571950B}"/>
    <cellStyle name="Millares 36 7 2" xfId="14137" xr:uid="{491A6323-E467-408D-96FE-15D91571197C}"/>
    <cellStyle name="Millares 36 8" xfId="5466" xr:uid="{D8AF22F9-3C9C-47E1-AEB0-F00CFBD91AA1}"/>
    <cellStyle name="Millares 36 8 2" xfId="14775" xr:uid="{6D2F3C17-ED98-4C77-9EDF-F190C9733459}"/>
    <cellStyle name="Millares 36 9" xfId="6104" xr:uid="{B6DFAF09-4892-400C-9BE0-FDC4D47C0D00}"/>
    <cellStyle name="Millares 36 9 2" xfId="15413" xr:uid="{B401F4D8-56E7-402D-8B73-1C7CD5C855E1}"/>
    <cellStyle name="Millares 37" xfId="701" xr:uid="{9DC38969-AF4C-44C4-BB89-EFF722C211B4}"/>
    <cellStyle name="Millares 37 10" xfId="2193" xr:uid="{AAE6EE97-048E-4DA5-B5B5-76375AABC2AD}"/>
    <cellStyle name="Millares 37 10 2" xfId="11558" xr:uid="{6E381BF4-5FFE-4E47-9B25-9A985F7FB5B3}"/>
    <cellStyle name="Millares 37 11" xfId="7187" xr:uid="{9B2B479A-7928-4478-8FB9-3E6751BAB76B}"/>
    <cellStyle name="Millares 37 11 2" xfId="16483" xr:uid="{FFAC44CC-5EE2-4999-886F-C4B2DEADE828}"/>
    <cellStyle name="Millares 37 12" xfId="8252" xr:uid="{2B103808-5BFC-4F7C-8A2B-0D0BB684689E}"/>
    <cellStyle name="Millares 37 12 2" xfId="17530" xr:uid="{B58DB3B9-D4D1-491E-BC8B-4B1BD4FEED42}"/>
    <cellStyle name="Millares 37 13" xfId="1783" xr:uid="{E98610ED-534A-48B6-A262-C9EB7F4718BC}"/>
    <cellStyle name="Millares 37 13 2" xfId="11395" xr:uid="{5BD2BD7F-F759-4089-8BD0-C48D28213635}"/>
    <cellStyle name="Millares 37 14" xfId="1520" xr:uid="{A72D148A-DE0A-479E-9D2D-FFE027429B5C}"/>
    <cellStyle name="Millares 37 15" xfId="9301" xr:uid="{86D0BD2B-CEB8-47F3-B580-12DA4C8A6261}"/>
    <cellStyle name="Millares 37 16" xfId="10348" xr:uid="{405930DE-4527-4B0E-AC50-54A335E7AC6D}"/>
    <cellStyle name="Millares 37 17" xfId="11133" xr:uid="{3006ED23-B354-4B56-9373-22657EE7C1E4}"/>
    <cellStyle name="Millares 37 2" xfId="985" xr:uid="{61DC5B01-4DE8-40CD-9603-DA27D3AF95D9}"/>
    <cellStyle name="Millares 37 2 10" xfId="2367" xr:uid="{2EC22EA6-59F9-4D16-995A-E40E2933206B}"/>
    <cellStyle name="Millares 37 2 11" xfId="9563" xr:uid="{0D2017C8-971D-4D58-A86D-737CFAD69F1E}"/>
    <cellStyle name="Millares 37 2 12" xfId="10610" xr:uid="{D226A467-8F2A-4C6C-BCA3-5AE39E388141}"/>
    <cellStyle name="Millares 37 2 13" xfId="11725" xr:uid="{0336C047-F856-4817-B4F4-E10DE68AF5A4}"/>
    <cellStyle name="Millares 37 2 2" xfId="3049" xr:uid="{053AFE96-29A3-4C81-8F5C-1481D5F75D62}"/>
    <cellStyle name="Millares 37 2 2 2" xfId="12358" xr:uid="{E5604627-4EBA-4F4D-9B65-6FA96CF09B67}"/>
    <cellStyle name="Millares 37 2 3" xfId="3689" xr:uid="{550A8902-2C58-498E-B578-5C8C99FDEBFF}"/>
    <cellStyle name="Millares 37 2 3 2" xfId="12998" xr:uid="{2BD0D50C-0A93-423F-A891-DBEBC0F08654}"/>
    <cellStyle name="Millares 37 2 4" xfId="4336" xr:uid="{3784BEEE-FC13-49D2-8828-204AB0BA94E0}"/>
    <cellStyle name="Millares 37 2 4 2" xfId="13645" xr:uid="{8C55B71C-F5EF-497A-959D-2D272BAE694E}"/>
    <cellStyle name="Millares 37 2 5" xfId="4991" xr:uid="{3DD86E7C-2FD1-43BA-94AA-5D677A0AE07C}"/>
    <cellStyle name="Millares 37 2 5 2" xfId="14300" xr:uid="{44148590-5123-45D9-A068-284C69AE4468}"/>
    <cellStyle name="Millares 37 2 6" xfId="5629" xr:uid="{513AFF87-66E5-448C-AF69-A8998BBAA9EB}"/>
    <cellStyle name="Millares 37 2 6 2" xfId="14938" xr:uid="{F1288F22-0C51-4984-A724-E892D6B2E3E2}"/>
    <cellStyle name="Millares 37 2 7" xfId="6267" xr:uid="{991D5FF3-3605-49BE-BEB4-F1FB369F1295}"/>
    <cellStyle name="Millares 37 2 7 2" xfId="15576" xr:uid="{2C152AFF-3957-4A11-8F94-835DFA36FE12}"/>
    <cellStyle name="Millares 37 2 8" xfId="7467" xr:uid="{2362A18F-7AC7-4408-97A2-141AA074D9E3}"/>
    <cellStyle name="Millares 37 2 8 2" xfId="16745" xr:uid="{CD322106-8855-457E-8400-3179F067AE1D}"/>
    <cellStyle name="Millares 37 2 9" xfId="8514" xr:uid="{C82CA63F-1673-437B-B750-54FFFFDB64BC}"/>
    <cellStyle name="Millares 37 2 9 2" xfId="17792" xr:uid="{51524736-1D8C-4F30-869A-35AF890D32DE}"/>
    <cellStyle name="Millares 37 3" xfId="1247" xr:uid="{6C337CF8-582D-4C55-9A1C-FF4A8F4C1149}"/>
    <cellStyle name="Millares 37 3 10" xfId="2591" xr:uid="{A043A81F-99DF-4790-AA37-589E98857DBF}"/>
    <cellStyle name="Millares 37 3 11" xfId="9825" xr:uid="{4B4BF2C5-AC94-4D07-B7EB-D72F3ED87A23}"/>
    <cellStyle name="Millares 37 3 12" xfId="10872" xr:uid="{703AEA34-2A5C-4689-822A-464FA3B82542}"/>
    <cellStyle name="Millares 37 3 13" xfId="11938" xr:uid="{5D1DC6BC-FD18-4745-9968-BE03A469B1D8}"/>
    <cellStyle name="Millares 37 3 2" xfId="3263" xr:uid="{24D0DBE6-87CD-46F9-BFF4-D04B167F5570}"/>
    <cellStyle name="Millares 37 3 2 2" xfId="12572" xr:uid="{9B9B70EA-86E6-4F15-9C51-49120770FA92}"/>
    <cellStyle name="Millares 37 3 3" xfId="3906" xr:uid="{9B4235EC-DB29-4DCF-BDB3-A520B0A13277}"/>
    <cellStyle name="Millares 37 3 3 2" xfId="13215" xr:uid="{46579DF3-1FA7-46AF-9835-E0A152D79DEC}"/>
    <cellStyle name="Millares 37 3 4" xfId="4554" xr:uid="{54854031-1DC4-4205-B3A4-CE588D65C407}"/>
    <cellStyle name="Millares 37 3 4 2" xfId="13863" xr:uid="{CB3A93E1-7F38-47CA-A68D-89EE3DFE578A}"/>
    <cellStyle name="Millares 37 3 5" xfId="5208" xr:uid="{8FE22CA2-20D4-4683-922F-42F7171A5E9F}"/>
    <cellStyle name="Millares 37 3 5 2" xfId="14517" xr:uid="{10B64E6E-B241-4824-9965-09E1385013D7}"/>
    <cellStyle name="Millares 37 3 6" xfId="5847" xr:uid="{82E47908-9313-4F64-AD6F-7C2C43570A0D}"/>
    <cellStyle name="Millares 37 3 6 2" xfId="15156" xr:uid="{37B04118-E917-452D-AFE0-25D91422DF5A}"/>
    <cellStyle name="Millares 37 3 7" xfId="6491" xr:uid="{C938936C-EA1A-4E29-9E05-6155B288369F}"/>
    <cellStyle name="Millares 37 3 7 2" xfId="15800" xr:uid="{53304E81-97B1-407C-9520-83B34204FE64}"/>
    <cellStyle name="Millares 37 3 8" xfId="7729" xr:uid="{9D6ECDB2-62BE-48CC-9216-91DDFB70DA04}"/>
    <cellStyle name="Millares 37 3 8 2" xfId="17007" xr:uid="{D4A387BB-31C2-4471-984B-C740A29FD574}"/>
    <cellStyle name="Millares 37 3 9" xfId="8776" xr:uid="{B4941D33-1F53-4E82-BA6A-A50060103D44}"/>
    <cellStyle name="Millares 37 3 9 2" xfId="18054" xr:uid="{D7E76D0B-EA16-40DF-94E6-5B05C4BA21CA}"/>
    <cellStyle name="Millares 37 4" xfId="2882" xr:uid="{D04185DC-E6D4-4806-BF61-A2324EE36634}"/>
    <cellStyle name="Millares 37 4 2" xfId="12191" xr:uid="{EB82C8DD-29DB-4B1D-911B-54B5B6615DA5}"/>
    <cellStyle name="Millares 37 5" xfId="3522" xr:uid="{DC111CC8-A904-4240-B74B-CFBD14AD95F7}"/>
    <cellStyle name="Millares 37 5 2" xfId="12831" xr:uid="{12C5F247-36B5-41B5-8767-FD6AE72458D9}"/>
    <cellStyle name="Millares 37 6" xfId="4169" xr:uid="{56CB7460-2DE7-420F-91E2-24F157F359AB}"/>
    <cellStyle name="Millares 37 6 2" xfId="13478" xr:uid="{9B9FDF6D-0D46-4A5D-8F0D-73F087040E8A}"/>
    <cellStyle name="Millares 37 7" xfId="4824" xr:uid="{B6E2331C-1DEA-406D-9E3C-08C005229DFB}"/>
    <cellStyle name="Millares 37 7 2" xfId="14133" xr:uid="{48BC6A14-BB12-4BFF-8BAB-37FA59FE7331}"/>
    <cellStyle name="Millares 37 8" xfId="5462" xr:uid="{2F0C752F-3046-4187-89D5-AB96AFF5BEAE}"/>
    <cellStyle name="Millares 37 8 2" xfId="14771" xr:uid="{F6BD62DC-1D8D-4C1E-AA40-B197D934FEBE}"/>
    <cellStyle name="Millares 37 9" xfId="6100" xr:uid="{DAABEE75-C30D-4397-9883-9BA2A1B0EC04}"/>
    <cellStyle name="Millares 37 9 2" xfId="15409" xr:uid="{0AC5F2D3-C004-4087-A11E-0B449C6EEF1F}"/>
    <cellStyle name="Millares 38" xfId="435" xr:uid="{73CBAC5D-0520-486A-951A-62DDE1DA3DB5}"/>
    <cellStyle name="Millares 38 10" xfId="2199" xr:uid="{450C86D2-BFF0-482C-921C-779FE9101887}"/>
    <cellStyle name="Millares 38 10 2" xfId="11563" xr:uid="{B36683CB-F57B-4338-8A41-29FAB2EFD981}"/>
    <cellStyle name="Millares 38 11" xfId="6922" xr:uid="{2B496861-AF8F-4893-978C-D112A9C45CE6}"/>
    <cellStyle name="Millares 38 11 2" xfId="16222" xr:uid="{8F419115-0785-43A7-BEA9-871476645436}"/>
    <cellStyle name="Millares 38 12" xfId="7991" xr:uid="{86EF8AAD-FC4A-48EB-9677-C0D50F9CDA00}"/>
    <cellStyle name="Millares 38 12 2" xfId="17269" xr:uid="{8FBE01F9-1150-4C46-A8DB-DCFC8D5663D1}"/>
    <cellStyle name="Millares 38 13" xfId="1785" xr:uid="{41025B93-0DB2-49E3-AB74-BD03088C8148}"/>
    <cellStyle name="Millares 38 14" xfId="9040" xr:uid="{5A6D9980-AC51-43E4-85EA-9E09087054A4}"/>
    <cellStyle name="Millares 38 15" xfId="10087" xr:uid="{D3F0346A-0461-4CD6-A249-7547860458C4}"/>
    <cellStyle name="Millares 38 2" xfId="2368" xr:uid="{CC360689-82CD-447D-AD66-B4EDA290F351}"/>
    <cellStyle name="Millares 38 2 2" xfId="3050" xr:uid="{353DEFC5-7C28-45A8-9A27-9E038A49DCBE}"/>
    <cellStyle name="Millares 38 2 2 2" xfId="12359" xr:uid="{4E6F234D-DBF5-49E5-97A8-E1D7AB737623}"/>
    <cellStyle name="Millares 38 2 3" xfId="3690" xr:uid="{AA5169FF-261B-4F6C-9E9F-441D55B34BF8}"/>
    <cellStyle name="Millares 38 2 3 2" xfId="12999" xr:uid="{F96DC98F-6937-49AF-9FCA-8F5E574491CE}"/>
    <cellStyle name="Millares 38 2 4" xfId="4337" xr:uid="{1E8AD4D5-60BE-4F09-869B-A77144634823}"/>
    <cellStyle name="Millares 38 2 4 2" xfId="13646" xr:uid="{FC36F123-8063-433C-9D33-843D2FFC3EF5}"/>
    <cellStyle name="Millares 38 2 5" xfId="4992" xr:uid="{2A72E673-0055-4FE4-8126-55358F890C03}"/>
    <cellStyle name="Millares 38 2 5 2" xfId="14301" xr:uid="{F88731DF-43A2-4014-878D-734A3FFB8E9E}"/>
    <cellStyle name="Millares 38 2 6" xfId="5630" xr:uid="{44D5B796-76A1-48FE-8D09-96FD89F81F9E}"/>
    <cellStyle name="Millares 38 2 6 2" xfId="14939" xr:uid="{A0BBC19A-723C-42F6-AE9F-4F5500FA171C}"/>
    <cellStyle name="Millares 38 2 7" xfId="6268" xr:uid="{9F8C9CAF-2216-4822-8A8E-92E0D304C7F6}"/>
    <cellStyle name="Millares 38 2 7 2" xfId="15577" xr:uid="{E677B5E7-521D-465E-A5F1-C56B3223373A}"/>
    <cellStyle name="Millares 38 2 8" xfId="11726" xr:uid="{3F5D71D9-5380-4C4D-AB98-55156A47962D}"/>
    <cellStyle name="Millares 38 3" xfId="2592" xr:uid="{CA1ECC36-921D-4C1A-AE5F-50766B0070FE}"/>
    <cellStyle name="Millares 38 3 2" xfId="3264" xr:uid="{73F76875-925A-4622-AF9E-B55D8E17C75B}"/>
    <cellStyle name="Millares 38 3 2 2" xfId="12573" xr:uid="{2C4262C1-EC1A-4796-9E4D-25CA383E64DE}"/>
    <cellStyle name="Millares 38 3 3" xfId="3907" xr:uid="{5E834DA9-2754-442A-985A-FFB929496C1E}"/>
    <cellStyle name="Millares 38 3 3 2" xfId="13216" xr:uid="{5CD699D5-3B5F-44F3-9729-8761127800A5}"/>
    <cellStyle name="Millares 38 3 4" xfId="4555" xr:uid="{6FBA1CA9-F3D3-44E2-B5A9-3FDDFD067248}"/>
    <cellStyle name="Millares 38 3 4 2" xfId="13864" xr:uid="{35F57B6D-6416-4F15-BDF2-10A8E19AD0DA}"/>
    <cellStyle name="Millares 38 3 5" xfId="5209" xr:uid="{3FF3286C-E41D-4B1E-B5F4-0A9CC3061ED3}"/>
    <cellStyle name="Millares 38 3 5 2" xfId="14518" xr:uid="{56F02E0E-9608-4422-8087-FAA64DB2FF0A}"/>
    <cellStyle name="Millares 38 3 6" xfId="5848" xr:uid="{8B6A813E-023F-4FD5-B3EA-82CE79F3A925}"/>
    <cellStyle name="Millares 38 3 6 2" xfId="15157" xr:uid="{C5FB26F3-9149-476F-AB70-3722084CFD59}"/>
    <cellStyle name="Millares 38 3 7" xfId="6492" xr:uid="{5485CB98-C4BC-45C7-B6C1-23429684DF47}"/>
    <cellStyle name="Millares 38 3 7 2" xfId="15801" xr:uid="{8786AC6C-CBCE-40FB-9AC4-85F7A7FA9059}"/>
    <cellStyle name="Millares 38 3 8" xfId="11939" xr:uid="{F750E0EF-8C73-4FC4-88F7-71F4440C1E12}"/>
    <cellStyle name="Millares 38 4" xfId="2887" xr:uid="{DBDD04F7-AC9C-4C92-87BD-5156219C878D}"/>
    <cellStyle name="Millares 38 4 2" xfId="12196" xr:uid="{289A8F3A-8BCB-4AE1-B8FA-F979B5675782}"/>
    <cellStyle name="Millares 38 5" xfId="3527" xr:uid="{BA63A466-365B-45F3-8F53-F34A3A3FBA33}"/>
    <cellStyle name="Millares 38 5 2" xfId="12836" xr:uid="{F7AE6ADE-F462-4130-97D1-5163B9DB3329}"/>
    <cellStyle name="Millares 38 6" xfId="4174" xr:uid="{71C15754-673D-4720-885E-388536A0166B}"/>
    <cellStyle name="Millares 38 6 2" xfId="13483" xr:uid="{589B811A-E475-4E3A-B81E-D840C3635797}"/>
    <cellStyle name="Millares 38 7" xfId="4829" xr:uid="{6375B075-AF15-4522-99B8-721613BA1368}"/>
    <cellStyle name="Millares 38 7 2" xfId="14138" xr:uid="{4DA52999-C5D7-4D08-B203-75F20CAF5526}"/>
    <cellStyle name="Millares 38 8" xfId="5467" xr:uid="{D8290156-A502-44DA-83BA-2F150FCF5950}"/>
    <cellStyle name="Millares 38 8 2" xfId="14776" xr:uid="{484167F1-7B6C-4AA9-A95F-3855D90FD20B}"/>
    <cellStyle name="Millares 38 9" xfId="6105" xr:uid="{C1A9929B-A981-4FB1-9177-B27CA6D0353D}"/>
    <cellStyle name="Millares 38 9 2" xfId="15414" xr:uid="{2D2637A1-C45A-4DD5-A6AF-28A26D1EC3BF}"/>
    <cellStyle name="Millares 39" xfId="440" xr:uid="{0FDBCABD-B743-4642-A4F7-B6179AC89020}"/>
    <cellStyle name="Millares 39 10" xfId="6927" xr:uid="{C783C101-B832-4A83-9F82-2BDC6585569C}"/>
    <cellStyle name="Millares 39 10 2" xfId="16227" xr:uid="{5C0D36D4-EF4E-47BE-8401-F48F09C567BD}"/>
    <cellStyle name="Millares 39 11" xfId="7996" xr:uid="{0A4CB247-4F48-4355-906E-6D04891B344D}"/>
    <cellStyle name="Millares 39 11 2" xfId="17274" xr:uid="{99129D12-FB87-4D62-81B3-78277E02D3A4}"/>
    <cellStyle name="Millares 39 12" xfId="2202" xr:uid="{D017C69D-D2B6-491B-AAA6-C8959329ECCE}"/>
    <cellStyle name="Millares 39 13" xfId="9045" xr:uid="{B148EB58-310B-4BF0-8918-296F248381C2}"/>
    <cellStyle name="Millares 39 14" xfId="10092" xr:uid="{B5ED13A5-A15D-491D-9A5B-1BBBC3F9978D}"/>
    <cellStyle name="Millares 39 15" xfId="11566" xr:uid="{D72F7CBD-CF9C-4543-8842-64ED8291549B}"/>
    <cellStyle name="Millares 39 2" xfId="2369" xr:uid="{59AF9BE6-D77F-4462-9717-79BB22A3FAD7}"/>
    <cellStyle name="Millares 39 2 2" xfId="3051" xr:uid="{5B522431-EFBF-46F5-BBF7-9DE7AC2FCCEE}"/>
    <cellStyle name="Millares 39 2 2 2" xfId="12360" xr:uid="{DEBFFC54-77AA-476E-BFE6-6FD00BF3CDE9}"/>
    <cellStyle name="Millares 39 2 3" xfId="3691" xr:uid="{A59F237D-194D-40A8-97C1-902A2251E716}"/>
    <cellStyle name="Millares 39 2 3 2" xfId="13000" xr:uid="{B9337661-240E-49CC-BD42-882B99263071}"/>
    <cellStyle name="Millares 39 2 4" xfId="4338" xr:uid="{09E87C19-A639-4E18-ACFE-CC3109AB2291}"/>
    <cellStyle name="Millares 39 2 4 2" xfId="13647" xr:uid="{B9C15206-5D47-42E4-8D7F-8889DF457342}"/>
    <cellStyle name="Millares 39 2 5" xfId="4993" xr:uid="{617E55DA-58E1-43BF-A91E-B3A9B8200785}"/>
    <cellStyle name="Millares 39 2 5 2" xfId="14302" xr:uid="{E480CAF8-16D4-49ED-A4F4-FD32CC9F142F}"/>
    <cellStyle name="Millares 39 2 6" xfId="5631" xr:uid="{A35F1BA7-DE48-4AB7-88A3-AC3ECD947EA5}"/>
    <cellStyle name="Millares 39 2 6 2" xfId="14940" xr:uid="{85C13B98-79E9-49EA-AF00-5A6CA6A78B3E}"/>
    <cellStyle name="Millares 39 2 7" xfId="6269" xr:uid="{3D97029C-2CE4-4FE6-8296-B0618C40BB5F}"/>
    <cellStyle name="Millares 39 2 7 2" xfId="15578" xr:uid="{6C610804-3B1E-4D63-8BD6-F4DEDC0A59DF}"/>
    <cellStyle name="Millares 39 2 8" xfId="11727" xr:uid="{5AF48CE7-E83A-4ADE-BB07-821249C99030}"/>
    <cellStyle name="Millares 39 3" xfId="2593" xr:uid="{54F3FCE7-E26A-43B9-9D5A-B8538FEA6371}"/>
    <cellStyle name="Millares 39 3 2" xfId="3265" xr:uid="{B6175C4E-605A-42E4-ACAC-C5827987CE68}"/>
    <cellStyle name="Millares 39 3 2 2" xfId="12574" xr:uid="{5FE878D5-B478-4357-8803-ED08AA2EE1E9}"/>
    <cellStyle name="Millares 39 3 3" xfId="3908" xr:uid="{FE422284-FE7F-4AE7-A781-40E47BF35EAF}"/>
    <cellStyle name="Millares 39 3 3 2" xfId="13217" xr:uid="{6C926621-F535-4528-AD46-B322EDDD8AD0}"/>
    <cellStyle name="Millares 39 3 4" xfId="4556" xr:uid="{AEBBE921-65EC-4839-BA8E-739FCC0064DC}"/>
    <cellStyle name="Millares 39 3 4 2" xfId="13865" xr:uid="{C2542973-0ED5-4069-B26D-18771CD249F9}"/>
    <cellStyle name="Millares 39 3 5" xfId="5210" xr:uid="{71762A73-3115-4D15-B172-74DE5A71D1BF}"/>
    <cellStyle name="Millares 39 3 5 2" xfId="14519" xr:uid="{7849C82D-3342-432E-92F2-1150EB845959}"/>
    <cellStyle name="Millares 39 3 6" xfId="5849" xr:uid="{05F4A893-D28D-4BBC-95BD-F1B2A4C55FCC}"/>
    <cellStyle name="Millares 39 3 6 2" xfId="15158" xr:uid="{A0E69DF3-E464-4E5C-8CEF-E2CE8ADB9FB1}"/>
    <cellStyle name="Millares 39 3 7" xfId="6493" xr:uid="{A06B58CF-682E-4C56-BCA0-2F347FB0ABE6}"/>
    <cellStyle name="Millares 39 3 7 2" xfId="15802" xr:uid="{2313F303-CF2E-4CD2-9087-D29943E0E9AD}"/>
    <cellStyle name="Millares 39 3 8" xfId="11940" xr:uid="{F1C21559-7A6C-4B3C-A3D4-3605F36FF205}"/>
    <cellStyle name="Millares 39 4" xfId="2890" xr:uid="{ABEAA836-16D5-48D1-AA72-8DF55FACFF31}"/>
    <cellStyle name="Millares 39 4 2" xfId="12199" xr:uid="{2765B593-D6E5-4FE4-B13B-7D57C6281181}"/>
    <cellStyle name="Millares 39 5" xfId="3530" xr:uid="{0B39691B-2E0F-4A69-89A8-41F091F735FA}"/>
    <cellStyle name="Millares 39 5 2" xfId="12839" xr:uid="{83E0CB3C-3498-40F3-BB82-25CB2ADB72D8}"/>
    <cellStyle name="Millares 39 6" xfId="4177" xr:uid="{0CA369D1-1AD4-4600-9819-F30DA3651ECF}"/>
    <cellStyle name="Millares 39 6 2" xfId="13486" xr:uid="{171075AD-FE46-44DC-983C-68F6C236AE96}"/>
    <cellStyle name="Millares 39 7" xfId="4832" xr:uid="{839D4923-A27F-4690-8266-569DD17E2ADA}"/>
    <cellStyle name="Millares 39 7 2" xfId="14141" xr:uid="{967E237D-5C92-4A06-8778-B64393BAB370}"/>
    <cellStyle name="Millares 39 8" xfId="5470" xr:uid="{077DF4FD-B03C-4CAA-98C4-2D68157A576F}"/>
    <cellStyle name="Millares 39 8 2" xfId="14779" xr:uid="{9557564F-AD57-4F40-A9DB-3F02B7961334}"/>
    <cellStyle name="Millares 39 9" xfId="6108" xr:uid="{266B0C85-EC3D-4E9C-8777-B200C9C60D5D}"/>
    <cellStyle name="Millares 39 9 2" xfId="15417" xr:uid="{7E4A0222-E962-437D-851C-655DE9D612FE}"/>
    <cellStyle name="Millares 4" xfId="173" xr:uid="{873E23A7-F480-4EC6-A486-08F8D90A3959}"/>
    <cellStyle name="Millares 4 10" xfId="6644" xr:uid="{FD7FB362-2773-41B0-8A77-79804326F737}"/>
    <cellStyle name="Millares 4 10 2" xfId="15948" xr:uid="{84E7FAB8-7B1E-4018-9377-AFCB57A568D3}"/>
    <cellStyle name="Millares 4 11" xfId="1927" xr:uid="{4CC600E6-940A-42D9-99F6-E63936707FAF}"/>
    <cellStyle name="Millares 4 2" xfId="710" xr:uid="{2A0B4237-3C94-4061-9C13-7E486FC5EADD}"/>
    <cellStyle name="Millares 4 2 2" xfId="2090" xr:uid="{1CBFAABB-E6E4-406D-A7FB-4E4A4D5EDE30}"/>
    <cellStyle name="Millares 4 2 2 2" xfId="2793" xr:uid="{333AECBC-DD5B-425A-A55F-A738E2783639}"/>
    <cellStyle name="Millares 4 2 2 2 2" xfId="12102" xr:uid="{3CF4FB5B-3A61-46CA-ABC9-C4FC444EE61C}"/>
    <cellStyle name="Millares 4 2 2 3" xfId="3433" xr:uid="{BDA5E098-6EEC-4667-B48E-8CE0912597BA}"/>
    <cellStyle name="Millares 4 2 2 3 2" xfId="12742" xr:uid="{9E9C01F7-41BC-43C2-9730-665568098209}"/>
    <cellStyle name="Millares 4 2 2 4" xfId="4080" xr:uid="{0F686611-D7E1-4468-9777-970E7F2F58E9}"/>
    <cellStyle name="Millares 4 2 2 4 2" xfId="13389" xr:uid="{33D8C7DF-DFBB-4A78-928C-B85FDA4545BF}"/>
    <cellStyle name="Millares 4 2 2 5" xfId="4735" xr:uid="{71D29A0D-B1CD-4040-AE2A-91DF8B46612B}"/>
    <cellStyle name="Millares 4 2 2 5 2" xfId="14044" xr:uid="{F8A2996F-BA41-4676-B732-F3F2118D539C}"/>
    <cellStyle name="Millares 4 2 2 6" xfId="5373" xr:uid="{19D3D18F-F2B5-4B0E-A0BE-CB3AA7BD2F80}"/>
    <cellStyle name="Millares 4 2 2 6 2" xfId="14682" xr:uid="{756BFE93-491F-4314-95D0-F488C0BD4971}"/>
    <cellStyle name="Millares 4 2 2 7" xfId="6011" xr:uid="{052BD715-35F6-4013-BBFB-70B26A4616A6}"/>
    <cellStyle name="Millares 4 2 2 7 2" xfId="15320" xr:uid="{9E985505-6107-49FC-893A-24E123FAA228}"/>
    <cellStyle name="Millares 4 2 2 8" xfId="11469" xr:uid="{20AC9230-0EB8-415F-B045-40B520F70ACC}"/>
    <cellStyle name="Millares 4 2 3" xfId="2135" xr:uid="{EDA1AFAC-6CD2-44A6-91C6-48B65B5836AB}"/>
    <cellStyle name="Millares 4 2 3 2" xfId="2836" xr:uid="{15169957-3DEF-4213-AE25-5FB324BD4CAF}"/>
    <cellStyle name="Millares 4 2 3 2 2" xfId="12145" xr:uid="{15F16AE6-06AC-4D85-B492-E74A9F8E01A5}"/>
    <cellStyle name="Millares 4 2 3 3" xfId="3476" xr:uid="{E19C9CDE-3E3C-4A47-91BA-DB4F3475D727}"/>
    <cellStyle name="Millares 4 2 3 3 2" xfId="12785" xr:uid="{EC3B1548-8721-47F2-8538-2014716CDB07}"/>
    <cellStyle name="Millares 4 2 3 4" xfId="4123" xr:uid="{A90E609B-69F1-4D91-A2F7-3B5444F960E1}"/>
    <cellStyle name="Millares 4 2 3 4 2" xfId="13432" xr:uid="{9D078D0E-16A0-4FD2-B49B-D538D2F74411}"/>
    <cellStyle name="Millares 4 2 3 5" xfId="4778" xr:uid="{985346F3-6489-4E21-ACE5-AD52D793D324}"/>
    <cellStyle name="Millares 4 2 3 5 2" xfId="14087" xr:uid="{3587D178-F98D-4D19-B857-90C281C91234}"/>
    <cellStyle name="Millares 4 2 3 6" xfId="5416" xr:uid="{C79F441B-CD28-463E-B863-4790830935A8}"/>
    <cellStyle name="Millares 4 2 3 6 2" xfId="14725" xr:uid="{39E2E432-B996-423E-AEBE-4453F4D28CF1}"/>
    <cellStyle name="Millares 4 2 3 7" xfId="6054" xr:uid="{81A1B7E7-6061-4321-B85A-09281DAD9ECA}"/>
    <cellStyle name="Millares 4 2 3 7 2" xfId="15363" xr:uid="{364A9EB1-D05E-4C3C-BB50-C50DC3E66E13}"/>
    <cellStyle name="Millares 4 2 3 8" xfId="11512" xr:uid="{C763627D-1846-4A19-AD98-1D4676845269}"/>
    <cellStyle name="Millares 4 2 4" xfId="2371" xr:uid="{05D540E0-69DC-4DDF-B964-A2A57F470428}"/>
    <cellStyle name="Millares 4 2 4 2" xfId="3053" xr:uid="{6DA7A2BF-D04B-4545-9FC6-3FC88D62F408}"/>
    <cellStyle name="Millares 4 2 4 2 2" xfId="12362" xr:uid="{9D27496C-A818-4294-8F2E-2D2488CE990C}"/>
    <cellStyle name="Millares 4 2 4 3" xfId="3693" xr:uid="{3F69B60C-BC18-4AD3-95F1-EEC99C7461F8}"/>
    <cellStyle name="Millares 4 2 4 3 2" xfId="13002" xr:uid="{796DF086-2B41-4D1A-86EF-9509B5D55706}"/>
    <cellStyle name="Millares 4 2 4 4" xfId="4340" xr:uid="{9AEF4A75-0745-47D6-99C5-2A0D84FFA807}"/>
    <cellStyle name="Millares 4 2 4 4 2" xfId="13649" xr:uid="{9D338904-E0A8-44E1-8BC8-64506CACD997}"/>
    <cellStyle name="Millares 4 2 4 5" xfId="4995" xr:uid="{F98B8CB5-EC2F-423F-B1BD-1FCA6A523025}"/>
    <cellStyle name="Millares 4 2 4 5 2" xfId="14304" xr:uid="{AF0864C1-D735-4473-AA5C-5D63CE252292}"/>
    <cellStyle name="Millares 4 2 4 6" xfId="5633" xr:uid="{F289CE16-3528-4789-A78D-6FB4A68155FC}"/>
    <cellStyle name="Millares 4 2 4 6 2" xfId="14942" xr:uid="{CDCB9A66-1CDC-4DBE-BE30-40BBB08C95A4}"/>
    <cellStyle name="Millares 4 2 4 7" xfId="6271" xr:uid="{BC75B450-32B1-4C30-892F-8E2E5AC75D08}"/>
    <cellStyle name="Millares 4 2 4 7 2" xfId="15580" xr:uid="{140D670C-4E7E-4561-AEA3-3028AF97BBC1}"/>
    <cellStyle name="Millares 4 2 4 8" xfId="11729" xr:uid="{371743CF-84A2-4B25-931C-DC5B2F4C6117}"/>
    <cellStyle name="Millares 4 2 5" xfId="2487" xr:uid="{8B96FD2F-5C62-4417-A627-57500D4B2891}"/>
    <cellStyle name="Millares 4 2 5 2" xfId="3161" xr:uid="{74FFE71A-9421-40BA-8CAA-F18F173C3A55}"/>
    <cellStyle name="Millares 4 2 5 2 2" xfId="12470" xr:uid="{FC30625B-B848-4AFC-ABEF-8A2F2D4C9BAC}"/>
    <cellStyle name="Millares 4 2 5 3" xfId="3804" xr:uid="{978F9C61-1406-4EC5-98C8-8C898A962F99}"/>
    <cellStyle name="Millares 4 2 5 3 2" xfId="13113" xr:uid="{BA4131FC-9C8A-45E3-8229-564F8378864C}"/>
    <cellStyle name="Millares 4 2 5 4" xfId="4452" xr:uid="{3DEF5964-6745-4CD5-A4D0-41BE9D692C79}"/>
    <cellStyle name="Millares 4 2 5 4 2" xfId="13761" xr:uid="{E5C1EF57-B3C8-4ECD-9C42-7E2DB3C9CD5E}"/>
    <cellStyle name="Millares 4 2 5 5" xfId="5106" xr:uid="{0D7F8C58-012A-42A9-9037-C3BBD8DB2E5C}"/>
    <cellStyle name="Millares 4 2 5 5 2" xfId="14415" xr:uid="{4952FB3C-EE5D-4A70-944F-D8CB8363479E}"/>
    <cellStyle name="Millares 4 2 5 6" xfId="5745" xr:uid="{52638254-881D-40E1-8874-B0E0F3E4E9F0}"/>
    <cellStyle name="Millares 4 2 5 6 2" xfId="15054" xr:uid="{3E75A3ED-EB69-4755-ACC3-C6782993A0E0}"/>
    <cellStyle name="Millares 4 2 5 7" xfId="6389" xr:uid="{4A5AA6E1-F521-4B26-96E7-D42339CBBC9D}"/>
    <cellStyle name="Millares 4 2 5 7 2" xfId="15698" xr:uid="{AEFAF51B-1224-4899-9997-EF21142B048E}"/>
    <cellStyle name="Millares 4 2 5 8" xfId="11836" xr:uid="{47E95E71-D1F5-45B3-8A18-E32F5076E09E}"/>
    <cellStyle name="Millares 4 2 6" xfId="6645" xr:uid="{1E1EB43A-D8F6-4702-A04C-8DF91FF0BC9E}"/>
    <cellStyle name="Millares 4 2 6 2" xfId="15949" xr:uid="{FAC33ADE-B074-4AD5-B128-695F2A88B0D6}"/>
    <cellStyle name="Millares 4 2 7" xfId="7193" xr:uid="{8D78F025-8592-4396-A12B-7FCF8C5B226A}"/>
    <cellStyle name="Millares 4 2 8" xfId="1928" xr:uid="{5A2A5183-1892-4AA9-826E-6D23B5DFE4AC}"/>
    <cellStyle name="Millares 4 3" xfId="2089" xr:uid="{A7BD6D63-50F5-474B-AA58-B9DA1FE58AD1}"/>
    <cellStyle name="Millares 4 3 10" xfId="11468" xr:uid="{C8E401AD-7356-4767-BCF0-1420BF53C33F}"/>
    <cellStyle name="Millares 4 3 2" xfId="2372" xr:uid="{0B93A5BC-2621-403E-B8A3-1FFF6973C4EF}"/>
    <cellStyle name="Millares 4 3 2 2" xfId="3054" xr:uid="{3DF20448-5503-4603-91B1-099D95EBDDD8}"/>
    <cellStyle name="Millares 4 3 2 2 2" xfId="12363" xr:uid="{2227C773-7AAF-49F9-BE57-95C143A66C1A}"/>
    <cellStyle name="Millares 4 3 2 3" xfId="3694" xr:uid="{FE1EE3E4-A090-4980-B559-8B1E10DE490E}"/>
    <cellStyle name="Millares 4 3 2 3 2" xfId="13003" xr:uid="{538ECAE7-3E39-4820-BAB1-727C6AEB0500}"/>
    <cellStyle name="Millares 4 3 2 4" xfId="4341" xr:uid="{13BC92C0-8CB6-4215-ACE2-97B498274C3B}"/>
    <cellStyle name="Millares 4 3 2 4 2" xfId="13650" xr:uid="{3F908F00-2934-41BB-9E2E-614A2D68C3A9}"/>
    <cellStyle name="Millares 4 3 2 5" xfId="4996" xr:uid="{F2D2298D-C640-4971-8829-25B416E9398E}"/>
    <cellStyle name="Millares 4 3 2 5 2" xfId="14305" xr:uid="{21FE22DA-C3EF-4386-9D8E-D1579041236C}"/>
    <cellStyle name="Millares 4 3 2 6" xfId="5634" xr:uid="{77C2DEB8-DC6E-4A4C-B4B2-3F856E36BDEA}"/>
    <cellStyle name="Millares 4 3 2 6 2" xfId="14943" xr:uid="{011683EA-9828-4312-99AD-DAB69340FF65}"/>
    <cellStyle name="Millares 4 3 2 7" xfId="6272" xr:uid="{6F82F0DC-317B-44BE-947D-74338A635968}"/>
    <cellStyle name="Millares 4 3 2 7 2" xfId="15581" xr:uid="{21D1891A-129D-4233-83CC-FD4C53C781AB}"/>
    <cellStyle name="Millares 4 3 2 8" xfId="11730" xr:uid="{9D2A8BC3-8EE4-4766-9D73-BDDB761EAE79}"/>
    <cellStyle name="Millares 4 3 3" xfId="2594" xr:uid="{806168B4-28A7-42A7-8E38-2BDAA1BE486A}"/>
    <cellStyle name="Millares 4 3 3 2" xfId="3266" xr:uid="{7C07179C-4B1D-4BE7-B9D6-A396D580DCA2}"/>
    <cellStyle name="Millares 4 3 3 2 2" xfId="12575" xr:uid="{0744C6F8-0306-4614-A2E5-3D395B11599C}"/>
    <cellStyle name="Millares 4 3 3 3" xfId="3909" xr:uid="{0688C617-C28E-494E-8749-C463D5093D95}"/>
    <cellStyle name="Millares 4 3 3 3 2" xfId="13218" xr:uid="{4A990BE8-E042-4B00-B3B9-EB8A09417A6C}"/>
    <cellStyle name="Millares 4 3 3 4" xfId="4557" xr:uid="{2E3F87FE-477D-4593-98A0-90EC1C6153A9}"/>
    <cellStyle name="Millares 4 3 3 4 2" xfId="13866" xr:uid="{E50536ED-C607-4B4C-9F03-EE9C597C680B}"/>
    <cellStyle name="Millares 4 3 3 5" xfId="5211" xr:uid="{F5E56908-7B4E-47D9-A42E-013AFE933112}"/>
    <cellStyle name="Millares 4 3 3 5 2" xfId="14520" xr:uid="{B08F2FD3-7396-426D-89DD-AF290F664CC6}"/>
    <cellStyle name="Millares 4 3 3 6" xfId="5850" xr:uid="{2B18BFD7-E08A-4684-B6A7-374062DFD15E}"/>
    <cellStyle name="Millares 4 3 3 6 2" xfId="15159" xr:uid="{5E327E3C-4C09-4E3F-879E-43F819DA424C}"/>
    <cellStyle name="Millares 4 3 3 7" xfId="6494" xr:uid="{3B796EEA-DCA8-4FBF-BC65-622EF12B5B14}"/>
    <cellStyle name="Millares 4 3 3 7 2" xfId="15803" xr:uid="{5350F33F-3FBB-4F86-BFE8-DE227047AEA4}"/>
    <cellStyle name="Millares 4 3 3 8" xfId="11941" xr:uid="{866C6709-B125-4626-893E-D4C70E23C264}"/>
    <cellStyle name="Millares 4 3 4" xfId="2792" xr:uid="{526B4EFC-CF0F-4CD3-BDC0-FCF4CA6E74CE}"/>
    <cellStyle name="Millares 4 3 4 2" xfId="12101" xr:uid="{3B59E6BF-7160-4E13-B262-6140BFBA307B}"/>
    <cellStyle name="Millares 4 3 5" xfId="3432" xr:uid="{B05B332A-1D49-496D-9CAE-8AD4E9089006}"/>
    <cellStyle name="Millares 4 3 5 2" xfId="12741" xr:uid="{600715E3-9F67-440D-AC08-D105F8D43C1A}"/>
    <cellStyle name="Millares 4 3 6" xfId="4079" xr:uid="{FBF05C0C-A4F1-4F5E-91BD-D17D6D58AFE2}"/>
    <cellStyle name="Millares 4 3 6 2" xfId="13388" xr:uid="{A02B0246-C19A-4D82-B9F2-CF08450F105E}"/>
    <cellStyle name="Millares 4 3 7" xfId="4734" xr:uid="{03C7FA1E-F4A4-493F-9884-20FB902797E3}"/>
    <cellStyle name="Millares 4 3 7 2" xfId="14043" xr:uid="{58CD9DA3-D006-4496-8412-7638C936BA10}"/>
    <cellStyle name="Millares 4 3 8" xfId="5372" xr:uid="{80694C62-61DF-43FF-9210-86ECB99F09AF}"/>
    <cellStyle name="Millares 4 3 8 2" xfId="14681" xr:uid="{3EA8F091-F2B4-48EE-B465-855296276B64}"/>
    <cellStyle name="Millares 4 3 9" xfId="6010" xr:uid="{293441EA-44BC-4A9D-B542-EC8032374C1F}"/>
    <cellStyle name="Millares 4 3 9 2" xfId="15319" xr:uid="{275D3FF9-727A-47F9-A920-216B6EB00A7C}"/>
    <cellStyle name="Millares 4 4" xfId="2134" xr:uid="{08B345D6-45F2-4E0A-8E63-D5B508779AE3}"/>
    <cellStyle name="Millares 4 4 10" xfId="11511" xr:uid="{1CD0B535-F226-4F1E-A234-714016928E19}"/>
    <cellStyle name="Millares 4 4 2" xfId="2373" xr:uid="{CC470879-6C6D-429A-B188-B826037A3C79}"/>
    <cellStyle name="Millares 4 4 2 2" xfId="3055" xr:uid="{25FDADDF-CC29-4E41-B27F-227BF1CE9CF3}"/>
    <cellStyle name="Millares 4 4 2 2 2" xfId="12364" xr:uid="{21908687-12C0-4E46-B735-123E70F39B77}"/>
    <cellStyle name="Millares 4 4 2 3" xfId="3695" xr:uid="{F608D16A-DD6A-4151-A9FC-326E5FADDCF9}"/>
    <cellStyle name="Millares 4 4 2 3 2" xfId="13004" xr:uid="{FBEB1169-A5B1-47B9-854C-E13E3A054F42}"/>
    <cellStyle name="Millares 4 4 2 4" xfId="4342" xr:uid="{C3EC596F-E7DA-4753-85D7-F3E2DCCB8825}"/>
    <cellStyle name="Millares 4 4 2 4 2" xfId="13651" xr:uid="{0E1FE0F2-7F52-4ED7-BAA0-32D75F4664A1}"/>
    <cellStyle name="Millares 4 4 2 5" xfId="4997" xr:uid="{92093724-4A6D-4621-ADEF-58120E44C192}"/>
    <cellStyle name="Millares 4 4 2 5 2" xfId="14306" xr:uid="{3234B97B-5AA2-4B1E-9AD8-EE2F727D84F5}"/>
    <cellStyle name="Millares 4 4 2 6" xfId="5635" xr:uid="{057E3A25-ABCF-40E6-8061-95C2FB66A0B3}"/>
    <cellStyle name="Millares 4 4 2 6 2" xfId="14944" xr:uid="{12A994E9-8A87-4C54-A63C-10C7990BAF04}"/>
    <cellStyle name="Millares 4 4 2 7" xfId="6273" xr:uid="{A9B32ABD-7321-4D3D-B73B-7C4769844897}"/>
    <cellStyle name="Millares 4 4 2 7 2" xfId="15582" xr:uid="{3B69D28A-FF5A-4954-8E2E-D577B41CDC76}"/>
    <cellStyle name="Millares 4 4 2 8" xfId="11731" xr:uid="{CA9965D2-CB3E-4350-84A7-E56A554C27A1}"/>
    <cellStyle name="Millares 4 4 3" xfId="2595" xr:uid="{8763B27A-BC73-4C2C-B527-8B9C24C0030C}"/>
    <cellStyle name="Millares 4 4 3 2" xfId="3267" xr:uid="{E82C861B-2E64-422C-94CF-8469E9B0A5F9}"/>
    <cellStyle name="Millares 4 4 3 2 2" xfId="12576" xr:uid="{9BF7E9F1-E913-4826-9C1E-2B924D79AF8C}"/>
    <cellStyle name="Millares 4 4 3 3" xfId="3910" xr:uid="{B133EA2C-9AFB-4F24-A2A6-639354210623}"/>
    <cellStyle name="Millares 4 4 3 3 2" xfId="13219" xr:uid="{60535BC0-BA40-4A0D-B486-32B5A662B70B}"/>
    <cellStyle name="Millares 4 4 3 4" xfId="4558" xr:uid="{CF0B140C-3E1D-4F00-90CD-D51FF9B465D8}"/>
    <cellStyle name="Millares 4 4 3 4 2" xfId="13867" xr:uid="{75B6D507-E26C-47B6-A77A-EFD2B8CD8004}"/>
    <cellStyle name="Millares 4 4 3 5" xfId="5212" xr:uid="{A2BA5B09-E75E-407F-8803-7FF19207EB8A}"/>
    <cellStyle name="Millares 4 4 3 5 2" xfId="14521" xr:uid="{DBEDC7FE-0FD4-48A6-B9A7-2C2377F40562}"/>
    <cellStyle name="Millares 4 4 3 6" xfId="5851" xr:uid="{389732A6-B436-427C-9C23-C48B1AC68768}"/>
    <cellStyle name="Millares 4 4 3 6 2" xfId="15160" xr:uid="{BC3F7CF2-8285-42A4-93C8-DB4EF9092C3B}"/>
    <cellStyle name="Millares 4 4 3 7" xfId="6495" xr:uid="{946DC5F1-E414-41DA-9AC8-1E51935672BD}"/>
    <cellStyle name="Millares 4 4 3 7 2" xfId="15804" xr:uid="{177402AD-F07E-4F4B-A9D8-6A14FEE3891F}"/>
    <cellStyle name="Millares 4 4 3 8" xfId="11942" xr:uid="{FD1FF12E-F324-4D29-A544-8B9C9B885DA1}"/>
    <cellStyle name="Millares 4 4 4" xfId="2835" xr:uid="{09558C17-9224-4608-89A3-7209AA2CD366}"/>
    <cellStyle name="Millares 4 4 4 2" xfId="12144" xr:uid="{3027F62B-4434-444D-ADB0-D5870B105646}"/>
    <cellStyle name="Millares 4 4 5" xfId="3475" xr:uid="{1B40333A-5268-4D39-80DB-7D95BA998751}"/>
    <cellStyle name="Millares 4 4 5 2" xfId="12784" xr:uid="{851FAFF0-BAA4-46F7-9C8D-B5398F296D2A}"/>
    <cellStyle name="Millares 4 4 6" xfId="4122" xr:uid="{33D68E3D-117F-4A5C-A5DF-78C25C2D7D79}"/>
    <cellStyle name="Millares 4 4 6 2" xfId="13431" xr:uid="{55BC2DAB-D304-4ED4-AE5E-745E40212B0B}"/>
    <cellStyle name="Millares 4 4 7" xfId="4777" xr:uid="{2C6871BD-E4D4-44E1-A552-FE963DFCC110}"/>
    <cellStyle name="Millares 4 4 7 2" xfId="14086" xr:uid="{5579B336-9B69-4721-8268-EB6C052C4721}"/>
    <cellStyle name="Millares 4 4 8" xfId="5415" xr:uid="{B90A6281-7034-49CC-AA27-A291691F1234}"/>
    <cellStyle name="Millares 4 4 8 2" xfId="14724" xr:uid="{9B4EDF33-F591-4C65-B109-B7B015AE9B5B}"/>
    <cellStyle name="Millares 4 4 9" xfId="6053" xr:uid="{833E121F-62A4-43E2-A0C8-5A2F1C0A1D30}"/>
    <cellStyle name="Millares 4 4 9 2" xfId="15362" xr:uid="{97FF60D9-756F-43C6-A64A-F511AE3A2EEE}"/>
    <cellStyle name="Millares 4 5" xfId="249" xr:uid="{7B12A031-9873-4D15-8E46-AFFBC948D21F}"/>
    <cellStyle name="Millares 4 5 2" xfId="2596" xr:uid="{8ECB2459-D0A8-41BB-9BD8-E3221BE41080}"/>
    <cellStyle name="Millares 4 5 2 2" xfId="3268" xr:uid="{D7A73EFE-1D38-43AA-9A13-2DE2BA95330F}"/>
    <cellStyle name="Millares 4 5 2 2 2" xfId="12577" xr:uid="{A0852F15-A7E1-4DA1-B1E7-DB6DA781B89D}"/>
    <cellStyle name="Millares 4 5 2 3" xfId="3911" xr:uid="{7250D68E-6567-41A6-B351-79504F3CCD64}"/>
    <cellStyle name="Millares 4 5 2 3 2" xfId="13220" xr:uid="{CFBB4422-7B46-43F4-8F56-A9EFCC8742B8}"/>
    <cellStyle name="Millares 4 5 2 4" xfId="4559" xr:uid="{07E29D49-B1A6-46E0-B4F5-3D127CA1EAAA}"/>
    <cellStyle name="Millares 4 5 2 4 2" xfId="13868" xr:uid="{FDFF80F2-9E02-483D-9F55-917963F3AA58}"/>
    <cellStyle name="Millares 4 5 2 5" xfId="5213" xr:uid="{21C216F1-2245-49FA-A797-BBEDD8ACBEA7}"/>
    <cellStyle name="Millares 4 5 2 5 2" xfId="14522" xr:uid="{BDB38868-7EEB-4856-A370-E99E2A216102}"/>
    <cellStyle name="Millares 4 5 2 6" xfId="5852" xr:uid="{3C6297B2-91BA-4301-AFD8-DC9DD4EF546D}"/>
    <cellStyle name="Millares 4 5 2 6 2" xfId="15161" xr:uid="{0007222A-4541-42B5-9894-91E4D795C9DA}"/>
    <cellStyle name="Millares 4 5 2 7" xfId="6496" xr:uid="{95825A5F-194D-48A3-9621-3962BEE38837}"/>
    <cellStyle name="Millares 4 5 2 7 2" xfId="15805" xr:uid="{C01D7C13-64B2-412E-9A67-88192F2FA613}"/>
    <cellStyle name="Millares 4 5 2 8" xfId="11943" xr:uid="{ADB97CB8-6A3E-4424-94D4-F368D62EA26E}"/>
    <cellStyle name="Millares 4 5 3" xfId="3056" xr:uid="{2D4A5A86-3316-45EE-8486-A0B4ADC18266}"/>
    <cellStyle name="Millares 4 5 3 2" xfId="12365" xr:uid="{91CE6605-23DD-4167-94F4-E6D568E43F54}"/>
    <cellStyle name="Millares 4 5 4" xfId="3696" xr:uid="{345C5C11-3786-49F8-B276-E0BA3FFFE307}"/>
    <cellStyle name="Millares 4 5 4 2" xfId="13005" xr:uid="{C7217C37-9FB9-4FA0-A0E8-06BC0880C71A}"/>
    <cellStyle name="Millares 4 5 5" xfId="4343" xr:uid="{3ACCD73C-33CC-4F71-9884-C6CAEEE259D2}"/>
    <cellStyle name="Millares 4 5 5 2" xfId="13652" xr:uid="{AE5BD13A-4FB0-4A34-BA22-22000D398F7B}"/>
    <cellStyle name="Millares 4 5 6" xfId="4998" xr:uid="{5C6BE09A-19A4-4D80-83A0-A338455394E9}"/>
    <cellStyle name="Millares 4 5 6 2" xfId="14307" xr:uid="{3E695242-A349-4B1D-A42F-8E84A5AF87BD}"/>
    <cellStyle name="Millares 4 5 7" xfId="5636" xr:uid="{099DC443-2E53-4293-9EBC-A44905AE8A24}"/>
    <cellStyle name="Millares 4 5 7 2" xfId="14945" xr:uid="{D40C8FD5-118E-497F-A3FC-395933C173EE}"/>
    <cellStyle name="Millares 4 5 8" xfId="6274" xr:uid="{81EDEC3B-4AE7-4E6F-AC93-AAC600620F42}"/>
    <cellStyle name="Millares 4 5 8 2" xfId="15583" xr:uid="{384E8702-DCC7-486C-BEFA-67474C0C6E6D}"/>
    <cellStyle name="Millares 4 5 9" xfId="2374" xr:uid="{67FE417E-54A8-4AE5-854A-D7CD5D5EBD20}"/>
    <cellStyle name="Millares 4 5 9 2" xfId="11732" xr:uid="{5D151F30-73AD-4167-B153-9C14AC59B812}"/>
    <cellStyle name="Millares 4 6" xfId="2375" xr:uid="{630A60E1-8152-4172-877B-8A10D8CE8EA4}"/>
    <cellStyle name="Millares 4 6 2" xfId="2597" xr:uid="{31413F99-0814-40C3-BD26-5136B6A1A0B3}"/>
    <cellStyle name="Millares 4 6 2 2" xfId="3269" xr:uid="{3E2BB9D3-A397-4F4A-888D-9ADB7D4681D9}"/>
    <cellStyle name="Millares 4 6 2 2 2" xfId="12578" xr:uid="{CA3D7DB3-97F4-4E7A-9453-96C7C88B7518}"/>
    <cellStyle name="Millares 4 6 2 3" xfId="3912" xr:uid="{DDAE98E8-B477-436F-A7F0-579FD7078B98}"/>
    <cellStyle name="Millares 4 6 2 3 2" xfId="13221" xr:uid="{08B2FB12-EF21-4823-BF22-31886C6F3274}"/>
    <cellStyle name="Millares 4 6 2 4" xfId="4560" xr:uid="{3FC05A7F-3EEC-40F7-A3FA-916888108B77}"/>
    <cellStyle name="Millares 4 6 2 4 2" xfId="13869" xr:uid="{7B437EAC-FD62-4A2D-BB44-CD818389E62A}"/>
    <cellStyle name="Millares 4 6 2 5" xfId="5214" xr:uid="{16E69A45-7408-40FF-BA8F-A4715577E1E8}"/>
    <cellStyle name="Millares 4 6 2 5 2" xfId="14523" xr:uid="{3910944A-AFD6-404A-A8AF-84D2B1C4225D}"/>
    <cellStyle name="Millares 4 6 2 6" xfId="5853" xr:uid="{B94E5EC5-7C05-48B9-8264-D35321C74010}"/>
    <cellStyle name="Millares 4 6 2 6 2" xfId="15162" xr:uid="{CA86E020-04D2-45E8-91A2-FB19CC7DF6C9}"/>
    <cellStyle name="Millares 4 6 2 7" xfId="6497" xr:uid="{F12500F8-D100-4C28-BC6E-4D607BEA633D}"/>
    <cellStyle name="Millares 4 6 2 7 2" xfId="15806" xr:uid="{D82C4569-3539-4985-9AC0-0450F99780A5}"/>
    <cellStyle name="Millares 4 6 2 8" xfId="11944" xr:uid="{9C40EA2E-35F5-459C-AF88-0C5611C29687}"/>
    <cellStyle name="Millares 4 6 3" xfId="3057" xr:uid="{BDDA99D7-89C4-4961-9ABE-4576AE74916F}"/>
    <cellStyle name="Millares 4 6 3 2" xfId="12366" xr:uid="{4694E98E-4BEE-4966-B446-87CB8CA2066D}"/>
    <cellStyle name="Millares 4 6 4" xfId="3697" xr:uid="{B73ADC4C-DF4E-4DA5-B3CC-B639D89D415D}"/>
    <cellStyle name="Millares 4 6 4 2" xfId="13006" xr:uid="{41477C66-7183-4F4A-9776-222CA5ACD55D}"/>
    <cellStyle name="Millares 4 6 5" xfId="4344" xr:uid="{A62FBAFC-6771-483B-BA77-BDB24CBFD6D9}"/>
    <cellStyle name="Millares 4 6 5 2" xfId="13653" xr:uid="{75B78044-AB76-43A3-92B2-BA2F07B96E87}"/>
    <cellStyle name="Millares 4 6 6" xfId="4999" xr:uid="{77B636FD-7C76-4A47-A9B1-98428D9BFA2B}"/>
    <cellStyle name="Millares 4 6 6 2" xfId="14308" xr:uid="{1D0B412E-8363-402E-B2F3-AB21449308B7}"/>
    <cellStyle name="Millares 4 6 7" xfId="5637" xr:uid="{6C4ABA50-5F31-4669-8F82-F483A6111902}"/>
    <cellStyle name="Millares 4 6 7 2" xfId="14946" xr:uid="{0338EB52-8874-41B3-9B43-E3221E6A352A}"/>
    <cellStyle name="Millares 4 6 8" xfId="6275" xr:uid="{62C84587-C0C8-4B2E-A868-41CD35FAB0A8}"/>
    <cellStyle name="Millares 4 6 8 2" xfId="15584" xr:uid="{788B35F4-C0B9-4F05-A60C-742F92363C9A}"/>
    <cellStyle name="Millares 4 6 9" xfId="11733" xr:uid="{E682C183-FDC4-44B3-B7E4-B11FEC2ABA7F}"/>
    <cellStyle name="Millares 4 7" xfId="2370" xr:uid="{B33CA587-D8E7-4D98-8FB2-FD4394323E7E}"/>
    <cellStyle name="Millares 4 7 2" xfId="3052" xr:uid="{37CC48D1-7D3C-4ACB-A7F6-5E41E5D9CFA8}"/>
    <cellStyle name="Millares 4 7 2 2" xfId="12361" xr:uid="{A209C5AD-CA50-461D-A8D4-F4361B2C0787}"/>
    <cellStyle name="Millares 4 7 3" xfId="3692" xr:uid="{52816AE2-EB4F-4824-A6E1-950B1F2C1975}"/>
    <cellStyle name="Millares 4 7 3 2" xfId="13001" xr:uid="{78B30959-E430-450B-B594-2F0041517D14}"/>
    <cellStyle name="Millares 4 7 4" xfId="4339" xr:uid="{54E0E51F-199E-47BB-82A3-A2417D4F557D}"/>
    <cellStyle name="Millares 4 7 4 2" xfId="13648" xr:uid="{F7BF1250-7932-420F-B754-0A696EE4B23B}"/>
    <cellStyle name="Millares 4 7 5" xfId="4994" xr:uid="{C2D0DCF4-1696-415D-AD00-05A911FC7CE1}"/>
    <cellStyle name="Millares 4 7 5 2" xfId="14303" xr:uid="{61864751-C582-4CE8-8B0A-EC0FF6F45215}"/>
    <cellStyle name="Millares 4 7 6" xfId="5632" xr:uid="{E5380B22-4BE2-4DA8-8FF4-86B52EBF4869}"/>
    <cellStyle name="Millares 4 7 6 2" xfId="14941" xr:uid="{F78A0E3E-AE1E-4734-83E9-925E3E0D630D}"/>
    <cellStyle name="Millares 4 7 7" xfId="6270" xr:uid="{C115DD00-0112-43A9-83CF-DB38C75B2FB3}"/>
    <cellStyle name="Millares 4 7 7 2" xfId="15579" xr:uid="{3C66CCEE-F6A9-4C23-8052-35CF18DCC1C3}"/>
    <cellStyle name="Millares 4 7 8" xfId="11728" xr:uid="{3E56EF34-D1CD-4134-B3DB-990EC06697DE}"/>
    <cellStyle name="Millares 4 8" xfId="2486" xr:uid="{634E1A93-AFF5-4406-A883-F83ECA9D6386}"/>
    <cellStyle name="Millares 4 8 2" xfId="3160" xr:uid="{15B64652-909C-482E-ACFE-2AC3BAAD5C7D}"/>
    <cellStyle name="Millares 4 8 2 2" xfId="12469" xr:uid="{B5BC11F0-804D-4E89-BB2D-76EBE91EABC4}"/>
    <cellStyle name="Millares 4 8 3" xfId="3803" xr:uid="{4BB0E5CF-3189-4C6C-8166-DB34EF855DC6}"/>
    <cellStyle name="Millares 4 8 3 2" xfId="13112" xr:uid="{30ADBE4C-C965-43E2-A3E4-1B66B8BCFDC5}"/>
    <cellStyle name="Millares 4 8 4" xfId="4451" xr:uid="{BB3F6299-1BF0-4CCE-9546-AE924CCE623B}"/>
    <cellStyle name="Millares 4 8 4 2" xfId="13760" xr:uid="{24F9B331-4112-426E-A764-8D306B28374D}"/>
    <cellStyle name="Millares 4 8 5" xfId="5105" xr:uid="{A5BD8F34-00C6-4D93-89F9-169A2CB5E274}"/>
    <cellStyle name="Millares 4 8 5 2" xfId="14414" xr:uid="{1AEE2342-5B5F-4FF4-A32A-964810A3AD86}"/>
    <cellStyle name="Millares 4 8 6" xfId="5744" xr:uid="{A4180D97-4523-45C4-AA80-90C5841A8271}"/>
    <cellStyle name="Millares 4 8 6 2" xfId="15053" xr:uid="{0854F5BB-D665-434E-862E-98C3BF620812}"/>
    <cellStyle name="Millares 4 8 7" xfId="6388" xr:uid="{A30D2C5B-54F8-43D6-9E75-2B1B2FE6DE54}"/>
    <cellStyle name="Millares 4 8 7 2" xfId="15697" xr:uid="{2F1DC485-9A43-49BB-AB71-0B95C0E97681}"/>
    <cellStyle name="Millares 4 8 8" xfId="11835" xr:uid="{659CD18D-DE11-4A23-91D8-5584ADFA466A}"/>
    <cellStyle name="Millares 4 9" xfId="6604" xr:uid="{939CD66D-B464-4300-95AA-EC1578B601BB}"/>
    <cellStyle name="Millares 4 9 2" xfId="15912" xr:uid="{BB640E59-B728-4E73-9BD5-4A202B0FCF6B}"/>
    <cellStyle name="Millares 40" xfId="436" xr:uid="{E136BB62-3C20-404A-BAB2-2BFAD7EC0B86}"/>
    <cellStyle name="Millares 40 10" xfId="6923" xr:uid="{8A062B40-58A7-4CDD-8D75-C8251BF8EC37}"/>
    <cellStyle name="Millares 40 10 2" xfId="16223" xr:uid="{FADBA9B5-0369-4654-90A9-777D20CF18A5}"/>
    <cellStyle name="Millares 40 11" xfId="7992" xr:uid="{D0C3D326-8329-49E0-A63C-F1E9F665DA51}"/>
    <cellStyle name="Millares 40 11 2" xfId="17270" xr:uid="{99736B91-CC3E-49FE-B7DC-22AA16A5EEB1}"/>
    <cellStyle name="Millares 40 12" xfId="2192" xr:uid="{25925573-C252-4577-BC4C-3C4AB5CF0002}"/>
    <cellStyle name="Millares 40 13" xfId="9041" xr:uid="{36112647-F71E-47E2-8B18-602AA750AC9C}"/>
    <cellStyle name="Millares 40 14" xfId="10088" xr:uid="{9CD6E0BB-A332-4C29-A49B-47A21D2EA452}"/>
    <cellStyle name="Millares 40 15" xfId="11557" xr:uid="{CD5516EA-C0E5-4980-9D6B-3B0DF5ED011A}"/>
    <cellStyle name="Millares 40 2" xfId="2376" xr:uid="{21740277-173B-4B61-998A-87152950A761}"/>
    <cellStyle name="Millares 40 2 2" xfId="3058" xr:uid="{F915D354-F318-41C3-BCBF-0AF84EF74BAE}"/>
    <cellStyle name="Millares 40 2 2 2" xfId="12367" xr:uid="{D04B4B37-B904-48D8-8FEC-0B9AE352BC64}"/>
    <cellStyle name="Millares 40 2 3" xfId="3698" xr:uid="{FDD24AFC-C697-4B97-9CFA-EB849F9A667B}"/>
    <cellStyle name="Millares 40 2 3 2" xfId="13007" xr:uid="{0E0B5F8E-7478-4FED-A0AE-DF386C74DF9E}"/>
    <cellStyle name="Millares 40 2 4" xfId="4345" xr:uid="{A1142141-ACEF-46F3-B5C7-1DB04279F35E}"/>
    <cellStyle name="Millares 40 2 4 2" xfId="13654" xr:uid="{6333E63E-9F10-4857-AA93-22F81CD18F8B}"/>
    <cellStyle name="Millares 40 2 5" xfId="5000" xr:uid="{BEBC52B3-F73C-4915-9649-D811912C6934}"/>
    <cellStyle name="Millares 40 2 5 2" xfId="14309" xr:uid="{ED107AB9-09FF-4452-A0FD-23BD1FBEC7E0}"/>
    <cellStyle name="Millares 40 2 6" xfId="5638" xr:uid="{08DAACC5-2504-4B69-A200-3B8AF5687EC6}"/>
    <cellStyle name="Millares 40 2 6 2" xfId="14947" xr:uid="{3D33DF99-25D2-47A1-B976-99A18185F943}"/>
    <cellStyle name="Millares 40 2 7" xfId="6276" xr:uid="{7EDCC9FF-B5ED-40A3-A6DB-5C7F6BCA9F19}"/>
    <cellStyle name="Millares 40 2 7 2" xfId="15585" xr:uid="{E13B6136-8DEA-491B-AD4E-E5E4173BA378}"/>
    <cellStyle name="Millares 40 2 8" xfId="11734" xr:uid="{0E58506A-77C8-4E3C-B67E-930047222AAC}"/>
    <cellStyle name="Millares 40 3" xfId="2598" xr:uid="{2CDB21CA-BD9C-4968-A28F-962780FBD784}"/>
    <cellStyle name="Millares 40 3 2" xfId="3270" xr:uid="{410A1712-5680-4422-A25D-CA5B6AA21EA4}"/>
    <cellStyle name="Millares 40 3 2 2" xfId="12579" xr:uid="{2395089E-9BF0-4021-8109-A5FD1DAAE644}"/>
    <cellStyle name="Millares 40 3 3" xfId="3913" xr:uid="{D50FFCD3-77CA-403B-A91E-3F8FFF691B82}"/>
    <cellStyle name="Millares 40 3 3 2" xfId="13222" xr:uid="{38F6EF4F-B284-451D-BD1E-A914E4745805}"/>
    <cellStyle name="Millares 40 3 4" xfId="4561" xr:uid="{8A0033E8-8DEE-4CD7-AACD-1B3807F56657}"/>
    <cellStyle name="Millares 40 3 4 2" xfId="13870" xr:uid="{9432B760-2F1F-47FD-85DE-9258599201B4}"/>
    <cellStyle name="Millares 40 3 5" xfId="5215" xr:uid="{62C57D75-AA0C-4950-9B0B-045A3DA89682}"/>
    <cellStyle name="Millares 40 3 5 2" xfId="14524" xr:uid="{22767486-03CF-48AE-AF66-E5113ECA28B5}"/>
    <cellStyle name="Millares 40 3 6" xfId="5854" xr:uid="{E7E40633-6419-4BBC-844A-451FD131DF7D}"/>
    <cellStyle name="Millares 40 3 6 2" xfId="15163" xr:uid="{BDB67A28-B3F0-417C-AD2B-821167F54CDB}"/>
    <cellStyle name="Millares 40 3 7" xfId="6498" xr:uid="{8BD3D8F9-2CF0-4F30-B841-C0B2184F5015}"/>
    <cellStyle name="Millares 40 3 7 2" xfId="15807" xr:uid="{9BB7FCE1-EEF7-46F6-9A87-F91E11508EB5}"/>
    <cellStyle name="Millares 40 3 8" xfId="11945" xr:uid="{E2B44B19-67B5-40C8-A3B6-820B174118E0}"/>
    <cellStyle name="Millares 40 4" xfId="2881" xr:uid="{21912D62-BD7E-41C9-8857-2DE21EEBDE8A}"/>
    <cellStyle name="Millares 40 4 2" xfId="12190" xr:uid="{41FAB217-315A-4EDE-B6AA-579B41D1AE2B}"/>
    <cellStyle name="Millares 40 5" xfId="3521" xr:uid="{EC7E83DD-ECA0-42B0-B6EE-80C462D49FCE}"/>
    <cellStyle name="Millares 40 5 2" xfId="12830" xr:uid="{295A1BFD-0EBA-4B86-9F47-275642518ABE}"/>
    <cellStyle name="Millares 40 6" xfId="4168" xr:uid="{266E76D5-F5F8-47FE-B9EB-5080718FA8A7}"/>
    <cellStyle name="Millares 40 6 2" xfId="13477" xr:uid="{6D49CDFF-1445-4B44-B79A-3692C2682B33}"/>
    <cellStyle name="Millares 40 7" xfId="4823" xr:uid="{4EAECB29-17FD-4A5A-A871-9D99389F8ACC}"/>
    <cellStyle name="Millares 40 7 2" xfId="14132" xr:uid="{DBAC040D-50AC-48FB-8A63-B74F429934DA}"/>
    <cellStyle name="Millares 40 8" xfId="5461" xr:uid="{B2285A3C-699B-48FF-801A-2016980BB8A0}"/>
    <cellStyle name="Millares 40 8 2" xfId="14770" xr:uid="{60D2840F-A0E6-48C8-B3AC-8204A9E07CE1}"/>
    <cellStyle name="Millares 40 9" xfId="6099" xr:uid="{4AF1172C-7372-4995-99A6-D504765DF3C4}"/>
    <cellStyle name="Millares 40 9 2" xfId="15408" xr:uid="{E8B03D18-ABBA-43F3-ACB9-D748351684FC}"/>
    <cellStyle name="Millares 41" xfId="726" xr:uid="{8C0700D5-3BDE-4AB5-A77D-4CCBF7B49E3B}"/>
    <cellStyle name="Millares 41 10" xfId="7208" xr:uid="{4D6C113F-916A-4B5B-AFDA-F64285E6199B}"/>
    <cellStyle name="Millares 41 10 2" xfId="16486" xr:uid="{353FB9B6-0C49-46C8-A613-92FB534D589A}"/>
    <cellStyle name="Millares 41 11" xfId="8255" xr:uid="{0916258E-9A77-43C3-B06D-30800CD79A47}"/>
    <cellStyle name="Millares 41 11 2" xfId="17533" xr:uid="{906C681A-7B3F-4D71-9425-994C5D083952}"/>
    <cellStyle name="Millares 41 12" xfId="2201" xr:uid="{3EE44E93-D83F-439E-BA2D-86FC104D4D86}"/>
    <cellStyle name="Millares 41 13" xfId="9304" xr:uid="{C6869B13-C185-40F5-997C-9A5820C6D9C1}"/>
    <cellStyle name="Millares 41 14" xfId="10351" xr:uid="{9C9F36BD-72F9-4958-A2F9-A1C176EA877E}"/>
    <cellStyle name="Millares 41 15" xfId="11565" xr:uid="{76035808-7C55-4F78-89E6-1F309EC4081B}"/>
    <cellStyle name="Millares 41 2" xfId="2377" xr:uid="{39F2A459-0582-45FC-8A4D-109689A722BC}"/>
    <cellStyle name="Millares 41 2 2" xfId="3059" xr:uid="{EA9BC74A-D633-4E2B-8B67-BD39F60C01CC}"/>
    <cellStyle name="Millares 41 2 2 2" xfId="12368" xr:uid="{EE9BA4D4-23E3-401E-89AD-D2834E2A01A5}"/>
    <cellStyle name="Millares 41 2 3" xfId="3699" xr:uid="{33E9C574-0D42-4C71-A293-14CD1CD2D974}"/>
    <cellStyle name="Millares 41 2 3 2" xfId="13008" xr:uid="{E42C8E21-5DA6-46E6-A194-2669D12448B7}"/>
    <cellStyle name="Millares 41 2 4" xfId="4346" xr:uid="{09496C5E-D9FB-41C0-B629-FD24E8FBE036}"/>
    <cellStyle name="Millares 41 2 4 2" xfId="13655" xr:uid="{36D7154A-D2C0-4DE6-8DE1-83708BC4BFCC}"/>
    <cellStyle name="Millares 41 2 5" xfId="5001" xr:uid="{FA402406-C4AB-468A-80F9-23423FC774E9}"/>
    <cellStyle name="Millares 41 2 5 2" xfId="14310" xr:uid="{BE90724B-CC8D-48CC-8393-A08FC7AE8FDD}"/>
    <cellStyle name="Millares 41 2 6" xfId="5639" xr:uid="{81E936B2-53E5-4294-AA2E-C77C89D806DE}"/>
    <cellStyle name="Millares 41 2 6 2" xfId="14948" xr:uid="{0FF8EC4B-9795-4912-936D-A5B24A65BF56}"/>
    <cellStyle name="Millares 41 2 7" xfId="6277" xr:uid="{D13551FF-A13F-4188-B664-B8D2E0448640}"/>
    <cellStyle name="Millares 41 2 7 2" xfId="15586" xr:uid="{74FF5927-BDA4-458C-AC38-469DEF7B6B87}"/>
    <cellStyle name="Millares 41 2 8" xfId="11735" xr:uid="{0B979C51-EEBD-4E8E-A88A-0D267F28EB79}"/>
    <cellStyle name="Millares 41 3" xfId="2599" xr:uid="{DD68DF60-A674-4E73-B83F-E26326230014}"/>
    <cellStyle name="Millares 41 3 2" xfId="3271" xr:uid="{6064D4EF-F158-4511-8092-5A89DB573FF1}"/>
    <cellStyle name="Millares 41 3 2 2" xfId="12580" xr:uid="{9FB1E7D7-190B-4449-B77C-DC078D9046DB}"/>
    <cellStyle name="Millares 41 3 3" xfId="3914" xr:uid="{3CDEF3F2-39AC-44EE-8D23-440C2D382BB1}"/>
    <cellStyle name="Millares 41 3 3 2" xfId="13223" xr:uid="{398957B4-5452-49B4-94E4-FAC6EA39BD75}"/>
    <cellStyle name="Millares 41 3 4" xfId="4562" xr:uid="{D0D0AA42-6772-4510-90E2-84E35553992E}"/>
    <cellStyle name="Millares 41 3 4 2" xfId="13871" xr:uid="{8752EA37-FF99-48CF-8D75-C3E14531545D}"/>
    <cellStyle name="Millares 41 3 5" xfId="5216" xr:uid="{8AE3720F-6AAD-4DBE-B97C-098B02C44CF5}"/>
    <cellStyle name="Millares 41 3 5 2" xfId="14525" xr:uid="{A5D76C54-99A6-4161-B950-3DE66164B563}"/>
    <cellStyle name="Millares 41 3 6" xfId="5855" xr:uid="{B87D0F96-D869-4F2E-BA14-0535350127B5}"/>
    <cellStyle name="Millares 41 3 6 2" xfId="15164" xr:uid="{259F68EE-AE6A-41A9-B5F6-0935EB0713A5}"/>
    <cellStyle name="Millares 41 3 7" xfId="6499" xr:uid="{70A073FC-08D9-4E00-BE87-A105EE430615}"/>
    <cellStyle name="Millares 41 3 7 2" xfId="15808" xr:uid="{40603C43-4CAE-49FA-9397-3274259002F3}"/>
    <cellStyle name="Millares 41 3 8" xfId="11946" xr:uid="{03458D29-CCB5-4BDA-BC90-69975B04F057}"/>
    <cellStyle name="Millares 41 4" xfId="2889" xr:uid="{3F60C2AD-036C-4A53-A146-85E89337A1D7}"/>
    <cellStyle name="Millares 41 4 2" xfId="12198" xr:uid="{9441A7CF-DF21-490A-8350-73A34FDCA015}"/>
    <cellStyle name="Millares 41 5" xfId="3529" xr:uid="{B12C8AF5-AF7B-4F28-9C2A-D70D16C8F998}"/>
    <cellStyle name="Millares 41 5 2" xfId="12838" xr:uid="{08B05D19-3B44-493E-9AE8-53D8091319D9}"/>
    <cellStyle name="Millares 41 6" xfId="4176" xr:uid="{F2BE3A04-338D-44E5-BCF2-9F40098A95C7}"/>
    <cellStyle name="Millares 41 6 2" xfId="13485" xr:uid="{39F47F63-4C57-4989-9EAE-38F546716BB2}"/>
    <cellStyle name="Millares 41 7" xfId="4831" xr:uid="{1EF1FCEB-5E96-4E30-9AF7-49F0D15A884E}"/>
    <cellStyle name="Millares 41 7 2" xfId="14140" xr:uid="{F7291FE4-E275-4FBD-9ACC-D4E982AE41D0}"/>
    <cellStyle name="Millares 41 8" xfId="5469" xr:uid="{3B880E8E-0C1C-4088-8198-1AAA141B1117}"/>
    <cellStyle name="Millares 41 8 2" xfId="14778" xr:uid="{166C7E18-E9D0-4719-A19C-FE6673BE5A4A}"/>
    <cellStyle name="Millares 41 9" xfId="6107" xr:uid="{8E46F01B-BADB-46C7-8CE3-960BA066187B}"/>
    <cellStyle name="Millares 41 9 2" xfId="15416" xr:uid="{2597A1C1-5703-4C15-ACC7-8C7DE62F8419}"/>
    <cellStyle name="Millares 42" xfId="727" xr:uid="{316312D9-E17A-4FB4-B986-153B62537763}"/>
    <cellStyle name="Millares 42 10" xfId="7209" xr:uid="{0CE76DAF-60F7-48E7-AADC-9C9945D43969}"/>
    <cellStyle name="Millares 42 10 2" xfId="16487" xr:uid="{25684656-9A2E-458A-8A8F-A08F1C5BE239}"/>
    <cellStyle name="Millares 42 11" xfId="8256" xr:uid="{4FD8D274-2D64-48E3-9C93-ECA91B012E27}"/>
    <cellStyle name="Millares 42 11 2" xfId="17534" xr:uid="{D113E277-1CD6-41E2-815A-3B9E4F71A6D5}"/>
    <cellStyle name="Millares 42 12" xfId="2205" xr:uid="{C52FB68A-DC94-42AC-97AE-DB8315AD2EB1}"/>
    <cellStyle name="Millares 42 13" xfId="9305" xr:uid="{B696D84E-AE0F-4AA6-9DC2-B35F04CDB66B}"/>
    <cellStyle name="Millares 42 14" xfId="10352" xr:uid="{7E1A2321-872F-4FFD-9D87-11E527979852}"/>
    <cellStyle name="Millares 42 15" xfId="11569" xr:uid="{260339E7-5193-41DC-A135-EF81CC14CC7F}"/>
    <cellStyle name="Millares 42 2" xfId="2378" xr:uid="{779F6E22-E7AB-4B31-82D6-E84F66BA00E9}"/>
    <cellStyle name="Millares 42 2 2" xfId="3060" xr:uid="{BB09560D-697B-4783-9462-7CD087BFB9A1}"/>
    <cellStyle name="Millares 42 2 2 2" xfId="12369" xr:uid="{6314F9B9-974F-4B40-9601-44A3EEE29471}"/>
    <cellStyle name="Millares 42 2 3" xfId="3700" xr:uid="{D77FEB94-E657-4128-A684-E02B007E1D6F}"/>
    <cellStyle name="Millares 42 2 3 2" xfId="13009" xr:uid="{78126AF1-9C79-4DEB-84D9-E496EB6BE136}"/>
    <cellStyle name="Millares 42 2 4" xfId="4347" xr:uid="{6F266C19-4B01-4D7F-9563-8071727F7CF8}"/>
    <cellStyle name="Millares 42 2 4 2" xfId="13656" xr:uid="{57090860-30DB-4CE1-B20A-C35851823BF1}"/>
    <cellStyle name="Millares 42 2 5" xfId="5002" xr:uid="{CE42F34D-9B33-4553-98DF-1C8267D261E7}"/>
    <cellStyle name="Millares 42 2 5 2" xfId="14311" xr:uid="{C2D65455-4517-4F21-9891-4320979CE2AE}"/>
    <cellStyle name="Millares 42 2 6" xfId="5640" xr:uid="{E333BD97-AA88-4B1E-B6F2-ADFDF58F0266}"/>
    <cellStyle name="Millares 42 2 6 2" xfId="14949" xr:uid="{256A475F-E8F0-4AB8-8478-4BDB6DF37DBD}"/>
    <cellStyle name="Millares 42 2 7" xfId="6278" xr:uid="{67C1FD34-8DF7-422F-B853-A7DF9C237A81}"/>
    <cellStyle name="Millares 42 2 7 2" xfId="15587" xr:uid="{CCCD40DF-A414-43BF-A45A-3C0C2C1F66B0}"/>
    <cellStyle name="Millares 42 2 8" xfId="11736" xr:uid="{BA84DD5A-DA3C-4409-BF6C-F95A9F7A9D3A}"/>
    <cellStyle name="Millares 42 3" xfId="2600" xr:uid="{29CAAC65-EE92-4175-9E67-3BE84AAA2670}"/>
    <cellStyle name="Millares 42 3 2" xfId="3272" xr:uid="{93825D68-1163-4261-A54C-AE6F4054FD4A}"/>
    <cellStyle name="Millares 42 3 2 2" xfId="12581" xr:uid="{F4F522E9-E0CF-4034-A1BF-54F087887659}"/>
    <cellStyle name="Millares 42 3 3" xfId="3915" xr:uid="{56C6E4BF-1FC3-4312-82CC-3DADB291E761}"/>
    <cellStyle name="Millares 42 3 3 2" xfId="13224" xr:uid="{7FC56A2C-4180-47BE-BEFE-D12C8B903D18}"/>
    <cellStyle name="Millares 42 3 4" xfId="4563" xr:uid="{80B3D48A-BE12-44C7-A448-024A107B61A2}"/>
    <cellStyle name="Millares 42 3 4 2" xfId="13872" xr:uid="{43C4C0BF-4C5F-468F-91F8-CF2E6481811C}"/>
    <cellStyle name="Millares 42 3 5" xfId="5217" xr:uid="{81F69624-7235-4D9B-93AD-D1E1E4908D53}"/>
    <cellStyle name="Millares 42 3 5 2" xfId="14526" xr:uid="{66A6CFB8-D0E5-46E4-8116-6F6E4844A1B2}"/>
    <cellStyle name="Millares 42 3 6" xfId="5856" xr:uid="{3EF46AEB-1BAD-45F5-B9C5-2C7AAE5C7F61}"/>
    <cellStyle name="Millares 42 3 6 2" xfId="15165" xr:uid="{3BCE6E88-9B27-4AA2-A406-5CBD02E6BD70}"/>
    <cellStyle name="Millares 42 3 7" xfId="6500" xr:uid="{9A75D1CC-D4E1-44E5-8308-560A20C2C514}"/>
    <cellStyle name="Millares 42 3 7 2" xfId="15809" xr:uid="{9527A9AB-113F-4F58-BCCF-D6FDDC4698B6}"/>
    <cellStyle name="Millares 42 3 8" xfId="11947" xr:uid="{7E8332DE-81A5-4500-BDA9-5CF9812A3A2A}"/>
    <cellStyle name="Millares 42 4" xfId="2893" xr:uid="{926F681B-37D8-461F-946C-9130A51DE0B4}"/>
    <cellStyle name="Millares 42 4 2" xfId="12202" xr:uid="{22CE357B-51BE-4B16-A7ED-1D1A99B66E32}"/>
    <cellStyle name="Millares 42 5" xfId="3533" xr:uid="{31858CA4-9916-4D62-AD72-FC10EC42C877}"/>
    <cellStyle name="Millares 42 5 2" xfId="12842" xr:uid="{6BC1A339-2FF8-4158-99FA-AFC214844897}"/>
    <cellStyle name="Millares 42 6" xfId="4180" xr:uid="{4E6F1DEB-DC17-40DA-B7BF-CAE7E091F0A6}"/>
    <cellStyle name="Millares 42 6 2" xfId="13489" xr:uid="{CF5A6D3B-BCBB-4E8B-8055-E6A7BBDA8A98}"/>
    <cellStyle name="Millares 42 7" xfId="4835" xr:uid="{F2FF9ED2-8109-45FA-B6BA-02CF51A3FA61}"/>
    <cellStyle name="Millares 42 7 2" xfId="14144" xr:uid="{482B49E8-D11C-43DB-A5EF-51DB639DB22D}"/>
    <cellStyle name="Millares 42 8" xfId="5473" xr:uid="{3DECDB8A-C879-43DF-832B-A8CAA7A14EFE}"/>
    <cellStyle name="Millares 42 8 2" xfId="14782" xr:uid="{A3E4ADE3-AB6D-49D0-80C9-7B81044BADDF}"/>
    <cellStyle name="Millares 42 9" xfId="6111" xr:uid="{FFB259A6-A20A-4FAB-9661-E6DC6E08C3A5}"/>
    <cellStyle name="Millares 42 9 2" xfId="15420" xr:uid="{A06EFC17-09B8-47CB-BF4B-8805B29703D7}"/>
    <cellStyle name="Millares 43" xfId="988" xr:uid="{B92828ED-05B1-4F44-B395-5183EF81C09A}"/>
    <cellStyle name="Millares 43 10" xfId="7470" xr:uid="{11130053-9033-4A6D-93A1-755D31E64CEF}"/>
    <cellStyle name="Millares 43 10 2" xfId="16748" xr:uid="{0DDBC3FB-FF89-46A5-B0F9-D430E801310C}"/>
    <cellStyle name="Millares 43 11" xfId="8517" xr:uid="{2038F9B1-E8CF-4E57-B158-4FBB1D6640BB}"/>
    <cellStyle name="Millares 43 11 2" xfId="17795" xr:uid="{7ED0B94B-3E0D-4D71-A04C-BED3F4524D21}"/>
    <cellStyle name="Millares 43 12" xfId="2200" xr:uid="{E71C45CF-FB1D-461F-AAF0-661A534B2F2B}"/>
    <cellStyle name="Millares 43 13" xfId="9566" xr:uid="{BD9B33C1-6D99-4DD2-8840-F3F552537807}"/>
    <cellStyle name="Millares 43 14" xfId="10613" xr:uid="{BC7EBC0C-BBF4-443D-A985-967B91E09F91}"/>
    <cellStyle name="Millares 43 15" xfId="11564" xr:uid="{0DBFC1E1-5F39-45C6-A3D6-CFE0EE10AE58}"/>
    <cellStyle name="Millares 43 2" xfId="2379" xr:uid="{A8A4B340-61CE-4DBB-930B-14A1DB674218}"/>
    <cellStyle name="Millares 43 2 2" xfId="3061" xr:uid="{4D3A3557-6499-4210-9B4D-8D425FE8E9DD}"/>
    <cellStyle name="Millares 43 2 2 2" xfId="12370" xr:uid="{39BE84FA-BF2C-4E8B-BCD2-87945CD8A587}"/>
    <cellStyle name="Millares 43 2 3" xfId="3701" xr:uid="{7552853D-E951-4A06-9C54-01D9A9C343F3}"/>
    <cellStyle name="Millares 43 2 3 2" xfId="13010" xr:uid="{BD97C208-79A3-4543-AD10-A94B35E67396}"/>
    <cellStyle name="Millares 43 2 4" xfId="4348" xr:uid="{F43C7E3C-EA34-4846-B7A9-BE1A1EE4051B}"/>
    <cellStyle name="Millares 43 2 4 2" xfId="13657" xr:uid="{32F4FA1A-AF23-4522-97F8-B131EB66BD64}"/>
    <cellStyle name="Millares 43 2 5" xfId="5003" xr:uid="{46A48942-9141-4D8E-A59F-707A57FA5457}"/>
    <cellStyle name="Millares 43 2 5 2" xfId="14312" xr:uid="{145BEEF4-69BE-4C04-B99A-934D8816E0AB}"/>
    <cellStyle name="Millares 43 2 6" xfId="5641" xr:uid="{F641168F-F0F0-40DC-830A-8E7F21128415}"/>
    <cellStyle name="Millares 43 2 6 2" xfId="14950" xr:uid="{8330A53D-5869-4145-8E42-BFED2614EC2F}"/>
    <cellStyle name="Millares 43 2 7" xfId="6279" xr:uid="{917FFE99-1FED-4218-9604-6F7EC201C05D}"/>
    <cellStyle name="Millares 43 2 7 2" xfId="15588" xr:uid="{E75B3F53-B699-4854-A40E-747E5885C663}"/>
    <cellStyle name="Millares 43 2 8" xfId="11737" xr:uid="{655CCD80-3A5A-466C-83A8-85429636C005}"/>
    <cellStyle name="Millares 43 3" xfId="2601" xr:uid="{613DD1AE-3C01-488F-8076-5D572109F9B2}"/>
    <cellStyle name="Millares 43 3 2" xfId="3273" xr:uid="{254DE449-55C2-4DF6-9445-96A17717764D}"/>
    <cellStyle name="Millares 43 3 2 2" xfId="12582" xr:uid="{A5C5B0F7-D1E1-4BEA-987D-A08F5930C4DD}"/>
    <cellStyle name="Millares 43 3 3" xfId="3916" xr:uid="{468AF49F-78AB-41B0-A93E-A96C7247F723}"/>
    <cellStyle name="Millares 43 3 3 2" xfId="13225" xr:uid="{2E2F0CA7-CC1A-4AF9-80B4-8ABB63428126}"/>
    <cellStyle name="Millares 43 3 4" xfId="4564" xr:uid="{2D71921C-C8EE-4CED-813C-2EA4E44EA064}"/>
    <cellStyle name="Millares 43 3 4 2" xfId="13873" xr:uid="{1D5F03CF-7C1E-4C6F-ADAA-5C20DA99FBCE}"/>
    <cellStyle name="Millares 43 3 5" xfId="5218" xr:uid="{3DD5E275-2FE2-406B-8680-E85047636A32}"/>
    <cellStyle name="Millares 43 3 5 2" xfId="14527" xr:uid="{CD98C4A6-E038-409D-9769-B57780F56C90}"/>
    <cellStyle name="Millares 43 3 6" xfId="5857" xr:uid="{4DF79F0D-4E2C-4B6D-8C7E-48250C9C3BC7}"/>
    <cellStyle name="Millares 43 3 6 2" xfId="15166" xr:uid="{73E80B20-40AC-4564-BD58-ABFB56AD26E9}"/>
    <cellStyle name="Millares 43 3 7" xfId="6501" xr:uid="{B56C0818-A4E7-4787-B0B0-9FF9AD958411}"/>
    <cellStyle name="Millares 43 3 7 2" xfId="15810" xr:uid="{ABB849F2-4925-4D4F-B569-622B13E35578}"/>
    <cellStyle name="Millares 43 3 8" xfId="11948" xr:uid="{B1B27526-8B34-4139-86C9-841DDB574EF6}"/>
    <cellStyle name="Millares 43 4" xfId="2888" xr:uid="{5BB1A34C-05A3-4C7D-ACB7-7139BF5827E5}"/>
    <cellStyle name="Millares 43 4 2" xfId="12197" xr:uid="{12F9030C-64ED-4718-879D-432E90CC87D5}"/>
    <cellStyle name="Millares 43 5" xfId="3528" xr:uid="{B196CEE9-1DF5-4757-89E0-0BE6D4D71C87}"/>
    <cellStyle name="Millares 43 5 2" xfId="12837" xr:uid="{788612E6-92FC-41A5-A84B-2C2566B20FCD}"/>
    <cellStyle name="Millares 43 6" xfId="4175" xr:uid="{33781166-2113-4701-96D3-393E7D5352CB}"/>
    <cellStyle name="Millares 43 6 2" xfId="13484" xr:uid="{C3A8AC86-1010-499D-A62E-15CCEB19F5E6}"/>
    <cellStyle name="Millares 43 7" xfId="4830" xr:uid="{F8C70F95-7CE5-4FEB-97C0-E1C45D6F75E5}"/>
    <cellStyle name="Millares 43 7 2" xfId="14139" xr:uid="{68AC81E0-E023-45F6-9102-9B1057DBF682}"/>
    <cellStyle name="Millares 43 8" xfId="5468" xr:uid="{DAA7D834-69A1-474C-8F99-AE55066012C3}"/>
    <cellStyle name="Millares 43 8 2" xfId="14777" xr:uid="{2A6CC2F0-8D73-4EB2-A165-DC1041781B82}"/>
    <cellStyle name="Millares 43 9" xfId="6106" xr:uid="{569DB2A5-943E-4B50-847C-D35493B24A51}"/>
    <cellStyle name="Millares 43 9 2" xfId="15415" xr:uid="{B7ED9E3B-5DEE-4619-8483-1329E4DDF8EC}"/>
    <cellStyle name="Millares 44" xfId="991" xr:uid="{1146113D-8AC0-45D5-8CD2-97B47764D704}"/>
    <cellStyle name="Millares 44 10" xfId="7473" xr:uid="{FB6BA1CF-C243-423A-B23C-885C937D798D}"/>
    <cellStyle name="Millares 44 10 2" xfId="16751" xr:uid="{C0F40F3A-0378-46DA-9642-ACE668C85B59}"/>
    <cellStyle name="Millares 44 11" xfId="8520" xr:uid="{D401A7D6-9E51-4FFC-B197-55332216C61C}"/>
    <cellStyle name="Millares 44 11 2" xfId="17798" xr:uid="{1F0D52B6-47CD-475D-8D9A-13BDB89AF730}"/>
    <cellStyle name="Millares 44 12" xfId="2203" xr:uid="{23EFEB95-8902-4B1F-814F-63D7C25FB120}"/>
    <cellStyle name="Millares 44 13" xfId="9569" xr:uid="{41C932FB-3A8E-48F7-84BC-7B3E301DECC2}"/>
    <cellStyle name="Millares 44 14" xfId="10616" xr:uid="{2B89590C-75E0-46A0-9586-53EE456A7CBF}"/>
    <cellStyle name="Millares 44 15" xfId="11567" xr:uid="{79FEB881-D5BE-4C41-8457-7B84F28DB9BA}"/>
    <cellStyle name="Millares 44 2" xfId="2380" xr:uid="{127CC9CC-9B77-42C5-A6F9-39AE8A6B9A75}"/>
    <cellStyle name="Millares 44 2 2" xfId="3062" xr:uid="{ACF471F7-7A6F-4C65-A477-08B0D30B968D}"/>
    <cellStyle name="Millares 44 2 2 2" xfId="12371" xr:uid="{32DA63C8-8FE2-4ECA-A46B-209263918468}"/>
    <cellStyle name="Millares 44 2 3" xfId="3702" xr:uid="{75604E15-FDE8-4317-8C3B-070AFEB99955}"/>
    <cellStyle name="Millares 44 2 3 2" xfId="13011" xr:uid="{2C1E98CD-474F-415F-B8B6-F7E3E81565C7}"/>
    <cellStyle name="Millares 44 2 4" xfId="4349" xr:uid="{5388A199-3CD3-455B-A600-566A9DCB076D}"/>
    <cellStyle name="Millares 44 2 4 2" xfId="13658" xr:uid="{71612A84-6769-4CBD-96EA-6E5B3A128C61}"/>
    <cellStyle name="Millares 44 2 5" xfId="5004" xr:uid="{0C4D6CF3-3970-46E1-A6C8-49AD75928DD5}"/>
    <cellStyle name="Millares 44 2 5 2" xfId="14313" xr:uid="{7FC682CC-2CED-42BF-968B-7C7321FD8973}"/>
    <cellStyle name="Millares 44 2 6" xfId="5642" xr:uid="{E4CA37C2-E59E-47FF-A07D-B3D3D8D47AE5}"/>
    <cellStyle name="Millares 44 2 6 2" xfId="14951" xr:uid="{66BDBCB4-30A7-4D96-8FB0-E9BBC4C642F2}"/>
    <cellStyle name="Millares 44 2 7" xfId="6280" xr:uid="{8CE4937A-9438-4015-9B84-74785FD32FF5}"/>
    <cellStyle name="Millares 44 2 7 2" xfId="15589" xr:uid="{21BFD519-FDB8-422E-B26C-F5D21E11BD01}"/>
    <cellStyle name="Millares 44 2 8" xfId="11738" xr:uid="{AC3F32CC-D9A3-458E-92AA-8A34C7C39A70}"/>
    <cellStyle name="Millares 44 3" xfId="2602" xr:uid="{7E0DFB8D-2C2A-4C69-A290-B0DC29D2E7D3}"/>
    <cellStyle name="Millares 44 3 2" xfId="3274" xr:uid="{6AC4BA78-CDDA-43A1-88CD-1201A4979FA7}"/>
    <cellStyle name="Millares 44 3 2 2" xfId="12583" xr:uid="{32A19F85-C5E4-4B63-BDC1-3E0581FDC0DB}"/>
    <cellStyle name="Millares 44 3 3" xfId="3917" xr:uid="{84B0011D-F231-4D4C-B66B-C9B4A8556499}"/>
    <cellStyle name="Millares 44 3 3 2" xfId="13226" xr:uid="{F05201CB-C38C-4064-8B31-23CA337A9CAD}"/>
    <cellStyle name="Millares 44 3 4" xfId="4565" xr:uid="{B9ADF014-63EA-4755-B48E-27C7EF50A4C1}"/>
    <cellStyle name="Millares 44 3 4 2" xfId="13874" xr:uid="{E2DBE656-6C8E-4B08-BC86-4F573EBAC267}"/>
    <cellStyle name="Millares 44 3 5" xfId="5219" xr:uid="{EE8DA833-6F7D-4D88-BB97-DE4BF529756E}"/>
    <cellStyle name="Millares 44 3 5 2" xfId="14528" xr:uid="{7940A211-29BE-4088-AE48-7D204D98CE3E}"/>
    <cellStyle name="Millares 44 3 6" xfId="5858" xr:uid="{DE74BD62-43FF-4A3C-B7B6-B665DC9D152E}"/>
    <cellStyle name="Millares 44 3 6 2" xfId="15167" xr:uid="{C80D34FC-01C4-4773-8901-D4017E2EBE25}"/>
    <cellStyle name="Millares 44 3 7" xfId="6502" xr:uid="{BF41D087-ED1D-464F-A0FD-B3F4196F9B83}"/>
    <cellStyle name="Millares 44 3 7 2" xfId="15811" xr:uid="{048F1306-5113-4E22-B7C1-5AC9796C39F6}"/>
    <cellStyle name="Millares 44 3 8" xfId="11949" xr:uid="{913C9352-FC00-4AC8-A279-5D1872C237A8}"/>
    <cellStyle name="Millares 44 4" xfId="2891" xr:uid="{DCB86655-52F4-410F-BE20-B942D0D316D1}"/>
    <cellStyle name="Millares 44 4 2" xfId="12200" xr:uid="{9CBD7CF1-6871-481F-B4E8-B335AF9BD5F4}"/>
    <cellStyle name="Millares 44 5" xfId="3531" xr:uid="{DD1678D5-AED2-4D4A-9A04-58AF6CE22288}"/>
    <cellStyle name="Millares 44 5 2" xfId="12840" xr:uid="{E1B4935E-88BC-4545-9B1C-9814E4BB95D4}"/>
    <cellStyle name="Millares 44 6" xfId="4178" xr:uid="{9D51E7F8-EE3B-46DA-92DE-F3A6D1FE0654}"/>
    <cellStyle name="Millares 44 6 2" xfId="13487" xr:uid="{4E350E9A-B344-4FDC-AB6A-F410D3598239}"/>
    <cellStyle name="Millares 44 7" xfId="4833" xr:uid="{12F179CA-0689-4D29-BC98-E81E55870775}"/>
    <cellStyle name="Millares 44 7 2" xfId="14142" xr:uid="{76E4BB67-80D0-4E51-86D0-F18FD2FFADF0}"/>
    <cellStyle name="Millares 44 8" xfId="5471" xr:uid="{7CCDC894-EE9D-4467-AB6D-37E2CB717B9C}"/>
    <cellStyle name="Millares 44 8 2" xfId="14780" xr:uid="{5A6CE816-5B65-4F79-8CDF-67C341C98AD6}"/>
    <cellStyle name="Millares 44 9" xfId="6109" xr:uid="{5C06B79D-6C04-4CD2-B89C-A9FEB96954FE}"/>
    <cellStyle name="Millares 44 9 2" xfId="15418" xr:uid="{109E5F18-099C-4A7A-9C59-8729133371BA}"/>
    <cellStyle name="Millares 45" xfId="2206" xr:uid="{549EAA1E-AFD6-43D9-A982-144D0AC811BF}"/>
    <cellStyle name="Millares 45 10" xfId="11570" xr:uid="{CF34F34C-9F43-46D2-8919-2730CDD5A1B2}"/>
    <cellStyle name="Millares 45 2" xfId="2381" xr:uid="{F907D08C-498D-495C-A6AF-D2BD4A5C63AC}"/>
    <cellStyle name="Millares 45 2 2" xfId="3063" xr:uid="{37E9CF2C-4967-467C-A555-F5B0D9F0EC42}"/>
    <cellStyle name="Millares 45 2 2 2" xfId="12372" xr:uid="{B411C6A6-EB08-4498-9360-48C6CBEAC83E}"/>
    <cellStyle name="Millares 45 2 3" xfId="3703" xr:uid="{10445200-1D72-4AE0-8F16-1971B8A984C9}"/>
    <cellStyle name="Millares 45 2 3 2" xfId="13012" xr:uid="{A2F3F79D-DAFC-4CFC-B016-D00F22CCF4A5}"/>
    <cellStyle name="Millares 45 2 4" xfId="4350" xr:uid="{7CE9F29D-297A-4232-8E18-A00E2B813559}"/>
    <cellStyle name="Millares 45 2 4 2" xfId="13659" xr:uid="{590AF19B-D69B-4883-BE11-939D2F463A0A}"/>
    <cellStyle name="Millares 45 2 5" xfId="5005" xr:uid="{DEA52EE1-B911-4F78-B365-E9A6264C6A88}"/>
    <cellStyle name="Millares 45 2 5 2" xfId="14314" xr:uid="{EF74F0C6-49DB-48B6-948E-184B4B9E60B1}"/>
    <cellStyle name="Millares 45 2 6" xfId="5643" xr:uid="{562B9C3C-817E-49EF-A114-1E5D2DAA2A16}"/>
    <cellStyle name="Millares 45 2 6 2" xfId="14952" xr:uid="{A3F81EBD-1A06-4DC2-A732-1EB222E7C226}"/>
    <cellStyle name="Millares 45 2 7" xfId="6281" xr:uid="{1F2E532D-FDF7-4DAB-A108-B552E980E6A1}"/>
    <cellStyle name="Millares 45 2 7 2" xfId="15590" xr:uid="{0DF7903C-6CA7-4124-8160-99D20B5E0F41}"/>
    <cellStyle name="Millares 45 2 8" xfId="11739" xr:uid="{0824AD10-65B8-49A1-AFA6-5A3524DBD8AD}"/>
    <cellStyle name="Millares 45 3" xfId="2603" xr:uid="{3E991251-2BEE-41E4-8AD6-079B6B81BE0D}"/>
    <cellStyle name="Millares 45 3 2" xfId="3275" xr:uid="{5D35E85B-C1C5-4D64-ACBC-06F846301870}"/>
    <cellStyle name="Millares 45 3 2 2" xfId="12584" xr:uid="{FA13001F-B6A6-4124-9C18-129BDD3F5ABD}"/>
    <cellStyle name="Millares 45 3 3" xfId="3918" xr:uid="{39616A5C-D0F2-4A53-838F-CEDE97F16B65}"/>
    <cellStyle name="Millares 45 3 3 2" xfId="13227" xr:uid="{EF93A580-4DB0-48A6-9C77-C0E23D38779C}"/>
    <cellStyle name="Millares 45 3 4" xfId="4566" xr:uid="{82AA8486-4BA2-4AA2-AD0D-9FA68A7D5C06}"/>
    <cellStyle name="Millares 45 3 4 2" xfId="13875" xr:uid="{891FAC56-062A-4088-BD0E-F62E78701DA5}"/>
    <cellStyle name="Millares 45 3 5" xfId="5220" xr:uid="{0A9C54CF-DFE3-4192-AB0A-DC6DEF625E4F}"/>
    <cellStyle name="Millares 45 3 5 2" xfId="14529" xr:uid="{76BF1580-E96A-4A2B-8F15-744CE1D183CC}"/>
    <cellStyle name="Millares 45 3 6" xfId="5859" xr:uid="{B91EC180-9176-45EF-B88D-0CF4F996E741}"/>
    <cellStyle name="Millares 45 3 6 2" xfId="15168" xr:uid="{156A29E2-025C-48DA-9957-6645058A6AEC}"/>
    <cellStyle name="Millares 45 3 7" xfId="6503" xr:uid="{5A30BE8D-9202-42BC-9DEB-D39613DF17C8}"/>
    <cellStyle name="Millares 45 3 7 2" xfId="15812" xr:uid="{29F572DB-4B1D-4E5D-8B9E-16F04959DAF7}"/>
    <cellStyle name="Millares 45 3 8" xfId="11950" xr:uid="{EA0AA36C-D6C8-45C6-838D-95A8A71C6613}"/>
    <cellStyle name="Millares 45 4" xfId="2894" xr:uid="{D1D7D251-D150-49EB-A85D-9B668F7394A2}"/>
    <cellStyle name="Millares 45 4 2" xfId="12203" xr:uid="{A8FB443E-3B7F-49BC-B2D5-D3925DC78332}"/>
    <cellStyle name="Millares 45 5" xfId="3534" xr:uid="{89B43097-C896-4C0D-957C-F3D44C4DD8D5}"/>
    <cellStyle name="Millares 45 5 2" xfId="12843" xr:uid="{14A74C53-B06A-4AC9-9F7C-45A92AA1C6FB}"/>
    <cellStyle name="Millares 45 6" xfId="4181" xr:uid="{4F3587D1-A910-4806-BAB0-3962513A1B80}"/>
    <cellStyle name="Millares 45 6 2" xfId="13490" xr:uid="{9DFDBA64-FABC-4E15-8DC1-FEE38DB0D435}"/>
    <cellStyle name="Millares 45 7" xfId="4836" xr:uid="{D9635B65-8F16-4608-97B6-E1267B284E61}"/>
    <cellStyle name="Millares 45 7 2" xfId="14145" xr:uid="{D8C9ED47-20B5-4CA4-9E55-954B95FBDB94}"/>
    <cellStyle name="Millares 45 8" xfId="5474" xr:uid="{552DE28F-ACCA-4B8E-B778-1E36C34E8685}"/>
    <cellStyle name="Millares 45 8 2" xfId="14783" xr:uid="{5EE835DA-B669-4BAF-8322-8DB66C7B69A2}"/>
    <cellStyle name="Millares 45 9" xfId="6112" xr:uid="{C513502B-D773-4E5D-9469-36339864B13A}"/>
    <cellStyle name="Millares 45 9 2" xfId="15421" xr:uid="{F66895A7-3B3F-464A-B687-13D171EEA81B}"/>
    <cellStyle name="Millares 46" xfId="2207" xr:uid="{274B1447-10AE-4790-ADB0-AA7BC930B01A}"/>
    <cellStyle name="Millares 46 10" xfId="11571" xr:uid="{539DECDF-36B2-472F-8812-F3F9499125AC}"/>
    <cellStyle name="Millares 46 2" xfId="2382" xr:uid="{EFD60C2C-7B2E-496F-9C7A-F2573EED60F4}"/>
    <cellStyle name="Millares 46 2 2" xfId="3064" xr:uid="{27558B40-F200-43B1-A588-A5D6A24E2F0D}"/>
    <cellStyle name="Millares 46 2 2 2" xfId="12373" xr:uid="{48E1A2EB-E5BD-479E-AC1F-8BC999B86B68}"/>
    <cellStyle name="Millares 46 2 3" xfId="3704" xr:uid="{7AF773E2-CE02-4866-881B-313D55FECFD4}"/>
    <cellStyle name="Millares 46 2 3 2" xfId="13013" xr:uid="{158C98F0-7623-4A3C-945B-411B8BADC695}"/>
    <cellStyle name="Millares 46 2 4" xfId="4351" xr:uid="{59AE81C7-7205-4878-A109-8B2CFD7A90AD}"/>
    <cellStyle name="Millares 46 2 4 2" xfId="13660" xr:uid="{13824D8C-1A3A-452B-BDC4-43A1568FB07B}"/>
    <cellStyle name="Millares 46 2 5" xfId="5006" xr:uid="{7158B6F4-8B62-40C0-85D5-181C031E923C}"/>
    <cellStyle name="Millares 46 2 5 2" xfId="14315" xr:uid="{B891D0F7-B859-4DBA-AD4A-6EA0F10C6E51}"/>
    <cellStyle name="Millares 46 2 6" xfId="5644" xr:uid="{27CEE050-B2D4-4787-8E86-57D7F4E534D7}"/>
    <cellStyle name="Millares 46 2 6 2" xfId="14953" xr:uid="{07F2763C-3219-400C-8B53-2B16A3FDC706}"/>
    <cellStyle name="Millares 46 2 7" xfId="6282" xr:uid="{A198D469-46A7-4C73-8E35-1ACD5EAF0CC8}"/>
    <cellStyle name="Millares 46 2 7 2" xfId="15591" xr:uid="{B0764286-6C90-4F55-B8A8-F0A435B33842}"/>
    <cellStyle name="Millares 46 2 8" xfId="11740" xr:uid="{4790E028-E69E-4D27-B414-21605E6C7096}"/>
    <cellStyle name="Millares 46 3" xfId="2604" xr:uid="{8BDC96D7-AFC0-429C-9738-E50208DCC7EF}"/>
    <cellStyle name="Millares 46 3 2" xfId="3276" xr:uid="{03B8D692-DAF0-477D-9DEC-D309A73B94B8}"/>
    <cellStyle name="Millares 46 3 2 2" xfId="12585" xr:uid="{43358330-3FA2-4F20-9750-ED685B9C8484}"/>
    <cellStyle name="Millares 46 3 3" xfId="3919" xr:uid="{1A09AC61-9349-457B-896E-9AC6E77D55CF}"/>
    <cellStyle name="Millares 46 3 3 2" xfId="13228" xr:uid="{999B10EE-A569-47B8-939E-F4E8016EB27D}"/>
    <cellStyle name="Millares 46 3 4" xfId="4567" xr:uid="{3F96112C-BA94-47D2-A57A-32A2B2CF8A19}"/>
    <cellStyle name="Millares 46 3 4 2" xfId="13876" xr:uid="{34E2C0A9-0833-4AF0-B7FD-F65823C7CD80}"/>
    <cellStyle name="Millares 46 3 5" xfId="5221" xr:uid="{E1E218E2-5BB0-43BE-AE60-7382CA38A502}"/>
    <cellStyle name="Millares 46 3 5 2" xfId="14530" xr:uid="{66ACEEF4-CB0C-4D39-87BA-3083BD3D1C1B}"/>
    <cellStyle name="Millares 46 3 6" xfId="5860" xr:uid="{EEF735B1-21A6-4C8E-AA20-A6620B30AE30}"/>
    <cellStyle name="Millares 46 3 6 2" xfId="15169" xr:uid="{A4F4E405-E09B-46F9-A5B7-8E2E8D390735}"/>
    <cellStyle name="Millares 46 3 7" xfId="6504" xr:uid="{5197B66B-6905-472F-856D-47747704C170}"/>
    <cellStyle name="Millares 46 3 7 2" xfId="15813" xr:uid="{2C6D86DD-666F-49A4-8437-C7D5CFDF5CB0}"/>
    <cellStyle name="Millares 46 3 8" xfId="11951" xr:uid="{6DC9EA98-DD9B-476B-B747-544F1A6565B2}"/>
    <cellStyle name="Millares 46 4" xfId="2895" xr:uid="{005198E7-388F-467D-80D2-4A3A1E3AE535}"/>
    <cellStyle name="Millares 46 4 2" xfId="12204" xr:uid="{29A5A692-841A-4C56-9BA2-8980D00C2972}"/>
    <cellStyle name="Millares 46 5" xfId="3535" xr:uid="{E898F9B1-2060-4323-871C-AFE7A9BB03DE}"/>
    <cellStyle name="Millares 46 5 2" xfId="12844" xr:uid="{3F15D134-4A41-40BB-B5AB-2E446580826C}"/>
    <cellStyle name="Millares 46 6" xfId="4182" xr:uid="{146D9D5A-AC90-4CA7-8E12-0BDEA35724F5}"/>
    <cellStyle name="Millares 46 6 2" xfId="13491" xr:uid="{A47735EE-A5FF-4D40-B695-3A5F14D805D9}"/>
    <cellStyle name="Millares 46 7" xfId="4837" xr:uid="{9A6C3B48-D342-419C-AAA0-27EC39E925CD}"/>
    <cellStyle name="Millares 46 7 2" xfId="14146" xr:uid="{22001845-6CA7-470D-B2AF-E9A97F408A40}"/>
    <cellStyle name="Millares 46 8" xfId="5475" xr:uid="{93A2F767-3E2A-432C-A4B3-F702FBD2FE83}"/>
    <cellStyle name="Millares 46 8 2" xfId="14784" xr:uid="{8BFA58F2-E8FE-441B-9333-A0B36AAC640B}"/>
    <cellStyle name="Millares 46 9" xfId="6113" xr:uid="{44C83B97-68FF-471E-9422-F78D992B668B}"/>
    <cellStyle name="Millares 46 9 2" xfId="15422" xr:uid="{2C1C56EC-2488-48CE-A026-C009561D5B96}"/>
    <cellStyle name="Millares 47" xfId="2208" xr:uid="{64AC9BB2-8356-4136-8CD1-F6B4586891F5}"/>
    <cellStyle name="Millares 47 10" xfId="11572" xr:uid="{C0E53AE5-6B5C-4439-80F4-4AF815977C02}"/>
    <cellStyle name="Millares 47 2" xfId="2383" xr:uid="{10EAE331-38BA-4F7F-AD5F-767CC31D4366}"/>
    <cellStyle name="Millares 47 2 2" xfId="3065" xr:uid="{6B4069C8-B970-463C-A29C-CA6A3F6211AE}"/>
    <cellStyle name="Millares 47 2 2 2" xfId="12374" xr:uid="{9872EEC8-6BCD-45CB-8D53-3FC5A440EC7E}"/>
    <cellStyle name="Millares 47 2 3" xfId="3705" xr:uid="{F2C6FC01-416B-4877-981D-821321650AA7}"/>
    <cellStyle name="Millares 47 2 3 2" xfId="13014" xr:uid="{813FCFB9-87B1-4D36-9976-84A8BC786F0F}"/>
    <cellStyle name="Millares 47 2 4" xfId="4352" xr:uid="{30BE3401-A09E-4A00-84FD-5270FA2F3D47}"/>
    <cellStyle name="Millares 47 2 4 2" xfId="13661" xr:uid="{84C4D88E-82D4-4AE6-9A9F-27D46EB4A943}"/>
    <cellStyle name="Millares 47 2 5" xfId="5007" xr:uid="{66AF086B-0293-44A3-8275-9E574A7933E1}"/>
    <cellStyle name="Millares 47 2 5 2" xfId="14316" xr:uid="{A5218D39-6E7A-4820-ADBC-894F9B965251}"/>
    <cellStyle name="Millares 47 2 6" xfId="5645" xr:uid="{27DD3338-EABE-4223-8540-927D29CD15F0}"/>
    <cellStyle name="Millares 47 2 6 2" xfId="14954" xr:uid="{1470DEB1-B328-4EC5-844C-F992D819A780}"/>
    <cellStyle name="Millares 47 2 7" xfId="6283" xr:uid="{957C7044-25E5-4ED6-B3C0-5983592E33F7}"/>
    <cellStyle name="Millares 47 2 7 2" xfId="15592" xr:uid="{DF2985E1-7B06-4601-BF04-B8EBD95A245D}"/>
    <cellStyle name="Millares 47 2 8" xfId="11741" xr:uid="{1CC93B8B-07BC-479C-ACFD-A54AAA70F9EB}"/>
    <cellStyle name="Millares 47 3" xfId="2605" xr:uid="{6EBE7A3C-376E-460B-A44A-A9DB845A6924}"/>
    <cellStyle name="Millares 47 3 2" xfId="3277" xr:uid="{B6F3D1F0-79CC-44EB-8322-496C5624750C}"/>
    <cellStyle name="Millares 47 3 2 2" xfId="12586" xr:uid="{2E9483E1-6555-424A-AD8C-A4E0B1BBFD5F}"/>
    <cellStyle name="Millares 47 3 3" xfId="3920" xr:uid="{92724EE8-B112-43D1-8F70-7A57DA760E1C}"/>
    <cellStyle name="Millares 47 3 3 2" xfId="13229" xr:uid="{1EEB9659-26DC-44A3-A342-BA97B8F9EDDB}"/>
    <cellStyle name="Millares 47 3 4" xfId="4568" xr:uid="{E2AB28BF-2876-4E56-95E9-DFD9BD881962}"/>
    <cellStyle name="Millares 47 3 4 2" xfId="13877" xr:uid="{2BE9A969-212F-42A2-8164-66019CE36B60}"/>
    <cellStyle name="Millares 47 3 5" xfId="5222" xr:uid="{6F36C8C3-4DFA-405E-BE18-4E376ADC64A5}"/>
    <cellStyle name="Millares 47 3 5 2" xfId="14531" xr:uid="{FB76E678-8392-4174-99CA-A16BE0B705F4}"/>
    <cellStyle name="Millares 47 3 6" xfId="5861" xr:uid="{632EBF52-AF02-4D9D-B8EC-CCF1C7F80F65}"/>
    <cellStyle name="Millares 47 3 6 2" xfId="15170" xr:uid="{3F1554A6-9A91-4EBB-9A1F-50F48C53DB11}"/>
    <cellStyle name="Millares 47 3 7" xfId="6505" xr:uid="{64F05B99-8F3A-419A-A993-09D755601D3D}"/>
    <cellStyle name="Millares 47 3 7 2" xfId="15814" xr:uid="{6427D410-3DEF-4A06-BA88-6B0D37653F95}"/>
    <cellStyle name="Millares 47 3 8" xfId="11952" xr:uid="{8F71DFD2-1E88-452E-B997-64B4E9DF0973}"/>
    <cellStyle name="Millares 47 4" xfId="2896" xr:uid="{956B3E0D-9BF0-4230-AC90-129546B16578}"/>
    <cellStyle name="Millares 47 4 2" xfId="12205" xr:uid="{BDF6CCC2-EFB6-4135-AD68-EF73EF8018FB}"/>
    <cellStyle name="Millares 47 5" xfId="3536" xr:uid="{108A4332-31C6-4C20-84FB-55DF942557F6}"/>
    <cellStyle name="Millares 47 5 2" xfId="12845" xr:uid="{D8784766-5B3F-4940-B045-625547BA2AB9}"/>
    <cellStyle name="Millares 47 6" xfId="4183" xr:uid="{4B67CA2F-9616-4FA7-AED4-102CA52CE3C9}"/>
    <cellStyle name="Millares 47 6 2" xfId="13492" xr:uid="{051DDA89-CB2B-441B-96C4-59A8CFD4DC3F}"/>
    <cellStyle name="Millares 47 7" xfId="4838" xr:uid="{F423F5BE-2820-461E-A334-4E9A4E7510B3}"/>
    <cellStyle name="Millares 47 7 2" xfId="14147" xr:uid="{528D9B78-C2CF-4F07-A6C7-C5EB0874158E}"/>
    <cellStyle name="Millares 47 8" xfId="5476" xr:uid="{15807033-C96B-42FD-B760-BE29E87182A6}"/>
    <cellStyle name="Millares 47 8 2" xfId="14785" xr:uid="{70FEF082-49AF-45EB-A649-9367D65930B7}"/>
    <cellStyle name="Millares 47 9" xfId="6114" xr:uid="{FD8B6178-CCCE-4E87-88CB-FC0990AFB317}"/>
    <cellStyle name="Millares 47 9 2" xfId="15423" xr:uid="{A25A94B0-E0A6-46D4-9764-A4B37891F0EB}"/>
    <cellStyle name="Millares 48" xfId="2209" xr:uid="{0B17365D-F9CE-43DD-81C4-F1FD2C30D54D}"/>
    <cellStyle name="Millares 48 10" xfId="11573" xr:uid="{943E2120-BBFA-4B86-8188-D424B87E975E}"/>
    <cellStyle name="Millares 48 2" xfId="2384" xr:uid="{EB9F2BD0-04B0-4867-8D8A-54098FAF69BF}"/>
    <cellStyle name="Millares 48 2 2" xfId="3066" xr:uid="{B68E81BB-B9BE-45AF-A6C4-0520038D566B}"/>
    <cellStyle name="Millares 48 2 2 2" xfId="12375" xr:uid="{5DD5C143-1BC2-4F40-8E89-7B123CADA66D}"/>
    <cellStyle name="Millares 48 2 3" xfId="3706" xr:uid="{7F7AB8B3-F491-4D5E-8D78-2EE14C67F1EE}"/>
    <cellStyle name="Millares 48 2 3 2" xfId="13015" xr:uid="{6DE85AB2-CC53-4283-BC7D-BC811AFFE0A7}"/>
    <cellStyle name="Millares 48 2 4" xfId="4353" xr:uid="{4795EE75-5B3A-4867-BA94-39FDF3692EFB}"/>
    <cellStyle name="Millares 48 2 4 2" xfId="13662" xr:uid="{43126B9A-039E-444D-A11B-72E714FAAECB}"/>
    <cellStyle name="Millares 48 2 5" xfId="5008" xr:uid="{210387F9-22BA-4B81-B10F-42873D53201B}"/>
    <cellStyle name="Millares 48 2 5 2" xfId="14317" xr:uid="{F4E9652D-4923-41D6-ACBF-A07D8242247E}"/>
    <cellStyle name="Millares 48 2 6" xfId="5646" xr:uid="{82E403D7-2FFF-4C5F-A80F-E1679E2B434E}"/>
    <cellStyle name="Millares 48 2 6 2" xfId="14955" xr:uid="{2AC21E94-6B64-4776-93B4-F6149F531057}"/>
    <cellStyle name="Millares 48 2 7" xfId="6284" xr:uid="{CFD3BCD1-01A6-426E-A1F6-3B0F9E8E2916}"/>
    <cellStyle name="Millares 48 2 7 2" xfId="15593" xr:uid="{E7871EF3-4564-47B6-ACED-E6FEB1B2FD2F}"/>
    <cellStyle name="Millares 48 2 8" xfId="11742" xr:uid="{FA0936CC-49BE-403E-9629-3F579FCF5A4D}"/>
    <cellStyle name="Millares 48 3" xfId="2606" xr:uid="{D7F9EE4C-12B0-41A4-8EBA-1C4E5B67A49F}"/>
    <cellStyle name="Millares 48 3 2" xfId="3278" xr:uid="{EB464E2A-C8AD-4786-9A6E-EAE25C2A2053}"/>
    <cellStyle name="Millares 48 3 2 2" xfId="12587" xr:uid="{52F68C2A-48C9-4AB6-B2BC-8FACFD144CB4}"/>
    <cellStyle name="Millares 48 3 3" xfId="3921" xr:uid="{8407F6BB-FB94-47FE-9D5D-1F27D85A661C}"/>
    <cellStyle name="Millares 48 3 3 2" xfId="13230" xr:uid="{D009CCE8-79BD-4CD9-A44A-65571EE2C0F8}"/>
    <cellStyle name="Millares 48 3 4" xfId="4569" xr:uid="{782AEF38-B602-4FE7-A9AE-F7E7F1EAD200}"/>
    <cellStyle name="Millares 48 3 4 2" xfId="13878" xr:uid="{CB40CDFE-4E7E-4D9A-A5B1-76CCC6CCCF54}"/>
    <cellStyle name="Millares 48 3 5" xfId="5223" xr:uid="{F3ED398C-41E0-44CA-B702-7D2F74FC5FEB}"/>
    <cellStyle name="Millares 48 3 5 2" xfId="14532" xr:uid="{D526CA02-45EF-43F7-8E93-8C3FA38A2DC2}"/>
    <cellStyle name="Millares 48 3 6" xfId="5862" xr:uid="{E9B31D81-6136-490F-B3D8-6B9091F21DC5}"/>
    <cellStyle name="Millares 48 3 6 2" xfId="15171" xr:uid="{A3253B45-360E-438D-A8CC-80B811F8CA54}"/>
    <cellStyle name="Millares 48 3 7" xfId="6506" xr:uid="{861A82EB-3BB1-4147-B17E-F7F30DFB4A1E}"/>
    <cellStyle name="Millares 48 3 7 2" xfId="15815" xr:uid="{76282A8D-22DF-42E9-946E-5B726D78C70A}"/>
    <cellStyle name="Millares 48 3 8" xfId="11953" xr:uid="{167BAA47-4006-4F83-971B-36529042FECD}"/>
    <cellStyle name="Millares 48 4" xfId="2897" xr:uid="{974CB2D7-7DC5-489D-865D-08A789EB7B3B}"/>
    <cellStyle name="Millares 48 4 2" xfId="12206" xr:uid="{1F4722F8-2BAE-4D72-B151-635B7A1F85E2}"/>
    <cellStyle name="Millares 48 5" xfId="3537" xr:uid="{2D362681-DDB1-41AF-8F3B-AB28A7B6400B}"/>
    <cellStyle name="Millares 48 5 2" xfId="12846" xr:uid="{ED6C0B43-7199-4B68-8B91-80E954C0152E}"/>
    <cellStyle name="Millares 48 6" xfId="4184" xr:uid="{099E5168-7AED-4FD7-A24D-9DFAC50DFAE6}"/>
    <cellStyle name="Millares 48 6 2" xfId="13493" xr:uid="{7CDF0630-37BA-4505-AD91-0B0DFA8C587F}"/>
    <cellStyle name="Millares 48 7" xfId="4839" xr:uid="{EA22C9D0-3508-4273-9507-1807BD45B569}"/>
    <cellStyle name="Millares 48 7 2" xfId="14148" xr:uid="{8FC4A800-6413-4524-B8C5-D1D26D6F5C62}"/>
    <cellStyle name="Millares 48 8" xfId="5477" xr:uid="{09BB9B49-03FC-4D4E-B828-06C6D088C7BE}"/>
    <cellStyle name="Millares 48 8 2" xfId="14786" xr:uid="{D564B9F9-CAA2-4FF5-B029-92C4369884C1}"/>
    <cellStyle name="Millares 48 9" xfId="6115" xr:uid="{1D69E36D-20EB-46A0-AC9B-C4C78A3CDF40}"/>
    <cellStyle name="Millares 48 9 2" xfId="15424" xr:uid="{96F67361-80CB-484C-95D6-3F8DAB2F82CA}"/>
    <cellStyle name="Millares 49" xfId="2210" xr:uid="{EF63FBDC-AEE3-4E4A-BFC9-A073883081ED}"/>
    <cellStyle name="Millares 49 10" xfId="11574" xr:uid="{F6F6E565-979A-443A-A6FF-A52083037CAD}"/>
    <cellStyle name="Millares 49 2" xfId="2385" xr:uid="{734B65A0-7D72-49E1-BA41-1ABF468FEFE4}"/>
    <cellStyle name="Millares 49 2 2" xfId="3067" xr:uid="{4C756104-4071-4045-AF3F-61892CAB0323}"/>
    <cellStyle name="Millares 49 2 2 2" xfId="12376" xr:uid="{24C2FA0D-A84C-432F-86DC-9FC7F193FBE4}"/>
    <cellStyle name="Millares 49 2 3" xfId="3707" xr:uid="{E5D1C9B2-AD47-4DC0-8F11-1E9D18973BB1}"/>
    <cellStyle name="Millares 49 2 3 2" xfId="13016" xr:uid="{17B4BB63-3833-4491-B2A6-AC34A6609B80}"/>
    <cellStyle name="Millares 49 2 4" xfId="4354" xr:uid="{B3D35EC0-9AF7-4A9E-8E96-140EEC64759E}"/>
    <cellStyle name="Millares 49 2 4 2" xfId="13663" xr:uid="{2696A9DA-1E18-4E1E-8A8C-140C6BD3D677}"/>
    <cellStyle name="Millares 49 2 5" xfId="5009" xr:uid="{6DCCBDA2-153C-431F-8269-83F5B8E7B8F8}"/>
    <cellStyle name="Millares 49 2 5 2" xfId="14318" xr:uid="{DF475D5D-0CE3-4970-BF67-4EB75DA1B295}"/>
    <cellStyle name="Millares 49 2 6" xfId="5647" xr:uid="{F9121FD2-2B2E-4A1F-A2F1-705664D3BAA5}"/>
    <cellStyle name="Millares 49 2 6 2" xfId="14956" xr:uid="{0CD07EA7-4FAE-4C05-83F8-34703777B1F4}"/>
    <cellStyle name="Millares 49 2 7" xfId="6285" xr:uid="{09E3131E-DD5C-4315-A339-649B997C2CE5}"/>
    <cellStyle name="Millares 49 2 7 2" xfId="15594" xr:uid="{33223FB1-E7AE-484C-AEBB-58A3D95EFD20}"/>
    <cellStyle name="Millares 49 2 8" xfId="11743" xr:uid="{B8ACC468-C648-414D-BA3A-01B52D4358F0}"/>
    <cellStyle name="Millares 49 3" xfId="2607" xr:uid="{5482BA6D-C59C-4F94-B6D5-C72705987468}"/>
    <cellStyle name="Millares 49 3 2" xfId="3279" xr:uid="{1E689AB3-16EA-41DC-BD6F-D553AE1243B9}"/>
    <cellStyle name="Millares 49 3 2 2" xfId="12588" xr:uid="{DC9D8555-90DF-4C0D-B5DA-24D8CAF7B2A5}"/>
    <cellStyle name="Millares 49 3 3" xfId="3922" xr:uid="{B7A35142-9479-4CD7-A854-1DDF5D09466E}"/>
    <cellStyle name="Millares 49 3 3 2" xfId="13231" xr:uid="{6DFD8491-007A-408D-9DBA-AB84D65DE18D}"/>
    <cellStyle name="Millares 49 3 4" xfId="4570" xr:uid="{06140291-D965-44EF-BE45-69BF8B2F78C0}"/>
    <cellStyle name="Millares 49 3 4 2" xfId="13879" xr:uid="{00CB10B5-8EC4-4BEB-8685-134CA5E7B683}"/>
    <cellStyle name="Millares 49 3 5" xfId="5224" xr:uid="{71A9301B-8408-4864-B2E7-BAD3840E8CC6}"/>
    <cellStyle name="Millares 49 3 5 2" xfId="14533" xr:uid="{CBB1FEC4-BB4D-46F7-82F2-59CE0419E92B}"/>
    <cellStyle name="Millares 49 3 6" xfId="5863" xr:uid="{0089ACC0-039F-4F0C-8E48-E318570EA7C3}"/>
    <cellStyle name="Millares 49 3 6 2" xfId="15172" xr:uid="{E3B7D682-2A67-4FA0-ABC7-1A4F91ECC2DB}"/>
    <cellStyle name="Millares 49 3 7" xfId="6507" xr:uid="{32BD2502-AD79-4E6E-8DA1-0ACA68C7C4A0}"/>
    <cellStyle name="Millares 49 3 7 2" xfId="15816" xr:uid="{6296A3FF-C4C6-445F-BF88-7822D4E68E25}"/>
    <cellStyle name="Millares 49 3 8" xfId="11954" xr:uid="{FFBDC4B1-A7B3-40A8-8684-FE9FB478E042}"/>
    <cellStyle name="Millares 49 4" xfId="2898" xr:uid="{4861B779-583F-454D-BD08-FB5AC49E3F6C}"/>
    <cellStyle name="Millares 49 4 2" xfId="12207" xr:uid="{FB37D163-BB81-410C-9548-F9AAE6C5E997}"/>
    <cellStyle name="Millares 49 5" xfId="3538" xr:uid="{CEF97B48-418D-4F38-AEE2-8A6136CEEFD9}"/>
    <cellStyle name="Millares 49 5 2" xfId="12847" xr:uid="{44074BAC-2BAA-4E4C-ACA9-1A0094201443}"/>
    <cellStyle name="Millares 49 6" xfId="4185" xr:uid="{1A9A8D17-BFBF-40AB-AA57-4247D985E24F}"/>
    <cellStyle name="Millares 49 6 2" xfId="13494" xr:uid="{820E3E56-6FCC-4745-9FBE-87770BF6CF9E}"/>
    <cellStyle name="Millares 49 7" xfId="4840" xr:uid="{5C3324C8-709B-44D7-B495-27B49EED7612}"/>
    <cellStyle name="Millares 49 7 2" xfId="14149" xr:uid="{D4918F42-E935-4989-9E56-14448A2720A3}"/>
    <cellStyle name="Millares 49 8" xfId="5478" xr:uid="{8DCDF3BD-8A03-47D7-995C-96FE325F634F}"/>
    <cellStyle name="Millares 49 8 2" xfId="14787" xr:uid="{DF6C47BB-7EA4-46D8-9E8B-EEF2573E82EE}"/>
    <cellStyle name="Millares 49 9" xfId="6116" xr:uid="{789CDE4B-6C02-46B4-A02D-30471D4A9AD0}"/>
    <cellStyle name="Millares 49 9 2" xfId="15425" xr:uid="{74BAC277-01B6-45A4-8D34-8B50F5BE681D}"/>
    <cellStyle name="Millares 5" xfId="174" xr:uid="{2EA320F4-C7DF-4471-8446-9FDFA632F0A1}"/>
    <cellStyle name="Millares 5 10" xfId="6646" xr:uid="{86FFB036-F766-4ADD-9C97-EF0296006F76}"/>
    <cellStyle name="Millares 5 10 2" xfId="15950" xr:uid="{197EB8E2-5535-486C-BA3D-2894AC73ECCB}"/>
    <cellStyle name="Millares 5 11" xfId="1929" xr:uid="{A767C8C8-0F4D-4E38-BA6E-21F40E56FA8D}"/>
    <cellStyle name="Millares 5 2" xfId="711" xr:uid="{359AEBCF-9516-4435-9F6E-F4D6630A7968}"/>
    <cellStyle name="Millares 5 2 2" xfId="2092" xr:uid="{F53D526F-0AD6-4E6C-BE9C-669FCACFEA97}"/>
    <cellStyle name="Millares 5 2 2 2" xfId="2795" xr:uid="{B93DF88F-F230-4266-8AE9-BC7A8C9C19FD}"/>
    <cellStyle name="Millares 5 2 2 2 2" xfId="12104" xr:uid="{9B1049A6-3A76-4471-82C2-A76BAE6F6708}"/>
    <cellStyle name="Millares 5 2 2 3" xfId="3435" xr:uid="{EB547CD9-D1D4-4BB9-85C1-602815812837}"/>
    <cellStyle name="Millares 5 2 2 3 2" xfId="12744" xr:uid="{BE453CC3-68B1-4B84-A499-94D3D564F99A}"/>
    <cellStyle name="Millares 5 2 2 4" xfId="4082" xr:uid="{69BBDDD2-27C7-4100-B8E2-9424B88696F6}"/>
    <cellStyle name="Millares 5 2 2 4 2" xfId="13391" xr:uid="{FD997561-9783-40BB-BB6B-BAC8BF3F4C78}"/>
    <cellStyle name="Millares 5 2 2 5" xfId="4737" xr:uid="{ABFA3B47-3532-4651-A2F6-8B4D97F1A5E4}"/>
    <cellStyle name="Millares 5 2 2 5 2" xfId="14046" xr:uid="{41D1491D-24A2-4CFC-87A3-CDEC1D04DB49}"/>
    <cellStyle name="Millares 5 2 2 6" xfId="5375" xr:uid="{0399BF59-38FE-42CA-A27F-9E456F4CCA80}"/>
    <cellStyle name="Millares 5 2 2 6 2" xfId="14684" xr:uid="{9453365A-D266-4EA6-B06C-CC95E2577E22}"/>
    <cellStyle name="Millares 5 2 2 7" xfId="6013" xr:uid="{9524EC37-BCE3-44F5-97F8-A175172323E9}"/>
    <cellStyle name="Millares 5 2 2 7 2" xfId="15322" xr:uid="{510C2172-05B0-4F03-8389-841DB48A081B}"/>
    <cellStyle name="Millares 5 2 2 8" xfId="11471" xr:uid="{FC776909-13FE-450E-9057-F943B9D9D841}"/>
    <cellStyle name="Millares 5 2 3" xfId="2137" xr:uid="{383A6A2B-0A8A-4145-8DCE-3592D638C4D6}"/>
    <cellStyle name="Millares 5 2 3 2" xfId="2838" xr:uid="{501C953B-7040-44A0-88E1-372F186685AF}"/>
    <cellStyle name="Millares 5 2 3 2 2" xfId="12147" xr:uid="{CD62039C-5C94-4419-B8B3-ED4782FCAB1D}"/>
    <cellStyle name="Millares 5 2 3 3" xfId="3478" xr:uid="{2A2147B4-8E5D-43E9-96B2-FA103C7B98F8}"/>
    <cellStyle name="Millares 5 2 3 3 2" xfId="12787" xr:uid="{174BDB37-DFB2-429C-833D-464A29CE3675}"/>
    <cellStyle name="Millares 5 2 3 4" xfId="4125" xr:uid="{5B58A728-2A54-48AF-A975-68E643DF8508}"/>
    <cellStyle name="Millares 5 2 3 4 2" xfId="13434" xr:uid="{F7B2D273-D7D9-42E6-B653-8F350456ADAA}"/>
    <cellStyle name="Millares 5 2 3 5" xfId="4780" xr:uid="{40273566-8153-4DE9-A421-40C9F359F492}"/>
    <cellStyle name="Millares 5 2 3 5 2" xfId="14089" xr:uid="{A1721ED6-8194-46AB-8C69-7958E29069DE}"/>
    <cellStyle name="Millares 5 2 3 6" xfId="5418" xr:uid="{03A78286-FEB0-4836-BC35-124575C8E198}"/>
    <cellStyle name="Millares 5 2 3 6 2" xfId="14727" xr:uid="{496B5947-59CC-4EE8-862C-4678DC9D2E8A}"/>
    <cellStyle name="Millares 5 2 3 7" xfId="6056" xr:uid="{812BDA86-8D98-422A-9928-CEC8CF1AAAFA}"/>
    <cellStyle name="Millares 5 2 3 7 2" xfId="15365" xr:uid="{9E3005C7-5E84-474C-84D5-0989D24DC50D}"/>
    <cellStyle name="Millares 5 2 3 8" xfId="11514" xr:uid="{6D0E03A2-15BA-4679-BF18-4BE1278D53C1}"/>
    <cellStyle name="Millares 5 2 4" xfId="2387" xr:uid="{49636016-E465-4C74-A9AA-270AD0B627E2}"/>
    <cellStyle name="Millares 5 2 4 2" xfId="3069" xr:uid="{626FD2C4-FB64-4192-BCD0-0A77F7DD13AF}"/>
    <cellStyle name="Millares 5 2 4 2 2" xfId="12378" xr:uid="{73DC4C6B-267D-44BB-A934-7A3460A6971F}"/>
    <cellStyle name="Millares 5 2 4 3" xfId="3709" xr:uid="{822B0BCC-E17D-46C9-9280-ED7C102DE176}"/>
    <cellStyle name="Millares 5 2 4 3 2" xfId="13018" xr:uid="{7FA129AC-06F8-4D9D-B903-299A4490A11C}"/>
    <cellStyle name="Millares 5 2 4 4" xfId="4356" xr:uid="{4C45DD6A-4499-4582-8D82-D701E7078A43}"/>
    <cellStyle name="Millares 5 2 4 4 2" xfId="13665" xr:uid="{8B05BF43-8E8E-4135-BDD2-49E6A575F58D}"/>
    <cellStyle name="Millares 5 2 4 5" xfId="5011" xr:uid="{02C427D6-28CC-43D5-800C-E1A45555AF41}"/>
    <cellStyle name="Millares 5 2 4 5 2" xfId="14320" xr:uid="{6A66811B-EA51-4292-A1A8-A9D9C7BC16F4}"/>
    <cellStyle name="Millares 5 2 4 6" xfId="5649" xr:uid="{8DAB4222-DF82-4BE4-8748-9EEFB7E8ABF0}"/>
    <cellStyle name="Millares 5 2 4 6 2" xfId="14958" xr:uid="{6CF005A5-8E81-48B8-9F2B-D82E0955EED0}"/>
    <cellStyle name="Millares 5 2 4 7" xfId="6287" xr:uid="{2CF4C8AB-56BF-46C7-9378-64FDC9EA6533}"/>
    <cellStyle name="Millares 5 2 4 7 2" xfId="15596" xr:uid="{CA10E903-EC6B-4EA4-AC37-284AA93AE696}"/>
    <cellStyle name="Millares 5 2 4 8" xfId="11745" xr:uid="{E6A02DBE-0704-4E0B-B47A-9790379CCCB2}"/>
    <cellStyle name="Millares 5 2 5" xfId="2489" xr:uid="{A8C16537-99B5-4B47-B228-4572CBC88BEC}"/>
    <cellStyle name="Millares 5 2 5 2" xfId="3163" xr:uid="{0193EAB2-8E66-410B-9302-BD7801A76E87}"/>
    <cellStyle name="Millares 5 2 5 2 2" xfId="12472" xr:uid="{FBE8FD8C-5077-45A7-98CF-3B05A174BD17}"/>
    <cellStyle name="Millares 5 2 5 3" xfId="3806" xr:uid="{0BCBC24D-EC6C-4AE7-BE4F-8DE80FE1AB5A}"/>
    <cellStyle name="Millares 5 2 5 3 2" xfId="13115" xr:uid="{9C512086-2727-4403-8FC2-2F6C921037E7}"/>
    <cellStyle name="Millares 5 2 5 4" xfId="4454" xr:uid="{37821422-729A-4C94-ABC0-2411DAADA765}"/>
    <cellStyle name="Millares 5 2 5 4 2" xfId="13763" xr:uid="{41B13655-4741-4BBF-B7BC-EF2EF12453D4}"/>
    <cellStyle name="Millares 5 2 5 5" xfId="5108" xr:uid="{626EDA17-59D4-4D3A-9A73-F5893927B753}"/>
    <cellStyle name="Millares 5 2 5 5 2" xfId="14417" xr:uid="{DF55DA98-4594-4F76-9E31-707E3222C2F3}"/>
    <cellStyle name="Millares 5 2 5 6" xfId="5747" xr:uid="{6A8C8542-E5CC-4055-8334-5B29112A4C96}"/>
    <cellStyle name="Millares 5 2 5 6 2" xfId="15056" xr:uid="{80FB34A3-6958-4565-A60A-16F6B6404AE4}"/>
    <cellStyle name="Millares 5 2 5 7" xfId="6391" xr:uid="{84AC2FA4-1DCF-420A-BCC0-A5C25BF7FBB2}"/>
    <cellStyle name="Millares 5 2 5 7 2" xfId="15700" xr:uid="{5D686B0E-CC3A-4DD8-8E2F-BF3B63D5A9D9}"/>
    <cellStyle name="Millares 5 2 5 8" xfId="11838" xr:uid="{7E20BAB2-C616-4821-9E0B-BAE2E372BCAF}"/>
    <cellStyle name="Millares 5 2 6" xfId="6647" xr:uid="{D64D9023-F55C-4AAD-A20F-3954EC3FC4CF}"/>
    <cellStyle name="Millares 5 2 6 2" xfId="15951" xr:uid="{223A5885-DC40-499F-B287-36C1E97006B8}"/>
    <cellStyle name="Millares 5 2 7" xfId="7194" xr:uid="{C496FB48-B860-4B77-865E-3D909DCBB050}"/>
    <cellStyle name="Millares 5 2 8" xfId="1930" xr:uid="{F960956E-6EBD-437D-BDD2-FD8CA648C183}"/>
    <cellStyle name="Millares 5 3" xfId="2091" xr:uid="{23D61675-C173-424A-8A58-2AF15EA074FE}"/>
    <cellStyle name="Millares 5 3 10" xfId="11470" xr:uid="{708A2282-0219-4721-8305-BAB3C858C797}"/>
    <cellStyle name="Millares 5 3 2" xfId="2388" xr:uid="{57F07C64-D121-4B97-B322-93709FEB1F72}"/>
    <cellStyle name="Millares 5 3 2 2" xfId="3070" xr:uid="{6E8B4353-7F84-4797-9112-62ED4539EE2F}"/>
    <cellStyle name="Millares 5 3 2 2 2" xfId="12379" xr:uid="{E37D5EFB-49A0-4864-B961-60109D7765F3}"/>
    <cellStyle name="Millares 5 3 2 3" xfId="3710" xr:uid="{DED6B485-78A5-47D7-85D1-F542F9F0691E}"/>
    <cellStyle name="Millares 5 3 2 3 2" xfId="13019" xr:uid="{A0EF9A82-DC22-42AD-A968-BDD4F4D586C6}"/>
    <cellStyle name="Millares 5 3 2 4" xfId="4357" xr:uid="{C64940D2-29BC-4523-9DCE-A06424746BBC}"/>
    <cellStyle name="Millares 5 3 2 4 2" xfId="13666" xr:uid="{AECDA4AA-CFCB-400A-8DDF-C730A188502E}"/>
    <cellStyle name="Millares 5 3 2 5" xfId="5012" xr:uid="{9562FB4B-60F5-4BCD-A176-CF3FBED847CC}"/>
    <cellStyle name="Millares 5 3 2 5 2" xfId="14321" xr:uid="{C00F176D-62E4-409B-8F7E-0D888734DF40}"/>
    <cellStyle name="Millares 5 3 2 6" xfId="5650" xr:uid="{6DAEBB0E-0AC6-410D-8CB5-012CD8B440C2}"/>
    <cellStyle name="Millares 5 3 2 6 2" xfId="14959" xr:uid="{064E1459-DE91-44F2-9E12-27B85BEEAE94}"/>
    <cellStyle name="Millares 5 3 2 7" xfId="6288" xr:uid="{FC0AD6FD-2B76-4C64-8C27-7BE0303946F8}"/>
    <cellStyle name="Millares 5 3 2 7 2" xfId="15597" xr:uid="{CC21C6F8-C2D9-4DEF-B962-AB61AF91D303}"/>
    <cellStyle name="Millares 5 3 2 8" xfId="11746" xr:uid="{10A45496-C0EA-42D9-8EB9-F6CD0E4CDFF3}"/>
    <cellStyle name="Millares 5 3 3" xfId="2608" xr:uid="{BD9B5A79-629F-4BCF-BEA6-3D0AC3669E06}"/>
    <cellStyle name="Millares 5 3 3 2" xfId="3280" xr:uid="{DE834706-C5EF-491D-B391-418959FCE610}"/>
    <cellStyle name="Millares 5 3 3 2 2" xfId="12589" xr:uid="{7000FDE3-1AE3-44B5-9FED-6E108425FB05}"/>
    <cellStyle name="Millares 5 3 3 3" xfId="3923" xr:uid="{0779CA7A-0779-4296-B592-413B2A268D6B}"/>
    <cellStyle name="Millares 5 3 3 3 2" xfId="13232" xr:uid="{59161F07-F971-41E6-ACA0-8AC515B9492B}"/>
    <cellStyle name="Millares 5 3 3 4" xfId="4571" xr:uid="{9F08A317-5D9A-4146-AC32-5FD376B868CC}"/>
    <cellStyle name="Millares 5 3 3 4 2" xfId="13880" xr:uid="{725B3EFF-873A-4F5D-A781-0861A1D535F6}"/>
    <cellStyle name="Millares 5 3 3 5" xfId="5225" xr:uid="{C9C8B305-2CA5-4733-A47B-EA32311DFAB9}"/>
    <cellStyle name="Millares 5 3 3 5 2" xfId="14534" xr:uid="{479CA31F-D77D-4DB8-BCE4-331CBCE2BD98}"/>
    <cellStyle name="Millares 5 3 3 6" xfId="5864" xr:uid="{DD047911-3A7E-49EE-B363-2B34D3FD1D0B}"/>
    <cellStyle name="Millares 5 3 3 6 2" xfId="15173" xr:uid="{4D7571EE-384D-4F2E-B917-F2C384E87D6D}"/>
    <cellStyle name="Millares 5 3 3 7" xfId="6508" xr:uid="{0EA6307C-46D0-4DAB-8909-C21A0E9DA307}"/>
    <cellStyle name="Millares 5 3 3 7 2" xfId="15817" xr:uid="{4E9AD0AB-E66D-42E0-AD45-EEBE568D052F}"/>
    <cellStyle name="Millares 5 3 3 8" xfId="11955" xr:uid="{15C238AB-BAAA-4852-AA73-ECD28256813E}"/>
    <cellStyle name="Millares 5 3 4" xfId="2794" xr:uid="{837186BD-8605-485E-A0A7-1BBADD0FF95F}"/>
    <cellStyle name="Millares 5 3 4 2" xfId="12103" xr:uid="{2F0E1AD4-BA51-4E37-A922-C4385787A828}"/>
    <cellStyle name="Millares 5 3 5" xfId="3434" xr:uid="{48DC2F67-370D-4BE1-8D74-CB5EC8981DD7}"/>
    <cellStyle name="Millares 5 3 5 2" xfId="12743" xr:uid="{8F604E2A-66D8-4BD7-9AF1-E12366B6267F}"/>
    <cellStyle name="Millares 5 3 6" xfId="4081" xr:uid="{F3E50E1C-C2C7-4B1D-A8F4-6F681E163EEB}"/>
    <cellStyle name="Millares 5 3 6 2" xfId="13390" xr:uid="{6D47A3E6-1971-429A-A77D-585CCC720A99}"/>
    <cellStyle name="Millares 5 3 7" xfId="4736" xr:uid="{CA4E81F5-C7F3-4CA6-85ED-2430AD54F284}"/>
    <cellStyle name="Millares 5 3 7 2" xfId="14045" xr:uid="{9DD95AB2-67EC-4C78-B4C8-D2AD820A2873}"/>
    <cellStyle name="Millares 5 3 8" xfId="5374" xr:uid="{C6D90637-C4FF-4CB4-9667-04D3D79303B2}"/>
    <cellStyle name="Millares 5 3 8 2" xfId="14683" xr:uid="{A78F8C0C-5469-41F7-AE65-48701D85B649}"/>
    <cellStyle name="Millares 5 3 9" xfId="6012" xr:uid="{A86C4A1D-DFC5-4EA2-9B22-2431DD3F88FE}"/>
    <cellStyle name="Millares 5 3 9 2" xfId="15321" xr:uid="{4BBDACE3-9937-4116-9A22-99C2D59DD132}"/>
    <cellStyle name="Millares 5 4" xfId="2136" xr:uid="{CF212ADA-8753-4B14-83F4-FBA3CC3E3D52}"/>
    <cellStyle name="Millares 5 4 10" xfId="11513" xr:uid="{5F94AF3B-0069-443C-9586-29BC6A7A964A}"/>
    <cellStyle name="Millares 5 4 2" xfId="2389" xr:uid="{6C721A86-2AD2-46D2-9EDA-AA9E41E96D2D}"/>
    <cellStyle name="Millares 5 4 2 2" xfId="3071" xr:uid="{BB525439-D2DE-4623-8F42-F7934D0BD1F2}"/>
    <cellStyle name="Millares 5 4 2 2 2" xfId="12380" xr:uid="{8213B16E-C192-44F4-BD53-52246FACE4D8}"/>
    <cellStyle name="Millares 5 4 2 3" xfId="3711" xr:uid="{553404E2-F260-42AF-852C-4A89B8415669}"/>
    <cellStyle name="Millares 5 4 2 3 2" xfId="13020" xr:uid="{F1EA37CF-F853-45ED-A825-FBEB64AAFA31}"/>
    <cellStyle name="Millares 5 4 2 4" xfId="4358" xr:uid="{43191B96-95E1-4EC4-831E-4AD4B408078C}"/>
    <cellStyle name="Millares 5 4 2 4 2" xfId="13667" xr:uid="{7AB35E44-0887-4F29-95FD-C05CB3D3CAE7}"/>
    <cellStyle name="Millares 5 4 2 5" xfId="5013" xr:uid="{3FE1C37A-E03C-4F11-83F2-351C0661A2B7}"/>
    <cellStyle name="Millares 5 4 2 5 2" xfId="14322" xr:uid="{F7BA2E7F-533E-4115-B6AD-426967F03EFE}"/>
    <cellStyle name="Millares 5 4 2 6" xfId="5651" xr:uid="{27C28D57-DA5F-4EE0-9277-B05D54E19253}"/>
    <cellStyle name="Millares 5 4 2 6 2" xfId="14960" xr:uid="{FC5D9ABA-A7E7-478E-962F-12BE2BC2C7FA}"/>
    <cellStyle name="Millares 5 4 2 7" xfId="6289" xr:uid="{73BDB491-F36C-4BF4-ACF9-A23A767CA7C6}"/>
    <cellStyle name="Millares 5 4 2 7 2" xfId="15598" xr:uid="{29738B3C-970D-4627-94EE-CE3DFBA73D87}"/>
    <cellStyle name="Millares 5 4 2 8" xfId="11747" xr:uid="{DC286D4C-6A7E-4AB2-8A6D-20E314868B43}"/>
    <cellStyle name="Millares 5 4 3" xfId="2609" xr:uid="{7A3E4FFF-F626-495A-A467-FE6E94540C88}"/>
    <cellStyle name="Millares 5 4 3 2" xfId="3281" xr:uid="{B8CF88F5-DE9D-4DCA-9A83-D3148D2DA32A}"/>
    <cellStyle name="Millares 5 4 3 2 2" xfId="12590" xr:uid="{6D6F6C4D-EDAF-4CCE-8358-869EAD9A5E44}"/>
    <cellStyle name="Millares 5 4 3 3" xfId="3924" xr:uid="{41A1F91E-C160-4B84-83AF-519FF8550B77}"/>
    <cellStyle name="Millares 5 4 3 3 2" xfId="13233" xr:uid="{7C0DB8E8-46DF-4763-BB9A-D596CAF57316}"/>
    <cellStyle name="Millares 5 4 3 4" xfId="4572" xr:uid="{10DCDCBB-3DB6-4394-8835-44EBC2D6DF23}"/>
    <cellStyle name="Millares 5 4 3 4 2" xfId="13881" xr:uid="{EF38761F-2EC9-49B3-8E86-C8F22AB9C006}"/>
    <cellStyle name="Millares 5 4 3 5" xfId="5226" xr:uid="{410C7A23-A501-438F-AF69-372A61A4CEC6}"/>
    <cellStyle name="Millares 5 4 3 5 2" xfId="14535" xr:uid="{B62BAAA5-6EB0-4E87-9CF7-A1DC9535588F}"/>
    <cellStyle name="Millares 5 4 3 6" xfId="5865" xr:uid="{2179C5D1-22B4-4F1A-8DCC-B11EBAACEED9}"/>
    <cellStyle name="Millares 5 4 3 6 2" xfId="15174" xr:uid="{57097B1B-BD4A-426E-A26B-87A88E6EA79E}"/>
    <cellStyle name="Millares 5 4 3 7" xfId="6509" xr:uid="{282A37D3-8A0D-4AE0-B1CF-86C315F5FE25}"/>
    <cellStyle name="Millares 5 4 3 7 2" xfId="15818" xr:uid="{DDC125E8-CE96-4740-8578-F0B937DDA43C}"/>
    <cellStyle name="Millares 5 4 3 8" xfId="11956" xr:uid="{4EBF47CE-B5C4-4417-8B2D-69A5608A8992}"/>
    <cellStyle name="Millares 5 4 4" xfId="2837" xr:uid="{10ADCF04-9BFF-4CB8-9E8B-6D62C0EE9F61}"/>
    <cellStyle name="Millares 5 4 4 2" xfId="12146" xr:uid="{F101E75E-D1BF-4EFF-8BC2-3D782D937095}"/>
    <cellStyle name="Millares 5 4 5" xfId="3477" xr:uid="{56E72856-FAEF-4AE4-ABC6-44F164B3E5B9}"/>
    <cellStyle name="Millares 5 4 5 2" xfId="12786" xr:uid="{5E248853-6C19-4312-B257-B59AF8FC09EA}"/>
    <cellStyle name="Millares 5 4 6" xfId="4124" xr:uid="{70BEC860-F9C0-480C-B9DB-B7DEFA4875F2}"/>
    <cellStyle name="Millares 5 4 6 2" xfId="13433" xr:uid="{1CB235F8-5765-4441-A7EE-A3CF33A2E4B5}"/>
    <cellStyle name="Millares 5 4 7" xfId="4779" xr:uid="{EA943ECC-7D29-49C0-9CEA-EAB3C269D0C6}"/>
    <cellStyle name="Millares 5 4 7 2" xfId="14088" xr:uid="{37153B19-B132-4E9C-BD60-082780ECEB07}"/>
    <cellStyle name="Millares 5 4 8" xfId="5417" xr:uid="{74A2EC3B-033A-4652-84DA-1397000D751D}"/>
    <cellStyle name="Millares 5 4 8 2" xfId="14726" xr:uid="{212ACEE9-10C7-48F5-ABCA-D7F0BE528342}"/>
    <cellStyle name="Millares 5 4 9" xfId="6055" xr:uid="{833FB336-B5DC-4D47-8C7E-812D3005751B}"/>
    <cellStyle name="Millares 5 4 9 2" xfId="15364" xr:uid="{C4DB4291-AD38-4BDE-82B5-3A0072C60E55}"/>
    <cellStyle name="Millares 5 5" xfId="2390" xr:uid="{3788AC29-F752-4E90-88EF-6AE7E6D34CF1}"/>
    <cellStyle name="Millares 5 5 2" xfId="2610" xr:uid="{3384347C-7781-45E5-9EEE-04A62E30B7DF}"/>
    <cellStyle name="Millares 5 5 2 2" xfId="3282" xr:uid="{FF4A545A-C854-4734-A1D8-A0902E3319E3}"/>
    <cellStyle name="Millares 5 5 2 2 2" xfId="12591" xr:uid="{EB30BCEA-B33D-41B5-8CA1-BC97E5927DDB}"/>
    <cellStyle name="Millares 5 5 2 3" xfId="3925" xr:uid="{D6771D11-9EC2-493B-A44D-A11851E226F3}"/>
    <cellStyle name="Millares 5 5 2 3 2" xfId="13234" xr:uid="{95A68366-8E0E-4430-8735-CFD6885564CE}"/>
    <cellStyle name="Millares 5 5 2 4" xfId="4573" xr:uid="{32D43453-DB70-442E-8690-7FD424312425}"/>
    <cellStyle name="Millares 5 5 2 4 2" xfId="13882" xr:uid="{6470ADD3-74AD-4A06-A9ED-C2E3BCD3483A}"/>
    <cellStyle name="Millares 5 5 2 5" xfId="5227" xr:uid="{1B79B594-3358-4DE2-82BC-AB4E2A048155}"/>
    <cellStyle name="Millares 5 5 2 5 2" xfId="14536" xr:uid="{649B482A-E960-499E-B07F-1409B72D1C67}"/>
    <cellStyle name="Millares 5 5 2 6" xfId="5866" xr:uid="{419A28E1-A587-41DF-B68E-FC9CF60B4FF9}"/>
    <cellStyle name="Millares 5 5 2 6 2" xfId="15175" xr:uid="{AB1D7710-67CF-45A1-BDE2-64E853F2738F}"/>
    <cellStyle name="Millares 5 5 2 7" xfId="6510" xr:uid="{3753BA58-DCE5-43C5-8959-42AF72809F2F}"/>
    <cellStyle name="Millares 5 5 2 7 2" xfId="15819" xr:uid="{2D299EFF-1B0D-4BEB-A6CD-77944D39A06F}"/>
    <cellStyle name="Millares 5 5 2 8" xfId="11957" xr:uid="{68165B33-F293-404D-9F2D-EA755AF02436}"/>
    <cellStyle name="Millares 5 5 3" xfId="3072" xr:uid="{E5F8A84D-B872-47EC-BA59-FC932FCBEBB4}"/>
    <cellStyle name="Millares 5 5 3 2" xfId="12381" xr:uid="{57A0684F-4728-4189-872B-285FDC427010}"/>
    <cellStyle name="Millares 5 5 4" xfId="3712" xr:uid="{2F368CCB-FB23-41DC-826B-5F99810ED0F9}"/>
    <cellStyle name="Millares 5 5 4 2" xfId="13021" xr:uid="{8CCCF6F8-C21B-4057-BD70-720E04A18041}"/>
    <cellStyle name="Millares 5 5 5" xfId="4359" xr:uid="{A51184E5-E06B-4048-882D-582064A52911}"/>
    <cellStyle name="Millares 5 5 5 2" xfId="13668" xr:uid="{80B9B3AC-63F3-4FD1-AB87-AACB80D65598}"/>
    <cellStyle name="Millares 5 5 6" xfId="5014" xr:uid="{C5E5DEFC-4D7D-49A5-B786-6462AE68B152}"/>
    <cellStyle name="Millares 5 5 6 2" xfId="14323" xr:uid="{0EEF7391-87AA-40BA-B161-EA51768713EB}"/>
    <cellStyle name="Millares 5 5 7" xfId="5652" xr:uid="{0BE1AE20-59A5-489C-9623-6D7D788FD6A3}"/>
    <cellStyle name="Millares 5 5 7 2" xfId="14961" xr:uid="{68C3B741-8DA6-4AB9-8AA5-07485A3E6D3D}"/>
    <cellStyle name="Millares 5 5 8" xfId="6290" xr:uid="{EE0F2D50-B6B6-49A5-9121-75B215C996B1}"/>
    <cellStyle name="Millares 5 5 8 2" xfId="15599" xr:uid="{AC58F231-5ECA-4C4D-8B90-E31B7D91D565}"/>
    <cellStyle name="Millares 5 5 9" xfId="11748" xr:uid="{9B24DD7D-BF75-422A-8BF1-8E38805662E7}"/>
    <cellStyle name="Millares 5 6" xfId="2391" xr:uid="{4B6C4CB8-6C6C-482D-9B25-35C1DDF48BFE}"/>
    <cellStyle name="Millares 5 6 2" xfId="2611" xr:uid="{4BB6F9AE-8887-4C2C-AEBC-0949020B1E9F}"/>
    <cellStyle name="Millares 5 6 2 2" xfId="3283" xr:uid="{119E8D51-FBB4-41D4-B960-A1DC1A07784B}"/>
    <cellStyle name="Millares 5 6 2 2 2" xfId="12592" xr:uid="{9A6E5FBE-C99C-474D-A65C-CAF13C56A93B}"/>
    <cellStyle name="Millares 5 6 2 3" xfId="3926" xr:uid="{FBB211BE-E6AA-434D-BDFC-804B61476D81}"/>
    <cellStyle name="Millares 5 6 2 3 2" xfId="13235" xr:uid="{87B03B88-1915-413E-B619-4AB0FFF63EBD}"/>
    <cellStyle name="Millares 5 6 2 4" xfId="4574" xr:uid="{363042C7-1CF0-43DA-B98F-2EEF9C15276D}"/>
    <cellStyle name="Millares 5 6 2 4 2" xfId="13883" xr:uid="{45C89883-EC6B-4B40-B299-50E29A0F81A1}"/>
    <cellStyle name="Millares 5 6 2 5" xfId="5228" xr:uid="{188362FF-507F-4477-82EE-CEE2806626CF}"/>
    <cellStyle name="Millares 5 6 2 5 2" xfId="14537" xr:uid="{39759714-7CD6-4C11-9BD5-9E9911A5712E}"/>
    <cellStyle name="Millares 5 6 2 6" xfId="5867" xr:uid="{B7CE209A-B37B-4761-938D-23C2E6B98D1C}"/>
    <cellStyle name="Millares 5 6 2 6 2" xfId="15176" xr:uid="{B8CE58A4-B84E-4518-8A37-5BCD922D5179}"/>
    <cellStyle name="Millares 5 6 2 7" xfId="6511" xr:uid="{B0A15E73-E4B9-4A01-99A9-99D8A969D095}"/>
    <cellStyle name="Millares 5 6 2 7 2" xfId="15820" xr:uid="{02038874-6C19-41FC-90F4-473857DF8404}"/>
    <cellStyle name="Millares 5 6 2 8" xfId="11958" xr:uid="{445A9B96-CC17-49A6-B54F-4EA1A9F0A6E8}"/>
    <cellStyle name="Millares 5 6 3" xfId="3073" xr:uid="{6E193D9E-259D-4DB5-9B3B-D772F5F08C87}"/>
    <cellStyle name="Millares 5 6 3 2" xfId="12382" xr:uid="{637A9877-B427-46BE-A80D-82B9E0D31B5A}"/>
    <cellStyle name="Millares 5 6 4" xfId="3713" xr:uid="{32D7123F-54E4-4142-B63B-8186B75764D0}"/>
    <cellStyle name="Millares 5 6 4 2" xfId="13022" xr:uid="{1D5927EB-F8A0-4494-A060-5D0C083428A6}"/>
    <cellStyle name="Millares 5 6 5" xfId="4360" xr:uid="{290C186A-863D-4B9D-8FC6-6C490F314CC3}"/>
    <cellStyle name="Millares 5 6 5 2" xfId="13669" xr:uid="{381DD8ED-8E37-494B-9D2A-42E77D561A66}"/>
    <cellStyle name="Millares 5 6 6" xfId="5015" xr:uid="{A775BAE6-3661-48A6-B5D3-936B692BD672}"/>
    <cellStyle name="Millares 5 6 6 2" xfId="14324" xr:uid="{E59D3962-DEF1-4833-B00D-6A3A63B79398}"/>
    <cellStyle name="Millares 5 6 7" xfId="5653" xr:uid="{02A27496-9370-43E7-A774-F3B6F8B24FAE}"/>
    <cellStyle name="Millares 5 6 7 2" xfId="14962" xr:uid="{B3E7038A-2F9A-4206-AB4B-35A9D7A1B913}"/>
    <cellStyle name="Millares 5 6 8" xfId="6291" xr:uid="{FAC2C71D-B6B5-40F5-A5C3-505E428C0A96}"/>
    <cellStyle name="Millares 5 6 8 2" xfId="15600" xr:uid="{0E9E3B9B-ECAC-423C-B16F-364774DDC5DC}"/>
    <cellStyle name="Millares 5 6 9" xfId="11749" xr:uid="{8D0D9129-47C2-4D67-9D0C-63523AF25C9F}"/>
    <cellStyle name="Millares 5 7" xfId="2386" xr:uid="{24B057BA-69C3-4160-AA7A-57629FD5D59F}"/>
    <cellStyle name="Millares 5 7 2" xfId="3068" xr:uid="{FC332BCC-8FDB-4EFD-AC45-D57D6A76B7BC}"/>
    <cellStyle name="Millares 5 7 2 2" xfId="12377" xr:uid="{CDF30149-6C44-4FCD-8932-8CA327A9973B}"/>
    <cellStyle name="Millares 5 7 3" xfId="3708" xr:uid="{52DA7779-3934-41C6-B757-A4CE30670C91}"/>
    <cellStyle name="Millares 5 7 3 2" xfId="13017" xr:uid="{E584A3E5-33B6-4A5F-8C67-BA5C443FCF15}"/>
    <cellStyle name="Millares 5 7 4" xfId="4355" xr:uid="{E0E74022-3265-42D6-AEA4-BC9282E784B3}"/>
    <cellStyle name="Millares 5 7 4 2" xfId="13664" xr:uid="{3CFF2209-7737-4EF3-875A-8828B9F4C355}"/>
    <cellStyle name="Millares 5 7 5" xfId="5010" xr:uid="{F21BBA95-8895-484E-AFAD-724AC02FDEAA}"/>
    <cellStyle name="Millares 5 7 5 2" xfId="14319" xr:uid="{C98177CD-6574-483F-AD6E-8E025A63A506}"/>
    <cellStyle name="Millares 5 7 6" xfId="5648" xr:uid="{1F9D989B-A7AE-4A45-B9CD-33EF3747BC12}"/>
    <cellStyle name="Millares 5 7 6 2" xfId="14957" xr:uid="{99FB7F1D-5CB9-4D5F-8A9F-95F4819765A8}"/>
    <cellStyle name="Millares 5 7 7" xfId="6286" xr:uid="{0562FE15-FBAB-4A44-BBF4-EB665311F345}"/>
    <cellStyle name="Millares 5 7 7 2" xfId="15595" xr:uid="{BFF818DF-4AC1-4DE9-AECD-5E6A113FB2FB}"/>
    <cellStyle name="Millares 5 7 8" xfId="11744" xr:uid="{FC09D251-5176-417A-80F8-A15B8428AD56}"/>
    <cellStyle name="Millares 5 8" xfId="2488" xr:uid="{E8E6E4AD-B892-4B4F-B0ED-C5C77C9A6CA9}"/>
    <cellStyle name="Millares 5 8 2" xfId="3162" xr:uid="{8C96F6E9-8542-42DE-A5BB-3462539A210D}"/>
    <cellStyle name="Millares 5 8 2 2" xfId="12471" xr:uid="{105973CA-2630-4096-98AC-C7B0A9E97B9C}"/>
    <cellStyle name="Millares 5 8 3" xfId="3805" xr:uid="{E2A7C843-14BB-441E-AFC9-49CD4D7DBF84}"/>
    <cellStyle name="Millares 5 8 3 2" xfId="13114" xr:uid="{5265B93F-E819-4361-9C4B-12ADBA86A268}"/>
    <cellStyle name="Millares 5 8 4" xfId="4453" xr:uid="{00B73C7B-5C98-4E89-BA84-F4333B9D5596}"/>
    <cellStyle name="Millares 5 8 4 2" xfId="13762" xr:uid="{35865F5C-8068-4C93-AABC-0D50F92845D9}"/>
    <cellStyle name="Millares 5 8 5" xfId="5107" xr:uid="{FBC6BB54-2050-4F6B-A611-3B1CA330276C}"/>
    <cellStyle name="Millares 5 8 5 2" xfId="14416" xr:uid="{96CFCBA1-CC75-4940-9C22-6D1919F04C8F}"/>
    <cellStyle name="Millares 5 8 6" xfId="5746" xr:uid="{B8CAC836-1884-43AC-AE42-66CD8129C303}"/>
    <cellStyle name="Millares 5 8 6 2" xfId="15055" xr:uid="{B792C773-DEF1-4739-AE51-1C86AF4B1D43}"/>
    <cellStyle name="Millares 5 8 7" xfId="6390" xr:uid="{457B4019-C81B-4017-9C30-DE1222316F68}"/>
    <cellStyle name="Millares 5 8 7 2" xfId="15699" xr:uid="{1FEC73BA-EC23-4CFC-9511-900D162A5516}"/>
    <cellStyle name="Millares 5 8 8" xfId="11837" xr:uid="{428E9337-C056-4EEC-9040-2B0DDCA904DE}"/>
    <cellStyle name="Millares 5 9" xfId="6605" xr:uid="{9D160EBF-669B-4D7C-A48C-D8E3516C3746}"/>
    <cellStyle name="Millares 5 9 2" xfId="15913" xr:uid="{63BE07C7-F997-47AB-A93B-6FC4231A7E92}"/>
    <cellStyle name="Millares 50" xfId="2212" xr:uid="{F01F8435-2465-4AA7-9FC8-237791BDF208}"/>
    <cellStyle name="Millares 50 10" xfId="11576" xr:uid="{DE320167-E808-4B77-A7AF-A66224372C1C}"/>
    <cellStyle name="Millares 50 2" xfId="2392" xr:uid="{276D7246-BC98-4138-A9B3-642D9D7A91A4}"/>
    <cellStyle name="Millares 50 2 2" xfId="3074" xr:uid="{055560ED-4D36-4A82-8355-CB0FD95BB670}"/>
    <cellStyle name="Millares 50 2 2 2" xfId="12383" xr:uid="{88751AD4-7E1B-42E1-A54D-4CC3E8D7AEE0}"/>
    <cellStyle name="Millares 50 2 3" xfId="3714" xr:uid="{48222CCB-D77C-4E93-8EA1-46BB460261A8}"/>
    <cellStyle name="Millares 50 2 3 2" xfId="13023" xr:uid="{7CC63480-0099-4DB1-91C8-B7E804DAB2D8}"/>
    <cellStyle name="Millares 50 2 4" xfId="4361" xr:uid="{2578DB4A-4F68-4543-9882-6562721788DC}"/>
    <cellStyle name="Millares 50 2 4 2" xfId="13670" xr:uid="{8FFD76D3-76ED-4876-9143-E3F613903357}"/>
    <cellStyle name="Millares 50 2 5" xfId="5016" xr:uid="{81949421-D2A4-4119-BF2E-370BFB23A411}"/>
    <cellStyle name="Millares 50 2 5 2" xfId="14325" xr:uid="{6331634B-97DA-4C7C-BCA1-3FE86DBC67AB}"/>
    <cellStyle name="Millares 50 2 6" xfId="5654" xr:uid="{C5069754-B691-4ED8-926D-188FF572CB33}"/>
    <cellStyle name="Millares 50 2 6 2" xfId="14963" xr:uid="{93110AA0-528F-4822-8D5B-7B038F46E308}"/>
    <cellStyle name="Millares 50 2 7" xfId="6292" xr:uid="{7DFCA7E8-6D49-4B8E-AF55-A584493B9AB0}"/>
    <cellStyle name="Millares 50 2 7 2" xfId="15601" xr:uid="{AC8732F0-2200-4452-99BC-4DC15DBFE775}"/>
    <cellStyle name="Millares 50 2 8" xfId="11750" xr:uid="{035D2D58-50A8-4B4B-9FE4-F2D2D6097533}"/>
    <cellStyle name="Millares 50 3" xfId="2612" xr:uid="{AE7113CC-2AAF-4C7C-8629-75E513A8B131}"/>
    <cellStyle name="Millares 50 3 2" xfId="3284" xr:uid="{F156AEEE-6FDC-4750-8C70-80A6DEF337DE}"/>
    <cellStyle name="Millares 50 3 2 2" xfId="12593" xr:uid="{82DD4C52-C26B-40A2-9D03-96946D8B1F30}"/>
    <cellStyle name="Millares 50 3 3" xfId="3927" xr:uid="{A7BF91C3-5F09-4F6B-9FEC-A658436BCB06}"/>
    <cellStyle name="Millares 50 3 3 2" xfId="13236" xr:uid="{AF571792-4780-4554-9116-EDAAB4DBCCCF}"/>
    <cellStyle name="Millares 50 3 4" xfId="4575" xr:uid="{176BE729-6FB1-4888-A962-08FCF3258D0A}"/>
    <cellStyle name="Millares 50 3 4 2" xfId="13884" xr:uid="{FB427D21-9141-45E1-A3F6-03C33B05C85E}"/>
    <cellStyle name="Millares 50 3 5" xfId="5229" xr:uid="{90C6A109-C8E5-4DD3-91CF-1A8051F3A8B2}"/>
    <cellStyle name="Millares 50 3 5 2" xfId="14538" xr:uid="{D81E702D-4CDF-4664-9FB3-85012C17E2E5}"/>
    <cellStyle name="Millares 50 3 6" xfId="5868" xr:uid="{481A2D46-674E-4C8D-A3A5-320D9470FF8B}"/>
    <cellStyle name="Millares 50 3 6 2" xfId="15177" xr:uid="{E28E1905-5D69-40CA-80D8-EFC55237AACF}"/>
    <cellStyle name="Millares 50 3 7" xfId="6512" xr:uid="{43819526-4834-4778-ABDC-8712C243B08F}"/>
    <cellStyle name="Millares 50 3 7 2" xfId="15821" xr:uid="{849FDE0B-13B7-475C-93A7-1F9A9A1EB775}"/>
    <cellStyle name="Millares 50 3 8" xfId="11959" xr:uid="{C770F434-BA20-409A-8AB2-5D7FF0C60C9A}"/>
    <cellStyle name="Millares 50 4" xfId="2900" xr:uid="{DB8003CE-F700-42AB-A208-E0F17E34558C}"/>
    <cellStyle name="Millares 50 4 2" xfId="12209" xr:uid="{F90ACB3F-C08F-42BE-9AE8-C8D8083EE9E5}"/>
    <cellStyle name="Millares 50 5" xfId="3540" xr:uid="{0AC6BD41-FD82-4EE8-B0AD-A467E829EE6E}"/>
    <cellStyle name="Millares 50 5 2" xfId="12849" xr:uid="{64D7D209-91DF-43FA-AC9B-188BB0DCEF23}"/>
    <cellStyle name="Millares 50 6" xfId="4187" xr:uid="{87907243-E492-435A-A8EA-0C41DD18E6F6}"/>
    <cellStyle name="Millares 50 6 2" xfId="13496" xr:uid="{3DEF2786-BD0F-425A-859F-31A32D2A2F16}"/>
    <cellStyle name="Millares 50 7" xfId="4842" xr:uid="{B8DEDCC8-ADE3-46C8-AD18-991497629F32}"/>
    <cellStyle name="Millares 50 7 2" xfId="14151" xr:uid="{682E19DA-2DA1-4BB4-AB38-27706514FA3B}"/>
    <cellStyle name="Millares 50 8" xfId="5480" xr:uid="{3C588A6F-84C6-43A2-AC71-38CCFA24933C}"/>
    <cellStyle name="Millares 50 8 2" xfId="14789" xr:uid="{24CCB9B8-1C03-4951-8B83-31535C95BF04}"/>
    <cellStyle name="Millares 50 9" xfId="6118" xr:uid="{84F062A1-44DA-4A29-85F6-336505E08B5A}"/>
    <cellStyle name="Millares 50 9 2" xfId="15427" xr:uid="{DAA751C7-2D99-4F2B-9E21-20C0E83E7A52}"/>
    <cellStyle name="Millares 51" xfId="2213" xr:uid="{D152AFEA-578A-4DB3-A8A1-029B4DC66E2F}"/>
    <cellStyle name="Millares 51 10" xfId="11577" xr:uid="{DE75F453-02E4-4501-BC4A-DD711A66B567}"/>
    <cellStyle name="Millares 51 2" xfId="2393" xr:uid="{4FB93F84-D59F-439B-B95E-EAF781EF57D1}"/>
    <cellStyle name="Millares 51 2 2" xfId="3075" xr:uid="{82892990-2056-4127-9B01-09170DF6B167}"/>
    <cellStyle name="Millares 51 2 2 2" xfId="12384" xr:uid="{29AB0F8C-A8C8-42CF-B291-6AFB09CC3767}"/>
    <cellStyle name="Millares 51 2 3" xfId="3715" xr:uid="{97F8FFF5-4849-4280-A745-187F7C3FD514}"/>
    <cellStyle name="Millares 51 2 3 2" xfId="13024" xr:uid="{626C07B7-A8FD-47A4-AEB3-611AFCBA0F81}"/>
    <cellStyle name="Millares 51 2 4" xfId="4362" xr:uid="{CD37B8CB-39E3-4FA9-AD78-7996D104E1FA}"/>
    <cellStyle name="Millares 51 2 4 2" xfId="13671" xr:uid="{D8EF76F5-7B62-474E-A8AE-99321C152494}"/>
    <cellStyle name="Millares 51 2 5" xfId="5017" xr:uid="{2B44C579-9AA2-41E6-8126-3457FCD1C326}"/>
    <cellStyle name="Millares 51 2 5 2" xfId="14326" xr:uid="{0534D993-B33F-4EFE-A9D6-2A2914062271}"/>
    <cellStyle name="Millares 51 2 6" xfId="5655" xr:uid="{59E5751A-20F4-4B2D-833B-8B99FB3EF921}"/>
    <cellStyle name="Millares 51 2 6 2" xfId="14964" xr:uid="{87BB6DEE-6A72-4F90-87EE-DAFF34AFD5F6}"/>
    <cellStyle name="Millares 51 2 7" xfId="6293" xr:uid="{F81D298B-53F8-48D8-8B7F-01A4EE6EA8F4}"/>
    <cellStyle name="Millares 51 2 7 2" xfId="15602" xr:uid="{6CB931C1-8E96-4AC5-A7AF-34921ED2D5AD}"/>
    <cellStyle name="Millares 51 2 8" xfId="11751" xr:uid="{17B72D7B-E675-470B-8381-ACFCD7718DDC}"/>
    <cellStyle name="Millares 51 3" xfId="2613" xr:uid="{7D56BD8D-3D64-464B-A5B6-BC1C63DD97D8}"/>
    <cellStyle name="Millares 51 3 2" xfId="3285" xr:uid="{9B8B52A3-E081-4A25-84EB-B2DAF493E54B}"/>
    <cellStyle name="Millares 51 3 2 2" xfId="12594" xr:uid="{223FCE6D-8E9B-4949-BF53-B7DF6F602472}"/>
    <cellStyle name="Millares 51 3 3" xfId="3928" xr:uid="{F7BB5FEF-1503-4564-9DAE-3D3F27FD8A99}"/>
    <cellStyle name="Millares 51 3 3 2" xfId="13237" xr:uid="{66314CD3-11BC-497F-86DB-33DF901EA336}"/>
    <cellStyle name="Millares 51 3 4" xfId="4576" xr:uid="{5E69C202-826A-4BD0-B973-4507DC5716EA}"/>
    <cellStyle name="Millares 51 3 4 2" xfId="13885" xr:uid="{B4C86260-8BB4-4C9C-BDC5-E72C45D5FBD4}"/>
    <cellStyle name="Millares 51 3 5" xfId="5230" xr:uid="{7D450A11-4518-444F-A910-30743482B198}"/>
    <cellStyle name="Millares 51 3 5 2" xfId="14539" xr:uid="{971600B7-CBA4-4E29-B91D-006EEE4E045C}"/>
    <cellStyle name="Millares 51 3 6" xfId="5869" xr:uid="{E8E43D33-D7ED-4A59-A6BC-28D6F3A499B9}"/>
    <cellStyle name="Millares 51 3 6 2" xfId="15178" xr:uid="{37ECE718-FCDC-4713-8895-4DC10278EBB9}"/>
    <cellStyle name="Millares 51 3 7" xfId="6513" xr:uid="{CEEE2FE4-4128-4E9E-A8E4-D12715D2D430}"/>
    <cellStyle name="Millares 51 3 7 2" xfId="15822" xr:uid="{C99A30C2-FC9B-42CF-9D2D-F4B86F1672B1}"/>
    <cellStyle name="Millares 51 3 8" xfId="11960" xr:uid="{ADEF9E96-AE84-49BD-B8C4-175A3114AEF5}"/>
    <cellStyle name="Millares 51 4" xfId="2901" xr:uid="{1AAE6D23-D811-4EDF-A261-666600EB07D3}"/>
    <cellStyle name="Millares 51 4 2" xfId="12210" xr:uid="{E0B938BE-54BA-451D-B048-B8C9B0FB47C7}"/>
    <cellStyle name="Millares 51 5" xfId="3541" xr:uid="{983FB765-2C7E-4118-8654-F321BC6549C5}"/>
    <cellStyle name="Millares 51 5 2" xfId="12850" xr:uid="{ECC84DF6-FB10-43B8-A96B-74A416D71A2E}"/>
    <cellStyle name="Millares 51 6" xfId="4188" xr:uid="{3E0E9BCE-832D-4438-9831-192A88D1ED79}"/>
    <cellStyle name="Millares 51 6 2" xfId="13497" xr:uid="{10B85D70-4D0C-4DAA-9F3B-C1D53BECB84D}"/>
    <cellStyle name="Millares 51 7" xfId="4843" xr:uid="{1ADBD178-E2A9-4D9B-B4C5-7F4D05535E37}"/>
    <cellStyle name="Millares 51 7 2" xfId="14152" xr:uid="{8B2427E8-105D-4E0E-9EB9-7A39EB712876}"/>
    <cellStyle name="Millares 51 8" xfId="5481" xr:uid="{E8A7CEBA-0F90-4B9B-8002-5C8BD5EED49E}"/>
    <cellStyle name="Millares 51 8 2" xfId="14790" xr:uid="{AC2F366A-7718-4229-B67C-DE1DF82CC8C8}"/>
    <cellStyle name="Millares 51 9" xfId="6119" xr:uid="{608EF5BB-4893-4E8A-9CF2-3075073AE9E9}"/>
    <cellStyle name="Millares 51 9 2" xfId="15428" xr:uid="{379F1072-575C-4DE1-85EE-467B7A0B36EA}"/>
    <cellStyle name="Millares 52" xfId="2204" xr:uid="{2FAA7F4A-E7FB-482D-9810-5BC6725A474C}"/>
    <cellStyle name="Millares 52 10" xfId="11568" xr:uid="{A42808BC-14B1-4625-8D6F-2C895F2E6BBD}"/>
    <cellStyle name="Millares 52 2" xfId="2394" xr:uid="{55A2ED49-2581-4DCD-A000-4A34514FFE5F}"/>
    <cellStyle name="Millares 52 2 2" xfId="3076" xr:uid="{F897A7A7-9699-4F88-BEE0-F175B42F44FF}"/>
    <cellStyle name="Millares 52 2 2 2" xfId="12385" xr:uid="{82A37456-416E-4503-B603-C29AC3E75BE3}"/>
    <cellStyle name="Millares 52 2 3" xfId="3716" xr:uid="{45DC1B2B-74A3-4613-8889-D9877149C037}"/>
    <cellStyle name="Millares 52 2 3 2" xfId="13025" xr:uid="{47B37834-7E29-409F-A47D-A6C5800D8C3F}"/>
    <cellStyle name="Millares 52 2 4" xfId="4363" xr:uid="{4E27181C-60E9-4AC1-A82A-169C6BBF3339}"/>
    <cellStyle name="Millares 52 2 4 2" xfId="13672" xr:uid="{32BEAD5A-E7E0-48D3-988A-B5A30080174C}"/>
    <cellStyle name="Millares 52 2 5" xfId="5018" xr:uid="{77B07A96-C521-4EFC-9B1B-2B9430211463}"/>
    <cellStyle name="Millares 52 2 5 2" xfId="14327" xr:uid="{89ECC7FF-FBD1-4327-8C40-E11533D5CF5A}"/>
    <cellStyle name="Millares 52 2 6" xfId="5656" xr:uid="{B56CF307-E755-417E-B18F-258419384EED}"/>
    <cellStyle name="Millares 52 2 6 2" xfId="14965" xr:uid="{6AA6591F-341A-4759-BA3A-9A0B7871AD77}"/>
    <cellStyle name="Millares 52 2 7" xfId="6294" xr:uid="{EF68B7D1-21D8-493F-9795-035741650166}"/>
    <cellStyle name="Millares 52 2 7 2" xfId="15603" xr:uid="{A98E943B-0D1D-4650-A160-1735CE71CAE3}"/>
    <cellStyle name="Millares 52 2 8" xfId="11752" xr:uid="{73BF5BFD-F93D-492B-953C-19E3C93DCFAE}"/>
    <cellStyle name="Millares 52 3" xfId="2614" xr:uid="{FCB85F9E-0BCB-4A36-85D3-69914B651783}"/>
    <cellStyle name="Millares 52 3 2" xfId="3286" xr:uid="{27C21BE1-8099-4D32-8215-07E9E399E646}"/>
    <cellStyle name="Millares 52 3 2 2" xfId="12595" xr:uid="{DF51FCC7-4BA9-4599-82D3-640D4B9D9AF2}"/>
    <cellStyle name="Millares 52 3 3" xfId="3929" xr:uid="{0180D7BB-BB28-4BF0-8E47-6951B2F41C35}"/>
    <cellStyle name="Millares 52 3 3 2" xfId="13238" xr:uid="{D2E4374C-0E48-4D05-AB45-D93A8C4EDF0A}"/>
    <cellStyle name="Millares 52 3 4" xfId="4577" xr:uid="{5F06E2F4-A91F-45BC-8CBA-FFA07D1C8F09}"/>
    <cellStyle name="Millares 52 3 4 2" xfId="13886" xr:uid="{B9F7C5FE-77F9-4FA7-B9BD-67337018AC52}"/>
    <cellStyle name="Millares 52 3 5" xfId="5231" xr:uid="{82C0CB91-18DA-4B24-9748-67DF4A58D238}"/>
    <cellStyle name="Millares 52 3 5 2" xfId="14540" xr:uid="{F7D84C8B-2ACC-4E67-A4D6-5FCE6A0051C0}"/>
    <cellStyle name="Millares 52 3 6" xfId="5870" xr:uid="{2E9C056D-AC4A-415C-AA04-68F8759963C1}"/>
    <cellStyle name="Millares 52 3 6 2" xfId="15179" xr:uid="{53491DCB-87B8-478E-A44E-EDB49212BAB7}"/>
    <cellStyle name="Millares 52 3 7" xfId="6514" xr:uid="{A1C1C5B8-28D2-42E5-9DC7-54D88CE05EF9}"/>
    <cellStyle name="Millares 52 3 7 2" xfId="15823" xr:uid="{D5932A37-27A5-431B-BA4E-89F588C576DF}"/>
    <cellStyle name="Millares 52 3 8" xfId="11961" xr:uid="{A373550E-B29E-4427-8E4F-ED3488522D95}"/>
    <cellStyle name="Millares 52 4" xfId="2892" xr:uid="{6FA18419-B6C2-48C9-B509-4FFA87581D32}"/>
    <cellStyle name="Millares 52 4 2" xfId="12201" xr:uid="{CACA2A42-46F7-4B94-88C2-4D43214C92A0}"/>
    <cellStyle name="Millares 52 5" xfId="3532" xr:uid="{FFF3F370-1FEE-4057-9B59-C320E9A175B4}"/>
    <cellStyle name="Millares 52 5 2" xfId="12841" xr:uid="{EAC3D6FF-7DB5-4C22-AD50-A5904DC23BA3}"/>
    <cellStyle name="Millares 52 6" xfId="4179" xr:uid="{04D8B25F-9397-4566-ACD3-CEFB26E66F7F}"/>
    <cellStyle name="Millares 52 6 2" xfId="13488" xr:uid="{2F822C51-FCB7-4227-91DD-3BC5D9197BD2}"/>
    <cellStyle name="Millares 52 7" xfId="4834" xr:uid="{63D8052E-27A2-478E-8C76-FBBD87A96788}"/>
    <cellStyle name="Millares 52 7 2" xfId="14143" xr:uid="{3499D384-409C-424C-9DB7-B9C8201DF57A}"/>
    <cellStyle name="Millares 52 8" xfId="5472" xr:uid="{0CE09EFC-982B-457E-BD72-D49D508E0E5C}"/>
    <cellStyle name="Millares 52 8 2" xfId="14781" xr:uid="{06377D35-DC0A-463D-AD32-8E4ECB0410FF}"/>
    <cellStyle name="Millares 52 9" xfId="6110" xr:uid="{87A93775-96A6-4465-854D-917B4CC0CDD9}"/>
    <cellStyle name="Millares 52 9 2" xfId="15419" xr:uid="{F7D03E38-216E-4779-A8DC-1F2CFF068223}"/>
    <cellStyle name="Millares 53" xfId="2211" xr:uid="{F3A641DC-6DB0-4DD2-866C-C6CD437BB934}"/>
    <cellStyle name="Millares 53 10" xfId="11575" xr:uid="{DD882A3B-6741-4EE5-A2D1-E3615BBB54D7}"/>
    <cellStyle name="Millares 53 2" xfId="2395" xr:uid="{92349F98-8ACB-4BA3-8DEB-5A8BC73060EB}"/>
    <cellStyle name="Millares 53 2 2" xfId="3077" xr:uid="{043C16BB-B892-47AE-AE04-215D895667A4}"/>
    <cellStyle name="Millares 53 2 2 2" xfId="12386" xr:uid="{948EC90F-0B4B-4A7F-9C34-752C79C13E58}"/>
    <cellStyle name="Millares 53 2 3" xfId="3717" xr:uid="{8FEEA22D-BA1E-4ADB-B703-C55C6F9792BF}"/>
    <cellStyle name="Millares 53 2 3 2" xfId="13026" xr:uid="{61AE2425-D4A6-4B42-9C8C-A8414A62F1E1}"/>
    <cellStyle name="Millares 53 2 4" xfId="4364" xr:uid="{B7E8E12D-57AF-4C3D-AC28-FF96402FAC24}"/>
    <cellStyle name="Millares 53 2 4 2" xfId="13673" xr:uid="{AA145D3F-8514-4147-B13B-A1B9DA9A8282}"/>
    <cellStyle name="Millares 53 2 5" xfId="5019" xr:uid="{717DEF95-0E7D-482C-9980-4C867F1341A7}"/>
    <cellStyle name="Millares 53 2 5 2" xfId="14328" xr:uid="{3713FE04-B904-461B-A6EF-1A9BC98DDF73}"/>
    <cellStyle name="Millares 53 2 6" xfId="5657" xr:uid="{064C3F75-2CC2-4E4C-B7B9-B0E4E95FD7E5}"/>
    <cellStyle name="Millares 53 2 6 2" xfId="14966" xr:uid="{5938E5E8-A437-478D-818C-6A3FA0DA895E}"/>
    <cellStyle name="Millares 53 2 7" xfId="6295" xr:uid="{6A41ED8E-804A-429C-8FC3-A4DFD8048CB9}"/>
    <cellStyle name="Millares 53 2 7 2" xfId="15604" xr:uid="{9175A899-D1C0-4AF2-8208-DB8F6DBE1E67}"/>
    <cellStyle name="Millares 53 2 8" xfId="11753" xr:uid="{7D28D8EA-3E87-4F78-91A4-63B1E9B0A9A5}"/>
    <cellStyle name="Millares 53 3" xfId="2615" xr:uid="{BD8C70BB-FE11-461C-83FB-E8D27F12D45D}"/>
    <cellStyle name="Millares 53 3 2" xfId="3287" xr:uid="{511FBBC1-9A87-459E-9333-081FFA52B5AF}"/>
    <cellStyle name="Millares 53 3 2 2" xfId="12596" xr:uid="{CB508F48-AA32-4176-BCC1-C61EFE1B09EC}"/>
    <cellStyle name="Millares 53 3 3" xfId="3930" xr:uid="{15BABE29-299A-4263-8A12-E7CC2544ECA3}"/>
    <cellStyle name="Millares 53 3 3 2" xfId="13239" xr:uid="{1C3E7C9D-5260-42E5-B316-E9B949FEF8D5}"/>
    <cellStyle name="Millares 53 3 4" xfId="4578" xr:uid="{7F0556D2-1803-4593-B08D-08A24150A3BD}"/>
    <cellStyle name="Millares 53 3 4 2" xfId="13887" xr:uid="{4C8C3DEC-1D51-4039-8CE5-9034E9BB381E}"/>
    <cellStyle name="Millares 53 3 5" xfId="5232" xr:uid="{EC709521-BBC0-48BF-B86D-A8C7FCAD1013}"/>
    <cellStyle name="Millares 53 3 5 2" xfId="14541" xr:uid="{400D8FB1-738A-43FE-97BA-8F5E6DED1B76}"/>
    <cellStyle name="Millares 53 3 6" xfId="5871" xr:uid="{6C23F8C9-4BC1-440C-B284-E9522A0CFBD8}"/>
    <cellStyle name="Millares 53 3 6 2" xfId="15180" xr:uid="{A6C9E3BC-4950-46C8-90E3-85B30013DE16}"/>
    <cellStyle name="Millares 53 3 7" xfId="6515" xr:uid="{8D29300D-4E82-4C85-930C-C32E3D89AF0B}"/>
    <cellStyle name="Millares 53 3 7 2" xfId="15824" xr:uid="{8E981733-0035-48EE-89A3-07C0B565A251}"/>
    <cellStyle name="Millares 53 3 8" xfId="11962" xr:uid="{CC3862D5-59F0-49DE-A3E2-A8EEE1D5DEE8}"/>
    <cellStyle name="Millares 53 4" xfId="2899" xr:uid="{48AF60C4-835A-4672-92EC-08024F96404F}"/>
    <cellStyle name="Millares 53 4 2" xfId="12208" xr:uid="{822797A4-158F-46DB-9D8C-AB8C3719921E}"/>
    <cellStyle name="Millares 53 5" xfId="3539" xr:uid="{65806E05-61CD-4303-BE2E-1E1E0EFAED21}"/>
    <cellStyle name="Millares 53 5 2" xfId="12848" xr:uid="{2F99E5B2-66B2-48F8-9645-879EA04B6F8F}"/>
    <cellStyle name="Millares 53 6" xfId="4186" xr:uid="{F70466B1-E519-4805-8A0A-69D7CC4EB80E}"/>
    <cellStyle name="Millares 53 6 2" xfId="13495" xr:uid="{77A0F6DC-78DE-403A-B1CA-1EFB6AF5CFAD}"/>
    <cellStyle name="Millares 53 7" xfId="4841" xr:uid="{A93F0DF6-D641-4872-8821-B5935BBA2A59}"/>
    <cellStyle name="Millares 53 7 2" xfId="14150" xr:uid="{97FCBB32-F540-4E0A-8B60-92E6372B2EC7}"/>
    <cellStyle name="Millares 53 8" xfId="5479" xr:uid="{4650F294-9BB9-4146-A399-41489BB21EE9}"/>
    <cellStyle name="Millares 53 8 2" xfId="14788" xr:uid="{B61C2754-3371-4DD8-878B-9AF5ED3149E7}"/>
    <cellStyle name="Millares 53 9" xfId="6117" xr:uid="{B9E333B8-00D4-45F0-8CEA-0E740AD3B8F0}"/>
    <cellStyle name="Millares 53 9 2" xfId="15426" xr:uid="{6FDFC4E6-1349-4498-8145-3C944A89461F}"/>
    <cellStyle name="Millares 54" xfId="2214" xr:uid="{A280AC8C-1989-4E3C-A15C-E2BABC7545D3}"/>
    <cellStyle name="Millares 54 10" xfId="11578" xr:uid="{310FA026-4039-44B4-AC08-3D3DBBD9B1AD}"/>
    <cellStyle name="Millares 54 2" xfId="2396" xr:uid="{55D8EF8E-BF1D-45A4-9B0D-45681C424293}"/>
    <cellStyle name="Millares 54 2 2" xfId="3078" xr:uid="{34365D38-E3A2-4022-A87F-E0FD00477EFA}"/>
    <cellStyle name="Millares 54 2 2 2" xfId="12387" xr:uid="{AC570712-0575-469E-B808-701D974A2C7E}"/>
    <cellStyle name="Millares 54 2 3" xfId="3718" xr:uid="{E1EEB6C0-02C0-4302-AD70-AD57A2654166}"/>
    <cellStyle name="Millares 54 2 3 2" xfId="13027" xr:uid="{2BDB28F7-0555-41B7-B871-EC91669E81CA}"/>
    <cellStyle name="Millares 54 2 4" xfId="4365" xr:uid="{94113641-A1BF-4231-8F77-CDB939F768CA}"/>
    <cellStyle name="Millares 54 2 4 2" xfId="13674" xr:uid="{F1270B32-EF3C-413B-B4E8-ED7F2D2B3A69}"/>
    <cellStyle name="Millares 54 2 5" xfId="5020" xr:uid="{0FF24962-5A2B-4EA2-8BA5-9B3D6C6794D3}"/>
    <cellStyle name="Millares 54 2 5 2" xfId="14329" xr:uid="{CAA4EFF9-9017-49B3-8B0C-EE150D2C5893}"/>
    <cellStyle name="Millares 54 2 6" xfId="5658" xr:uid="{B9E887EC-A277-4EB3-819A-FBF726AF13D6}"/>
    <cellStyle name="Millares 54 2 6 2" xfId="14967" xr:uid="{2BEC53A1-BE40-4FF2-991D-68F88E443704}"/>
    <cellStyle name="Millares 54 2 7" xfId="6296" xr:uid="{CED3949C-0249-4689-811B-672ACA9C8AD6}"/>
    <cellStyle name="Millares 54 2 7 2" xfId="15605" xr:uid="{3FD0DC7A-1370-40E7-A5FF-D336803F7C52}"/>
    <cellStyle name="Millares 54 2 8" xfId="11754" xr:uid="{2FD3EE20-4A82-46A8-B425-787BBAF6D942}"/>
    <cellStyle name="Millares 54 3" xfId="2616" xr:uid="{9B237B79-00D6-4863-8D12-9BDED502D34A}"/>
    <cellStyle name="Millares 54 3 2" xfId="3288" xr:uid="{344E19DF-2F31-4A2C-B76D-4ADCE52B5B82}"/>
    <cellStyle name="Millares 54 3 2 2" xfId="12597" xr:uid="{32CEC1E9-5BAE-4BCB-B00E-BA4DB4CF569E}"/>
    <cellStyle name="Millares 54 3 3" xfId="3931" xr:uid="{6F07C62E-6704-4981-8C00-51CDF4D9CF6C}"/>
    <cellStyle name="Millares 54 3 3 2" xfId="13240" xr:uid="{1BC6EEB2-BEB3-460E-977D-4A828FCBA6D7}"/>
    <cellStyle name="Millares 54 3 4" xfId="4579" xr:uid="{145A2F46-645B-4DC1-9CA5-F74349CD5AF5}"/>
    <cellStyle name="Millares 54 3 4 2" xfId="13888" xr:uid="{889450B9-9CCF-4E72-B541-D88AEFDA2B8D}"/>
    <cellStyle name="Millares 54 3 5" xfId="5233" xr:uid="{622CD6FD-7665-478F-8230-8AD8A3D7168D}"/>
    <cellStyle name="Millares 54 3 5 2" xfId="14542" xr:uid="{347FACCA-F804-4BEC-9949-1E67FF95233A}"/>
    <cellStyle name="Millares 54 3 6" xfId="5872" xr:uid="{6C85529E-C33B-4A40-B804-614E4B8C75C1}"/>
    <cellStyle name="Millares 54 3 6 2" xfId="15181" xr:uid="{95214240-B646-45CC-998B-88E08387410E}"/>
    <cellStyle name="Millares 54 3 7" xfId="6516" xr:uid="{AA37E38D-4F91-4C44-8AA0-674BF230C679}"/>
    <cellStyle name="Millares 54 3 7 2" xfId="15825" xr:uid="{A98317BD-8F7E-4EC4-91A0-8A120107B555}"/>
    <cellStyle name="Millares 54 3 8" xfId="11963" xr:uid="{7DDA9536-0117-4408-8DA3-89089274019B}"/>
    <cellStyle name="Millares 54 4" xfId="2902" xr:uid="{B12C0A5E-5F8B-4544-B521-B7A1B2A6EC17}"/>
    <cellStyle name="Millares 54 4 2" xfId="12211" xr:uid="{0BEC9B68-5D67-4EAA-BCBA-FA0F2DF5BEE7}"/>
    <cellStyle name="Millares 54 5" xfId="3542" xr:uid="{B4CFEE21-CFC7-46BE-B58D-86C865E81023}"/>
    <cellStyle name="Millares 54 5 2" xfId="12851" xr:uid="{A46EB38E-3B58-4475-800A-181AFC74D069}"/>
    <cellStyle name="Millares 54 6" xfId="4189" xr:uid="{AA3706BE-8A1E-4F16-9E56-DEB869D67F46}"/>
    <cellStyle name="Millares 54 6 2" xfId="13498" xr:uid="{B99E7A0E-53FE-4A5C-82D6-33A68C4EE6BC}"/>
    <cellStyle name="Millares 54 7" xfId="4844" xr:uid="{C50F6338-61DD-4263-82B2-2A71F5D68110}"/>
    <cellStyle name="Millares 54 7 2" xfId="14153" xr:uid="{9509D152-2EFE-4534-B83C-D907BE42C0B4}"/>
    <cellStyle name="Millares 54 8" xfId="5482" xr:uid="{DFC2CE54-1111-4C1E-BF0B-0663953694D4}"/>
    <cellStyle name="Millares 54 8 2" xfId="14791" xr:uid="{A4C58B26-1C96-4050-A56A-0D704E3D4512}"/>
    <cellStyle name="Millares 54 9" xfId="6120" xr:uid="{0A524574-FBC7-44D6-B3FB-86D55E21326C}"/>
    <cellStyle name="Millares 54 9 2" xfId="15429" xr:uid="{C14FB3BE-BCF8-4476-85CB-3A6F1B6A7D57}"/>
    <cellStyle name="Millares 55" xfId="2215" xr:uid="{DAC5BCB6-DAB6-42D7-9A52-F31316891223}"/>
    <cellStyle name="Millares 55 10" xfId="11579" xr:uid="{082BA9D4-D192-4D8E-9EB3-374FC16C6D04}"/>
    <cellStyle name="Millares 55 2" xfId="2397" xr:uid="{538A1CD3-43CE-452A-8BE6-E12A70E5E491}"/>
    <cellStyle name="Millares 55 2 2" xfId="3079" xr:uid="{2F982793-2005-41F7-B1A4-E90AD72A8533}"/>
    <cellStyle name="Millares 55 2 2 2" xfId="12388" xr:uid="{D4A04DB9-8679-46AE-A1C9-9226DE18E08A}"/>
    <cellStyle name="Millares 55 2 3" xfId="3719" xr:uid="{1578BC76-B111-4AE9-BF58-F7D096A72F49}"/>
    <cellStyle name="Millares 55 2 3 2" xfId="13028" xr:uid="{002A393D-9B28-4489-B119-090E0CAF034F}"/>
    <cellStyle name="Millares 55 2 4" xfId="4366" xr:uid="{F5B64F1F-993D-4363-83CE-71A0369AEFB8}"/>
    <cellStyle name="Millares 55 2 4 2" xfId="13675" xr:uid="{D3F30EA3-073C-4EFF-A585-71F8E94C157E}"/>
    <cellStyle name="Millares 55 2 5" xfId="5021" xr:uid="{E94D63E9-7A34-4D6A-AD66-791EF56053D6}"/>
    <cellStyle name="Millares 55 2 5 2" xfId="14330" xr:uid="{CA0995BC-55F1-4EB3-A121-03A1CE05FEF8}"/>
    <cellStyle name="Millares 55 2 6" xfId="5659" xr:uid="{AA5A627E-AC28-4484-B2A1-8738DF1D7048}"/>
    <cellStyle name="Millares 55 2 6 2" xfId="14968" xr:uid="{6665149A-9B7E-403D-9914-A09C1D44EAC6}"/>
    <cellStyle name="Millares 55 2 7" xfId="6297" xr:uid="{E58A639F-268B-4615-A1B9-6768BE95201C}"/>
    <cellStyle name="Millares 55 2 7 2" xfId="15606" xr:uid="{03D07BEE-7E23-45D8-83E9-EC7D7A79BDDF}"/>
    <cellStyle name="Millares 55 2 8" xfId="11755" xr:uid="{A8225CA4-1264-4E1D-8DBB-D55735C57D8F}"/>
    <cellStyle name="Millares 55 3" xfId="2617" xr:uid="{BCCA0E6C-07DE-4462-A176-6FE2D9C48A9C}"/>
    <cellStyle name="Millares 55 3 2" xfId="3289" xr:uid="{E4BE9061-F9E8-4E5A-9DC4-EF65B2EDC2FF}"/>
    <cellStyle name="Millares 55 3 2 2" xfId="12598" xr:uid="{16592F18-9312-477B-9167-70A5F059E0BE}"/>
    <cellStyle name="Millares 55 3 3" xfId="3932" xr:uid="{5EA13337-3F46-4215-9281-A69D18A59A46}"/>
    <cellStyle name="Millares 55 3 3 2" xfId="13241" xr:uid="{515A67C7-1676-4D1D-AF50-9660427D3036}"/>
    <cellStyle name="Millares 55 3 4" xfId="4580" xr:uid="{9511B397-6961-4864-8170-C67DB65AC4AC}"/>
    <cellStyle name="Millares 55 3 4 2" xfId="13889" xr:uid="{E3242C99-1762-4866-A242-85A5BEF4D2D5}"/>
    <cellStyle name="Millares 55 3 5" xfId="5234" xr:uid="{E75415E2-E153-4CC8-8C91-B1F98A65AF9D}"/>
    <cellStyle name="Millares 55 3 5 2" xfId="14543" xr:uid="{80AA5659-472D-4C43-BC3D-9523F879D333}"/>
    <cellStyle name="Millares 55 3 6" xfId="5873" xr:uid="{85618E67-299F-4DF1-844C-3AE6FC6115FD}"/>
    <cellStyle name="Millares 55 3 6 2" xfId="15182" xr:uid="{4590BF58-96C9-45FA-8DE3-EDFCEF8051BF}"/>
    <cellStyle name="Millares 55 3 7" xfId="6517" xr:uid="{1F4FE33E-A882-4946-9D1F-1CCFAFB175A5}"/>
    <cellStyle name="Millares 55 3 7 2" xfId="15826" xr:uid="{83E40D61-DF8D-4796-BCAB-7BA2B722DDBF}"/>
    <cellStyle name="Millares 55 3 8" xfId="11964" xr:uid="{F0DDBB9C-83DB-4AFD-9CF1-A88737365ADA}"/>
    <cellStyle name="Millares 55 4" xfId="2903" xr:uid="{54BC8AA2-6F53-488F-A4F9-5B7FA6CA9A7E}"/>
    <cellStyle name="Millares 55 4 2" xfId="12212" xr:uid="{4314B2DA-800F-464A-892C-D2D3005039CF}"/>
    <cellStyle name="Millares 55 5" xfId="3543" xr:uid="{26CE0854-9FD1-42AF-96F1-B5E31E8C8F0C}"/>
    <cellStyle name="Millares 55 5 2" xfId="12852" xr:uid="{245B50B1-95B6-4F38-AE7E-476095818114}"/>
    <cellStyle name="Millares 55 6" xfId="4190" xr:uid="{962BA435-6069-44FE-B76A-352E3140AC24}"/>
    <cellStyle name="Millares 55 6 2" xfId="13499" xr:uid="{1A5F4F71-94C2-4BFD-B3B0-0DF049D4B783}"/>
    <cellStyle name="Millares 55 7" xfId="4845" xr:uid="{9D154A44-A318-465A-920D-F9F7B4D232E9}"/>
    <cellStyle name="Millares 55 7 2" xfId="14154" xr:uid="{8FE0F22F-69C6-4DB6-B511-7F590D8E8821}"/>
    <cellStyle name="Millares 55 8" xfId="5483" xr:uid="{EDF4DCC5-47E9-43A7-9DCC-4E21593CB17B}"/>
    <cellStyle name="Millares 55 8 2" xfId="14792" xr:uid="{E4860812-3AE3-4289-A013-F27275D4B544}"/>
    <cellStyle name="Millares 55 9" xfId="6121" xr:uid="{6292031B-1072-47A1-B0FA-3DD4A7A4BA6E}"/>
    <cellStyle name="Millares 55 9 2" xfId="15430" xr:uid="{A803EAC7-E51F-409E-BBEF-0A148BB1C5B5}"/>
    <cellStyle name="Millares 56" xfId="2216" xr:uid="{AA504A11-F3CD-4B2E-B236-A99FB5C1AC26}"/>
    <cellStyle name="Millares 56 10" xfId="11580" xr:uid="{606845FD-21C7-4857-AA2C-F94BC395A68C}"/>
    <cellStyle name="Millares 56 2" xfId="2398" xr:uid="{0EC2AD60-9117-4E12-AA4D-75051C043840}"/>
    <cellStyle name="Millares 56 2 2" xfId="3080" xr:uid="{63FBE5C4-7B55-4F46-B008-A64234D0832C}"/>
    <cellStyle name="Millares 56 2 2 2" xfId="12389" xr:uid="{218F1275-BE07-48AF-BCF1-440BA4346511}"/>
    <cellStyle name="Millares 56 2 3" xfId="3720" xr:uid="{D7CDBF47-F40E-46C1-A3BD-4CC73FC5AA10}"/>
    <cellStyle name="Millares 56 2 3 2" xfId="13029" xr:uid="{1119AE81-193D-4F19-82A1-91674950F661}"/>
    <cellStyle name="Millares 56 2 4" xfId="4367" xr:uid="{88AE585A-4B48-48A4-ABE6-2889041CA1E2}"/>
    <cellStyle name="Millares 56 2 4 2" xfId="13676" xr:uid="{2D641223-896B-4038-B7FF-0A70BBC0EEFF}"/>
    <cellStyle name="Millares 56 2 5" xfId="5022" xr:uid="{BDFA2163-104D-4DCF-A8A9-4C1B762B75D0}"/>
    <cellStyle name="Millares 56 2 5 2" xfId="14331" xr:uid="{FF9A6306-99F7-4B6F-8DC4-3B6A81E38912}"/>
    <cellStyle name="Millares 56 2 6" xfId="5660" xr:uid="{A751C64E-88EA-43F5-88A6-425931B3160E}"/>
    <cellStyle name="Millares 56 2 6 2" xfId="14969" xr:uid="{539F256C-A7BA-491B-A47E-E27CF28A8CFE}"/>
    <cellStyle name="Millares 56 2 7" xfId="6298" xr:uid="{CE1A1C63-45DA-4C2A-B7BC-AEB60BF96C96}"/>
    <cellStyle name="Millares 56 2 7 2" xfId="15607" xr:uid="{8DB32B44-D045-4F8B-A614-DFBAFBA7D15E}"/>
    <cellStyle name="Millares 56 2 8" xfId="11756" xr:uid="{84C46D20-D51B-4A8A-8B9D-2DE13B5D35C7}"/>
    <cellStyle name="Millares 56 3" xfId="2618" xr:uid="{B332705E-DCAD-4870-A755-D5D3DD4FD7AC}"/>
    <cellStyle name="Millares 56 3 2" xfId="3290" xr:uid="{1E823B82-D766-4481-A9F4-CD715691A6E9}"/>
    <cellStyle name="Millares 56 3 2 2" xfId="12599" xr:uid="{0B945335-46AA-4A5D-85A6-887B23A5E787}"/>
    <cellStyle name="Millares 56 3 3" xfId="3933" xr:uid="{0B665A56-1C7F-424A-9059-7E0D448BEB1F}"/>
    <cellStyle name="Millares 56 3 3 2" xfId="13242" xr:uid="{3B4C82C2-5B1D-4559-8263-363BD45F624B}"/>
    <cellStyle name="Millares 56 3 4" xfId="4581" xr:uid="{3BF5F4A8-CE7D-4C53-9218-1400C80D5F7D}"/>
    <cellStyle name="Millares 56 3 4 2" xfId="13890" xr:uid="{707BE5D7-DB9A-45D2-BD0B-D824A744D0AC}"/>
    <cellStyle name="Millares 56 3 5" xfId="5235" xr:uid="{8920779F-E9E8-4B9C-BB5D-822724D39B18}"/>
    <cellStyle name="Millares 56 3 5 2" xfId="14544" xr:uid="{73A3BDE6-C822-458D-9466-EF97D5BBD84C}"/>
    <cellStyle name="Millares 56 3 6" xfId="5874" xr:uid="{54831254-B9B7-4818-8C19-1DB4C6D6B3A6}"/>
    <cellStyle name="Millares 56 3 6 2" xfId="15183" xr:uid="{61C2D038-5546-4FBA-812E-72A38190EF96}"/>
    <cellStyle name="Millares 56 3 7" xfId="6518" xr:uid="{CA2ECC32-D016-42BB-BBC3-13967C2F687A}"/>
    <cellStyle name="Millares 56 3 7 2" xfId="15827" xr:uid="{201C077C-7A77-4088-B1A2-2B45CDCACED7}"/>
    <cellStyle name="Millares 56 3 8" xfId="11965" xr:uid="{AC097E82-B98C-4803-919C-9B02CF84A15B}"/>
    <cellStyle name="Millares 56 4" xfId="2904" xr:uid="{B3AE3E0F-5D56-4F83-9C78-905776C50F5A}"/>
    <cellStyle name="Millares 56 4 2" xfId="12213" xr:uid="{E9EFFD7F-98CB-48CE-ADE5-909B4FEF40CF}"/>
    <cellStyle name="Millares 56 5" xfId="3544" xr:uid="{FF464188-1891-4D35-A1F9-4DB4B2E51924}"/>
    <cellStyle name="Millares 56 5 2" xfId="12853" xr:uid="{485F7363-F248-4429-A3E0-05B14918FE77}"/>
    <cellStyle name="Millares 56 6" xfId="4191" xr:uid="{47031E0C-FA7F-42F0-8014-1B84D43E1B35}"/>
    <cellStyle name="Millares 56 6 2" xfId="13500" xr:uid="{79F4FD76-507C-4584-9887-8749C531A439}"/>
    <cellStyle name="Millares 56 7" xfId="4846" xr:uid="{D8C05965-275D-4A47-957C-0C2BBCFE78E7}"/>
    <cellStyle name="Millares 56 7 2" xfId="14155" xr:uid="{53F8AB1B-6887-482C-91A7-292EE44C3108}"/>
    <cellStyle name="Millares 56 8" xfId="5484" xr:uid="{4B63836C-7611-4FA8-A794-50DF5A8B0007}"/>
    <cellStyle name="Millares 56 8 2" xfId="14793" xr:uid="{6B761658-1092-4932-958D-F16233268EA2}"/>
    <cellStyle name="Millares 56 9" xfId="6122" xr:uid="{A57B974A-8382-4208-9C3C-B9240BD98D9D}"/>
    <cellStyle name="Millares 56 9 2" xfId="15431" xr:uid="{1200EF50-D833-4A7E-8442-E521CD6A009F}"/>
    <cellStyle name="Millares 57" xfId="2217" xr:uid="{0BFA4AD7-BEAC-414E-ACAE-1D8BAE5E02A6}"/>
    <cellStyle name="Millares 57 10" xfId="11581" xr:uid="{E28A360B-28C8-485E-8DAD-77E9CA5CAA66}"/>
    <cellStyle name="Millares 57 2" xfId="2399" xr:uid="{30FDBE2F-A24B-45EC-9516-61F7D2CAD3D2}"/>
    <cellStyle name="Millares 57 2 2" xfId="3081" xr:uid="{F7EDBCEC-4E13-460C-9856-C565DF352303}"/>
    <cellStyle name="Millares 57 2 2 2" xfId="12390" xr:uid="{0A4BF1F0-3715-4247-B29B-3FEC34D74B21}"/>
    <cellStyle name="Millares 57 2 3" xfId="3721" xr:uid="{EF5718EF-3DA2-4F19-B0A6-C88D9C925D3A}"/>
    <cellStyle name="Millares 57 2 3 2" xfId="13030" xr:uid="{59840B76-B9FD-43A3-BC24-D58A12B3B04D}"/>
    <cellStyle name="Millares 57 2 4" xfId="4368" xr:uid="{B997E3F3-7881-492B-8A3D-E10475B682C1}"/>
    <cellStyle name="Millares 57 2 4 2" xfId="13677" xr:uid="{3D608869-BF3B-4071-B463-819716838980}"/>
    <cellStyle name="Millares 57 2 5" xfId="5023" xr:uid="{1CF69E80-848A-4259-A07C-786CD8E73C19}"/>
    <cellStyle name="Millares 57 2 5 2" xfId="14332" xr:uid="{0169A13A-D5E3-411D-8759-C5A68AF187DA}"/>
    <cellStyle name="Millares 57 2 6" xfId="5661" xr:uid="{DA1DA89D-4899-4D18-A91F-01E2FE1998AE}"/>
    <cellStyle name="Millares 57 2 6 2" xfId="14970" xr:uid="{14F6E229-F421-4B2E-A78A-1A05224A7631}"/>
    <cellStyle name="Millares 57 2 7" xfId="6299" xr:uid="{5D180B03-2972-44AB-98F5-C0D5CB69984D}"/>
    <cellStyle name="Millares 57 2 7 2" xfId="15608" xr:uid="{AA4E102E-6C82-467C-AE85-B410CFDDEC17}"/>
    <cellStyle name="Millares 57 2 8" xfId="11757" xr:uid="{1F0FF822-881F-4FAC-9DAA-DCEBF594722A}"/>
    <cellStyle name="Millares 57 3" xfId="2619" xr:uid="{68B9A3BB-9DA3-4F58-8386-0C123ADEEE54}"/>
    <cellStyle name="Millares 57 3 2" xfId="3291" xr:uid="{8FC0A0D4-B2EA-4A3A-AFA9-8065EE011635}"/>
    <cellStyle name="Millares 57 3 2 2" xfId="12600" xr:uid="{0DF5119E-AB96-4E6A-9475-0F530C67AE6F}"/>
    <cellStyle name="Millares 57 3 3" xfId="3934" xr:uid="{7C098AD0-5F9B-4380-8E8E-D3067BAEF117}"/>
    <cellStyle name="Millares 57 3 3 2" xfId="13243" xr:uid="{6DF1AAF0-37D2-4356-945C-1FE3C12BF095}"/>
    <cellStyle name="Millares 57 3 4" xfId="4582" xr:uid="{E96404BB-3335-4147-A050-3D3A12A75A48}"/>
    <cellStyle name="Millares 57 3 4 2" xfId="13891" xr:uid="{49B9D442-690E-4994-AA45-028E944AA162}"/>
    <cellStyle name="Millares 57 3 5" xfId="5236" xr:uid="{566060E0-7180-4821-82B8-34E0A67BF4BD}"/>
    <cellStyle name="Millares 57 3 5 2" xfId="14545" xr:uid="{398C00D4-A26A-4912-A684-A86892299150}"/>
    <cellStyle name="Millares 57 3 6" xfId="5875" xr:uid="{B64D94FC-0352-4989-B527-FC7A4ADD6986}"/>
    <cellStyle name="Millares 57 3 6 2" xfId="15184" xr:uid="{32A366E8-9C06-496E-BE65-991E30A2B050}"/>
    <cellStyle name="Millares 57 3 7" xfId="6519" xr:uid="{F67EB543-39EE-4B39-B39B-B9A29F8CBB02}"/>
    <cellStyle name="Millares 57 3 7 2" xfId="15828" xr:uid="{D475071D-A140-4DA4-9ECB-2984F7132134}"/>
    <cellStyle name="Millares 57 3 8" xfId="11966" xr:uid="{D5B839CC-9BD5-4FCE-8A52-DCCA1A3E31A1}"/>
    <cellStyle name="Millares 57 4" xfId="2905" xr:uid="{5DA1C502-6080-4152-99AD-47A084663A15}"/>
    <cellStyle name="Millares 57 4 2" xfId="12214" xr:uid="{954C927B-04E4-434A-ABC6-2D01FCF25A96}"/>
    <cellStyle name="Millares 57 5" xfId="3545" xr:uid="{AACE4905-858E-491E-B5F6-4FF478A03451}"/>
    <cellStyle name="Millares 57 5 2" xfId="12854" xr:uid="{E8994196-10D7-4049-BBED-54BD1E9F18F9}"/>
    <cellStyle name="Millares 57 6" xfId="4192" xr:uid="{6611C369-18D6-4C97-BEF6-8FB5E39F5389}"/>
    <cellStyle name="Millares 57 6 2" xfId="13501" xr:uid="{5BE07127-B085-4D10-A6C3-232EE3C91DD8}"/>
    <cellStyle name="Millares 57 7" xfId="4847" xr:uid="{5BCB6AF9-1742-4512-ACA9-3A6D37332207}"/>
    <cellStyle name="Millares 57 7 2" xfId="14156" xr:uid="{43461E77-2F10-4B58-9102-9BBD1DBE2806}"/>
    <cellStyle name="Millares 57 8" xfId="5485" xr:uid="{E4A99888-3BBD-40E6-8923-1472E5BFEA4E}"/>
    <cellStyle name="Millares 57 8 2" xfId="14794" xr:uid="{D064CB4A-4ABB-48C0-AD0F-6F03DB3EBB81}"/>
    <cellStyle name="Millares 57 9" xfId="6123" xr:uid="{3EFD2C99-B26C-4C59-A907-EA00BFE19E3C}"/>
    <cellStyle name="Millares 57 9 2" xfId="15432" xr:uid="{800BAD6C-B836-4C00-84C6-5A09FBCFD2F0}"/>
    <cellStyle name="Millares 58" xfId="2218" xr:uid="{29A336C2-8478-426A-90D9-7386A801ADB5}"/>
    <cellStyle name="Millares 58 10" xfId="11582" xr:uid="{A04150E4-A85D-403B-B5BC-5739DDE8E9D0}"/>
    <cellStyle name="Millares 58 2" xfId="2400" xr:uid="{97268A10-E38E-47FB-8EF1-5A6BAA9401F0}"/>
    <cellStyle name="Millares 58 2 2" xfId="3082" xr:uid="{17718E45-1D43-4367-ACDE-B6768D6B9298}"/>
    <cellStyle name="Millares 58 2 2 2" xfId="12391" xr:uid="{BB822087-A76E-4BF2-85F1-51F0C9F15779}"/>
    <cellStyle name="Millares 58 2 3" xfId="3722" xr:uid="{45632A17-B645-42CF-820D-FAC72BC924EE}"/>
    <cellStyle name="Millares 58 2 3 2" xfId="13031" xr:uid="{936B7E04-57A7-4898-A2F4-A9A376010B8F}"/>
    <cellStyle name="Millares 58 2 4" xfId="4369" xr:uid="{9EE7A541-32FF-481E-AB63-4DDEA6D041C0}"/>
    <cellStyle name="Millares 58 2 4 2" xfId="13678" xr:uid="{6FD39ECF-E746-472F-8AB4-06AF0191E9AE}"/>
    <cellStyle name="Millares 58 2 5" xfId="5024" xr:uid="{3C2D42CF-AFB6-4915-81B6-57DA441BDDD0}"/>
    <cellStyle name="Millares 58 2 5 2" xfId="14333" xr:uid="{1BC6B55A-A4D8-46FE-9FF8-D5F030D8029C}"/>
    <cellStyle name="Millares 58 2 6" xfId="5662" xr:uid="{31C6BDDD-DC87-4D85-9691-0418DB308102}"/>
    <cellStyle name="Millares 58 2 6 2" xfId="14971" xr:uid="{18BCFDDE-CA9C-4A7D-AC36-51BF59D9904A}"/>
    <cellStyle name="Millares 58 2 7" xfId="6300" xr:uid="{CDCF8116-25BA-4283-A9E5-C9DDAFCF854D}"/>
    <cellStyle name="Millares 58 2 7 2" xfId="15609" xr:uid="{EDA4B9C6-54C3-49FB-BF56-75445D54021E}"/>
    <cellStyle name="Millares 58 2 8" xfId="11758" xr:uid="{FCD50D59-7F9D-48E8-818D-5E7F9B1C529A}"/>
    <cellStyle name="Millares 58 3" xfId="2620" xr:uid="{5003556D-8B69-4E12-A866-5C8DE2DE0544}"/>
    <cellStyle name="Millares 58 3 2" xfId="3292" xr:uid="{C0CF7AEB-AAAB-450C-8247-B6667B0D3CE5}"/>
    <cellStyle name="Millares 58 3 2 2" xfId="12601" xr:uid="{BACB0F77-A2A1-41A7-8B2B-064CB1BE4EF0}"/>
    <cellStyle name="Millares 58 3 3" xfId="3935" xr:uid="{5D942F61-22FC-44B3-B666-BFAFD779035D}"/>
    <cellStyle name="Millares 58 3 3 2" xfId="13244" xr:uid="{B0FB7707-8126-424F-B7E2-11EB18B4D45E}"/>
    <cellStyle name="Millares 58 3 4" xfId="4583" xr:uid="{64D963FF-0919-49A4-A58E-442728F85272}"/>
    <cellStyle name="Millares 58 3 4 2" xfId="13892" xr:uid="{07DBD860-C6C9-4AC1-876E-742207CD39F3}"/>
    <cellStyle name="Millares 58 3 5" xfId="5237" xr:uid="{1224118F-3788-4FF1-8B1A-67B8FA08A83D}"/>
    <cellStyle name="Millares 58 3 5 2" xfId="14546" xr:uid="{D7CCBF49-8029-45D7-8163-87E471DC1F9B}"/>
    <cellStyle name="Millares 58 3 6" xfId="5876" xr:uid="{04923A6F-FDCF-4884-93FE-5AF0490B3A9F}"/>
    <cellStyle name="Millares 58 3 6 2" xfId="15185" xr:uid="{4971CF2A-EFBD-431C-B055-D7BEC22BFFE3}"/>
    <cellStyle name="Millares 58 3 7" xfId="6520" xr:uid="{92C745A0-8638-4027-9B43-30D839BB113A}"/>
    <cellStyle name="Millares 58 3 7 2" xfId="15829" xr:uid="{25C5021E-6D8D-4F74-9AC8-D2A5C88D093A}"/>
    <cellStyle name="Millares 58 3 8" xfId="11967" xr:uid="{960AD102-602B-4CCE-AF4C-F091C1B896AA}"/>
    <cellStyle name="Millares 58 4" xfId="2906" xr:uid="{75901690-FF27-41EF-BE55-E0D368465785}"/>
    <cellStyle name="Millares 58 4 2" xfId="12215" xr:uid="{487FFF92-8022-4D32-9C21-BB9C594B6816}"/>
    <cellStyle name="Millares 58 5" xfId="3546" xr:uid="{D6150B8B-991A-4264-BC4E-D43D20DA7041}"/>
    <cellStyle name="Millares 58 5 2" xfId="12855" xr:uid="{4C30ADE4-5771-41AB-A6D6-8BC1E0C63E50}"/>
    <cellStyle name="Millares 58 6" xfId="4193" xr:uid="{DBE338EE-A570-4DFC-924F-D48333E4F83D}"/>
    <cellStyle name="Millares 58 6 2" xfId="13502" xr:uid="{85992682-987D-4C3F-A7BC-200CC18007C9}"/>
    <cellStyle name="Millares 58 7" xfId="4848" xr:uid="{BF6EBD7A-B0AF-47D4-A0EC-D122271B726F}"/>
    <cellStyle name="Millares 58 7 2" xfId="14157" xr:uid="{CEBBD7FA-D981-4988-AEB7-795D468DA153}"/>
    <cellStyle name="Millares 58 8" xfId="5486" xr:uid="{D20773D7-C757-4899-912B-5414D462E27E}"/>
    <cellStyle name="Millares 58 8 2" xfId="14795" xr:uid="{3C120676-6178-4430-A0D2-B823A00FD523}"/>
    <cellStyle name="Millares 58 9" xfId="6124" xr:uid="{0470E68F-8EBD-4C10-A3D9-9AE843664055}"/>
    <cellStyle name="Millares 58 9 2" xfId="15433" xr:uid="{0807A51A-89E9-4BEC-A3AB-ACE934DB25DF}"/>
    <cellStyle name="Millares 59" xfId="2219" xr:uid="{0B162C3C-2F6D-4B59-9609-F061AE3C7772}"/>
    <cellStyle name="Millares 59 10" xfId="11583" xr:uid="{81B574A3-3B51-4523-90F9-424884C95D1F}"/>
    <cellStyle name="Millares 59 2" xfId="2401" xr:uid="{BCF56295-E3E0-4A60-8DA2-CA771D33091B}"/>
    <cellStyle name="Millares 59 2 2" xfId="3083" xr:uid="{DCCCE94F-53D4-48DF-BD31-FB9B6B090B51}"/>
    <cellStyle name="Millares 59 2 2 2" xfId="12392" xr:uid="{51802C39-46D6-4477-84EF-CA66E78C0F01}"/>
    <cellStyle name="Millares 59 2 3" xfId="3723" xr:uid="{C4E74128-D6D7-49C5-B14F-8BB77813E693}"/>
    <cellStyle name="Millares 59 2 3 2" xfId="13032" xr:uid="{4CE63432-7D1A-4B7E-827B-117E1527DAC9}"/>
    <cellStyle name="Millares 59 2 4" xfId="4370" xr:uid="{CB7812F5-F549-48ED-BE53-B95354DADB59}"/>
    <cellStyle name="Millares 59 2 4 2" xfId="13679" xr:uid="{DC1BF4D3-FC84-4F60-9925-7F20ACC2383F}"/>
    <cellStyle name="Millares 59 2 5" xfId="5025" xr:uid="{954F646E-2967-409B-BEAE-D0F5099B11AE}"/>
    <cellStyle name="Millares 59 2 5 2" xfId="14334" xr:uid="{4AAA181C-4F30-4050-BA39-C3239113063C}"/>
    <cellStyle name="Millares 59 2 6" xfId="5663" xr:uid="{58698521-2D81-49A1-9731-4AEC3B8E2DF5}"/>
    <cellStyle name="Millares 59 2 6 2" xfId="14972" xr:uid="{9AA5643B-FC73-4E62-AA13-E914A1715C77}"/>
    <cellStyle name="Millares 59 2 7" xfId="6301" xr:uid="{6FB6204E-66C7-4D0D-98FE-DCEC409331A8}"/>
    <cellStyle name="Millares 59 2 7 2" xfId="15610" xr:uid="{A1A9809F-ABFF-4102-B6EC-FD4C6DEE842C}"/>
    <cellStyle name="Millares 59 2 8" xfId="11759" xr:uid="{43C4B419-1057-49AD-B2E9-FFB99F046490}"/>
    <cellStyle name="Millares 59 3" xfId="2621" xr:uid="{7B9FCDAB-2E69-4613-872B-9CD3FB6ADD6C}"/>
    <cellStyle name="Millares 59 3 2" xfId="3293" xr:uid="{91F5721F-93A8-48CE-AB38-84719BD1070D}"/>
    <cellStyle name="Millares 59 3 2 2" xfId="12602" xr:uid="{7B6425A4-E1A0-44CC-8941-807215D6CB11}"/>
    <cellStyle name="Millares 59 3 3" xfId="3936" xr:uid="{1F77FFF4-CD4F-4B8C-A562-2AE242F07404}"/>
    <cellStyle name="Millares 59 3 3 2" xfId="13245" xr:uid="{A1404EA1-C0CB-44F5-93DB-F3F74661A62F}"/>
    <cellStyle name="Millares 59 3 4" xfId="4584" xr:uid="{6EFD0269-D14B-471F-B019-7408F1A98B26}"/>
    <cellStyle name="Millares 59 3 4 2" xfId="13893" xr:uid="{14A07933-B17E-440B-9A00-CA4F52449993}"/>
    <cellStyle name="Millares 59 3 5" xfId="5238" xr:uid="{D5B15916-9500-49E5-B391-22AABDE6A44C}"/>
    <cellStyle name="Millares 59 3 5 2" xfId="14547" xr:uid="{E49DE6F6-5265-425F-A1CA-6F776C3C0D24}"/>
    <cellStyle name="Millares 59 3 6" xfId="5877" xr:uid="{A551BD7A-D0B7-4182-BE8D-43033A732D7D}"/>
    <cellStyle name="Millares 59 3 6 2" xfId="15186" xr:uid="{579B8CAB-77B0-490B-8B6A-0EFDB0020A27}"/>
    <cellStyle name="Millares 59 3 7" xfId="6521" xr:uid="{6CB9BD7B-754D-4C51-827B-01A011DBC5FE}"/>
    <cellStyle name="Millares 59 3 7 2" xfId="15830" xr:uid="{D8B4B2A4-F470-46E1-ABDF-E6190CE014E4}"/>
    <cellStyle name="Millares 59 3 8" xfId="11968" xr:uid="{8D95D38E-5169-441F-91CD-070FC8BC243C}"/>
    <cellStyle name="Millares 59 4" xfId="2907" xr:uid="{6D21A39F-34A4-45AA-BF5D-047C703A0EA1}"/>
    <cellStyle name="Millares 59 4 2" xfId="12216" xr:uid="{B75952C1-9D27-45AD-BA53-273CC5A5E0EE}"/>
    <cellStyle name="Millares 59 5" xfId="3547" xr:uid="{AEC506F8-91A7-43C2-B53C-F6E435F65BDC}"/>
    <cellStyle name="Millares 59 5 2" xfId="12856" xr:uid="{ABFDD9B9-F5AF-4AF0-BF42-3379E72384A0}"/>
    <cellStyle name="Millares 59 6" xfId="4194" xr:uid="{5AD35715-8283-4D2E-9337-C6F33E7A6CA5}"/>
    <cellStyle name="Millares 59 6 2" xfId="13503" xr:uid="{53F8B255-EE65-4F10-A21F-F2695D63E8EB}"/>
    <cellStyle name="Millares 59 7" xfId="4849" xr:uid="{6A3DB666-DF7C-495A-B4CD-6DD9577889CE}"/>
    <cellStyle name="Millares 59 7 2" xfId="14158" xr:uid="{BEE3369D-BE93-457C-8E8C-05B1CBE8D1E9}"/>
    <cellStyle name="Millares 59 8" xfId="5487" xr:uid="{18057E77-47AB-45D8-8153-D48CA04513B3}"/>
    <cellStyle name="Millares 59 8 2" xfId="14796" xr:uid="{E2D66CD0-0C19-43C0-89D8-8EAD0981C9CF}"/>
    <cellStyle name="Millares 59 9" xfId="6125" xr:uid="{DBDBF37B-EAE2-48BD-B901-948687F0D4A4}"/>
    <cellStyle name="Millares 59 9 2" xfId="15434" xr:uid="{0FA37741-263F-4746-8E05-C007C83E574B}"/>
    <cellStyle name="Millares 6" xfId="170" xr:uid="{51A75E00-1E25-49D7-A183-2D5BB6CEE25C}"/>
    <cellStyle name="Millares 6 10" xfId="468" xr:uid="{C83545AD-49BB-442F-B7BE-9F518CD23A53}"/>
    <cellStyle name="Millares 6 10 2" xfId="6955" xr:uid="{D1C75E9A-EF56-496B-8159-0575B8AA8C20}"/>
    <cellStyle name="Millares 6 10 2 2" xfId="16255" xr:uid="{B1110A07-9438-4CF9-B0BC-66302450A1CE}"/>
    <cellStyle name="Millares 6 10 3" xfId="8024" xr:uid="{06D0AB05-95B6-4EF1-8BDE-92F2510A6142}"/>
    <cellStyle name="Millares 6 10 3 2" xfId="17302" xr:uid="{7D5B4CF6-47EC-488D-AD3A-8C2795139F04}"/>
    <cellStyle name="Millares 6 10 4" xfId="3413" xr:uid="{4D60332F-04C6-455F-9107-018D75BD88BF}"/>
    <cellStyle name="Millares 6 10 5" xfId="9073" xr:uid="{84A736D5-4198-4C81-BC83-3653E4386D37}"/>
    <cellStyle name="Millares 6 10 6" xfId="10120" xr:uid="{8B966DD5-78A3-4CE1-BCEE-8BA70058540B}"/>
    <cellStyle name="Millares 6 10 7" xfId="12722" xr:uid="{267900DB-BCF0-4287-9277-44549CD0115A}"/>
    <cellStyle name="Millares 6 11" xfId="757" xr:uid="{D7EFE78A-CE6A-4C8E-854C-EFF20AD7E102}"/>
    <cellStyle name="Millares 6 11 2" xfId="7239" xr:uid="{44A33C8E-566C-4A0A-93BE-60D238830DA5}"/>
    <cellStyle name="Millares 6 11 2 2" xfId="16517" xr:uid="{2475D386-FDB5-438F-9EA5-CB51BD56D3D9}"/>
    <cellStyle name="Millares 6 11 3" xfId="8286" xr:uid="{366B1519-E423-4D76-8060-8DC5C4B24F85}"/>
    <cellStyle name="Millares 6 11 3 2" xfId="17564" xr:uid="{84FBA579-51A8-4FD4-B656-6C185001BF06}"/>
    <cellStyle name="Millares 6 11 4" xfId="4060" xr:uid="{C831D70B-1458-413D-B4DC-EFEDE79B33CD}"/>
    <cellStyle name="Millares 6 11 5" xfId="9335" xr:uid="{01939D7A-618D-4185-8E25-18190127D0CA}"/>
    <cellStyle name="Millares 6 11 6" xfId="10382" xr:uid="{CA512CE5-1677-46A9-BFE6-279566EAF8E2}"/>
    <cellStyle name="Millares 6 11 7" xfId="13369" xr:uid="{020B9CAA-AFD1-4200-A83E-9689B7E49C27}"/>
    <cellStyle name="Millares 6 12" xfId="1019" xr:uid="{02CC8DFE-52AD-4B80-97AA-B90730DFA0E1}"/>
    <cellStyle name="Millares 6 12 2" xfId="7501" xr:uid="{638A6B6F-629C-4BAF-9CF0-22910EFA582F}"/>
    <cellStyle name="Millares 6 12 2 2" xfId="16779" xr:uid="{C055EDD9-EC2B-4040-8B8F-45EC170E9D7E}"/>
    <cellStyle name="Millares 6 12 3" xfId="8548" xr:uid="{6D1D7EFC-0DC8-4953-8822-3197C5F29356}"/>
    <cellStyle name="Millares 6 12 3 2" xfId="17826" xr:uid="{741DD54D-ADAB-43F9-BC77-AE57566D3A05}"/>
    <cellStyle name="Millares 6 12 4" xfId="4715" xr:uid="{B06EC4DC-2A76-4A4E-8595-82BE1974E40E}"/>
    <cellStyle name="Millares 6 12 5" xfId="9597" xr:uid="{216E9CDB-E130-4D2F-B05F-A296309661F5}"/>
    <cellStyle name="Millares 6 12 6" xfId="10644" xr:uid="{7428A5F4-545B-4B40-AD3C-7A0C96F0FBFD}"/>
    <cellStyle name="Millares 6 12 7" xfId="14024" xr:uid="{8B89514F-4E13-472A-A969-F86C4FF12166}"/>
    <cellStyle name="Millares 6 13" xfId="5353" xr:uid="{549B9E7E-D533-4447-9896-AEA947622B45}"/>
    <cellStyle name="Millares 6 13 2" xfId="14662" xr:uid="{D114F72A-0CDC-43F3-85F2-D43214E21C7C}"/>
    <cellStyle name="Millares 6 14" xfId="5991" xr:uid="{36E760BB-AD06-4477-9725-B042D5BB2513}"/>
    <cellStyle name="Millares 6 14 2" xfId="15300" xr:uid="{7CB8070B-7EE7-4091-A85A-03D61256F617}"/>
    <cellStyle name="Millares 6 15" xfId="6606" xr:uid="{80276B52-F173-49FB-BFCF-076D60E5C9BA}"/>
    <cellStyle name="Millares 6 15 2" xfId="15914" xr:uid="{1A483DE2-05F6-4BD7-A221-74E42045CB61}"/>
    <cellStyle name="Millares 6 16" xfId="6648" xr:uid="{47ABCD70-9C59-4131-8D24-42FA0D97456A}"/>
    <cellStyle name="Millares 6 16 2" xfId="15952" xr:uid="{2698CBAA-528C-43AD-BF53-9E31DEA6116E}"/>
    <cellStyle name="Millares 6 17" xfId="1931" xr:uid="{62D47802-954C-4645-BD4F-28E6F2F6D39C}"/>
    <cellStyle name="Millares 6 17 2" xfId="11449" xr:uid="{E605A24C-1DB9-4C6A-9D52-B5560C771A86}"/>
    <cellStyle name="Millares 6 18" xfId="6694" xr:uid="{E5F060FC-3E97-4256-AAD4-FDBC628E34DA}"/>
    <cellStyle name="Millares 6 18 2" xfId="15994" xr:uid="{D5692761-3147-4781-8991-BF3258852288}"/>
    <cellStyle name="Millares 6 19" xfId="7763" xr:uid="{5D380BC9-4BC1-4433-AC2E-399AFC1F487A}"/>
    <cellStyle name="Millares 6 19 2" xfId="17041" xr:uid="{243C9F6C-CBBB-40C6-B144-DE56E14F5E00}"/>
    <cellStyle name="Millares 6 2" xfId="166" xr:uid="{F7C9FC60-62C7-403A-8171-E25C6FC8F533}"/>
    <cellStyle name="Millares 6 2 10" xfId="1017" xr:uid="{6FAE27EB-541C-4FFE-8DD7-A879C055552B}"/>
    <cellStyle name="Millares 6 2 10 2" xfId="7499" xr:uid="{F07A759A-376E-4D24-8AD3-D5E9408FE624}"/>
    <cellStyle name="Millares 6 2 10 2 2" xfId="16777" xr:uid="{BAF5F925-B280-4507-8E96-CD3744915D2A}"/>
    <cellStyle name="Millares 6 2 10 3" xfId="8546" xr:uid="{79EE2978-4431-4937-B23E-25D672F5BB13}"/>
    <cellStyle name="Millares 6 2 10 3 2" xfId="17824" xr:uid="{94274C78-002A-4AF0-8EBD-84C92AA09B51}"/>
    <cellStyle name="Millares 6 2 10 4" xfId="4061" xr:uid="{0E214A33-2926-46B8-8914-70E15FBED857}"/>
    <cellStyle name="Millares 6 2 10 5" xfId="9595" xr:uid="{BD915403-C347-40A7-AA3F-25FEF4670B5F}"/>
    <cellStyle name="Millares 6 2 10 6" xfId="10642" xr:uid="{5EFF494A-8CE4-469F-AE94-C15DAF55E6CA}"/>
    <cellStyle name="Millares 6 2 10 7" xfId="13370" xr:uid="{8FE13EF5-80EC-49B5-8F75-223B7CB2796A}"/>
    <cellStyle name="Millares 6 2 11" xfId="4716" xr:uid="{6A3AAD13-7FDC-4217-894E-942CE4063F15}"/>
    <cellStyle name="Millares 6 2 11 2" xfId="14025" xr:uid="{1512E049-D26A-420B-9049-E02F47FBBC77}"/>
    <cellStyle name="Millares 6 2 12" xfId="5354" xr:uid="{F8CD4DCD-6193-486E-9268-53BDB36A5679}"/>
    <cellStyle name="Millares 6 2 12 2" xfId="14663" xr:uid="{B4C1931F-4E8C-4355-9BAF-64C79715F079}"/>
    <cellStyle name="Millares 6 2 13" xfId="5992" xr:uid="{49A19F83-8429-4BE2-9A3B-877A738BF9C1}"/>
    <cellStyle name="Millares 6 2 13 2" xfId="15301" xr:uid="{CB7AD72A-BE8B-4E48-A1F4-10F79F13AF3A}"/>
    <cellStyle name="Millares 6 2 14" xfId="6649" xr:uid="{90CAF254-5BA8-4359-8199-A2269ECC6B7D}"/>
    <cellStyle name="Millares 6 2 14 2" xfId="15953" xr:uid="{FA116069-83B0-4136-8344-1CB3BEF6BF45}"/>
    <cellStyle name="Millares 6 2 15" xfId="1932" xr:uid="{DB7D8967-71E8-4CA9-B536-A78D349F5666}"/>
    <cellStyle name="Millares 6 2 15 2" xfId="11450" xr:uid="{317C2280-CF42-4071-A7B8-A39162EEFC7C}"/>
    <cellStyle name="Millares 6 2 16" xfId="6692" xr:uid="{A39024E1-9883-40C9-903D-7D5AAF48DCC5}"/>
    <cellStyle name="Millares 6 2 16 2" xfId="15992" xr:uid="{549FDA1F-68D9-499D-84A8-95B686CC262C}"/>
    <cellStyle name="Millares 6 2 17" xfId="7761" xr:uid="{DF26DFE0-5593-4E6B-B60D-BB54D1627D52}"/>
    <cellStyle name="Millares 6 2 17 2" xfId="17039" xr:uid="{BB960FAA-218D-4DC2-BE4B-86585076FE75}"/>
    <cellStyle name="Millares 6 2 18" xfId="1552" xr:uid="{E160A097-8DA3-43AE-A657-E68719E16375}"/>
    <cellStyle name="Millares 6 2 18 2" xfId="11165" xr:uid="{F944EA42-4815-42E4-99DD-F3388BE96A61}"/>
    <cellStyle name="Millares 6 2 19" xfId="1290" xr:uid="{FC275BC6-ABFE-4E76-AF8D-47C823498DA5}"/>
    <cellStyle name="Millares 6 2 2" xfId="199" xr:uid="{6556AD6A-2495-4A3C-866E-BBA26CBF976F}"/>
    <cellStyle name="Millares 6 2 2 10" xfId="1933" xr:uid="{A2871882-2BB0-4460-B1A9-A4D102D37080}"/>
    <cellStyle name="Millares 6 2 2 10 2" xfId="11451" xr:uid="{5E204485-E678-4F2A-A09E-9BA1AF7EF841}"/>
    <cellStyle name="Millares 6 2 2 11" xfId="6710" xr:uid="{738F6533-AE39-4927-903A-11B25BE7BFA9}"/>
    <cellStyle name="Millares 6 2 2 11 2" xfId="16010" xr:uid="{D92A4427-3BC4-42C4-AB62-3BFDCD1B87B3}"/>
    <cellStyle name="Millares 6 2 2 12" xfId="7779" xr:uid="{2AD2DEC6-D19E-4E3B-A807-772A8F952AAD}"/>
    <cellStyle name="Millares 6 2 2 12 2" xfId="17057" xr:uid="{C16605E3-ADFB-48FB-A8FF-B12A60DDFFDF}"/>
    <cellStyle name="Millares 6 2 2 13" xfId="1570" xr:uid="{A5438956-3680-42A6-BF62-C4B3CD3D3FE0}"/>
    <cellStyle name="Millares 6 2 2 13 2" xfId="11183" xr:uid="{8B3419B7-907D-4234-B105-02707C91CC2E}"/>
    <cellStyle name="Millares 6 2 2 14" xfId="1308" xr:uid="{DE7EF852-8C98-4870-BC15-63AB6CF356B0}"/>
    <cellStyle name="Millares 6 2 2 15" xfId="8828" xr:uid="{7255E587-C500-4EF7-AB9F-FDCF23842C54}"/>
    <cellStyle name="Millares 6 2 2 16" xfId="9875" xr:uid="{52EBC784-BFF0-4685-ADFE-505CF99036DE}"/>
    <cellStyle name="Millares 6 2 2 17" xfId="10921" xr:uid="{CF242D5C-C4C6-42FB-A112-50479009D04C}"/>
    <cellStyle name="Millares 6 2 2 2" xfId="237" xr:uid="{54AECED7-2494-4D31-8CB8-7352D36CEE71}"/>
    <cellStyle name="Millares 6 2 2 2 10" xfId="7816" xr:uid="{2B3D0474-FA78-4D7B-80C8-4F78C94EDCAA}"/>
    <cellStyle name="Millares 6 2 2 2 10 2" xfId="17094" xr:uid="{706F1527-9406-4FE3-A130-7AECDEAE342D}"/>
    <cellStyle name="Millares 6 2 2 2 11" xfId="1607" xr:uid="{DF684085-0490-4ADE-B50D-2BF13780662B}"/>
    <cellStyle name="Millares 6 2 2 2 11 2" xfId="11220" xr:uid="{C76CCD89-E24F-435F-B174-632E2A0E8A49}"/>
    <cellStyle name="Millares 6 2 2 2 12" xfId="1345" xr:uid="{C8E4E25B-E501-41AE-93E1-2B91247E2875}"/>
    <cellStyle name="Millares 6 2 2 2 13" xfId="8865" xr:uid="{2F4EFEDB-430A-434B-93BC-ABCDE4A16337}"/>
    <cellStyle name="Millares 6 2 2 2 14" xfId="9912" xr:uid="{0B007A84-F09F-431A-AA44-3A5070EE60FC}"/>
    <cellStyle name="Millares 6 2 2 2 15" xfId="10958" xr:uid="{000E6FDE-FA99-465B-AED7-3B0F6974ABA5}"/>
    <cellStyle name="Millares 6 2 2 2 2" xfId="376" xr:uid="{72D65798-3F73-45AB-9184-B2C9CF348C40}"/>
    <cellStyle name="Millares 6 2 2 2 2 10" xfId="10028" xr:uid="{4CE3DBEB-18BD-4AE3-BA5C-BF52B2CC8C35}"/>
    <cellStyle name="Millares 6 2 2 2 2 11" xfId="11074" xr:uid="{5D23918F-BA18-408E-B864-136B2C9738E2}"/>
    <cellStyle name="Millares 6 2 2 2 2 2" xfId="637" xr:uid="{55DCDFE6-2962-48E1-BBB5-D35ED2CE8C3C}"/>
    <cellStyle name="Millares 6 2 2 2 2 2 2" xfId="7124" xr:uid="{13E1E75C-A1F9-4871-BDEB-E043970D0937}"/>
    <cellStyle name="Millares 6 2 2 2 2 2 2 2" xfId="16424" xr:uid="{71E1E02E-7B8E-45AC-B83A-02D38B979607}"/>
    <cellStyle name="Millares 6 2 2 2 2 2 3" xfId="8193" xr:uid="{226DDF82-1582-46A0-A4DE-2456B75F8188}"/>
    <cellStyle name="Millares 6 2 2 2 2 2 3 2" xfId="17471" xr:uid="{A282B7F4-F007-40A9-882B-29B800B566E0}"/>
    <cellStyle name="Millares 6 2 2 2 2 2 4" xfId="2876" xr:uid="{AAB5A8DE-4813-4651-8146-47B6D4CACF5F}"/>
    <cellStyle name="Millares 6 2 2 2 2 2 5" xfId="9242" xr:uid="{E5412F0A-E552-4A3A-8185-7F582FC119E9}"/>
    <cellStyle name="Millares 6 2 2 2 2 2 6" xfId="10289" xr:uid="{DCC93287-8F33-45C4-8A33-4691EFCE19B9}"/>
    <cellStyle name="Millares 6 2 2 2 2 2 7" xfId="12185" xr:uid="{9B1C06EA-B4E6-43BC-B3DB-2EE668BD981C}"/>
    <cellStyle name="Millares 6 2 2 2 2 3" xfId="926" xr:uid="{D06CD4B8-E01A-4E02-865B-AC83C90C533A}"/>
    <cellStyle name="Millares 6 2 2 2 2 3 2" xfId="8455" xr:uid="{A22687C6-D275-40AC-8770-460EB26193DC}"/>
    <cellStyle name="Millares 6 2 2 2 2 3 2 2" xfId="17733" xr:uid="{DC0E4D72-48BB-4949-B1B8-7F16D7ECD4A8}"/>
    <cellStyle name="Millares 6 2 2 2 2 3 3" xfId="7408" xr:uid="{0505E2D3-3399-43B7-BD04-82DE2DAF9F1C}"/>
    <cellStyle name="Millares 6 2 2 2 2 3 4" xfId="9504" xr:uid="{CF54CED2-33C7-45EF-B6C2-8A78C558DF87}"/>
    <cellStyle name="Millares 6 2 2 2 2 3 5" xfId="10551" xr:uid="{B0C27CEF-AFDB-4CCA-A59E-D5D7F763C772}"/>
    <cellStyle name="Millares 6 2 2 2 2 3 6" xfId="16686" xr:uid="{E804D53E-1B35-4B59-AD69-52F25A63777B}"/>
    <cellStyle name="Millares 6 2 2 2 2 4" xfId="1188" xr:uid="{853F2593-9CFA-47FD-8AD4-C2B9E35CA6A9}"/>
    <cellStyle name="Millares 6 2 2 2 2 4 2" xfId="8717" xr:uid="{CA5EA0DD-2BA6-4328-8EFC-4C10A12A1FCF}"/>
    <cellStyle name="Millares 6 2 2 2 2 4 2 2" xfId="17995" xr:uid="{2930BA1F-BBA1-444D-B565-AE00B9C7304F}"/>
    <cellStyle name="Millares 6 2 2 2 2 4 3" xfId="7670" xr:uid="{ECFCC824-3FB5-417D-A3FF-81C1D6CBC436}"/>
    <cellStyle name="Millares 6 2 2 2 2 4 4" xfId="9766" xr:uid="{D51751DE-C905-4A51-9C10-9AD9307E2A41}"/>
    <cellStyle name="Millares 6 2 2 2 2 4 5" xfId="10813" xr:uid="{280B83FF-41D1-4F92-A84D-36944FBABA0A}"/>
    <cellStyle name="Millares 6 2 2 2 2 4 6" xfId="16948" xr:uid="{A7D1FAFC-C70F-462C-AA8F-44B33323E9C5}"/>
    <cellStyle name="Millares 6 2 2 2 2 5" xfId="6863" xr:uid="{FD59B05A-E448-49FD-B841-99F54808F6A5}"/>
    <cellStyle name="Millares 6 2 2 2 2 5 2" xfId="16163" xr:uid="{0FA26BA0-4420-472D-A3FE-B74ADA8D05A9}"/>
    <cellStyle name="Millares 6 2 2 2 2 6" xfId="7932" xr:uid="{20D9B717-06B8-4BE2-BF9E-A4FCCFCCA60D}"/>
    <cellStyle name="Millares 6 2 2 2 2 6 2" xfId="17210" xr:uid="{D3153C2B-17DA-4EDF-A426-2F83E671F513}"/>
    <cellStyle name="Millares 6 2 2 2 2 7" xfId="1723" xr:uid="{8FDAC03D-8619-4649-9162-12102D4ADF48}"/>
    <cellStyle name="Millares 6 2 2 2 2 7 2" xfId="11336" xr:uid="{F9E9F7D2-51C3-4F05-B0B4-CC0BBF9891D6}"/>
    <cellStyle name="Millares 6 2 2 2 2 8" xfId="1461" xr:uid="{4DF21922-2408-4F3A-962C-72CCEEB8A490}"/>
    <cellStyle name="Millares 6 2 2 2 2 9" xfId="8981" xr:uid="{F4E6AA04-9BAA-42CA-B621-7B100F518A6B}"/>
    <cellStyle name="Millares 6 2 2 2 3" xfId="521" xr:uid="{4BC708CF-AEAE-45CD-80AF-2EB7FD511BBF}"/>
    <cellStyle name="Millares 6 2 2 2 3 2" xfId="7008" xr:uid="{F23B6B32-8684-4A4D-BB48-479A929961BC}"/>
    <cellStyle name="Millares 6 2 2 2 3 2 2" xfId="16308" xr:uid="{5A8059CE-D1DA-46E7-8CE6-F934BF6D6901}"/>
    <cellStyle name="Millares 6 2 2 2 3 3" xfId="8077" xr:uid="{C74F3D23-F004-4C48-95AB-F3EC165EE3A5}"/>
    <cellStyle name="Millares 6 2 2 2 3 3 2" xfId="17355" xr:uid="{EAB103E2-C03B-452B-AC89-EE43983EDD8A}"/>
    <cellStyle name="Millares 6 2 2 2 3 4" xfId="3516" xr:uid="{ED441D29-0CA1-485C-8108-FE0573978A0F}"/>
    <cellStyle name="Millares 6 2 2 2 3 5" xfId="9126" xr:uid="{CCA0DD1B-604A-4970-8874-B9AD56268E93}"/>
    <cellStyle name="Millares 6 2 2 2 3 6" xfId="10173" xr:uid="{ACCFE441-3AD4-41BA-A401-23E58EF9E429}"/>
    <cellStyle name="Millares 6 2 2 2 3 7" xfId="12825" xr:uid="{F6FC5049-B1CC-4888-A732-DBE4D1209480}"/>
    <cellStyle name="Millares 6 2 2 2 4" xfId="810" xr:uid="{F1279395-2002-400B-8301-500C527DC032}"/>
    <cellStyle name="Millares 6 2 2 2 4 2" xfId="7292" xr:uid="{0E1BCB15-8B3C-4A97-94E8-A66C622B6E23}"/>
    <cellStyle name="Millares 6 2 2 2 4 2 2" xfId="16570" xr:uid="{A098F0AE-21F6-46FB-87E3-5D7AEC125A4C}"/>
    <cellStyle name="Millares 6 2 2 2 4 3" xfId="8339" xr:uid="{47834E99-F489-44EE-A579-1AE1081BF0A8}"/>
    <cellStyle name="Millares 6 2 2 2 4 3 2" xfId="17617" xr:uid="{6C1860C8-A1D0-4453-9FBB-AE21AE518F89}"/>
    <cellStyle name="Millares 6 2 2 2 4 4" xfId="4163" xr:uid="{6453F9FF-8E7F-4700-A43D-3EB8A7337893}"/>
    <cellStyle name="Millares 6 2 2 2 4 5" xfId="9388" xr:uid="{B80D62B2-7F1C-485C-B49A-4F240A346E14}"/>
    <cellStyle name="Millares 6 2 2 2 4 6" xfId="10435" xr:uid="{3B9E7F3C-7BF9-4A8C-AEAD-3C36B1B6A829}"/>
    <cellStyle name="Millares 6 2 2 2 4 7" xfId="13472" xr:uid="{0BD6BD10-F938-4386-A903-058B0F1BA6FE}"/>
    <cellStyle name="Millares 6 2 2 2 5" xfId="1072" xr:uid="{2EEB005D-6A52-452A-8FEB-82316766A3CA}"/>
    <cellStyle name="Millares 6 2 2 2 5 2" xfId="7554" xr:uid="{4DB93516-CCE0-420B-ADB6-0C3E5CA7DBB4}"/>
    <cellStyle name="Millares 6 2 2 2 5 2 2" xfId="16832" xr:uid="{9AD63B35-295D-4A8B-A95C-9FFAFDCBFDCC}"/>
    <cellStyle name="Millares 6 2 2 2 5 3" xfId="8601" xr:uid="{0E2BB13B-D34F-44DE-BBAA-2967F022E262}"/>
    <cellStyle name="Millares 6 2 2 2 5 3 2" xfId="17879" xr:uid="{5FB2C139-D8CD-495D-A000-8ADDA2CE8837}"/>
    <cellStyle name="Millares 6 2 2 2 5 4" xfId="4818" xr:uid="{B9E8A4CE-65E6-449E-856A-78F477A574FF}"/>
    <cellStyle name="Millares 6 2 2 2 5 5" xfId="9650" xr:uid="{9F591271-8B9B-48D0-A2AE-B80C36C4D05C}"/>
    <cellStyle name="Millares 6 2 2 2 5 6" xfId="10697" xr:uid="{65CE9EA3-122D-4734-91D6-D00F9CA24FE8}"/>
    <cellStyle name="Millares 6 2 2 2 5 7" xfId="14127" xr:uid="{A5DB3999-2DB1-40D6-B434-F187C9A63D9B}"/>
    <cellStyle name="Millares 6 2 2 2 6" xfId="5456" xr:uid="{FFDEF227-66FA-4F88-B224-3A31E85E419B}"/>
    <cellStyle name="Millares 6 2 2 2 6 2" xfId="14765" xr:uid="{0F8296B8-B762-4E17-9DE7-E459C08E6172}"/>
    <cellStyle name="Millares 6 2 2 2 7" xfId="6094" xr:uid="{E2E87B53-158D-4C32-B310-E782D59CDBA7}"/>
    <cellStyle name="Millares 6 2 2 2 7 2" xfId="15403" xr:uid="{9CB80442-7FFC-431F-A556-65A833B80AC5}"/>
    <cellStyle name="Millares 6 2 2 2 8" xfId="2186" xr:uid="{5143B03D-2818-427D-B57C-91ADDB15AE0B}"/>
    <cellStyle name="Millares 6 2 2 2 8 2" xfId="11552" xr:uid="{BA97B8BE-16F5-4AD7-9E11-AF4A5426CF0C}"/>
    <cellStyle name="Millares 6 2 2 2 9" xfId="6747" xr:uid="{CCA473D5-4AF8-4F24-85D3-D52997FB415B}"/>
    <cellStyle name="Millares 6 2 2 2 9 2" xfId="16047" xr:uid="{4E980FF5-2FBE-464F-938D-5C8E2426B13E}"/>
    <cellStyle name="Millares 6 2 2 3" xfId="339" xr:uid="{AE64F53B-9500-43C6-8D91-56A8E3F851CC}"/>
    <cellStyle name="Millares 6 2 2 3 10" xfId="7895" xr:uid="{0D787FDD-C420-49F8-AF5F-6D78CB2A56DA}"/>
    <cellStyle name="Millares 6 2 2 3 10 2" xfId="17173" xr:uid="{6AE9CDD8-709C-4F43-B034-28C84D54442A}"/>
    <cellStyle name="Millares 6 2 2 3 11" xfId="1686" xr:uid="{D5ED16AA-24A8-4BFC-A975-54293DB260EF}"/>
    <cellStyle name="Millares 6 2 2 3 11 2" xfId="11299" xr:uid="{BE78AF4F-3A7B-4164-9409-EFFA7CE0C2CD}"/>
    <cellStyle name="Millares 6 2 2 3 12" xfId="1424" xr:uid="{0D08D666-1D71-46AF-AE25-D97CF89CEDEF}"/>
    <cellStyle name="Millares 6 2 2 3 13" xfId="8944" xr:uid="{32CEB8FF-8BA3-495E-A6AA-F14AA6F51893}"/>
    <cellStyle name="Millares 6 2 2 3 14" xfId="9991" xr:uid="{938CE275-B741-4548-8780-EA9E292B2140}"/>
    <cellStyle name="Millares 6 2 2 3 15" xfId="11037" xr:uid="{C38BBD15-14E5-4BF4-82DD-8EE41F4B6011}"/>
    <cellStyle name="Millares 6 2 2 3 2" xfId="600" xr:uid="{12844F4A-D6F7-4F33-B26E-1E77D5881C5A}"/>
    <cellStyle name="Millares 6 2 2 3 2 2" xfId="7087" xr:uid="{006FE796-A475-4D03-8F8F-1F38AEF11BF1}"/>
    <cellStyle name="Millares 6 2 2 3 2 2 2" xfId="16387" xr:uid="{EF30F363-3106-4641-A000-21D96BAA6637}"/>
    <cellStyle name="Millares 6 2 2 3 2 3" xfId="8156" xr:uid="{522423F4-BAA4-4A50-B797-B5036186E577}"/>
    <cellStyle name="Millares 6 2 2 3 2 3 2" xfId="17434" xr:uid="{770DCF41-0A1B-49CC-BB00-2A23EB8AC1E8}"/>
    <cellStyle name="Millares 6 2 2 3 2 4" xfId="2930" xr:uid="{745B0F99-C04B-4A43-8180-828E3E736024}"/>
    <cellStyle name="Millares 6 2 2 3 2 5" xfId="9205" xr:uid="{826770FA-1E08-41AF-B370-A7174C4125DA}"/>
    <cellStyle name="Millares 6 2 2 3 2 6" xfId="10252" xr:uid="{E09AE45F-9AC7-4D88-B32B-8BD6F2900801}"/>
    <cellStyle name="Millares 6 2 2 3 2 7" xfId="12239" xr:uid="{9512348D-56CC-4D64-B4A7-75594C5E1773}"/>
    <cellStyle name="Millares 6 2 2 3 3" xfId="889" xr:uid="{E257A506-58DC-430E-B8F6-80284F7EF167}"/>
    <cellStyle name="Millares 6 2 2 3 3 2" xfId="7371" xr:uid="{A62D80D0-D9C2-42C6-A449-0975D4E37C59}"/>
    <cellStyle name="Millares 6 2 2 3 3 2 2" xfId="16649" xr:uid="{378A9300-A5E4-4B8E-83E3-89DFFDED516B}"/>
    <cellStyle name="Millares 6 2 2 3 3 3" xfId="8418" xr:uid="{7D6B23DB-B29E-41B0-BB54-364EE0FBCB92}"/>
    <cellStyle name="Millares 6 2 2 3 3 3 2" xfId="17696" xr:uid="{E8083AD5-11DE-47FD-B03E-C580BD017EF0}"/>
    <cellStyle name="Millares 6 2 2 3 3 4" xfId="3570" xr:uid="{DD21B377-1D05-4DAA-8855-D721CAEEC479}"/>
    <cellStyle name="Millares 6 2 2 3 3 5" xfId="9467" xr:uid="{3EF43E43-3E95-4296-BBBD-9BEA9A27ADE6}"/>
    <cellStyle name="Millares 6 2 2 3 3 6" xfId="10514" xr:uid="{6B1240D3-E2EB-47B9-82A3-74832C4A94E1}"/>
    <cellStyle name="Millares 6 2 2 3 3 7" xfId="12879" xr:uid="{1DC90FF9-BF67-45B6-B91C-35B614E8A6D4}"/>
    <cellStyle name="Millares 6 2 2 3 4" xfId="1151" xr:uid="{1B13E1CE-070A-4C33-A1EC-0F5058D3E84D}"/>
    <cellStyle name="Millares 6 2 2 3 4 2" xfId="7633" xr:uid="{420A2776-2660-4F81-8956-005D8CDC9BC2}"/>
    <cellStyle name="Millares 6 2 2 3 4 2 2" xfId="16911" xr:uid="{004EDB68-D457-4B3D-97A4-4E2ADD4DA583}"/>
    <cellStyle name="Millares 6 2 2 3 4 3" xfId="8680" xr:uid="{67EEF7A2-6D19-4CD9-AFEC-193494D46455}"/>
    <cellStyle name="Millares 6 2 2 3 4 3 2" xfId="17958" xr:uid="{89255EED-3AA9-47E1-A145-570CB9CC732F}"/>
    <cellStyle name="Millares 6 2 2 3 4 4" xfId="4217" xr:uid="{1385C87D-706E-44D8-B007-6A814C989325}"/>
    <cellStyle name="Millares 6 2 2 3 4 5" xfId="9729" xr:uid="{A92BDE3F-B3B4-4E79-B52E-E3E47BBBBBB0}"/>
    <cellStyle name="Millares 6 2 2 3 4 6" xfId="10776" xr:uid="{51C2B4A1-E561-4E16-A311-AAA1C06DBCBE}"/>
    <cellStyle name="Millares 6 2 2 3 4 7" xfId="13526" xr:uid="{5D76E550-C3F2-47A7-8390-0D61E41B1A8F}"/>
    <cellStyle name="Millares 6 2 2 3 5" xfId="4872" xr:uid="{C78CBF51-C369-419B-962E-C531B01267A0}"/>
    <cellStyle name="Millares 6 2 2 3 5 2" xfId="14181" xr:uid="{47426486-E535-46C3-8E37-70B3C067902C}"/>
    <cellStyle name="Millares 6 2 2 3 6" xfId="5510" xr:uid="{AA6F0F28-7BD8-44C0-9061-D1BF40CAF482}"/>
    <cellStyle name="Millares 6 2 2 3 6 2" xfId="14819" xr:uid="{F0841758-2C83-4A88-9F8B-6973E24D2139}"/>
    <cellStyle name="Millares 6 2 2 3 7" xfId="6148" xr:uid="{6C449889-FEBD-4EB3-9EA3-1EA04D70F61D}"/>
    <cellStyle name="Millares 6 2 2 3 7 2" xfId="15457" xr:uid="{A9E22CA0-5D01-420E-A1C0-AC6221A2E038}"/>
    <cellStyle name="Millares 6 2 2 3 8" xfId="2246" xr:uid="{A036EC3D-0A73-410D-9569-7545E5A262FE}"/>
    <cellStyle name="Millares 6 2 2 3 8 2" xfId="11606" xr:uid="{4A9047F3-2353-4F03-B4D5-8BD470A1C519}"/>
    <cellStyle name="Millares 6 2 2 3 9" xfId="6826" xr:uid="{6C1B9098-BB0B-4508-AF55-A81DD8BF69F2}"/>
    <cellStyle name="Millares 6 2 2 3 9 2" xfId="16126" xr:uid="{9837365A-B51C-440B-A236-666D5D70956F}"/>
    <cellStyle name="Millares 6 2 2 4" xfId="484" xr:uid="{AB784B67-B9A7-42D6-9EF1-6CAD729DC5FE}"/>
    <cellStyle name="Millares 6 2 2 4 2" xfId="6971" xr:uid="{3A964BF4-9561-40F7-A1C1-3B517FF7830F}"/>
    <cellStyle name="Millares 6 2 2 4 2 2" xfId="16271" xr:uid="{7210E2DA-1E0B-4657-A201-6BB2862B4D81}"/>
    <cellStyle name="Millares 6 2 2 4 3" xfId="8040" xr:uid="{1B97C21C-034C-4B81-9E03-7D06BDFE0580}"/>
    <cellStyle name="Millares 6 2 2 4 3 2" xfId="17318" xr:uid="{877F2010-B66D-47D7-BC0B-1FA9609AC766}"/>
    <cellStyle name="Millares 6 2 2 4 4" xfId="2775" xr:uid="{2F724DEA-4710-4D9C-B595-F193066E7F6E}"/>
    <cellStyle name="Millares 6 2 2 4 5" xfId="9089" xr:uid="{17F8F3A7-BAA0-4046-BCFC-081F0A3ABFA5}"/>
    <cellStyle name="Millares 6 2 2 4 6" xfId="10136" xr:uid="{EDAEF15D-D91E-44AF-B257-4AA49DD18A2C}"/>
    <cellStyle name="Millares 6 2 2 4 7" xfId="12084" xr:uid="{A9ADF252-9503-49DA-9622-8C1E2B732187}"/>
    <cellStyle name="Millares 6 2 2 5" xfId="773" xr:uid="{D089D0A2-8799-42B9-BE39-2E7FE4DC4583}"/>
    <cellStyle name="Millares 6 2 2 5 2" xfId="7255" xr:uid="{E5BBD401-89B0-475F-9934-70D0DA163E80}"/>
    <cellStyle name="Millares 6 2 2 5 2 2" xfId="16533" xr:uid="{A2F6185E-EAE5-43F7-819B-9F3B3A881F87}"/>
    <cellStyle name="Millares 6 2 2 5 3" xfId="8302" xr:uid="{FFD8AE79-1AFB-4E87-BD14-B2F1A1BCD73B}"/>
    <cellStyle name="Millares 6 2 2 5 3 2" xfId="17580" xr:uid="{865F14DA-E5A9-4AC2-B48E-3EDF57ABC716}"/>
    <cellStyle name="Millares 6 2 2 5 4" xfId="3415" xr:uid="{8307DCDE-7400-4027-8982-DAB06C17C4B3}"/>
    <cellStyle name="Millares 6 2 2 5 5" xfId="9351" xr:uid="{5B73678A-0A0F-4497-900E-29B82B235116}"/>
    <cellStyle name="Millares 6 2 2 5 6" xfId="10398" xr:uid="{DB57057A-2102-4DB8-A7DD-4840A9ADAB6A}"/>
    <cellStyle name="Millares 6 2 2 5 7" xfId="12724" xr:uid="{F932FAD3-3071-4BC1-95A9-B0D801F31204}"/>
    <cellStyle name="Millares 6 2 2 6" xfId="1035" xr:uid="{A7D834B9-38E8-48BA-92E9-404951C8A7F9}"/>
    <cellStyle name="Millares 6 2 2 6 2" xfId="7517" xr:uid="{4763BE22-6DAF-42DB-B20C-074B28EA00FF}"/>
    <cellStyle name="Millares 6 2 2 6 2 2" xfId="16795" xr:uid="{B7ACAE10-ED53-4695-BACF-CC8FF7A95E32}"/>
    <cellStyle name="Millares 6 2 2 6 3" xfId="8564" xr:uid="{030FEE64-5E38-4CD6-A23A-E8863C2E8D95}"/>
    <cellStyle name="Millares 6 2 2 6 3 2" xfId="17842" xr:uid="{549270CD-622C-458C-B505-6EF1F9BC3687}"/>
    <cellStyle name="Millares 6 2 2 6 4" xfId="4062" xr:uid="{307D8F80-9208-49F9-A92C-31758F0481D3}"/>
    <cellStyle name="Millares 6 2 2 6 5" xfId="9613" xr:uid="{F38132D6-364F-497A-ACFC-831CE0A373D2}"/>
    <cellStyle name="Millares 6 2 2 6 6" xfId="10660" xr:uid="{FA2EC981-E51B-4BAF-8720-7442038CE036}"/>
    <cellStyle name="Millares 6 2 2 6 7" xfId="13371" xr:uid="{7C90F415-AA9D-46A4-8B8E-372CF640B766}"/>
    <cellStyle name="Millares 6 2 2 7" xfId="4717" xr:uid="{0EBB57CC-B18B-4604-8187-CA6B594F0062}"/>
    <cellStyle name="Millares 6 2 2 7 2" xfId="14026" xr:uid="{4D668C32-2DCB-48BB-93E5-5FADE66B8B6F}"/>
    <cellStyle name="Millares 6 2 2 8" xfId="5355" xr:uid="{237FA9A3-630C-40A2-B5B0-F4E26726AF87}"/>
    <cellStyle name="Millares 6 2 2 8 2" xfId="14664" xr:uid="{F319DC23-1A9D-4FFC-88BA-CE01B073324B}"/>
    <cellStyle name="Millares 6 2 2 9" xfId="5993" xr:uid="{C97E81A1-CC11-4CC0-B85B-C680611B43DC}"/>
    <cellStyle name="Millares 6 2 2 9 2" xfId="15302" xr:uid="{ED30B7A4-6B1C-4097-BC4A-9B5B328190D2}"/>
    <cellStyle name="Millares 6 2 20" xfId="8810" xr:uid="{955FD68D-E40C-4970-B931-5753234F94EF}"/>
    <cellStyle name="Millares 6 2 21" xfId="9857" xr:uid="{DF0C3AE7-FBF1-40CF-B4B8-52BD5B827FA9}"/>
    <cellStyle name="Millares 6 2 22" xfId="10903" xr:uid="{B3F0F9EC-AFFC-4DA5-A613-B1C6DCFD9D75}"/>
    <cellStyle name="Millares 6 2 3" xfId="219" xr:uid="{FEA2E320-1701-407A-84FA-B481FBC64499}"/>
    <cellStyle name="Millares 6 2 3 10" xfId="1934" xr:uid="{7B42DCD8-BFB8-48E6-A63F-C0B35AAA5B78}"/>
    <cellStyle name="Millares 6 2 3 10 2" xfId="11452" xr:uid="{BB1EF632-1CF7-4CEB-899F-2E5C01E38B00}"/>
    <cellStyle name="Millares 6 2 3 11" xfId="6729" xr:uid="{40FD7F30-85BE-4EA6-B452-0FF015C06D20}"/>
    <cellStyle name="Millares 6 2 3 11 2" xfId="16029" xr:uid="{108D1C90-CEF7-4506-BC2D-82057DB9E0F5}"/>
    <cellStyle name="Millares 6 2 3 12" xfId="7798" xr:uid="{20250CDF-695E-4E15-BB3A-56AF8E06B749}"/>
    <cellStyle name="Millares 6 2 3 12 2" xfId="17076" xr:uid="{1FEE99CA-BFF2-45A8-A29E-AFB8F248618C}"/>
    <cellStyle name="Millares 6 2 3 13" xfId="1589" xr:uid="{7D54E618-5001-4378-B5DC-B8DD71439B6F}"/>
    <cellStyle name="Millares 6 2 3 13 2" xfId="11202" xr:uid="{F711EAEC-19F6-45A5-B3B6-EDA58C5F8CE6}"/>
    <cellStyle name="Millares 6 2 3 14" xfId="1327" xr:uid="{9C665F12-4BB0-4C60-BF59-8AAD00D0631A}"/>
    <cellStyle name="Millares 6 2 3 15" xfId="8847" xr:uid="{EB1F7582-CBCF-4C6B-B4BB-C315BD16A703}"/>
    <cellStyle name="Millares 6 2 3 16" xfId="9894" xr:uid="{570A3A32-59E3-4243-8B36-E717D3172DAA}"/>
    <cellStyle name="Millares 6 2 3 17" xfId="10940" xr:uid="{9A9B14AC-4CC8-4E87-AE4F-451B82238E9C}"/>
    <cellStyle name="Millares 6 2 3 2" xfId="358" xr:uid="{797A0BA5-6FB2-46B2-AA36-8D79A990CB15}"/>
    <cellStyle name="Millares 6 2 3 2 10" xfId="7914" xr:uid="{BAD82895-160A-45E7-81E2-576437640258}"/>
    <cellStyle name="Millares 6 2 3 2 10 2" xfId="17192" xr:uid="{1B03C690-C226-4206-8170-3DF016B42D38}"/>
    <cellStyle name="Millares 6 2 3 2 11" xfId="1705" xr:uid="{F50FA4D2-DBA6-448A-ADA6-CDA23F64E022}"/>
    <cellStyle name="Millares 6 2 3 2 11 2" xfId="11318" xr:uid="{BC42BA4A-7D60-4C3F-9BA2-22CA17EAE78A}"/>
    <cellStyle name="Millares 6 2 3 2 12" xfId="1443" xr:uid="{2494AC46-ADD1-4BA2-980E-049D4DC92B77}"/>
    <cellStyle name="Millares 6 2 3 2 13" xfId="8963" xr:uid="{FFAE7E18-AD5B-4CC6-A029-F4DAD1A90970}"/>
    <cellStyle name="Millares 6 2 3 2 14" xfId="10010" xr:uid="{7BAC9B8C-8237-4788-8D94-D4D7804C5005}"/>
    <cellStyle name="Millares 6 2 3 2 15" xfId="11056" xr:uid="{C512BE48-FC07-4907-BEBC-E3777590CAE6}"/>
    <cellStyle name="Millares 6 2 3 2 2" xfId="619" xr:uid="{B6A5681B-110F-4347-BB6A-B94FD2D5B29D}"/>
    <cellStyle name="Millares 6 2 3 2 2 2" xfId="7106" xr:uid="{90E0C15B-2932-4ECB-8C39-75D38D9FA7E8}"/>
    <cellStyle name="Millares 6 2 3 2 2 2 2" xfId="16406" xr:uid="{03A8FF38-C6B8-4E38-960E-324345EDEF29}"/>
    <cellStyle name="Millares 6 2 3 2 2 3" xfId="8175" xr:uid="{19553FDD-A7B4-4418-8DB5-B17EEE9E2BC8}"/>
    <cellStyle name="Millares 6 2 3 2 2 3 2" xfId="17453" xr:uid="{B907E04B-85EB-4BFE-A74C-A08BF06B7C19}"/>
    <cellStyle name="Millares 6 2 3 2 2 4" xfId="2877" xr:uid="{7DB235DB-4192-43A3-9131-3179670E7EEB}"/>
    <cellStyle name="Millares 6 2 3 2 2 5" xfId="9224" xr:uid="{457AEB2A-5B7B-440C-8185-A9230A91C120}"/>
    <cellStyle name="Millares 6 2 3 2 2 6" xfId="10271" xr:uid="{0D08CBE4-CAA4-4A1A-8D54-403F68FD787F}"/>
    <cellStyle name="Millares 6 2 3 2 2 7" xfId="12186" xr:uid="{3C0B6340-9C4F-420F-B0C9-021C87F84CE3}"/>
    <cellStyle name="Millares 6 2 3 2 3" xfId="908" xr:uid="{3CA3F626-9E99-4D2E-A1A9-315225568D5A}"/>
    <cellStyle name="Millares 6 2 3 2 3 2" xfId="7390" xr:uid="{8AE9850F-1A0B-4671-8B59-DD8724092309}"/>
    <cellStyle name="Millares 6 2 3 2 3 2 2" xfId="16668" xr:uid="{F28D559F-671D-42E1-8C21-8DD780FDF877}"/>
    <cellStyle name="Millares 6 2 3 2 3 3" xfId="8437" xr:uid="{1BF1FEC3-2358-40F9-BCB5-1D1DCBAE2266}"/>
    <cellStyle name="Millares 6 2 3 2 3 3 2" xfId="17715" xr:uid="{69E25A94-6004-4D6A-BE46-4883C71D772F}"/>
    <cellStyle name="Millares 6 2 3 2 3 4" xfId="3517" xr:uid="{2170146C-AB5D-4785-9C8C-FD3984A4FB3F}"/>
    <cellStyle name="Millares 6 2 3 2 3 5" xfId="9486" xr:uid="{E614CA92-CE9F-4785-941B-8BE3802B165B}"/>
    <cellStyle name="Millares 6 2 3 2 3 6" xfId="10533" xr:uid="{DE6C61F4-006A-4FD5-ABEB-41516D1DD8C9}"/>
    <cellStyle name="Millares 6 2 3 2 3 7" xfId="12826" xr:uid="{208346A4-845B-49EB-967C-647940DA6B2C}"/>
    <cellStyle name="Millares 6 2 3 2 4" xfId="1170" xr:uid="{219DC8D3-7A46-4BC5-B0C2-110396CC4097}"/>
    <cellStyle name="Millares 6 2 3 2 4 2" xfId="7652" xr:uid="{90C1C1B8-D817-446C-A42E-24F964344BE8}"/>
    <cellStyle name="Millares 6 2 3 2 4 2 2" xfId="16930" xr:uid="{D854C584-BC36-431E-A2D2-E77EB8B8217B}"/>
    <cellStyle name="Millares 6 2 3 2 4 3" xfId="8699" xr:uid="{79FC44C5-817D-4A24-906D-79C4031AEDE0}"/>
    <cellStyle name="Millares 6 2 3 2 4 3 2" xfId="17977" xr:uid="{2B8C2E8C-6A1B-458A-8953-1E0A0F4968C9}"/>
    <cellStyle name="Millares 6 2 3 2 4 4" xfId="4164" xr:uid="{5F7BF33E-02AB-4840-9D81-185ACDAAD0FC}"/>
    <cellStyle name="Millares 6 2 3 2 4 5" xfId="9748" xr:uid="{9D6A2428-E8F3-447F-93E5-D3B60014C75A}"/>
    <cellStyle name="Millares 6 2 3 2 4 6" xfId="10795" xr:uid="{34A80D85-F79C-4694-AED6-75C3D95D3CFB}"/>
    <cellStyle name="Millares 6 2 3 2 4 7" xfId="13473" xr:uid="{3DE37FB6-57B3-4B5D-A4DD-2BDC4FC53F17}"/>
    <cellStyle name="Millares 6 2 3 2 5" xfId="4819" xr:uid="{A6AB30CE-0904-47A1-98E4-318B5820F6CA}"/>
    <cellStyle name="Millares 6 2 3 2 5 2" xfId="14128" xr:uid="{8A9C536D-884E-4785-B63D-0D37B5B39D01}"/>
    <cellStyle name="Millares 6 2 3 2 6" xfId="5457" xr:uid="{B347CAA0-82F2-496F-B0C1-A92C2C6129AD}"/>
    <cellStyle name="Millares 6 2 3 2 6 2" xfId="14766" xr:uid="{1C321169-25CE-4B10-8B5C-E856E09695DF}"/>
    <cellStyle name="Millares 6 2 3 2 7" xfId="6095" xr:uid="{8DD7F5A6-711A-4F85-AC73-C7FBF5A51BD7}"/>
    <cellStyle name="Millares 6 2 3 2 7 2" xfId="15404" xr:uid="{4A5A580E-66D3-445E-985F-C027C6973087}"/>
    <cellStyle name="Millares 6 2 3 2 8" xfId="2187" xr:uid="{3F7D3B9A-EFBC-4DC2-9540-7FDD8E643A06}"/>
    <cellStyle name="Millares 6 2 3 2 8 2" xfId="11553" xr:uid="{FDA42EF9-17EC-4081-9BEC-DF122B13EB30}"/>
    <cellStyle name="Millares 6 2 3 2 9" xfId="6845" xr:uid="{C7C7911E-AA62-480D-A31C-4739F6184D13}"/>
    <cellStyle name="Millares 6 2 3 2 9 2" xfId="16145" xr:uid="{E10F893E-0716-492B-880C-A82DB6A00BEE}"/>
    <cellStyle name="Millares 6 2 3 3" xfId="503" xr:uid="{4691E134-A5F0-4338-B751-DDC2E3709CEA}"/>
    <cellStyle name="Millares 6 2 3 3 10" xfId="2247" xr:uid="{4BE83505-F16F-4339-8543-FFAB90AACB23}"/>
    <cellStyle name="Millares 6 2 3 3 11" xfId="9108" xr:uid="{9AA4789C-5DEE-4D29-845F-5341BB8A8A87}"/>
    <cellStyle name="Millares 6 2 3 3 12" xfId="10155" xr:uid="{4ED98E9E-DD57-4D82-94F1-A3EE576C509E}"/>
    <cellStyle name="Millares 6 2 3 3 13" xfId="11607" xr:uid="{CAE3710A-CB79-4D78-B29D-A81AE0F3A024}"/>
    <cellStyle name="Millares 6 2 3 3 2" xfId="2931" xr:uid="{873E631C-AF9E-4BF2-A24D-13BDD063DD6E}"/>
    <cellStyle name="Millares 6 2 3 3 2 2" xfId="12240" xr:uid="{DA51998B-9C9C-4828-9CD9-051D08AEE39E}"/>
    <cellStyle name="Millares 6 2 3 3 3" xfId="3571" xr:uid="{0DAAD29C-D6B5-4111-B635-4114A1714708}"/>
    <cellStyle name="Millares 6 2 3 3 3 2" xfId="12880" xr:uid="{CB54DFC0-F351-44FD-A794-73CFC19F616F}"/>
    <cellStyle name="Millares 6 2 3 3 4" xfId="4218" xr:uid="{68685E93-1CBE-4F86-99E1-86F011608AFF}"/>
    <cellStyle name="Millares 6 2 3 3 4 2" xfId="13527" xr:uid="{29890B8A-ABBE-4A06-8FFF-6BC67A51215B}"/>
    <cellStyle name="Millares 6 2 3 3 5" xfId="4873" xr:uid="{F2B42623-7DCA-477B-9976-A3EEF71CBB8E}"/>
    <cellStyle name="Millares 6 2 3 3 5 2" xfId="14182" xr:uid="{CB640F41-D6A4-4D6A-B40E-C2BA942C0DBF}"/>
    <cellStyle name="Millares 6 2 3 3 6" xfId="5511" xr:uid="{BEBCDB6B-FA3F-4A57-84FB-6D0C70CA9653}"/>
    <cellStyle name="Millares 6 2 3 3 6 2" xfId="14820" xr:uid="{52369367-E8DF-432A-AD14-CA21E2E8C7B2}"/>
    <cellStyle name="Millares 6 2 3 3 7" xfId="6149" xr:uid="{DE19967A-6065-48B5-8E30-ECEA09327949}"/>
    <cellStyle name="Millares 6 2 3 3 7 2" xfId="15458" xr:uid="{5EBB27C5-7DBE-492F-B0C8-A3FFD78F9836}"/>
    <cellStyle name="Millares 6 2 3 3 8" xfId="6990" xr:uid="{1B1F0101-7064-49E9-A2DE-B304252666B1}"/>
    <cellStyle name="Millares 6 2 3 3 8 2" xfId="16290" xr:uid="{47836788-3E8B-4889-B121-6AF2AEB29650}"/>
    <cellStyle name="Millares 6 2 3 3 9" xfId="8059" xr:uid="{AFF170BE-6361-4529-AC22-74E8BF153BBF}"/>
    <cellStyle name="Millares 6 2 3 3 9 2" xfId="17337" xr:uid="{46B0D295-3C56-4FCA-9BA3-54E81C7C3ADD}"/>
    <cellStyle name="Millares 6 2 3 4" xfId="792" xr:uid="{32D94821-B89B-4152-A0CD-F5319FC1DC56}"/>
    <cellStyle name="Millares 6 2 3 4 2" xfId="7274" xr:uid="{ACF16D6D-CB61-4099-B0F8-E162DDD7AB89}"/>
    <cellStyle name="Millares 6 2 3 4 2 2" xfId="16552" xr:uid="{4362A4DC-AF96-4BB5-9F3C-B7682E0C539D}"/>
    <cellStyle name="Millares 6 2 3 4 3" xfId="8321" xr:uid="{08F77899-4D8D-4ED7-9478-E5B1CC9CEE4E}"/>
    <cellStyle name="Millares 6 2 3 4 3 2" xfId="17599" xr:uid="{BC10FB36-E3E1-40AE-B1E7-23792E4019F4}"/>
    <cellStyle name="Millares 6 2 3 4 4" xfId="2776" xr:uid="{B27BE107-8052-4524-AA81-6D63987EBCBC}"/>
    <cellStyle name="Millares 6 2 3 4 5" xfId="9370" xr:uid="{C565C962-0485-4C95-B6B8-D396BB44B750}"/>
    <cellStyle name="Millares 6 2 3 4 6" xfId="10417" xr:uid="{C50EA428-17BF-4AF9-A7F7-89FB177EBEAA}"/>
    <cellStyle name="Millares 6 2 3 4 7" xfId="12085" xr:uid="{2D9FE5C7-F9AD-465F-96E2-CF525FA98661}"/>
    <cellStyle name="Millares 6 2 3 5" xfId="1054" xr:uid="{C1D0072E-F125-408A-B28B-6A7EFECAF8EA}"/>
    <cellStyle name="Millares 6 2 3 5 2" xfId="7536" xr:uid="{744EF964-AE2E-463A-86D3-B94F2B076489}"/>
    <cellStyle name="Millares 6 2 3 5 2 2" xfId="16814" xr:uid="{7A33DF01-9F91-45D3-A57E-94ADBB9A46AE}"/>
    <cellStyle name="Millares 6 2 3 5 3" xfId="8583" xr:uid="{E36D9CF0-AF06-449A-8510-2B8DAD66C173}"/>
    <cellStyle name="Millares 6 2 3 5 3 2" xfId="17861" xr:uid="{042EE043-EF33-48D5-B127-55F74E2145EB}"/>
    <cellStyle name="Millares 6 2 3 5 4" xfId="3416" xr:uid="{AEBFE4DB-9501-4BD6-8E80-9F891EEF3ACB}"/>
    <cellStyle name="Millares 6 2 3 5 5" xfId="9632" xr:uid="{AE911ABD-F4C0-46AA-AA47-86D873D23C71}"/>
    <cellStyle name="Millares 6 2 3 5 6" xfId="10679" xr:uid="{59919F13-D67A-4D19-804B-B9CD87E11AAD}"/>
    <cellStyle name="Millares 6 2 3 5 7" xfId="12725" xr:uid="{FA1E4990-2ACC-42E9-A9E9-E6C0E21A4C31}"/>
    <cellStyle name="Millares 6 2 3 6" xfId="4063" xr:uid="{0F0A00C9-3AE6-4D5B-928C-A19D524FA6DD}"/>
    <cellStyle name="Millares 6 2 3 6 2" xfId="13372" xr:uid="{A4CF77B6-0C40-497A-A501-5C65D382915B}"/>
    <cellStyle name="Millares 6 2 3 7" xfId="4718" xr:uid="{2D7489C3-4190-4A06-B4EC-CA2B46651B2C}"/>
    <cellStyle name="Millares 6 2 3 7 2" xfId="14027" xr:uid="{A6D883AB-A869-4676-AD96-58197D1166DC}"/>
    <cellStyle name="Millares 6 2 3 8" xfId="5356" xr:uid="{ADB3FE5A-28BC-4229-92D2-359101DACB22}"/>
    <cellStyle name="Millares 6 2 3 8 2" xfId="14665" xr:uid="{72D5C12C-FD23-43E7-A6BE-C5F9E44405EC}"/>
    <cellStyle name="Millares 6 2 3 9" xfId="5994" xr:uid="{79789E74-1298-4659-8EF5-767B561C3ED4}"/>
    <cellStyle name="Millares 6 2 3 9 2" xfId="15303" xr:uid="{3FDBB165-A372-4C49-A121-AD46EDCA3123}"/>
    <cellStyle name="Millares 6 2 4" xfId="278" xr:uid="{EBBF8043-9C61-45D2-A7B2-A59792F45C15}"/>
    <cellStyle name="Millares 6 2 4 10" xfId="7839" xr:uid="{96729BFF-C34D-4E19-9F44-B11D67547480}"/>
    <cellStyle name="Millares 6 2 4 10 2" xfId="17117" xr:uid="{E00A2068-2032-41BC-AC65-4ED14164DE78}"/>
    <cellStyle name="Millares 6 2 4 11" xfId="1630" xr:uid="{8C1B15D5-C821-4E75-87D5-A2534486F566}"/>
    <cellStyle name="Millares 6 2 4 11 2" xfId="11243" xr:uid="{2F7F6872-D517-47DF-884C-7162E55A45BB}"/>
    <cellStyle name="Millares 6 2 4 12" xfId="1368" xr:uid="{4AA047ED-2DDC-4DA9-8091-7F9E20D1698C}"/>
    <cellStyle name="Millares 6 2 4 13" xfId="8888" xr:uid="{0E7A21E0-0826-4A0A-B442-04E0EF9FD3F9}"/>
    <cellStyle name="Millares 6 2 4 14" xfId="9935" xr:uid="{07939B8D-5DAE-43C5-8C0C-00C1066B2BF9}"/>
    <cellStyle name="Millares 6 2 4 15" xfId="10981" xr:uid="{88AF29FC-996F-4A2E-9D59-878324E752DC}"/>
    <cellStyle name="Millares 6 2 4 2" xfId="399" xr:uid="{9F1EBB1B-164E-45DF-8415-91C000C9AA87}"/>
    <cellStyle name="Millares 6 2 4 2 10" xfId="10051" xr:uid="{80FA918D-8F00-4F7E-800F-A8D775C75096}"/>
    <cellStyle name="Millares 6 2 4 2 11" xfId="11097" xr:uid="{0FC2F369-CF23-4EEF-97BC-FB9C807C5146}"/>
    <cellStyle name="Millares 6 2 4 2 2" xfId="660" xr:uid="{8333B4C2-E065-4C09-B388-4B7EDD17C94D}"/>
    <cellStyle name="Millares 6 2 4 2 2 2" xfId="7147" xr:uid="{116B4401-6311-4DE3-9BBE-214D542F2B2A}"/>
    <cellStyle name="Millares 6 2 4 2 2 2 2" xfId="16447" xr:uid="{7A4F43EB-1E98-4791-B9E2-D6B46DBBCA6C}"/>
    <cellStyle name="Millares 6 2 4 2 2 3" xfId="8216" xr:uid="{21F62053-5EFB-4F0C-BF24-89BA3A0890C6}"/>
    <cellStyle name="Millares 6 2 4 2 2 3 2" xfId="17494" xr:uid="{305AF2EB-1329-479B-A089-18E4EBB0C6C8}"/>
    <cellStyle name="Millares 6 2 4 2 2 4" xfId="2840" xr:uid="{D9CA1633-8200-4A00-8848-30B5B87B20DA}"/>
    <cellStyle name="Millares 6 2 4 2 2 5" xfId="9265" xr:uid="{4C903AF0-109C-40AD-8CBC-BB67453E6573}"/>
    <cellStyle name="Millares 6 2 4 2 2 6" xfId="10312" xr:uid="{AFB77C46-3B13-45AA-9A1D-36CE99DCC484}"/>
    <cellStyle name="Millares 6 2 4 2 2 7" xfId="12149" xr:uid="{48CD54D5-493D-4165-B306-53D1DFCC4197}"/>
    <cellStyle name="Millares 6 2 4 2 3" xfId="949" xr:uid="{0BA17F66-0B44-485F-9C17-5D658F09A558}"/>
    <cellStyle name="Millares 6 2 4 2 3 2" xfId="8478" xr:uid="{321658EE-28F4-40D5-AFAE-68CBB9D6FE20}"/>
    <cellStyle name="Millares 6 2 4 2 3 2 2" xfId="17756" xr:uid="{36AC1B96-0605-4422-B5BA-E97F29D30A8B}"/>
    <cellStyle name="Millares 6 2 4 2 3 3" xfId="7431" xr:uid="{E61A0192-BF6A-4E36-A2F1-E85540187C82}"/>
    <cellStyle name="Millares 6 2 4 2 3 4" xfId="9527" xr:uid="{9733C2B3-9442-45ED-BE27-6928737DD26F}"/>
    <cellStyle name="Millares 6 2 4 2 3 5" xfId="10574" xr:uid="{05E2C431-1145-4B9C-B1DB-DF2EF0BACFD9}"/>
    <cellStyle name="Millares 6 2 4 2 3 6" xfId="16709" xr:uid="{1B7E734F-6F22-430B-8FDB-E587DE752096}"/>
    <cellStyle name="Millares 6 2 4 2 4" xfId="1211" xr:uid="{F83CB6B8-63FD-4CE6-98E5-6E157E5C706A}"/>
    <cellStyle name="Millares 6 2 4 2 4 2" xfId="8740" xr:uid="{BEF84E17-FB49-4A7F-8582-94E0280264D8}"/>
    <cellStyle name="Millares 6 2 4 2 4 2 2" xfId="18018" xr:uid="{62ABD5EF-2925-490B-9A3D-A0C003CA5F73}"/>
    <cellStyle name="Millares 6 2 4 2 4 3" xfId="7693" xr:uid="{A2F8B4A7-1EFC-49E3-A0DC-44FA14C24E2B}"/>
    <cellStyle name="Millares 6 2 4 2 4 4" xfId="9789" xr:uid="{51AFEE0F-142D-4579-B1AF-EAD5F6AEA373}"/>
    <cellStyle name="Millares 6 2 4 2 4 5" xfId="10836" xr:uid="{A2A9AA01-52AB-434A-A10C-042B07CB4936}"/>
    <cellStyle name="Millares 6 2 4 2 4 6" xfId="16971" xr:uid="{EFDEF809-71BE-4BBB-B5EB-A4CCABDEF3B3}"/>
    <cellStyle name="Millares 6 2 4 2 5" xfId="6886" xr:uid="{7327E24B-F388-4EAF-8638-192999443533}"/>
    <cellStyle name="Millares 6 2 4 2 5 2" xfId="16186" xr:uid="{297CED46-C67A-473D-9D75-26D5EA9FDF10}"/>
    <cellStyle name="Millares 6 2 4 2 6" xfId="7955" xr:uid="{FD84CC2A-E9FB-4F47-9577-BF4B4D48AB94}"/>
    <cellStyle name="Millares 6 2 4 2 6 2" xfId="17233" xr:uid="{4F38427D-5243-4C27-9206-B55D2CA0F2CC}"/>
    <cellStyle name="Millares 6 2 4 2 7" xfId="1746" xr:uid="{6804FF6E-0E30-492C-915E-FB40814F90A9}"/>
    <cellStyle name="Millares 6 2 4 2 7 2" xfId="11359" xr:uid="{1FEB0720-9D2A-482B-9B6D-595BCE299610}"/>
    <cellStyle name="Millares 6 2 4 2 8" xfId="1484" xr:uid="{3F1781C5-CE00-4DF9-A661-125D2E8C0409}"/>
    <cellStyle name="Millares 6 2 4 2 9" xfId="9004" xr:uid="{B7EE3FC7-28AC-4C46-9ABD-ED1614AA6AA5}"/>
    <cellStyle name="Millares 6 2 4 3" xfId="544" xr:uid="{A98135F2-402D-4C30-A048-D78087B4D3A5}"/>
    <cellStyle name="Millares 6 2 4 3 2" xfId="7031" xr:uid="{E6389425-C3FF-437C-8D36-86DA0F1B4396}"/>
    <cellStyle name="Millares 6 2 4 3 2 2" xfId="16331" xr:uid="{A82CF641-BECB-486C-A3D6-2BCF28C902DC}"/>
    <cellStyle name="Millares 6 2 4 3 3" xfId="8100" xr:uid="{9493ECFA-548F-4156-92F7-6D28D464D0A3}"/>
    <cellStyle name="Millares 6 2 4 3 3 2" xfId="17378" xr:uid="{A5F3644E-D1F6-41CA-AAAA-F5DA39528464}"/>
    <cellStyle name="Millares 6 2 4 3 4" xfId="3480" xr:uid="{77D1D89A-65B0-4EA3-82F8-31702C4C604C}"/>
    <cellStyle name="Millares 6 2 4 3 5" xfId="9149" xr:uid="{3355CE55-9AD3-4AFB-962A-0F4EDCBFE39B}"/>
    <cellStyle name="Millares 6 2 4 3 6" xfId="10196" xr:uid="{0FCDD325-53B6-417B-B33C-467AE125D16D}"/>
    <cellStyle name="Millares 6 2 4 3 7" xfId="12789" xr:uid="{ECA7C102-A1E5-44AF-A3F2-0B68C6BA4597}"/>
    <cellStyle name="Millares 6 2 4 4" xfId="833" xr:uid="{FF465830-9929-41EA-836A-8B7CCA154208}"/>
    <cellStyle name="Millares 6 2 4 4 2" xfId="7315" xr:uid="{1F425534-0AC4-4AEC-98E5-C8CB4B3A4A6B}"/>
    <cellStyle name="Millares 6 2 4 4 2 2" xfId="16593" xr:uid="{D58FAFFC-8ECC-4FA6-8EE4-AB02CD825FB0}"/>
    <cellStyle name="Millares 6 2 4 4 3" xfId="8362" xr:uid="{8954B57E-E5A1-4F2C-897D-396F7DF303B1}"/>
    <cellStyle name="Millares 6 2 4 4 3 2" xfId="17640" xr:uid="{83243B5D-2C5D-43A5-828A-B39E0139A371}"/>
    <cellStyle name="Millares 6 2 4 4 4" xfId="4127" xr:uid="{C64CA304-3EDE-4FB8-9164-31FE43640B59}"/>
    <cellStyle name="Millares 6 2 4 4 5" xfId="9411" xr:uid="{B5BDE230-2A19-4856-9C37-EA6D77E28185}"/>
    <cellStyle name="Millares 6 2 4 4 6" xfId="10458" xr:uid="{FB05307E-6B59-4DBF-82FB-B73F05C3EAF6}"/>
    <cellStyle name="Millares 6 2 4 4 7" xfId="13436" xr:uid="{EFDA3791-00FC-423C-9F36-642CF21BAF8F}"/>
    <cellStyle name="Millares 6 2 4 5" xfId="1095" xr:uid="{F054D384-4BD4-43BB-8D7E-2DE0D23D041F}"/>
    <cellStyle name="Millares 6 2 4 5 2" xfId="7577" xr:uid="{D8BCDEDB-311C-4C33-BB13-56CFED115160}"/>
    <cellStyle name="Millares 6 2 4 5 2 2" xfId="16855" xr:uid="{955E9907-E6DB-4ABE-9198-7E7BE2AF9010}"/>
    <cellStyle name="Millares 6 2 4 5 3" xfId="8624" xr:uid="{2CFD87CB-1082-4586-AA99-E5273C9ED474}"/>
    <cellStyle name="Millares 6 2 4 5 3 2" xfId="17902" xr:uid="{DE67E7E9-4672-4781-82E6-C0A8E881C3CD}"/>
    <cellStyle name="Millares 6 2 4 5 4" xfId="4782" xr:uid="{2D5011E5-A8C1-4E13-9937-24161E5F1A07}"/>
    <cellStyle name="Millares 6 2 4 5 5" xfId="9673" xr:uid="{F5C1FAA8-FB24-4BF8-8390-824EA5E854BB}"/>
    <cellStyle name="Millares 6 2 4 5 6" xfId="10720" xr:uid="{6437917D-68B5-41A2-880F-852FA495F5BA}"/>
    <cellStyle name="Millares 6 2 4 5 7" xfId="14091" xr:uid="{7131BE99-15AC-4E85-8E3A-84FD1B8592D9}"/>
    <cellStyle name="Millares 6 2 4 6" xfId="5420" xr:uid="{77786D18-704B-47AD-BB24-BF69FFBDC054}"/>
    <cellStyle name="Millares 6 2 4 6 2" xfId="14729" xr:uid="{0D28443E-4D1B-4F54-AC13-6D7F8970581B}"/>
    <cellStyle name="Millares 6 2 4 7" xfId="6058" xr:uid="{B8C2DA0B-F02C-4F6A-B911-8C3F9C45B53E}"/>
    <cellStyle name="Millares 6 2 4 7 2" xfId="15367" xr:uid="{D1C022EB-9E71-4938-91F7-FF2E9923D01E}"/>
    <cellStyle name="Millares 6 2 4 8" xfId="2139" xr:uid="{F2646C99-EF26-488C-851F-35E336D47F85}"/>
    <cellStyle name="Millares 6 2 4 8 2" xfId="11516" xr:uid="{829FCD00-22E6-4FCF-BA60-3D980335CD3E}"/>
    <cellStyle name="Millares 6 2 4 9" xfId="6770" xr:uid="{9D2E457C-7857-44AC-9FDF-9954D1E1C7B7}"/>
    <cellStyle name="Millares 6 2 4 9 2" xfId="16070" xr:uid="{A9780A19-343C-41DC-9F7A-4CD01D8BFA17}"/>
    <cellStyle name="Millares 6 2 5" xfId="289" xr:uid="{08B28F65-B349-4284-9CD0-50A144E5129F}"/>
    <cellStyle name="Millares 6 2 5 10" xfId="7850" xr:uid="{A7E0CBA4-84E4-42D6-ABDD-E6826A1B3E38}"/>
    <cellStyle name="Millares 6 2 5 10 2" xfId="17128" xr:uid="{0B3EA272-782F-4B68-8B37-E362756D739A}"/>
    <cellStyle name="Millares 6 2 5 11" xfId="1641" xr:uid="{4458B594-02E7-45A9-AC24-945FF0157997}"/>
    <cellStyle name="Millares 6 2 5 11 2" xfId="11254" xr:uid="{88298E24-F1D8-455F-8516-46A4E3276337}"/>
    <cellStyle name="Millares 6 2 5 12" xfId="1379" xr:uid="{C59CA712-7E61-402C-BEC3-078D3C31446A}"/>
    <cellStyle name="Millares 6 2 5 13" xfId="8899" xr:uid="{1628F86E-F9A0-4A8C-A7F7-578083068A21}"/>
    <cellStyle name="Millares 6 2 5 14" xfId="9946" xr:uid="{C031E20E-630A-4529-8016-378166B8AF42}"/>
    <cellStyle name="Millares 6 2 5 15" xfId="10992" xr:uid="{ED80B501-D001-4BD5-9CA2-1BD5763E5972}"/>
    <cellStyle name="Millares 6 2 5 2" xfId="410" xr:uid="{B9ADDB47-A03F-4771-BA68-BCF7051BBB8D}"/>
    <cellStyle name="Millares 6 2 5 2 10" xfId="10062" xr:uid="{2A93F1DB-C12C-4B5A-A358-A2BCDE20BCFC}"/>
    <cellStyle name="Millares 6 2 5 2 11" xfId="11108" xr:uid="{2C5CAB69-FF90-4914-AE0E-BC09658E8454}"/>
    <cellStyle name="Millares 6 2 5 2 2" xfId="671" xr:uid="{D287B43B-1753-4C3C-B60C-87AACE090FBC}"/>
    <cellStyle name="Millares 6 2 5 2 2 2" xfId="7158" xr:uid="{32BF39EE-4AA6-4A15-B399-E73BBED7B8FF}"/>
    <cellStyle name="Millares 6 2 5 2 2 2 2" xfId="16458" xr:uid="{35985D3E-DDFF-4E31-B18C-D3D2DC83F691}"/>
    <cellStyle name="Millares 6 2 5 2 2 3" xfId="8227" xr:uid="{6F20309F-3B7E-4D1B-8E67-3FF4C0EFDA29}"/>
    <cellStyle name="Millares 6 2 5 2 2 3 2" xfId="17505" xr:uid="{FD30B925-1FE8-4F0E-9FE4-E86E3AECBE20}"/>
    <cellStyle name="Millares 6 2 5 2 2 4" xfId="2929" xr:uid="{B2BB13A9-E8D7-4CE6-BF7B-0607216689E1}"/>
    <cellStyle name="Millares 6 2 5 2 2 5" xfId="9276" xr:uid="{076FA183-CE9C-4D16-AFAB-2A6BC53CF2F7}"/>
    <cellStyle name="Millares 6 2 5 2 2 6" xfId="10323" xr:uid="{6F78B0D8-159B-460C-9567-62E6B50470E3}"/>
    <cellStyle name="Millares 6 2 5 2 2 7" xfId="12238" xr:uid="{69485B9C-05FA-4FD4-B41F-646B0646673C}"/>
    <cellStyle name="Millares 6 2 5 2 3" xfId="960" xr:uid="{0A7F335B-E734-4A3F-B5A8-9CCA91A97D96}"/>
    <cellStyle name="Millares 6 2 5 2 3 2" xfId="8489" xr:uid="{FF7199FF-0FEF-4719-A2A3-ABAD2985E576}"/>
    <cellStyle name="Millares 6 2 5 2 3 2 2" xfId="17767" xr:uid="{36636B8C-3B10-418C-A24F-F19723373395}"/>
    <cellStyle name="Millares 6 2 5 2 3 3" xfId="7442" xr:uid="{1469DB4F-6B1F-4FCB-B4FD-3D319AB8A43A}"/>
    <cellStyle name="Millares 6 2 5 2 3 4" xfId="9538" xr:uid="{A4E1DBEC-3F35-4EB0-A0AA-A5701C4314DC}"/>
    <cellStyle name="Millares 6 2 5 2 3 5" xfId="10585" xr:uid="{45D8E434-E8D6-495A-9DA9-FC9D16DADA83}"/>
    <cellStyle name="Millares 6 2 5 2 3 6" xfId="16720" xr:uid="{8E6780A4-941C-46DE-B809-DB60075EEA6C}"/>
    <cellStyle name="Millares 6 2 5 2 4" xfId="1222" xr:uid="{9EF9E9CC-F0F2-4BD2-B2DF-C7C3EC605C8C}"/>
    <cellStyle name="Millares 6 2 5 2 4 2" xfId="8751" xr:uid="{862E7E07-F8E6-4AA9-BF9B-916ECC66B1A2}"/>
    <cellStyle name="Millares 6 2 5 2 4 2 2" xfId="18029" xr:uid="{2BCBF8DC-992D-4D3D-8888-E8C5A945420D}"/>
    <cellStyle name="Millares 6 2 5 2 4 3" xfId="7704" xr:uid="{0ECC0A95-F4DC-42A0-8B14-83DDE0D7ABB1}"/>
    <cellStyle name="Millares 6 2 5 2 4 4" xfId="9800" xr:uid="{2FD648EE-E324-48B4-B244-1F4FF4B31CD2}"/>
    <cellStyle name="Millares 6 2 5 2 4 5" xfId="10847" xr:uid="{9887BBF7-CD0A-4B24-B45D-1FF8B7473B28}"/>
    <cellStyle name="Millares 6 2 5 2 4 6" xfId="16982" xr:uid="{396EE1C0-6468-49EB-890C-8E1C1EA821D5}"/>
    <cellStyle name="Millares 6 2 5 2 5" xfId="6897" xr:uid="{0601C198-BC66-4A43-93C4-F1BC4740D7C8}"/>
    <cellStyle name="Millares 6 2 5 2 5 2" xfId="16197" xr:uid="{662F1AA2-80D6-45A4-8318-03D5837EA379}"/>
    <cellStyle name="Millares 6 2 5 2 6" xfId="7966" xr:uid="{49393D9D-E991-4921-AF13-ADDCF3A49D2F}"/>
    <cellStyle name="Millares 6 2 5 2 6 2" xfId="17244" xr:uid="{486249F8-BA27-4F74-A214-980E5C2EA0FB}"/>
    <cellStyle name="Millares 6 2 5 2 7" xfId="1757" xr:uid="{10FB611E-800B-4AE5-A9EB-39CA8EB32CC3}"/>
    <cellStyle name="Millares 6 2 5 2 7 2" xfId="11370" xr:uid="{FC73FA1A-1153-4831-B049-EF2A8A378337}"/>
    <cellStyle name="Millares 6 2 5 2 8" xfId="1495" xr:uid="{C75D2CFB-80DA-4E9B-954F-740C3308B795}"/>
    <cellStyle name="Millares 6 2 5 2 9" xfId="9015" xr:uid="{EDC13830-4042-49F6-AAC6-54FAC273A511}"/>
    <cellStyle name="Millares 6 2 5 3" xfId="555" xr:uid="{7E11CFAB-EB20-40D3-885B-DF4A341FD421}"/>
    <cellStyle name="Millares 6 2 5 3 2" xfId="7042" xr:uid="{41944FE3-5F98-4E4F-BBEC-37BD81A63DE1}"/>
    <cellStyle name="Millares 6 2 5 3 2 2" xfId="16342" xr:uid="{CA335003-109B-4717-9DFD-FE825B716AD3}"/>
    <cellStyle name="Millares 6 2 5 3 3" xfId="8111" xr:uid="{869B1310-A4B4-4503-8C65-7BA89F794562}"/>
    <cellStyle name="Millares 6 2 5 3 3 2" xfId="17389" xr:uid="{67E76811-398A-4C71-8D25-5F5EC3513289}"/>
    <cellStyle name="Millares 6 2 5 3 4" xfId="3569" xr:uid="{6DB8B22E-E972-4EBD-A7F9-04ACAEFD91F1}"/>
    <cellStyle name="Millares 6 2 5 3 5" xfId="9160" xr:uid="{3DB4F81B-FC14-4F52-ABEA-2552D8D76B89}"/>
    <cellStyle name="Millares 6 2 5 3 6" xfId="10207" xr:uid="{B65506D5-D901-47A9-A7C1-E247B0735CB2}"/>
    <cellStyle name="Millares 6 2 5 3 7" xfId="12878" xr:uid="{0D224B05-D155-4588-998E-0005A6D4C5E2}"/>
    <cellStyle name="Millares 6 2 5 4" xfId="844" xr:uid="{D6D26BC2-BDA3-426D-90A9-62C741794E51}"/>
    <cellStyle name="Millares 6 2 5 4 2" xfId="7326" xr:uid="{AF067D97-86A0-4F1C-A677-FA4E1CD47846}"/>
    <cellStyle name="Millares 6 2 5 4 2 2" xfId="16604" xr:uid="{5AFA3672-E6B1-42B3-8E91-AB628D766771}"/>
    <cellStyle name="Millares 6 2 5 4 3" xfId="8373" xr:uid="{C349A05E-B5D4-4186-9E14-9F63E6DD713C}"/>
    <cellStyle name="Millares 6 2 5 4 3 2" xfId="17651" xr:uid="{3469D469-102D-4615-B724-40597925D275}"/>
    <cellStyle name="Millares 6 2 5 4 4" xfId="4216" xr:uid="{9ADFA747-E265-42FC-818C-59F16CDC41DE}"/>
    <cellStyle name="Millares 6 2 5 4 5" xfId="9422" xr:uid="{DE9C6D51-F1C6-4353-A857-7C12AA803A85}"/>
    <cellStyle name="Millares 6 2 5 4 6" xfId="10469" xr:uid="{BAD15E6E-5998-435A-AD7D-698E75143C4B}"/>
    <cellStyle name="Millares 6 2 5 4 7" xfId="13525" xr:uid="{B7B2BB83-AF38-42A1-95A5-691A20F9538B}"/>
    <cellStyle name="Millares 6 2 5 5" xfId="1106" xr:uid="{6EC8E90A-4813-4612-B889-3C9D920A1E9F}"/>
    <cellStyle name="Millares 6 2 5 5 2" xfId="7588" xr:uid="{2984C637-6CB5-43CB-8A7D-4FC793D979E7}"/>
    <cellStyle name="Millares 6 2 5 5 2 2" xfId="16866" xr:uid="{D5FC90E9-CE8D-4DE4-BC5C-369FE3D99489}"/>
    <cellStyle name="Millares 6 2 5 5 3" xfId="8635" xr:uid="{8C433D3C-6998-4CDC-AEF7-693DA3826BB1}"/>
    <cellStyle name="Millares 6 2 5 5 3 2" xfId="17913" xr:uid="{775C3CF1-2F54-4C60-8D81-93D58D5D5741}"/>
    <cellStyle name="Millares 6 2 5 5 4" xfId="4871" xr:uid="{8C1A48A4-43AF-44FC-84AF-0653EB9176F3}"/>
    <cellStyle name="Millares 6 2 5 5 5" xfId="9684" xr:uid="{D1BF540B-DFCA-4EFE-A116-D9F88EA1230E}"/>
    <cellStyle name="Millares 6 2 5 5 6" xfId="10731" xr:uid="{34EE5553-B74F-4F08-8ADF-E10CBFC24F56}"/>
    <cellStyle name="Millares 6 2 5 5 7" xfId="14180" xr:uid="{F005B363-6219-45B0-93EE-A4DBE3B04BB3}"/>
    <cellStyle name="Millares 6 2 5 6" xfId="5509" xr:uid="{B4720C75-E8BD-4E53-A4AF-CAFD3A003E0B}"/>
    <cellStyle name="Millares 6 2 5 6 2" xfId="14818" xr:uid="{575FD12F-603F-40ED-914C-BC0247BC75AD}"/>
    <cellStyle name="Millares 6 2 5 7" xfId="6147" xr:uid="{F4780EBD-711B-4D0E-8BDF-DA52B2E5E0BC}"/>
    <cellStyle name="Millares 6 2 5 7 2" xfId="15456" xr:uid="{2BF590A8-1772-4119-BB1A-15F402E9D747}"/>
    <cellStyle name="Millares 6 2 5 8" xfId="2245" xr:uid="{15AD72D7-1AF1-4289-ABE9-54D874E69C2A}"/>
    <cellStyle name="Millares 6 2 5 8 2" xfId="11605" xr:uid="{21E25121-CEED-4550-A305-8A8A1594C380}"/>
    <cellStyle name="Millares 6 2 5 9" xfId="6781" xr:uid="{1F0B1B0C-EA7E-4A39-9125-B0B2D28C884A}"/>
    <cellStyle name="Millares 6 2 5 9 2" xfId="16081" xr:uid="{4C4B1081-55E4-4EB0-8752-5FAE5F357908}"/>
    <cellStyle name="Millares 6 2 6" xfId="313" xr:uid="{BB6C2543-3C24-4D43-AF26-B18BE8845F38}"/>
    <cellStyle name="Millares 6 2 6 10" xfId="7869" xr:uid="{5494C5B2-9A8F-4EEC-996A-294395FBDF8D}"/>
    <cellStyle name="Millares 6 2 6 10 2" xfId="17147" xr:uid="{89285F88-6449-46DC-A5F1-63B8F0E164ED}"/>
    <cellStyle name="Millares 6 2 6 11" xfId="1660" xr:uid="{2FCCAA1C-7EE8-4DA6-8486-48DC652E5AD3}"/>
    <cellStyle name="Millares 6 2 6 11 2" xfId="11273" xr:uid="{AE050F94-8AF2-47E2-83CA-BC146AB2B017}"/>
    <cellStyle name="Millares 6 2 6 12" xfId="1398" xr:uid="{5863C070-68BC-4046-973D-D309D0B50488}"/>
    <cellStyle name="Millares 6 2 6 13" xfId="8918" xr:uid="{A00EF7CF-D9ED-4066-BDC2-AA54725D7014}"/>
    <cellStyle name="Millares 6 2 6 14" xfId="9965" xr:uid="{9F1E198E-80B6-47F2-8580-B634C1371805}"/>
    <cellStyle name="Millares 6 2 6 15" xfId="11011" xr:uid="{B5509464-2EE4-47C8-9B35-D29DA5936D34}"/>
    <cellStyle name="Millares 6 2 6 2" xfId="429" xr:uid="{B1757DAB-5334-43FC-BE18-2843FE1ACF56}"/>
    <cellStyle name="Millares 6 2 6 2 10" xfId="10081" xr:uid="{7012C9C9-1BC6-4312-A558-39BF7EC18525}"/>
    <cellStyle name="Millares 6 2 6 2 11" xfId="11127" xr:uid="{E911E116-0523-4C1D-AA11-480FEF9CF8AE}"/>
    <cellStyle name="Millares 6 2 6 2 2" xfId="690" xr:uid="{F0A33FB4-53E4-4654-BB8D-6C9D4E2D982A}"/>
    <cellStyle name="Millares 6 2 6 2 2 2" xfId="7177" xr:uid="{B34C1CCB-059D-4E40-A423-79499574C622}"/>
    <cellStyle name="Millares 6 2 6 2 2 2 2" xfId="16477" xr:uid="{3F283C72-DD66-456E-BAF2-1530FD7865AB}"/>
    <cellStyle name="Millares 6 2 6 2 2 3" xfId="8246" xr:uid="{DB099A1F-38D5-4731-843B-3F6440D712AD}"/>
    <cellStyle name="Millares 6 2 6 2 2 3 2" xfId="17524" xr:uid="{6CB63FDC-E78D-47FC-B86C-CFCBBFFDBD3E}"/>
    <cellStyle name="Millares 6 2 6 2 2 4" xfId="3085" xr:uid="{DAFE592D-8F17-4052-A095-DB3AB80DFE39}"/>
    <cellStyle name="Millares 6 2 6 2 2 5" xfId="9295" xr:uid="{2831649D-429C-45E7-9CC1-0522440251A3}"/>
    <cellStyle name="Millares 6 2 6 2 2 6" xfId="10342" xr:uid="{BA0B2938-48B8-4A3A-83AE-173B4B57F781}"/>
    <cellStyle name="Millares 6 2 6 2 2 7" xfId="12394" xr:uid="{19C12D1C-1B55-4496-864C-98283A8DC10D}"/>
    <cellStyle name="Millares 6 2 6 2 3" xfId="979" xr:uid="{468A3B2E-47B5-4DD7-9C60-68206851BFEC}"/>
    <cellStyle name="Millares 6 2 6 2 3 2" xfId="8508" xr:uid="{4E013C91-A973-4B91-B44D-09BFE25A8D65}"/>
    <cellStyle name="Millares 6 2 6 2 3 2 2" xfId="17786" xr:uid="{18917C23-0E28-4098-9275-ADB80B2687D9}"/>
    <cellStyle name="Millares 6 2 6 2 3 3" xfId="7461" xr:uid="{38428CBD-EF5F-4A99-87C5-9E37C331A39F}"/>
    <cellStyle name="Millares 6 2 6 2 3 4" xfId="9557" xr:uid="{1ECFE175-38D0-4E5B-899A-ED28F71AEB19}"/>
    <cellStyle name="Millares 6 2 6 2 3 5" xfId="10604" xr:uid="{04EE4EAE-D290-42FD-9743-3631349AD034}"/>
    <cellStyle name="Millares 6 2 6 2 3 6" xfId="16739" xr:uid="{21C37A5A-19FB-44A3-9818-B11C72BDD6A0}"/>
    <cellStyle name="Millares 6 2 6 2 4" xfId="1241" xr:uid="{76B96402-3C04-4033-B0E3-611413793C96}"/>
    <cellStyle name="Millares 6 2 6 2 4 2" xfId="8770" xr:uid="{A3DFFE0C-D156-46EA-A6FD-7DEF8B9521E0}"/>
    <cellStyle name="Millares 6 2 6 2 4 2 2" xfId="18048" xr:uid="{4F979C09-21DE-42E4-BE82-B382E0C0725B}"/>
    <cellStyle name="Millares 6 2 6 2 4 3" xfId="7723" xr:uid="{21B8A9DB-3046-48E1-9A6C-1A2BD11756EA}"/>
    <cellStyle name="Millares 6 2 6 2 4 4" xfId="9819" xr:uid="{83F9737F-253F-42CD-80BF-7AB47DA26802}"/>
    <cellStyle name="Millares 6 2 6 2 4 5" xfId="10866" xr:uid="{9985E553-2896-49C6-ACF8-E47FDFF00C85}"/>
    <cellStyle name="Millares 6 2 6 2 4 6" xfId="17001" xr:uid="{943F7DEA-9EEE-43C7-BFFE-906FCCE7EB34}"/>
    <cellStyle name="Millares 6 2 6 2 5" xfId="6916" xr:uid="{88155047-AB74-4CDC-BDE9-8646D1BF6516}"/>
    <cellStyle name="Millares 6 2 6 2 5 2" xfId="16216" xr:uid="{5AFA64F3-DDFA-4D6A-AC78-D13AED5E411C}"/>
    <cellStyle name="Millares 6 2 6 2 6" xfId="7985" xr:uid="{346A0EA0-4FE5-4EE6-8E59-AC90AD0FF1AC}"/>
    <cellStyle name="Millares 6 2 6 2 6 2" xfId="17263" xr:uid="{1F70E834-E370-4510-9EFE-3F44E4538729}"/>
    <cellStyle name="Millares 6 2 6 2 7" xfId="1776" xr:uid="{ED0EF437-E015-4971-A73A-08092FEAFB74}"/>
    <cellStyle name="Millares 6 2 6 2 7 2" xfId="11389" xr:uid="{F847B723-0CC0-4A23-913F-CE1242FAD4DD}"/>
    <cellStyle name="Millares 6 2 6 2 8" xfId="1514" xr:uid="{EBB2556F-6A42-40A7-A74C-CB34BC255B88}"/>
    <cellStyle name="Millares 6 2 6 2 9" xfId="9034" xr:uid="{2F8071A2-0A86-42CA-AF01-43FD76176424}"/>
    <cellStyle name="Millares 6 2 6 3" xfId="574" xr:uid="{F6CCECC9-DFC0-4EE3-8ABB-7449D92853A6}"/>
    <cellStyle name="Millares 6 2 6 3 2" xfId="7061" xr:uid="{4EC8B738-7101-479A-966C-AA87207A2E4D}"/>
    <cellStyle name="Millares 6 2 6 3 2 2" xfId="16361" xr:uid="{4CE9A837-2519-4632-84D3-614B566C5876}"/>
    <cellStyle name="Millares 6 2 6 3 3" xfId="8130" xr:uid="{8B882AD3-1B54-422D-BF80-A8BFF2FB6123}"/>
    <cellStyle name="Millares 6 2 6 3 3 2" xfId="17408" xr:uid="{9AB82FB9-ECD2-4464-BE2D-DAC273C53B84}"/>
    <cellStyle name="Millares 6 2 6 3 4" xfId="3725" xr:uid="{B6756A6E-223A-40A6-BEEE-71DE69DF93DF}"/>
    <cellStyle name="Millares 6 2 6 3 5" xfId="9179" xr:uid="{5422ECF2-F0E5-4C1B-AA4C-7D66BD795047}"/>
    <cellStyle name="Millares 6 2 6 3 6" xfId="10226" xr:uid="{568BB4CD-44B3-44EA-B3B5-7D96BEA9E94B}"/>
    <cellStyle name="Millares 6 2 6 3 7" xfId="13034" xr:uid="{3E1A4FAB-3E8E-45E4-A79B-DA0E006C7D05}"/>
    <cellStyle name="Millares 6 2 6 4" xfId="863" xr:uid="{C2A988BF-8320-49CB-A702-9DF5D8F7B73B}"/>
    <cellStyle name="Millares 6 2 6 4 2" xfId="7345" xr:uid="{9929A850-71F9-4274-A425-29A8745E1086}"/>
    <cellStyle name="Millares 6 2 6 4 2 2" xfId="16623" xr:uid="{067B9D44-E1EC-4F35-9A11-08498F826ECC}"/>
    <cellStyle name="Millares 6 2 6 4 3" xfId="8392" xr:uid="{9D4475A5-4F04-47BB-8F2B-220D40DB07C1}"/>
    <cellStyle name="Millares 6 2 6 4 3 2" xfId="17670" xr:uid="{2AF9142A-EC2A-4CEE-B86C-7A6BBBC2A519}"/>
    <cellStyle name="Millares 6 2 6 4 4" xfId="4372" xr:uid="{DB2CA63F-939D-47C6-AADC-DF9FCBFBEFD7}"/>
    <cellStyle name="Millares 6 2 6 4 5" xfId="9441" xr:uid="{44DECAC4-E1C4-458D-92DD-D8C6515B0CAE}"/>
    <cellStyle name="Millares 6 2 6 4 6" xfId="10488" xr:uid="{F8A2F986-06CF-4E4D-A214-CFE7ECAB8007}"/>
    <cellStyle name="Millares 6 2 6 4 7" xfId="13681" xr:uid="{5A8655F7-91D9-47BE-92A9-C1014433E32D}"/>
    <cellStyle name="Millares 6 2 6 5" xfId="1125" xr:uid="{4D7E6CA1-582D-4615-8E3F-72BF0F2F3DFA}"/>
    <cellStyle name="Millares 6 2 6 5 2" xfId="7607" xr:uid="{E8E4D620-ECDC-4C5C-9119-F405AFC4A6C7}"/>
    <cellStyle name="Millares 6 2 6 5 2 2" xfId="16885" xr:uid="{8E885524-0345-46A3-BF8F-D95092F4D419}"/>
    <cellStyle name="Millares 6 2 6 5 3" xfId="8654" xr:uid="{3422BBE6-280B-4020-9AE8-06317BDEF030}"/>
    <cellStyle name="Millares 6 2 6 5 3 2" xfId="17932" xr:uid="{C0C2390D-BD56-4834-8A7C-23142F33A8CD}"/>
    <cellStyle name="Millares 6 2 6 5 4" xfId="5027" xr:uid="{BB9847E4-D0F5-42A4-8A3E-B060AB420F1B}"/>
    <cellStyle name="Millares 6 2 6 5 5" xfId="9703" xr:uid="{FFDD56CC-B2C0-49F3-92CD-8875EBEDE284}"/>
    <cellStyle name="Millares 6 2 6 5 6" xfId="10750" xr:uid="{5124C992-457E-48F5-B98A-2BA0DB4093C9}"/>
    <cellStyle name="Millares 6 2 6 5 7" xfId="14336" xr:uid="{A8F66B0B-5504-4FB2-B652-935849DB8093}"/>
    <cellStyle name="Millares 6 2 6 6" xfId="5665" xr:uid="{A649D489-398D-45B6-8513-7F58D0CFB2B0}"/>
    <cellStyle name="Millares 6 2 6 6 2" xfId="14974" xr:uid="{D1ECC85A-589A-4AB0-B3ED-BEEC52942860}"/>
    <cellStyle name="Millares 6 2 6 7" xfId="6303" xr:uid="{61E789EC-F4BC-42A8-A443-ABFD228E3972}"/>
    <cellStyle name="Millares 6 2 6 7 2" xfId="15612" xr:uid="{B9A4AD8E-80F2-4C73-9944-2BEF627A7324}"/>
    <cellStyle name="Millares 6 2 6 8" xfId="2403" xr:uid="{39C7D6BC-B259-4E2D-9321-E9F6123F92D1}"/>
    <cellStyle name="Millares 6 2 6 8 2" xfId="11761" xr:uid="{3895E4C2-2627-404E-A035-AD933C3C4E14}"/>
    <cellStyle name="Millares 6 2 6 9" xfId="6800" xr:uid="{9686E29B-207B-417D-8948-2ACB93931016}"/>
    <cellStyle name="Millares 6 2 6 9 2" xfId="16100" xr:uid="{3B902333-8818-410B-AFD7-DAB280885B5D}"/>
    <cellStyle name="Millares 6 2 7" xfId="322" xr:uid="{A55A36B8-FC1E-4C12-BD1D-7D38E554B26B}"/>
    <cellStyle name="Millares 6 2 7 10" xfId="7878" xr:uid="{8A22E9DD-D86D-4598-8234-5C31DBC0FFA7}"/>
    <cellStyle name="Millares 6 2 7 10 2" xfId="17156" xr:uid="{7A48901F-F80B-4760-8568-BD38C9BCDE50}"/>
    <cellStyle name="Millares 6 2 7 11" xfId="1669" xr:uid="{90DC0156-4F78-462E-AD59-BF56C8E90AB4}"/>
    <cellStyle name="Millares 6 2 7 11 2" xfId="11282" xr:uid="{E186D4A9-F4A6-4CDC-A0E9-EB7CEC85416D}"/>
    <cellStyle name="Millares 6 2 7 12" xfId="1407" xr:uid="{58F7C72A-27D0-4BF6-BFBE-CB94F41E4D5E}"/>
    <cellStyle name="Millares 6 2 7 13" xfId="8927" xr:uid="{2DDB56C6-7CE1-4FE5-BEB9-F37F246E6A22}"/>
    <cellStyle name="Millares 6 2 7 14" xfId="9974" xr:uid="{E617F482-2C27-40A2-B9BE-2771B8A138E6}"/>
    <cellStyle name="Millares 6 2 7 15" xfId="11020" xr:uid="{B28DFA20-103B-4D9C-B5BB-5A22BB74B8BB}"/>
    <cellStyle name="Millares 6 2 7 2" xfId="583" xr:uid="{382D1E45-BB30-448B-959C-28570CA7458C}"/>
    <cellStyle name="Millares 6 2 7 2 2" xfId="7070" xr:uid="{9E0944FE-A7BE-48FC-BB8B-4C8337F007E4}"/>
    <cellStyle name="Millares 6 2 7 2 2 2" xfId="16370" xr:uid="{0940EFA7-2C28-4F3E-914D-22D54C5FD9FF}"/>
    <cellStyle name="Millares 6 2 7 2 3" xfId="8139" xr:uid="{0FAE623C-2C40-4105-B1EA-A48C490354BA}"/>
    <cellStyle name="Millares 6 2 7 2 3 2" xfId="17417" xr:uid="{1729D95C-AA06-4989-812E-621E51B3BB99}"/>
    <cellStyle name="Millares 6 2 7 2 4" xfId="3165" xr:uid="{37C85129-5319-4C93-870D-84F202D8B72D}"/>
    <cellStyle name="Millares 6 2 7 2 5" xfId="9188" xr:uid="{4FCF544F-5541-401E-9DC6-099085E27ACF}"/>
    <cellStyle name="Millares 6 2 7 2 6" xfId="10235" xr:uid="{E9960666-BCA5-4517-8839-F25090798E7C}"/>
    <cellStyle name="Millares 6 2 7 2 7" xfId="12474" xr:uid="{A800EC3C-DEE7-463E-8414-79DCFE0D2F34}"/>
    <cellStyle name="Millares 6 2 7 3" xfId="872" xr:uid="{9C774F9D-CB16-4512-BFBE-3BED8F010A20}"/>
    <cellStyle name="Millares 6 2 7 3 2" xfId="7354" xr:uid="{EBCFA998-8046-4437-B1AE-2D5D6BC201C0}"/>
    <cellStyle name="Millares 6 2 7 3 2 2" xfId="16632" xr:uid="{BA9D51AE-8C15-4D43-85E5-64D9B14C7FC4}"/>
    <cellStyle name="Millares 6 2 7 3 3" xfId="8401" xr:uid="{D20F5FDF-02D7-47D4-AA73-E260C2DE0C48}"/>
    <cellStyle name="Millares 6 2 7 3 3 2" xfId="17679" xr:uid="{F919643E-90D3-4278-83F0-4D6B31887186}"/>
    <cellStyle name="Millares 6 2 7 3 4" xfId="3808" xr:uid="{49BB75D7-6989-4736-A002-8F866FA854D7}"/>
    <cellStyle name="Millares 6 2 7 3 5" xfId="9450" xr:uid="{462CFE8A-7CC1-4C35-920B-E964FE7876C1}"/>
    <cellStyle name="Millares 6 2 7 3 6" xfId="10497" xr:uid="{12F9C02E-FB48-4EE6-8557-1BA8DE9C1317}"/>
    <cellStyle name="Millares 6 2 7 3 7" xfId="13117" xr:uid="{79D4881A-F5D8-48C5-8587-B209022ED3B9}"/>
    <cellStyle name="Millares 6 2 7 4" xfId="1134" xr:uid="{6B7DD164-CF62-424B-ACEF-85921A41EC82}"/>
    <cellStyle name="Millares 6 2 7 4 2" xfId="7616" xr:uid="{426FAFBF-8FA0-434A-A1CE-7E33DEFDD752}"/>
    <cellStyle name="Millares 6 2 7 4 2 2" xfId="16894" xr:uid="{86CF2C63-53B3-42AF-93C4-1F47F9A45E92}"/>
    <cellStyle name="Millares 6 2 7 4 3" xfId="8663" xr:uid="{649FA0C0-1F85-48A2-A64F-E28D3BF9F989}"/>
    <cellStyle name="Millares 6 2 7 4 3 2" xfId="17941" xr:uid="{D71C99A4-4C99-4694-B652-D45370A0D9E7}"/>
    <cellStyle name="Millares 6 2 7 4 4" xfId="4456" xr:uid="{21438E1F-3FC9-4D3F-A783-11670BC499F9}"/>
    <cellStyle name="Millares 6 2 7 4 5" xfId="9712" xr:uid="{191910FE-D4EC-4B27-8E38-D7896936727A}"/>
    <cellStyle name="Millares 6 2 7 4 6" xfId="10759" xr:uid="{6CBBD8D4-565C-4525-AC88-D39815B37632}"/>
    <cellStyle name="Millares 6 2 7 4 7" xfId="13765" xr:uid="{FEB00E7C-81F5-48BC-80DB-02F3524BB8AD}"/>
    <cellStyle name="Millares 6 2 7 5" xfId="5110" xr:uid="{586E6F8A-D856-4637-8253-4C24977BEE64}"/>
    <cellStyle name="Millares 6 2 7 5 2" xfId="14419" xr:uid="{CA35BE91-AA33-45CB-AD70-087C0E2C265D}"/>
    <cellStyle name="Millares 6 2 7 6" xfId="5749" xr:uid="{F2361392-7476-4B51-9B66-9B38F7DE4C6F}"/>
    <cellStyle name="Millares 6 2 7 6 2" xfId="15058" xr:uid="{31FA39E8-FF47-4619-903A-F736EDF97EC9}"/>
    <cellStyle name="Millares 6 2 7 7" xfId="6393" xr:uid="{F9A3D3F0-8A28-4B5D-A4EF-FFC414943101}"/>
    <cellStyle name="Millares 6 2 7 7 2" xfId="15702" xr:uid="{56913E04-7296-44DA-8B18-2506DDC3D32B}"/>
    <cellStyle name="Millares 6 2 7 8" xfId="2491" xr:uid="{78ABFE41-3049-40EC-AA59-E0962533047E}"/>
    <cellStyle name="Millares 6 2 7 8 2" xfId="11840" xr:uid="{87783B1E-57BE-449D-8091-180612113BAC}"/>
    <cellStyle name="Millares 6 2 7 9" xfId="6809" xr:uid="{E0F3B92C-E4BB-4BE8-A094-F366FD7868B9}"/>
    <cellStyle name="Millares 6 2 7 9 2" xfId="16109" xr:uid="{1A66E40D-83D5-42A3-AD8C-064890BE1F72}"/>
    <cellStyle name="Millares 6 2 8" xfId="466" xr:uid="{EAD4E63C-1CEF-46C5-BDAD-5E26D13F1899}"/>
    <cellStyle name="Millares 6 2 8 2" xfId="6953" xr:uid="{4FCC411B-9478-4897-BD0D-9565B81365BC}"/>
    <cellStyle name="Millares 6 2 8 2 2" xfId="16253" xr:uid="{65EC77C8-BB49-48F6-A938-B0874AA0A93E}"/>
    <cellStyle name="Millares 6 2 8 3" xfId="8022" xr:uid="{1B581492-BAB4-4589-BAF3-1CA83E388B57}"/>
    <cellStyle name="Millares 6 2 8 3 2" xfId="17300" xr:uid="{51C97B36-82D1-4C55-AACD-93CA9584404A}"/>
    <cellStyle name="Millares 6 2 8 4" xfId="2774" xr:uid="{D49629FD-D482-4CA8-9D05-935B26FDF49A}"/>
    <cellStyle name="Millares 6 2 8 5" xfId="9071" xr:uid="{0E2E4B64-74B2-4F5A-8F19-B88D4DCD018D}"/>
    <cellStyle name="Millares 6 2 8 6" xfId="10118" xr:uid="{080A661D-D3F6-4BD5-AA8D-3B7E01207C86}"/>
    <cellStyle name="Millares 6 2 8 7" xfId="12083" xr:uid="{DF6AB71F-29C2-47A3-836C-0E61B6F550ED}"/>
    <cellStyle name="Millares 6 2 9" xfId="755" xr:uid="{4E3BC226-0D89-46C0-A50C-33D557541DE1}"/>
    <cellStyle name="Millares 6 2 9 2" xfId="7237" xr:uid="{0496D566-9368-4E2C-A103-DA420B6CD111}"/>
    <cellStyle name="Millares 6 2 9 2 2" xfId="16515" xr:uid="{3714A0B6-EAD1-4CEF-B440-94D5A34D1F0A}"/>
    <cellStyle name="Millares 6 2 9 3" xfId="8284" xr:uid="{FDAA8CB3-F1FE-4F1F-83E5-2997754C71C4}"/>
    <cellStyle name="Millares 6 2 9 3 2" xfId="17562" xr:uid="{07F73DDE-58DB-4997-A084-C467815D6FEA}"/>
    <cellStyle name="Millares 6 2 9 4" xfId="3414" xr:uid="{0118FB1C-BA3C-472C-BFE1-B22D879D351D}"/>
    <cellStyle name="Millares 6 2 9 5" xfId="9333" xr:uid="{B7D04C23-E751-4F9F-A425-EA8FF9E58464}"/>
    <cellStyle name="Millares 6 2 9 6" xfId="10380" xr:uid="{CF4EFE9A-F9C0-4879-958F-73304B03D228}"/>
    <cellStyle name="Millares 6 2 9 7" xfId="12723" xr:uid="{3EE88D2F-759F-4C08-85DF-D5A87E4B9F73}"/>
    <cellStyle name="Millares 6 20" xfId="1554" xr:uid="{360135AF-C157-40DC-A87B-19D772388385}"/>
    <cellStyle name="Millares 6 20 2" xfId="11167" xr:uid="{71AB29F9-355A-4D95-94CF-877CD767E6FF}"/>
    <cellStyle name="Millares 6 21" xfId="1292" xr:uid="{F17C12F2-2FC2-4810-BA1D-7AEC005EE883}"/>
    <cellStyle name="Millares 6 22" xfId="8812" xr:uid="{DDB01D71-C940-4CBC-9460-F911AA80BEE7}"/>
    <cellStyle name="Millares 6 23" xfId="9859" xr:uid="{1734C7A1-CDE2-45D9-ACA1-821AB8C56FA8}"/>
    <cellStyle name="Millares 6 24" xfId="10905" xr:uid="{1A8C2B42-215F-40DD-AEE6-F26BBEC62075}"/>
    <cellStyle name="Millares 6 3" xfId="201" xr:uid="{AD568E45-8C1B-4592-8553-105FB5BB8CDF}"/>
    <cellStyle name="Millares 6 3 10" xfId="5357" xr:uid="{F8029BA2-1700-4B6E-AFC5-BF6397069754}"/>
    <cellStyle name="Millares 6 3 10 2" xfId="14666" xr:uid="{60B292D5-91E0-44AB-ABB0-BB4F818E805F}"/>
    <cellStyle name="Millares 6 3 11" xfId="5995" xr:uid="{5F152F73-C05C-4A5A-9AAA-1F2A79784BA4}"/>
    <cellStyle name="Millares 6 3 11 2" xfId="15304" xr:uid="{7C7C165F-98C0-42BB-9E94-636E5E0CB328}"/>
    <cellStyle name="Millares 6 3 12" xfId="1935" xr:uid="{4D09933E-A6B2-4819-B5C0-53A8A5C7EA28}"/>
    <cellStyle name="Millares 6 3 12 2" xfId="11453" xr:uid="{6B6D8314-81F4-4E10-A004-484AF1CABB4A}"/>
    <cellStyle name="Millares 6 3 13" xfId="6712" xr:uid="{22023476-9F95-4CF9-959E-E569F4E7ACF3}"/>
    <cellStyle name="Millares 6 3 13 2" xfId="16012" xr:uid="{3984A812-7108-479B-B93C-950A22C89770}"/>
    <cellStyle name="Millares 6 3 14" xfId="7781" xr:uid="{283B19B3-38B9-4EDA-8274-3581EAF5084E}"/>
    <cellStyle name="Millares 6 3 14 2" xfId="17059" xr:uid="{1B61040A-951C-4F9A-83BB-16E1EA0F9CC5}"/>
    <cellStyle name="Millares 6 3 15" xfId="1572" xr:uid="{C4B7868A-8B33-4263-87EB-F00AD0C37E72}"/>
    <cellStyle name="Millares 6 3 15 2" xfId="11185" xr:uid="{60267C44-4F9F-411B-97FA-F262F08B2051}"/>
    <cellStyle name="Millares 6 3 16" xfId="1310" xr:uid="{38A1663D-23F6-4225-AC06-A5030CA97601}"/>
    <cellStyle name="Millares 6 3 17" xfId="8830" xr:uid="{9D11B628-C720-4C4E-AEAD-7A561FA77EDA}"/>
    <cellStyle name="Millares 6 3 18" xfId="9877" xr:uid="{F556A958-CE2B-423C-91EE-3F3CFCEA214F}"/>
    <cellStyle name="Millares 6 3 19" xfId="10923" xr:uid="{F665E482-9639-4389-8A82-7D55DBEF18CC}"/>
    <cellStyle name="Millares 6 3 2" xfId="239" xr:uid="{2752E466-CD08-4696-9463-295AB883EE77}"/>
    <cellStyle name="Millares 6 3 2 10" xfId="7818" xr:uid="{338AE7B1-1D0D-43F9-8BFB-541680C7269A}"/>
    <cellStyle name="Millares 6 3 2 10 2" xfId="17096" xr:uid="{6DBEE613-A804-45B6-BA14-8A79C2C6A7D4}"/>
    <cellStyle name="Millares 6 3 2 11" xfId="1609" xr:uid="{352BAE0A-05C0-4728-B756-20BD7FE513B0}"/>
    <cellStyle name="Millares 6 3 2 11 2" xfId="11222" xr:uid="{C0A64A45-ECB2-4C93-81FA-3E5C477041E7}"/>
    <cellStyle name="Millares 6 3 2 12" xfId="1347" xr:uid="{4D01EC92-701E-4F12-8978-06A0F2F0A310}"/>
    <cellStyle name="Millares 6 3 2 13" xfId="8867" xr:uid="{AEF02D34-3555-417B-93A4-4FA03C66D422}"/>
    <cellStyle name="Millares 6 3 2 14" xfId="9914" xr:uid="{3466CBD6-9BC3-4B0C-8081-6076977CF038}"/>
    <cellStyle name="Millares 6 3 2 15" xfId="10960" xr:uid="{01BAB448-80D4-476B-A441-8B272EA09508}"/>
    <cellStyle name="Millares 6 3 2 2" xfId="378" xr:uid="{5598E841-E984-46FD-BF09-BD5091D28AE1}"/>
    <cellStyle name="Millares 6 3 2 2 10" xfId="10030" xr:uid="{61D52B2F-0B5D-44D9-BAC9-2FE0C399BEDD}"/>
    <cellStyle name="Millares 6 3 2 2 11" xfId="11076" xr:uid="{7F1B0BD5-1F5B-40C5-A0A7-CA56B829148B}"/>
    <cellStyle name="Millares 6 3 2 2 2" xfId="639" xr:uid="{AA884F33-B197-477A-B68F-CFD421CCCBEE}"/>
    <cellStyle name="Millares 6 3 2 2 2 2" xfId="7126" xr:uid="{642CE77E-D1E6-4428-A723-518E5B01E59D}"/>
    <cellStyle name="Millares 6 3 2 2 2 2 2" xfId="16426" xr:uid="{70109A60-8938-481D-AFF0-8517AC561CAA}"/>
    <cellStyle name="Millares 6 3 2 2 2 3" xfId="8195" xr:uid="{A7BA5E47-304D-4342-8356-96FDB0C29879}"/>
    <cellStyle name="Millares 6 3 2 2 2 3 2" xfId="17473" xr:uid="{CEFD2424-EEED-47E1-9964-5FF70858845E}"/>
    <cellStyle name="Millares 6 3 2 2 2 4" xfId="2878" xr:uid="{902A9680-B77D-44DA-B68C-AA107EBF9E93}"/>
    <cellStyle name="Millares 6 3 2 2 2 5" xfId="9244" xr:uid="{68C58E66-B13E-4758-91CA-CD21D68F21C8}"/>
    <cellStyle name="Millares 6 3 2 2 2 6" xfId="10291" xr:uid="{02255AAA-B17B-40D3-A161-37FF01ACF9E1}"/>
    <cellStyle name="Millares 6 3 2 2 2 7" xfId="12187" xr:uid="{0B2ABB55-BC8A-46A4-B600-1DF836C68B26}"/>
    <cellStyle name="Millares 6 3 2 2 3" xfId="928" xr:uid="{75587A9D-051F-4695-9895-EE6EFCB3645C}"/>
    <cellStyle name="Millares 6 3 2 2 3 2" xfId="8457" xr:uid="{7E2E4642-91E1-4F0F-8F4B-7FEE590EE022}"/>
    <cellStyle name="Millares 6 3 2 2 3 2 2" xfId="17735" xr:uid="{2164B2F9-4373-4A22-930A-EC70A37ED818}"/>
    <cellStyle name="Millares 6 3 2 2 3 3" xfId="7410" xr:uid="{35AD26BB-4942-4A16-8676-81F5011027D0}"/>
    <cellStyle name="Millares 6 3 2 2 3 4" xfId="9506" xr:uid="{53AD9FFB-8BA3-4DC1-BEDC-1D37D3561D91}"/>
    <cellStyle name="Millares 6 3 2 2 3 5" xfId="10553" xr:uid="{820E301D-EA38-4AE4-9A35-83C90BE2B6DF}"/>
    <cellStyle name="Millares 6 3 2 2 3 6" xfId="16688" xr:uid="{B7A1F379-D3CB-40AA-A429-8ED700871856}"/>
    <cellStyle name="Millares 6 3 2 2 4" xfId="1190" xr:uid="{81A9E314-A492-46EF-BD53-E461212C3B12}"/>
    <cellStyle name="Millares 6 3 2 2 4 2" xfId="8719" xr:uid="{3931EE1B-EA16-482E-8FD6-18E2E0963F03}"/>
    <cellStyle name="Millares 6 3 2 2 4 2 2" xfId="17997" xr:uid="{E1628320-3995-4B08-A5C9-4B3FB7CF986D}"/>
    <cellStyle name="Millares 6 3 2 2 4 3" xfId="7672" xr:uid="{F040FE40-3993-4BAC-96E9-B9F96B4C7019}"/>
    <cellStyle name="Millares 6 3 2 2 4 4" xfId="9768" xr:uid="{4A2C33E9-E4AA-41F3-8F93-A88271B60331}"/>
    <cellStyle name="Millares 6 3 2 2 4 5" xfId="10815" xr:uid="{1EB7F028-C12F-44A7-8FBB-B352125E0A74}"/>
    <cellStyle name="Millares 6 3 2 2 4 6" xfId="16950" xr:uid="{4F27B2ED-72D7-4237-B674-898F30DA372D}"/>
    <cellStyle name="Millares 6 3 2 2 5" xfId="6865" xr:uid="{C36BF8BE-2286-43D5-A8FC-E1841B136D2F}"/>
    <cellStyle name="Millares 6 3 2 2 5 2" xfId="16165" xr:uid="{24B494BB-A99C-4C47-B927-8071C34F215F}"/>
    <cellStyle name="Millares 6 3 2 2 6" xfId="7934" xr:uid="{F0012891-A3BA-4AC5-AE19-0A67F446D7EA}"/>
    <cellStyle name="Millares 6 3 2 2 6 2" xfId="17212" xr:uid="{003C99FE-8F40-46A0-933E-8105A801AB61}"/>
    <cellStyle name="Millares 6 3 2 2 7" xfId="1725" xr:uid="{8449A1C7-8DB3-48B7-9241-C8132F3B4B14}"/>
    <cellStyle name="Millares 6 3 2 2 7 2" xfId="11338" xr:uid="{3433E7CA-6F44-4B72-B112-7336F71E2714}"/>
    <cellStyle name="Millares 6 3 2 2 8" xfId="1463" xr:uid="{A39A12EA-DC7F-4C44-9B23-EBB6F8C2BD2D}"/>
    <cellStyle name="Millares 6 3 2 2 9" xfId="8983" xr:uid="{412EA3A5-7662-40A7-BC13-8E3284E0AFE2}"/>
    <cellStyle name="Millares 6 3 2 3" xfId="523" xr:uid="{784C81C0-F1A8-49FE-B286-EE1668A3D74D}"/>
    <cellStyle name="Millares 6 3 2 3 2" xfId="7010" xr:uid="{2B4DA3C9-A431-4533-B449-CBD9E759EDDC}"/>
    <cellStyle name="Millares 6 3 2 3 2 2" xfId="16310" xr:uid="{E157365A-B2FA-4EF5-9AC8-6CD9638DABDF}"/>
    <cellStyle name="Millares 6 3 2 3 3" xfId="8079" xr:uid="{11D5648E-184B-420A-8C74-22F17E011A07}"/>
    <cellStyle name="Millares 6 3 2 3 3 2" xfId="17357" xr:uid="{9EF9B5FE-7435-44F1-9AB5-B173F98F0C43}"/>
    <cellStyle name="Millares 6 3 2 3 4" xfId="3518" xr:uid="{D4957DA5-2382-4DD9-9C3B-25F249A5FEE5}"/>
    <cellStyle name="Millares 6 3 2 3 5" xfId="9128" xr:uid="{7D686532-E63D-4296-AC46-AB4296196027}"/>
    <cellStyle name="Millares 6 3 2 3 6" xfId="10175" xr:uid="{4090497F-EF6B-424E-B78A-26805E5DFF8A}"/>
    <cellStyle name="Millares 6 3 2 3 7" xfId="12827" xr:uid="{AB8F6050-9A56-4E7B-A947-FE6D3E0E6FA1}"/>
    <cellStyle name="Millares 6 3 2 4" xfId="812" xr:uid="{8AA4858D-3CF6-4E12-BE2F-2A92BFB36C70}"/>
    <cellStyle name="Millares 6 3 2 4 2" xfId="7294" xr:uid="{EC7EE481-38CC-4079-9FDF-AE800A971967}"/>
    <cellStyle name="Millares 6 3 2 4 2 2" xfId="16572" xr:uid="{94AC43FE-628B-47B3-80AF-4D5F982E2427}"/>
    <cellStyle name="Millares 6 3 2 4 3" xfId="8341" xr:uid="{615774F5-7379-4509-A1AE-4ED5880DDCDF}"/>
    <cellStyle name="Millares 6 3 2 4 3 2" xfId="17619" xr:uid="{9E0226C1-9544-42B6-88A5-CBDC78C67F64}"/>
    <cellStyle name="Millares 6 3 2 4 4" xfId="4165" xr:uid="{CC06A510-31E3-4618-963D-57F9868E921F}"/>
    <cellStyle name="Millares 6 3 2 4 5" xfId="9390" xr:uid="{154351A4-71CD-45E8-8F10-D7AEF233CADE}"/>
    <cellStyle name="Millares 6 3 2 4 6" xfId="10437" xr:uid="{CFF9B67D-32F2-483D-9445-D06E8058A6A4}"/>
    <cellStyle name="Millares 6 3 2 4 7" xfId="13474" xr:uid="{781046E3-0D88-43E4-8B46-7C37215B3E0E}"/>
    <cellStyle name="Millares 6 3 2 5" xfId="1074" xr:uid="{8D92C3EE-D43E-4332-ABFF-B0DD71296051}"/>
    <cellStyle name="Millares 6 3 2 5 2" xfId="7556" xr:uid="{089BD2A3-C031-465F-8E24-CCF2F6D277B8}"/>
    <cellStyle name="Millares 6 3 2 5 2 2" xfId="16834" xr:uid="{1F4D8F11-6C08-49BC-9AD4-45C2CB8F0D45}"/>
    <cellStyle name="Millares 6 3 2 5 3" xfId="8603" xr:uid="{B22DE7B5-E82C-48B9-A5BF-931FE0185E0D}"/>
    <cellStyle name="Millares 6 3 2 5 3 2" xfId="17881" xr:uid="{792934F9-5B4A-444B-936C-FE3B435AD8BF}"/>
    <cellStyle name="Millares 6 3 2 5 4" xfId="4820" xr:uid="{F269C626-876A-4869-9A71-79E40C116062}"/>
    <cellStyle name="Millares 6 3 2 5 5" xfId="9652" xr:uid="{BF3C234E-A1F8-4835-83EB-FFB782E17121}"/>
    <cellStyle name="Millares 6 3 2 5 6" xfId="10699" xr:uid="{6F8BD90A-B02E-486F-A635-8C62B5CF1DB4}"/>
    <cellStyle name="Millares 6 3 2 5 7" xfId="14129" xr:uid="{04F79BF5-E724-41EA-B651-33574954411C}"/>
    <cellStyle name="Millares 6 3 2 6" xfId="5458" xr:uid="{43C4B121-DCEE-4C54-87C2-5E03F88E8B8E}"/>
    <cellStyle name="Millares 6 3 2 6 2" xfId="14767" xr:uid="{00A9B462-73D4-492A-A27E-D8973D910414}"/>
    <cellStyle name="Millares 6 3 2 7" xfId="6096" xr:uid="{EE913524-C31B-44CE-8D5B-054CDCD9B070}"/>
    <cellStyle name="Millares 6 3 2 7 2" xfId="15405" xr:uid="{EAB5A451-14CE-4602-BE97-C5F104F5EF83}"/>
    <cellStyle name="Millares 6 3 2 8" xfId="2188" xr:uid="{8C199A92-B081-426B-90E9-42B3ADD9BBD1}"/>
    <cellStyle name="Millares 6 3 2 8 2" xfId="11554" xr:uid="{A21DDCE9-06AE-45A4-BBE3-E9B1BEAEA152}"/>
    <cellStyle name="Millares 6 3 2 9" xfId="6749" xr:uid="{873EAC3E-EDCE-4BB1-9F8C-A4006210A49B}"/>
    <cellStyle name="Millares 6 3 2 9 2" xfId="16049" xr:uid="{451637BE-4062-40D9-9D8A-008DED7FBC2B}"/>
    <cellStyle name="Millares 6 3 3" xfId="341" xr:uid="{82C59B22-5C3A-4374-A423-18B948E7EEC5}"/>
    <cellStyle name="Millares 6 3 3 10" xfId="7897" xr:uid="{C4CC61B0-F1E2-4936-8103-E203CDA8F387}"/>
    <cellStyle name="Millares 6 3 3 10 2" xfId="17175" xr:uid="{E2B15FE2-BBB9-4303-9276-7EBF4D7FF2EC}"/>
    <cellStyle name="Millares 6 3 3 11" xfId="1688" xr:uid="{7B466C34-A125-482D-8DA5-49F960C33F39}"/>
    <cellStyle name="Millares 6 3 3 11 2" xfId="11301" xr:uid="{D40E8A09-A096-4B6A-9283-FA93329AED9B}"/>
    <cellStyle name="Millares 6 3 3 12" xfId="1426" xr:uid="{B0125B47-3FE5-47F1-8390-DEC76E2460B3}"/>
    <cellStyle name="Millares 6 3 3 13" xfId="8946" xr:uid="{ECE6F64C-0B29-4DCD-BAF0-613D4F36612F}"/>
    <cellStyle name="Millares 6 3 3 14" xfId="9993" xr:uid="{866FAA82-F03F-4649-A323-D15A564438EA}"/>
    <cellStyle name="Millares 6 3 3 15" xfId="11039" xr:uid="{99B01B98-FB8D-4E3A-B847-FC6B3266FB22}"/>
    <cellStyle name="Millares 6 3 3 2" xfId="602" xr:uid="{476C5053-45D0-4E94-91FF-8783E08A66D6}"/>
    <cellStyle name="Millares 6 3 3 2 2" xfId="7089" xr:uid="{C334B612-4320-4655-AB62-5D16FA3C6A15}"/>
    <cellStyle name="Millares 6 3 3 2 2 2" xfId="16389" xr:uid="{D33F6DB0-5682-43E9-869C-6F535FE636C4}"/>
    <cellStyle name="Millares 6 3 3 2 3" xfId="8158" xr:uid="{4B41D71C-F305-4105-813E-310C96F331A2}"/>
    <cellStyle name="Millares 6 3 3 2 3 2" xfId="17436" xr:uid="{B72CD7E0-1F73-4AAE-85AC-FABE41E5B5B5}"/>
    <cellStyle name="Millares 6 3 3 2 4" xfId="2932" xr:uid="{0EA11759-01D8-42A0-B3C9-E44E52C868CE}"/>
    <cellStyle name="Millares 6 3 3 2 5" xfId="9207" xr:uid="{8DCCE1D5-9CAD-4C87-A81C-7490C7BD5534}"/>
    <cellStyle name="Millares 6 3 3 2 6" xfId="10254" xr:uid="{04A5FDCC-105E-49AA-98CF-7FB79B550E03}"/>
    <cellStyle name="Millares 6 3 3 2 7" xfId="12241" xr:uid="{D028337C-EEFA-45E2-9E43-6FFAE9A3F924}"/>
    <cellStyle name="Millares 6 3 3 3" xfId="891" xr:uid="{3213FF7C-5BC0-4BFF-B425-F76C8978F894}"/>
    <cellStyle name="Millares 6 3 3 3 2" xfId="7373" xr:uid="{7B91145A-7243-41A2-870B-12CCC3A26DDA}"/>
    <cellStyle name="Millares 6 3 3 3 2 2" xfId="16651" xr:uid="{763FCD9C-02D5-42FF-AD77-CC10DB69F67E}"/>
    <cellStyle name="Millares 6 3 3 3 3" xfId="8420" xr:uid="{F88E6BB6-4805-427E-9C25-77B250BE58D5}"/>
    <cellStyle name="Millares 6 3 3 3 3 2" xfId="17698" xr:uid="{A1957A12-4D5C-4F04-98AB-E378E382B40F}"/>
    <cellStyle name="Millares 6 3 3 3 4" xfId="3572" xr:uid="{4CA96FA6-A21E-485D-9376-63F13540DFE0}"/>
    <cellStyle name="Millares 6 3 3 3 5" xfId="9469" xr:uid="{3484176C-8E25-4B65-B88F-42A999396E3C}"/>
    <cellStyle name="Millares 6 3 3 3 6" xfId="10516" xr:uid="{E6AEB97F-0BB4-4C5B-B48B-EA463D956D35}"/>
    <cellStyle name="Millares 6 3 3 3 7" xfId="12881" xr:uid="{FE019CDD-C656-45A3-8CD5-2944A693BD71}"/>
    <cellStyle name="Millares 6 3 3 4" xfId="1153" xr:uid="{C9782FC8-402D-433F-B7CF-A76CE4BFE30B}"/>
    <cellStyle name="Millares 6 3 3 4 2" xfId="7635" xr:uid="{9A4999DC-CDA0-4F9A-A978-21D41B817D58}"/>
    <cellStyle name="Millares 6 3 3 4 2 2" xfId="16913" xr:uid="{315795CE-1974-400E-8560-E50BE63A6F0C}"/>
    <cellStyle name="Millares 6 3 3 4 3" xfId="8682" xr:uid="{82A63411-0266-4BB1-AAD0-225CDCDD455E}"/>
    <cellStyle name="Millares 6 3 3 4 3 2" xfId="17960" xr:uid="{A817F326-A705-481B-909D-9F416F24258D}"/>
    <cellStyle name="Millares 6 3 3 4 4" xfId="4219" xr:uid="{DE9BEC83-DE4D-4DD8-957E-4E0777979E86}"/>
    <cellStyle name="Millares 6 3 3 4 5" xfId="9731" xr:uid="{05E58D40-7501-47D5-BCBF-A4A946095808}"/>
    <cellStyle name="Millares 6 3 3 4 6" xfId="10778" xr:uid="{2FC9B0C5-C204-45F9-B488-25C4E09DA1B9}"/>
    <cellStyle name="Millares 6 3 3 4 7" xfId="13528" xr:uid="{730FEA22-135C-41A7-BED6-E9D47193DB59}"/>
    <cellStyle name="Millares 6 3 3 5" xfId="4874" xr:uid="{A21016DE-6DB0-4016-923D-427BF00A7282}"/>
    <cellStyle name="Millares 6 3 3 5 2" xfId="14183" xr:uid="{4E3C1516-6A03-46E0-B06E-5F16436CC170}"/>
    <cellStyle name="Millares 6 3 3 6" xfId="5512" xr:uid="{C873A146-7E0B-48E0-9A0A-21C69CF30486}"/>
    <cellStyle name="Millares 6 3 3 6 2" xfId="14821" xr:uid="{FA31C32F-718F-4124-83A8-AF4423E91B2F}"/>
    <cellStyle name="Millares 6 3 3 7" xfId="6150" xr:uid="{8306BF5E-E696-4FE5-8AB1-F43C899C3725}"/>
    <cellStyle name="Millares 6 3 3 7 2" xfId="15459" xr:uid="{7AEE4E11-9CAC-44EA-A4C0-DEB7362AF77E}"/>
    <cellStyle name="Millares 6 3 3 8" xfId="2248" xr:uid="{1ABA6082-ABC5-482D-950C-7920DFA0E120}"/>
    <cellStyle name="Millares 6 3 3 8 2" xfId="11608" xr:uid="{119A3BA8-EE71-4019-93C0-81FC366117DC}"/>
    <cellStyle name="Millares 6 3 3 9" xfId="6828" xr:uid="{ECD23804-61ED-4AF1-8B9B-A0DE9BEC52ED}"/>
    <cellStyle name="Millares 6 3 3 9 2" xfId="16128" xr:uid="{D3C60F2B-1242-43E8-8964-BD2893DCD409}"/>
    <cellStyle name="Millares 6 3 4" xfId="486" xr:uid="{373842A4-898E-4833-8E96-C6648C501468}"/>
    <cellStyle name="Millares 6 3 4 10" xfId="2404" xr:uid="{50D0250E-4248-4FC4-8B5B-67BC02BAC808}"/>
    <cellStyle name="Millares 6 3 4 11" xfId="9091" xr:uid="{29B48186-BA16-4E88-9176-093F0E4C63B8}"/>
    <cellStyle name="Millares 6 3 4 12" xfId="10138" xr:uid="{0C5339DE-1FFC-4B27-A48B-9DF346324166}"/>
    <cellStyle name="Millares 6 3 4 13" xfId="11762" xr:uid="{7474740E-2FB4-42A3-B12D-5EC4614FC11F}"/>
    <cellStyle name="Millares 6 3 4 2" xfId="3086" xr:uid="{C3043D35-98E7-43CB-8F8C-6C3CE213B5EC}"/>
    <cellStyle name="Millares 6 3 4 2 2" xfId="12395" xr:uid="{56300CB5-DA93-4AF2-86F8-657C2C949F61}"/>
    <cellStyle name="Millares 6 3 4 3" xfId="3726" xr:uid="{547AFD88-4BB3-41BF-AB68-9536A0400067}"/>
    <cellStyle name="Millares 6 3 4 3 2" xfId="13035" xr:uid="{9868409D-7F92-486E-9619-84ACC54AED84}"/>
    <cellStyle name="Millares 6 3 4 4" xfId="4373" xr:uid="{2D016AD6-2A55-424E-8DE5-8E0EA9E54848}"/>
    <cellStyle name="Millares 6 3 4 4 2" xfId="13682" xr:uid="{E34E23D7-2124-46E7-9C3C-19384B579173}"/>
    <cellStyle name="Millares 6 3 4 5" xfId="5028" xr:uid="{55406112-ED34-4B32-9639-B36147AC5018}"/>
    <cellStyle name="Millares 6 3 4 5 2" xfId="14337" xr:uid="{3F64E031-DD19-4649-B3AE-7ADCC5CE43D7}"/>
    <cellStyle name="Millares 6 3 4 6" xfId="5666" xr:uid="{30EB1920-5065-4DB2-8A13-A6D215470C59}"/>
    <cellStyle name="Millares 6 3 4 6 2" xfId="14975" xr:uid="{3E07330B-4DB8-401B-875D-6416D754BD65}"/>
    <cellStyle name="Millares 6 3 4 7" xfId="6304" xr:uid="{D25045EE-2661-4532-AED8-1D794627AD23}"/>
    <cellStyle name="Millares 6 3 4 7 2" xfId="15613" xr:uid="{B5DE72FA-5377-4994-A471-75C11B71E4AB}"/>
    <cellStyle name="Millares 6 3 4 8" xfId="6973" xr:uid="{168FCA97-D08E-4DEA-90B7-1DEF2BB532F6}"/>
    <cellStyle name="Millares 6 3 4 8 2" xfId="16273" xr:uid="{597524C5-CBDF-4262-8341-E8366F794461}"/>
    <cellStyle name="Millares 6 3 4 9" xfId="8042" xr:uid="{AAE73545-1BC3-4C9F-BB0A-AECCB8230162}"/>
    <cellStyle name="Millares 6 3 4 9 2" xfId="17320" xr:uid="{4ED741EE-D8D8-44D6-8712-237378859218}"/>
    <cellStyle name="Millares 6 3 5" xfId="775" xr:uid="{C5726EB6-2AC8-489E-AD60-754F36391DD1}"/>
    <cellStyle name="Millares 6 3 5 10" xfId="2622" xr:uid="{4E60B0DD-76B8-4251-8E6B-07A2FBD1E124}"/>
    <cellStyle name="Millares 6 3 5 11" xfId="9353" xr:uid="{E96ECA7B-3EB0-4FED-9C21-40DEE065E0CA}"/>
    <cellStyle name="Millares 6 3 5 12" xfId="10400" xr:uid="{7A61FC34-EC20-4841-8833-9998B74065DA}"/>
    <cellStyle name="Millares 6 3 5 13" xfId="11969" xr:uid="{0D6120D0-3009-4638-B1AA-E8E294498541}"/>
    <cellStyle name="Millares 6 3 5 2" xfId="3294" xr:uid="{C55F2E55-D98F-40C2-9862-7CC810C3D874}"/>
    <cellStyle name="Millares 6 3 5 2 2" xfId="12603" xr:uid="{D28FBFE5-EFE2-4466-970A-364F739A9395}"/>
    <cellStyle name="Millares 6 3 5 3" xfId="3937" xr:uid="{DCCBB230-DCB9-4BDA-A55B-0315E66E52A6}"/>
    <cellStyle name="Millares 6 3 5 3 2" xfId="13246" xr:uid="{F6EBF4E3-CCDC-415E-8FD1-8EAAD812BFBB}"/>
    <cellStyle name="Millares 6 3 5 4" xfId="4585" xr:uid="{8E8A44B2-2608-4E80-9364-7222E8282E60}"/>
    <cellStyle name="Millares 6 3 5 4 2" xfId="13894" xr:uid="{B9EF35FB-278C-459F-9FDA-449DDB811553}"/>
    <cellStyle name="Millares 6 3 5 5" xfId="5239" xr:uid="{C738CAA2-40BE-4BF3-8E3C-BDEAD35793EC}"/>
    <cellStyle name="Millares 6 3 5 5 2" xfId="14548" xr:uid="{0ABBA419-2736-43C6-9604-84BEEF6AF557}"/>
    <cellStyle name="Millares 6 3 5 6" xfId="5878" xr:uid="{2FCF804C-DF22-4EDC-897C-6BE06654705B}"/>
    <cellStyle name="Millares 6 3 5 6 2" xfId="15187" xr:uid="{353E60B9-48A4-4C74-A36F-E92CB84346A0}"/>
    <cellStyle name="Millares 6 3 5 7" xfId="6522" xr:uid="{750AC3B2-A0A6-47F5-B3F9-7318D687D6D3}"/>
    <cellStyle name="Millares 6 3 5 7 2" xfId="15831" xr:uid="{B7E640FA-5216-4FAE-9F1F-DA68F554BD8D}"/>
    <cellStyle name="Millares 6 3 5 8" xfId="7257" xr:uid="{C9FC286D-0EB4-47C3-9D1A-26527DEBDD2C}"/>
    <cellStyle name="Millares 6 3 5 8 2" xfId="16535" xr:uid="{D347A426-CFB9-4302-8C9F-C363F9ABAB29}"/>
    <cellStyle name="Millares 6 3 5 9" xfId="8304" xr:uid="{7CB531AF-E818-4869-AA5A-0ADF261875C4}"/>
    <cellStyle name="Millares 6 3 5 9 2" xfId="17582" xr:uid="{A3E2EB11-69B9-44BF-AEB5-F01A9FDDAF8C}"/>
    <cellStyle name="Millares 6 3 6" xfId="1037" xr:uid="{B9406CC2-FCD8-4A4D-AD66-B346BE5F88C9}"/>
    <cellStyle name="Millares 6 3 6 2" xfId="7519" xr:uid="{431ADC7E-EBB6-4F3B-B037-565D7DB90F0C}"/>
    <cellStyle name="Millares 6 3 6 2 2" xfId="16797" xr:uid="{DF895184-90DD-48E0-8243-E22F0C02E12C}"/>
    <cellStyle name="Millares 6 3 6 3" xfId="8566" xr:uid="{064E41E7-3B91-4508-A0A7-DF7669763EEC}"/>
    <cellStyle name="Millares 6 3 6 3 2" xfId="17844" xr:uid="{6F6EFDD4-0E50-4A8D-8A6F-54810B067194}"/>
    <cellStyle name="Millares 6 3 6 4" xfId="2777" xr:uid="{D3BDDD4F-175B-434C-9642-7F22D87E57F7}"/>
    <cellStyle name="Millares 6 3 6 5" xfId="9615" xr:uid="{58302617-63E1-41FD-B3FE-AD2F4C595618}"/>
    <cellStyle name="Millares 6 3 6 6" xfId="10662" xr:uid="{6B9BC5ED-7758-446A-A63C-6AF19FDA5F23}"/>
    <cellStyle name="Millares 6 3 6 7" xfId="12086" xr:uid="{38BF8661-EBF6-4527-8F2B-152AA4129B59}"/>
    <cellStyle name="Millares 6 3 7" xfId="3417" xr:uid="{C36AB414-B5F8-462A-AD72-F0204C3113BD}"/>
    <cellStyle name="Millares 6 3 7 2" xfId="12726" xr:uid="{FDEB15E7-F739-4C01-9E4B-46A93D8CC71B}"/>
    <cellStyle name="Millares 6 3 8" xfId="4064" xr:uid="{16D33681-BD79-4823-91F8-2212F0A57C9E}"/>
    <cellStyle name="Millares 6 3 8 2" xfId="13373" xr:uid="{94F429B8-0FF5-45B1-BA1F-355A59F6475E}"/>
    <cellStyle name="Millares 6 3 9" xfId="4719" xr:uid="{30380D70-CDB5-4645-A83A-4EE93887E254}"/>
    <cellStyle name="Millares 6 3 9 2" xfId="14028" xr:uid="{CA792F50-8BF6-4422-AEFE-6DE1CA51D556}"/>
    <cellStyle name="Millares 6 4" xfId="221" xr:uid="{D7DC5EC7-17F3-4844-B4BD-499A82F5FCA4}"/>
    <cellStyle name="Millares 6 4 10" xfId="5358" xr:uid="{40DE910C-DA83-4604-9412-5C1CC8E30CBA}"/>
    <cellStyle name="Millares 6 4 10 2" xfId="14667" xr:uid="{54084F89-42C7-4E96-8B89-C25967A6B85C}"/>
    <cellStyle name="Millares 6 4 11" xfId="5996" xr:uid="{9126AB42-5BCE-4516-8238-E229C32D6398}"/>
    <cellStyle name="Millares 6 4 11 2" xfId="15305" xr:uid="{9F078703-F6EB-4AE0-A5D9-A50C9E5B6622}"/>
    <cellStyle name="Millares 6 4 12" xfId="1936" xr:uid="{E8689FC9-6653-4E46-89DB-A66958E73E14}"/>
    <cellStyle name="Millares 6 4 12 2" xfId="11454" xr:uid="{48BFA88E-CF5D-4638-8BF9-39107B486C1A}"/>
    <cellStyle name="Millares 6 4 13" xfId="6731" xr:uid="{251C38E8-428C-4884-B554-5CBF95774E97}"/>
    <cellStyle name="Millares 6 4 13 2" xfId="16031" xr:uid="{DBCD5A23-51D9-48D1-9973-B4398930E0FC}"/>
    <cellStyle name="Millares 6 4 14" xfId="7800" xr:uid="{7D6F0FBE-9900-4563-A7BF-198C3F76F586}"/>
    <cellStyle name="Millares 6 4 14 2" xfId="17078" xr:uid="{A3EEF68E-B13E-4FC8-B782-DBF99E73E6E1}"/>
    <cellStyle name="Millares 6 4 15" xfId="1591" xr:uid="{0B95975B-0D44-4182-9830-AECCA823D489}"/>
    <cellStyle name="Millares 6 4 15 2" xfId="11204" xr:uid="{FE123AE6-CE5E-474C-828D-9A0D4BEAEE3C}"/>
    <cellStyle name="Millares 6 4 16" xfId="1329" xr:uid="{25B8CC1A-52B6-4678-B78E-30DE5B624B43}"/>
    <cellStyle name="Millares 6 4 17" xfId="8849" xr:uid="{25D69A13-A05D-4AA8-A9AE-AF3E3E269EF5}"/>
    <cellStyle name="Millares 6 4 18" xfId="9896" xr:uid="{D36517AB-CE13-4262-8DFA-FFEF1F90175D}"/>
    <cellStyle name="Millares 6 4 19" xfId="10942" xr:uid="{1A171B4D-27ED-4621-9D2D-C2633ECE95A7}"/>
    <cellStyle name="Millares 6 4 2" xfId="360" xr:uid="{143FD3EC-8F75-4E1A-88B6-D1B6DB901983}"/>
    <cellStyle name="Millares 6 4 2 10" xfId="7916" xr:uid="{4380A098-9C74-4B89-936B-C10F322078BC}"/>
    <cellStyle name="Millares 6 4 2 10 2" xfId="17194" xr:uid="{E04780CD-0A31-4B7C-9D18-BED1D55B10C7}"/>
    <cellStyle name="Millares 6 4 2 11" xfId="1707" xr:uid="{A527DA51-70F6-4052-92B3-98CF2525B230}"/>
    <cellStyle name="Millares 6 4 2 11 2" xfId="11320" xr:uid="{8AF7A64A-EE9F-4601-ABAF-47F7AA10853E}"/>
    <cellStyle name="Millares 6 4 2 12" xfId="1445" xr:uid="{4AB7C9CA-9B5E-4E50-BC9C-F4A6F8F84C57}"/>
    <cellStyle name="Millares 6 4 2 13" xfId="8965" xr:uid="{F5061E3C-6269-410E-BD7C-E1BA3476CD4B}"/>
    <cellStyle name="Millares 6 4 2 14" xfId="10012" xr:uid="{C279197E-ECA9-4F33-8D39-DB90BD2B0F61}"/>
    <cellStyle name="Millares 6 4 2 15" xfId="11058" xr:uid="{AFEC5F44-971C-4999-A51A-85A9248B9FF7}"/>
    <cellStyle name="Millares 6 4 2 2" xfId="621" xr:uid="{2BD19CCF-E182-4BAE-AD0A-C9CD63D9C6FF}"/>
    <cellStyle name="Millares 6 4 2 2 2" xfId="7108" xr:uid="{CB14C6B9-DFB0-4AEB-9477-41F8AF570691}"/>
    <cellStyle name="Millares 6 4 2 2 2 2" xfId="16408" xr:uid="{738F352A-E3C0-4BE8-86F8-D54D8A7D6BF1}"/>
    <cellStyle name="Millares 6 4 2 2 3" xfId="8177" xr:uid="{C10B7E5C-4836-4118-B4A2-E33EA63B13F5}"/>
    <cellStyle name="Millares 6 4 2 2 3 2" xfId="17455" xr:uid="{45B4A9E2-FA62-4D04-817A-EE9CBDF043FA}"/>
    <cellStyle name="Millares 6 4 2 2 4" xfId="2879" xr:uid="{DDC8FABC-D08B-4740-9C28-8CE24AF4D702}"/>
    <cellStyle name="Millares 6 4 2 2 5" xfId="9226" xr:uid="{CCF01EEB-B981-4957-A014-4FB9B902110D}"/>
    <cellStyle name="Millares 6 4 2 2 6" xfId="10273" xr:uid="{077F6F77-D4E2-4DD5-B883-029E1A7075E6}"/>
    <cellStyle name="Millares 6 4 2 2 7" xfId="12188" xr:uid="{2E961F37-BAD7-462A-93DA-C77BDDA72319}"/>
    <cellStyle name="Millares 6 4 2 3" xfId="910" xr:uid="{99449E8B-CBC6-4AFB-BCB3-612AE253906F}"/>
    <cellStyle name="Millares 6 4 2 3 2" xfId="7392" xr:uid="{33078AC4-6B7E-49C5-BB1F-6DA73AFDB48B}"/>
    <cellStyle name="Millares 6 4 2 3 2 2" xfId="16670" xr:uid="{D0ACEEB6-2952-4BA9-8B9B-E824893FB81E}"/>
    <cellStyle name="Millares 6 4 2 3 3" xfId="8439" xr:uid="{BC9A3D0B-585D-4ABD-AECC-6B2CD7ECCAFF}"/>
    <cellStyle name="Millares 6 4 2 3 3 2" xfId="17717" xr:uid="{B85CC14F-8482-4206-B530-39AAB4ABD629}"/>
    <cellStyle name="Millares 6 4 2 3 4" xfId="3519" xr:uid="{4C2D85DA-62CA-4252-94CA-9DC5A4727639}"/>
    <cellStyle name="Millares 6 4 2 3 5" xfId="9488" xr:uid="{6F87F819-244F-4226-9B23-03AD29F22CF0}"/>
    <cellStyle name="Millares 6 4 2 3 6" xfId="10535" xr:uid="{7258562C-EA5E-4E73-A032-EBAB1C9F4305}"/>
    <cellStyle name="Millares 6 4 2 3 7" xfId="12828" xr:uid="{D5DCA934-2203-4522-9BD5-18418880E422}"/>
    <cellStyle name="Millares 6 4 2 4" xfId="1172" xr:uid="{C99D5910-CEC6-450E-B402-6530C5893DBC}"/>
    <cellStyle name="Millares 6 4 2 4 2" xfId="7654" xr:uid="{E272D64B-7195-44FA-A697-05475D5E08C7}"/>
    <cellStyle name="Millares 6 4 2 4 2 2" xfId="16932" xr:uid="{4664162A-4707-4EC5-A600-69B1BE5A070E}"/>
    <cellStyle name="Millares 6 4 2 4 3" xfId="8701" xr:uid="{7F125A05-D51A-4657-99A3-59AA058B84F4}"/>
    <cellStyle name="Millares 6 4 2 4 3 2" xfId="17979" xr:uid="{B769A826-B9DF-46C7-86D8-E516269A67F8}"/>
    <cellStyle name="Millares 6 4 2 4 4" xfId="4166" xr:uid="{A73B6ECC-7653-4D0F-A2C4-1F098E676A06}"/>
    <cellStyle name="Millares 6 4 2 4 5" xfId="9750" xr:uid="{0DDECC5C-DAA3-4CE1-9E5D-B7D797CD25D2}"/>
    <cellStyle name="Millares 6 4 2 4 6" xfId="10797" xr:uid="{40FAB2F4-4256-4FE5-8089-4E3B61E338FC}"/>
    <cellStyle name="Millares 6 4 2 4 7" xfId="13475" xr:uid="{798DF5C2-9F89-4C6C-A504-1636F92D7D4B}"/>
    <cellStyle name="Millares 6 4 2 5" xfId="4821" xr:uid="{637172E1-113B-404B-ACA3-500CC2A2CD26}"/>
    <cellStyle name="Millares 6 4 2 5 2" xfId="14130" xr:uid="{7B60BF33-3AC7-4CDD-B0D1-38312FE37F48}"/>
    <cellStyle name="Millares 6 4 2 6" xfId="5459" xr:uid="{2E4BEE0E-C55F-47B8-99B9-722FE37D39D0}"/>
    <cellStyle name="Millares 6 4 2 6 2" xfId="14768" xr:uid="{1933DBD1-F8D4-4302-B32D-CD1016EC9FE5}"/>
    <cellStyle name="Millares 6 4 2 7" xfId="6097" xr:uid="{F6C8B2AF-8229-4650-B3CC-D0E1FC7D3950}"/>
    <cellStyle name="Millares 6 4 2 7 2" xfId="15406" xr:uid="{3CDC9547-45D7-4F1E-8070-940FEF4FC84B}"/>
    <cellStyle name="Millares 6 4 2 8" xfId="2189" xr:uid="{244B3C7B-924B-4935-8C95-43C769FC89FF}"/>
    <cellStyle name="Millares 6 4 2 8 2" xfId="11555" xr:uid="{902A9C0A-BDB6-474D-AF3A-CEA449F4A918}"/>
    <cellStyle name="Millares 6 4 2 9" xfId="6847" xr:uid="{53CBA832-5C07-4D19-9909-14533400212C}"/>
    <cellStyle name="Millares 6 4 2 9 2" xfId="16147" xr:uid="{0D9BC8A9-9719-4291-BBA8-20A2F1F02657}"/>
    <cellStyle name="Millares 6 4 3" xfId="505" xr:uid="{2C4C9FC0-423F-4133-AB11-CCCBE3F61431}"/>
    <cellStyle name="Millares 6 4 3 10" xfId="2249" xr:uid="{1677D6B4-D0F0-4616-A571-965AB33BC708}"/>
    <cellStyle name="Millares 6 4 3 11" xfId="9110" xr:uid="{DFBD1561-05C1-4894-9C80-BDECFA6CA195}"/>
    <cellStyle name="Millares 6 4 3 12" xfId="10157" xr:uid="{3A1F7520-F2FF-4DC5-BBAE-969EC3D3D0D2}"/>
    <cellStyle name="Millares 6 4 3 13" xfId="11609" xr:uid="{7B976146-08C4-4CC7-A260-8A669396076C}"/>
    <cellStyle name="Millares 6 4 3 2" xfId="2933" xr:uid="{978C1009-B525-408A-BFE8-12E1E8586093}"/>
    <cellStyle name="Millares 6 4 3 2 2" xfId="12242" xr:uid="{AB95CE56-ABC1-4A72-BE89-DE3F6631884C}"/>
    <cellStyle name="Millares 6 4 3 3" xfId="3573" xr:uid="{015EE9AB-2581-4295-B4C8-51C02180D24C}"/>
    <cellStyle name="Millares 6 4 3 3 2" xfId="12882" xr:uid="{D0AC2745-C44D-471B-AB38-00FF4023978C}"/>
    <cellStyle name="Millares 6 4 3 4" xfId="4220" xr:uid="{235FEB48-C8B1-425B-A12F-FDCE2A15CF87}"/>
    <cellStyle name="Millares 6 4 3 4 2" xfId="13529" xr:uid="{426275E0-55D0-4806-841C-6F627FE9BF01}"/>
    <cellStyle name="Millares 6 4 3 5" xfId="4875" xr:uid="{1B96D770-EF41-4CF1-9848-5FF9A0DA3BE5}"/>
    <cellStyle name="Millares 6 4 3 5 2" xfId="14184" xr:uid="{AF3C4E2D-FF77-4D15-8092-C72A554DDB5D}"/>
    <cellStyle name="Millares 6 4 3 6" xfId="5513" xr:uid="{6BBE8AD4-D345-4079-8BAD-40B5CA301264}"/>
    <cellStyle name="Millares 6 4 3 6 2" xfId="14822" xr:uid="{385D201D-BB08-4600-B87B-748506D19579}"/>
    <cellStyle name="Millares 6 4 3 7" xfId="6151" xr:uid="{50129B1B-8AE0-44F2-A6EB-F94D74BF7160}"/>
    <cellStyle name="Millares 6 4 3 7 2" xfId="15460" xr:uid="{E7277875-30E0-4ABB-8608-29A44A06C087}"/>
    <cellStyle name="Millares 6 4 3 8" xfId="6992" xr:uid="{AD013306-79AC-4A85-BCC4-80EFF152E1E8}"/>
    <cellStyle name="Millares 6 4 3 8 2" xfId="16292" xr:uid="{2123B1A7-57A9-43E0-BCA3-2F31DCF262B7}"/>
    <cellStyle name="Millares 6 4 3 9" xfId="8061" xr:uid="{253F5480-C1EB-4146-8148-D8F795024F7A}"/>
    <cellStyle name="Millares 6 4 3 9 2" xfId="17339" xr:uid="{8EFEEDFA-D399-42FD-A6DF-23F89F84FA1B}"/>
    <cellStyle name="Millares 6 4 4" xfId="794" xr:uid="{2D17C99C-CD23-468C-AB2E-1C5710A4E82B}"/>
    <cellStyle name="Millares 6 4 4 10" xfId="2405" xr:uid="{980CF2CA-80C6-41AF-A6D8-2D64F3771568}"/>
    <cellStyle name="Millares 6 4 4 11" xfId="9372" xr:uid="{0A1918DD-4781-483F-983B-102CC7D130F4}"/>
    <cellStyle name="Millares 6 4 4 12" xfId="10419" xr:uid="{3C0D678B-D2FB-46CB-A58D-E7E293092475}"/>
    <cellStyle name="Millares 6 4 4 13" xfId="11763" xr:uid="{98EC45E7-4DE9-4365-9890-72A6B73E1C5B}"/>
    <cellStyle name="Millares 6 4 4 2" xfId="3087" xr:uid="{E24C4091-2F1E-432E-83AF-B335EFADB0C0}"/>
    <cellStyle name="Millares 6 4 4 2 2" xfId="12396" xr:uid="{4030FB04-E945-43AF-99B7-6658605139C9}"/>
    <cellStyle name="Millares 6 4 4 3" xfId="3727" xr:uid="{36D5ED8E-88FA-4006-8412-0ADAEA224FE3}"/>
    <cellStyle name="Millares 6 4 4 3 2" xfId="13036" xr:uid="{645F9466-09EE-4158-B516-4F96A6F4F291}"/>
    <cellStyle name="Millares 6 4 4 4" xfId="4374" xr:uid="{9D63413B-2717-4560-918B-8F4896616EEE}"/>
    <cellStyle name="Millares 6 4 4 4 2" xfId="13683" xr:uid="{96C96ED7-F74F-4BD1-B953-FF70902ABDDD}"/>
    <cellStyle name="Millares 6 4 4 5" xfId="5029" xr:uid="{EE59D766-5CDC-4CDE-AED5-1D6A6A663559}"/>
    <cellStyle name="Millares 6 4 4 5 2" xfId="14338" xr:uid="{A5A7DCB6-0386-4AFC-BC73-086214A0E9EE}"/>
    <cellStyle name="Millares 6 4 4 6" xfId="5667" xr:uid="{442C04D7-8B9B-4322-96A0-3DC9173E7D4E}"/>
    <cellStyle name="Millares 6 4 4 6 2" xfId="14976" xr:uid="{2D5AF833-0F49-40E1-9128-D39FB0FF05BA}"/>
    <cellStyle name="Millares 6 4 4 7" xfId="6305" xr:uid="{1DFA8698-7A7E-4AE6-8F55-712F7359496F}"/>
    <cellStyle name="Millares 6 4 4 7 2" xfId="15614" xr:uid="{CFE28D87-689A-4D0C-8481-C4AFD9578F98}"/>
    <cellStyle name="Millares 6 4 4 8" xfId="7276" xr:uid="{73F234FE-DF91-4AC4-AE1D-23C059E4E56E}"/>
    <cellStyle name="Millares 6 4 4 8 2" xfId="16554" xr:uid="{99433B85-BA83-4419-8CBB-433E07609657}"/>
    <cellStyle name="Millares 6 4 4 9" xfId="8323" xr:uid="{D749415A-D409-44FB-B853-246E4D3AD351}"/>
    <cellStyle name="Millares 6 4 4 9 2" xfId="17601" xr:uid="{4DFCF663-C6C6-4B10-A0A6-E4EC15A88814}"/>
    <cellStyle name="Millares 6 4 5" xfId="1056" xr:uid="{C07733FA-4C83-4FED-B35E-5430DDF1AB82}"/>
    <cellStyle name="Millares 6 4 5 10" xfId="2623" xr:uid="{25B82DC2-5686-4459-842D-F8140BE26BB4}"/>
    <cellStyle name="Millares 6 4 5 11" xfId="9634" xr:uid="{8A7DEA11-E8A5-49A2-BA6D-667C8DFC15AF}"/>
    <cellStyle name="Millares 6 4 5 12" xfId="10681" xr:uid="{0C853178-ACA2-4A8B-B871-249DD22BB192}"/>
    <cellStyle name="Millares 6 4 5 13" xfId="11970" xr:uid="{A2BBC992-B823-4553-A376-714F4A9DA2F0}"/>
    <cellStyle name="Millares 6 4 5 2" xfId="3295" xr:uid="{4B5C8715-4527-44B2-B9FC-65ACF4D68B80}"/>
    <cellStyle name="Millares 6 4 5 2 2" xfId="12604" xr:uid="{239B5CFC-947B-4C46-B168-165333BB4595}"/>
    <cellStyle name="Millares 6 4 5 3" xfId="3938" xr:uid="{5AACBB04-15D8-4559-977E-4744694C1A1F}"/>
    <cellStyle name="Millares 6 4 5 3 2" xfId="13247" xr:uid="{AF0E4220-C6B6-4554-9BD9-CF4264477093}"/>
    <cellStyle name="Millares 6 4 5 4" xfId="4586" xr:uid="{A998A5E5-9BAC-4702-B1E9-C7D9BEE806EE}"/>
    <cellStyle name="Millares 6 4 5 4 2" xfId="13895" xr:uid="{A596BE3C-034B-49D0-A2E9-A4423756176F}"/>
    <cellStyle name="Millares 6 4 5 5" xfId="5240" xr:uid="{D58A886C-2F45-4494-A1BF-FA4B8E28ADFD}"/>
    <cellStyle name="Millares 6 4 5 5 2" xfId="14549" xr:uid="{65B4E470-E872-4F0D-A977-1893CAD9C57D}"/>
    <cellStyle name="Millares 6 4 5 6" xfId="5879" xr:uid="{FA0E0271-7035-4409-B501-62AFFCF59624}"/>
    <cellStyle name="Millares 6 4 5 6 2" xfId="15188" xr:uid="{DD3A4FD3-991F-4500-9932-BEEE30ED4C36}"/>
    <cellStyle name="Millares 6 4 5 7" xfId="6523" xr:uid="{A151FF58-4CAA-445D-9C84-1F873AFD7333}"/>
    <cellStyle name="Millares 6 4 5 7 2" xfId="15832" xr:uid="{33B41D5B-52D8-4CDA-A2AB-8DA67A70C1AF}"/>
    <cellStyle name="Millares 6 4 5 8" xfId="7538" xr:uid="{ECC31D11-0409-4309-8310-3EE0E26024F5}"/>
    <cellStyle name="Millares 6 4 5 8 2" xfId="16816" xr:uid="{C467E805-4153-4F4B-9776-1F9F2D7B9FC4}"/>
    <cellStyle name="Millares 6 4 5 9" xfId="8585" xr:uid="{1361365E-BC33-450A-8034-72C9876318E3}"/>
    <cellStyle name="Millares 6 4 5 9 2" xfId="17863" xr:uid="{85946175-94E4-4CC8-8534-D40183C0B3EF}"/>
    <cellStyle name="Millares 6 4 6" xfId="2778" xr:uid="{A258D5F7-47A2-40D9-8359-83AE6C27331B}"/>
    <cellStyle name="Millares 6 4 6 2" xfId="12087" xr:uid="{4985BC45-92A5-49F4-AA83-E27FAC2C5DCF}"/>
    <cellStyle name="Millares 6 4 7" xfId="3418" xr:uid="{55E25FE3-25CF-4A71-912D-0F1D51B6E860}"/>
    <cellStyle name="Millares 6 4 7 2" xfId="12727" xr:uid="{41A69908-6F95-4C32-999D-84507CA51ACB}"/>
    <cellStyle name="Millares 6 4 8" xfId="4065" xr:uid="{A672AA40-DDFC-4B78-B2FD-51361A14F85F}"/>
    <cellStyle name="Millares 6 4 8 2" xfId="13374" xr:uid="{74CF0718-DD29-417E-927C-A24084C335D9}"/>
    <cellStyle name="Millares 6 4 9" xfId="4720" xr:uid="{96CFC7BF-712C-4C53-8858-FBF5F577C6FF}"/>
    <cellStyle name="Millares 6 4 9 2" xfId="14029" xr:uid="{9EBC9FE4-CDD4-40EF-973D-812DEF90053F}"/>
    <cellStyle name="Millares 6 5" xfId="280" xr:uid="{156C5036-28FF-4DC8-8A7A-2B4B45D0D361}"/>
    <cellStyle name="Millares 6 5 10" xfId="2138" xr:uid="{56D025DD-E514-43D0-947C-1179B3152360}"/>
    <cellStyle name="Millares 6 5 10 2" xfId="11515" xr:uid="{95D15046-2DCC-4BA1-BBEC-21A4F30B07D0}"/>
    <cellStyle name="Millares 6 5 11" xfId="6772" xr:uid="{BCA47714-5954-4EFA-B801-1C8EAA593B6C}"/>
    <cellStyle name="Millares 6 5 11 2" xfId="16072" xr:uid="{CC2F8490-40B5-4630-8D13-AF98B51CC8AC}"/>
    <cellStyle name="Millares 6 5 12" xfId="7841" xr:uid="{CEDF82FC-B2A1-492E-84F0-21ABC3EBF3BC}"/>
    <cellStyle name="Millares 6 5 12 2" xfId="17119" xr:uid="{108F911C-414A-4809-A440-24B702EE4BA8}"/>
    <cellStyle name="Millares 6 5 13" xfId="1632" xr:uid="{9EAA7B0B-719E-4678-9081-9F9EF9A18226}"/>
    <cellStyle name="Millares 6 5 13 2" xfId="11245" xr:uid="{470FE102-0976-417E-A8D0-8844D9A428F8}"/>
    <cellStyle name="Millares 6 5 14" xfId="1370" xr:uid="{31A597A0-88DF-4476-BDB4-B88C072E9561}"/>
    <cellStyle name="Millares 6 5 15" xfId="8890" xr:uid="{37420693-D994-4CE3-B4B8-608386F15FA4}"/>
    <cellStyle name="Millares 6 5 16" xfId="9937" xr:uid="{A44177FD-48DD-4068-B003-C34DCD3CD252}"/>
    <cellStyle name="Millares 6 5 17" xfId="10983" xr:uid="{60803468-83EF-4962-BAFA-1F712E1EC8FC}"/>
    <cellStyle name="Millares 6 5 2" xfId="401" xr:uid="{555A5909-54E6-4FB0-A665-04FE6F6A302D}"/>
    <cellStyle name="Millares 6 5 2 10" xfId="7957" xr:uid="{1D8FFD33-06AC-471F-8EE7-828F7B4ED15F}"/>
    <cellStyle name="Millares 6 5 2 10 2" xfId="17235" xr:uid="{7FC1D9D2-2C4D-4C8D-9FD1-6F88EB651BCC}"/>
    <cellStyle name="Millares 6 5 2 11" xfId="1748" xr:uid="{C6AE797E-2CCB-4CA2-A40C-24E56D2DB4A4}"/>
    <cellStyle name="Millares 6 5 2 11 2" xfId="11361" xr:uid="{2DA27CE9-3FBD-495C-A9E1-9D4A937F0496}"/>
    <cellStyle name="Millares 6 5 2 12" xfId="1486" xr:uid="{6380640F-E455-4EBA-93AD-B08E0FBC3B34}"/>
    <cellStyle name="Millares 6 5 2 13" xfId="9006" xr:uid="{280AE497-1CBD-41A8-B74F-8F987F1954E4}"/>
    <cellStyle name="Millares 6 5 2 14" xfId="10053" xr:uid="{06A42128-E6B3-4AB1-9F79-23FEE91AEAEC}"/>
    <cellStyle name="Millares 6 5 2 15" xfId="11099" xr:uid="{1BF5A545-C0DD-46FD-A4AD-6304CB6E93FE}"/>
    <cellStyle name="Millares 6 5 2 2" xfId="662" xr:uid="{CC729DD8-23E2-4805-9421-3104AE8162DA}"/>
    <cellStyle name="Millares 6 5 2 2 2" xfId="7149" xr:uid="{AA9A1DBC-3BD7-44C5-9CC8-C318965DEF2F}"/>
    <cellStyle name="Millares 6 5 2 2 2 2" xfId="16449" xr:uid="{5359CD1D-549D-40E5-AA77-FAE0E45DFF49}"/>
    <cellStyle name="Millares 6 5 2 2 3" xfId="8218" xr:uid="{C0FCE7C5-FF89-4E18-8247-1FD6FC29BAE4}"/>
    <cellStyle name="Millares 6 5 2 2 3 2" xfId="17496" xr:uid="{65307613-2E95-4B92-8C78-7CBEBA654B97}"/>
    <cellStyle name="Millares 6 5 2 2 4" xfId="3088" xr:uid="{9AE6D768-6549-48B7-A382-3963C26510A3}"/>
    <cellStyle name="Millares 6 5 2 2 5" xfId="9267" xr:uid="{841D9A83-73A7-49F2-819D-8FB2637E2A50}"/>
    <cellStyle name="Millares 6 5 2 2 6" xfId="10314" xr:uid="{17E16269-33DD-4A8D-8C4B-42227AE485C2}"/>
    <cellStyle name="Millares 6 5 2 2 7" xfId="12397" xr:uid="{C6A3E643-27E0-4DF8-9072-1707B268F68A}"/>
    <cellStyle name="Millares 6 5 2 3" xfId="951" xr:uid="{59B34297-0166-4E5E-A230-480DC78520E5}"/>
    <cellStyle name="Millares 6 5 2 3 2" xfId="7433" xr:uid="{C67BE348-4311-45DB-85AA-14D27BF95B8A}"/>
    <cellStyle name="Millares 6 5 2 3 2 2" xfId="16711" xr:uid="{2C926D39-576F-4EC5-95B8-BB8FC194C7C6}"/>
    <cellStyle name="Millares 6 5 2 3 3" xfId="8480" xr:uid="{D007AABD-5A7D-4935-9A5F-AE76FCA830DD}"/>
    <cellStyle name="Millares 6 5 2 3 3 2" xfId="17758" xr:uid="{19B54F11-FEEA-4787-BFF1-3E4DD01FCEE6}"/>
    <cellStyle name="Millares 6 5 2 3 4" xfId="3728" xr:uid="{88FC6E0D-63A6-4D85-8828-8A63000B14FC}"/>
    <cellStyle name="Millares 6 5 2 3 5" xfId="9529" xr:uid="{74C82050-1B89-4844-AE8A-9A2F9C25D7FE}"/>
    <cellStyle name="Millares 6 5 2 3 6" xfId="10576" xr:uid="{03C59D35-2FA6-48E0-8350-BC5D60189EF7}"/>
    <cellStyle name="Millares 6 5 2 3 7" xfId="13037" xr:uid="{29143E36-4CED-4C0C-92F6-91B2B0BF9DFA}"/>
    <cellStyle name="Millares 6 5 2 4" xfId="1213" xr:uid="{FFEA6520-1297-435B-B77D-2ECBB6C22C9C}"/>
    <cellStyle name="Millares 6 5 2 4 2" xfId="7695" xr:uid="{B30E5E4B-C9B9-458D-B12C-9B9E396D32B4}"/>
    <cellStyle name="Millares 6 5 2 4 2 2" xfId="16973" xr:uid="{E84601E3-DD39-48E5-8B36-20F8FA37B62E}"/>
    <cellStyle name="Millares 6 5 2 4 3" xfId="8742" xr:uid="{48DAE119-70DD-42A5-ACC0-AB21DA040001}"/>
    <cellStyle name="Millares 6 5 2 4 3 2" xfId="18020" xr:uid="{75C309D5-AF46-4861-BF2F-49FAF2D46141}"/>
    <cellStyle name="Millares 6 5 2 4 4" xfId="4375" xr:uid="{F1552988-2471-430D-91C9-D049FC57022A}"/>
    <cellStyle name="Millares 6 5 2 4 5" xfId="9791" xr:uid="{1517A0B0-3D41-4638-BB92-DB3FE9E9D991}"/>
    <cellStyle name="Millares 6 5 2 4 6" xfId="10838" xr:uid="{B326364D-3579-4730-ACCB-6D0BD650B407}"/>
    <cellStyle name="Millares 6 5 2 4 7" xfId="13684" xr:uid="{8A62B674-27C0-4D25-AA15-2DF748DEED8A}"/>
    <cellStyle name="Millares 6 5 2 5" xfId="5030" xr:uid="{B3E9CA68-DD76-4EFA-8A16-18E417CD45DB}"/>
    <cellStyle name="Millares 6 5 2 5 2" xfId="14339" xr:uid="{831DAEE9-2167-4811-964D-5489DFB0C14D}"/>
    <cellStyle name="Millares 6 5 2 6" xfId="5668" xr:uid="{CE892D19-C30A-4824-AEA5-BDB35C278293}"/>
    <cellStyle name="Millares 6 5 2 6 2" xfId="14977" xr:uid="{BDB43075-E950-41A4-9F79-FE2DBEB5FE21}"/>
    <cellStyle name="Millares 6 5 2 7" xfId="6306" xr:uid="{32128B5E-7C47-4D67-A3D7-002028A2043C}"/>
    <cellStyle name="Millares 6 5 2 7 2" xfId="15615" xr:uid="{5759D775-DF72-4BA1-B8FC-C534FB2CD908}"/>
    <cellStyle name="Millares 6 5 2 8" xfId="2406" xr:uid="{5BC37DC9-CF40-4007-850A-05437CCD879F}"/>
    <cellStyle name="Millares 6 5 2 8 2" xfId="11764" xr:uid="{2064286D-CCCA-42EE-BD65-5FEC9E803F40}"/>
    <cellStyle name="Millares 6 5 2 9" xfId="6888" xr:uid="{71EC2E6B-69DC-4852-AE91-5D2FF10AA5A0}"/>
    <cellStyle name="Millares 6 5 2 9 2" xfId="16188" xr:uid="{A3C0B494-22BC-40A3-B788-231DB9724E49}"/>
    <cellStyle name="Millares 6 5 3" xfId="546" xr:uid="{7642FB34-3558-4C5C-B873-6E46E473945F}"/>
    <cellStyle name="Millares 6 5 3 10" xfId="2624" xr:uid="{4370D6F7-B69D-4AAE-B8F1-92A2C7CBAEEF}"/>
    <cellStyle name="Millares 6 5 3 11" xfId="9151" xr:uid="{6221F047-CBF0-4312-866C-EFD5F856BD70}"/>
    <cellStyle name="Millares 6 5 3 12" xfId="10198" xr:uid="{8CA993EC-3C34-43E9-98EE-1C5489C45812}"/>
    <cellStyle name="Millares 6 5 3 13" xfId="11971" xr:uid="{4F0599A2-3AAD-4C11-AD21-F6A12F865D1D}"/>
    <cellStyle name="Millares 6 5 3 2" xfId="3296" xr:uid="{2400487C-35C3-42C9-A043-F017C36CE823}"/>
    <cellStyle name="Millares 6 5 3 2 2" xfId="12605" xr:uid="{08D5E90E-74C4-46D4-AB88-DAAC17EE96D3}"/>
    <cellStyle name="Millares 6 5 3 3" xfId="3939" xr:uid="{E376225A-558B-4C1A-8FE2-2E67DD7B9099}"/>
    <cellStyle name="Millares 6 5 3 3 2" xfId="13248" xr:uid="{65641879-52B8-4D61-A16E-37ABE40C0621}"/>
    <cellStyle name="Millares 6 5 3 4" xfId="4587" xr:uid="{35B55057-87CE-4C8B-A1FA-FEC626287CE4}"/>
    <cellStyle name="Millares 6 5 3 4 2" xfId="13896" xr:uid="{D11BE231-7255-4975-A921-DCA6E6FAAE51}"/>
    <cellStyle name="Millares 6 5 3 5" xfId="5241" xr:uid="{06941356-15CD-4CBC-AC40-3FDBF8C1BF9F}"/>
    <cellStyle name="Millares 6 5 3 5 2" xfId="14550" xr:uid="{6C6A47A8-BE5D-4E64-ABE6-E034A03ADA80}"/>
    <cellStyle name="Millares 6 5 3 6" xfId="5880" xr:uid="{A5A7713B-C093-4BD2-8D79-513A1E5E0311}"/>
    <cellStyle name="Millares 6 5 3 6 2" xfId="15189" xr:uid="{4394CDB6-A37B-4B5B-A55A-C9643960159B}"/>
    <cellStyle name="Millares 6 5 3 7" xfId="6524" xr:uid="{615FAB33-D6B3-419E-9DBC-49E8EFD9E388}"/>
    <cellStyle name="Millares 6 5 3 7 2" xfId="15833" xr:uid="{A2A2EBCE-52F0-4BF1-9E99-E8C9DE6C0BBC}"/>
    <cellStyle name="Millares 6 5 3 8" xfId="7033" xr:uid="{FA667F63-E803-4E82-AB1B-5AAF8D0E7E03}"/>
    <cellStyle name="Millares 6 5 3 8 2" xfId="16333" xr:uid="{64AF1876-A7F9-40DD-A102-326A544B965D}"/>
    <cellStyle name="Millares 6 5 3 9" xfId="8102" xr:uid="{E3480FB8-6F75-4E76-A195-F00CA97879C9}"/>
    <cellStyle name="Millares 6 5 3 9 2" xfId="17380" xr:uid="{8A250527-91ED-4D52-BDF7-2FE879935807}"/>
    <cellStyle name="Millares 6 5 4" xfId="835" xr:uid="{C577222B-3D86-46FF-BCE8-3060E2448833}"/>
    <cellStyle name="Millares 6 5 4 2" xfId="7317" xr:uid="{042E9C91-13B1-4EC0-AC2D-7A2F3F87EED3}"/>
    <cellStyle name="Millares 6 5 4 2 2" xfId="16595" xr:uid="{4420790D-17C4-44CD-A99B-85408BCDB974}"/>
    <cellStyle name="Millares 6 5 4 3" xfId="8364" xr:uid="{61FA3DCB-B102-45F8-9C35-5CDCC3624CCB}"/>
    <cellStyle name="Millares 6 5 4 3 2" xfId="17642" xr:uid="{38F0C676-E5F0-4AF5-AC31-E1CE39459A58}"/>
    <cellStyle name="Millares 6 5 4 4" xfId="2839" xr:uid="{38E3EA46-C2FD-4F4D-A76D-CAB485F4E3C2}"/>
    <cellStyle name="Millares 6 5 4 5" xfId="9413" xr:uid="{70838C1D-5226-4B0F-A10E-6E9BFFD4EF8F}"/>
    <cellStyle name="Millares 6 5 4 6" xfId="10460" xr:uid="{25E1496A-5C87-4AA0-BF19-270AD60F1EB0}"/>
    <cellStyle name="Millares 6 5 4 7" xfId="12148" xr:uid="{DA077189-C9EB-4598-AC64-D056DA672F4D}"/>
    <cellStyle name="Millares 6 5 5" xfId="1097" xr:uid="{68C9D47A-0B3E-4CCA-957F-9F4A0C70E3DD}"/>
    <cellStyle name="Millares 6 5 5 2" xfId="7579" xr:uid="{F9FACC06-938B-471E-98FB-EEE46EAF1DDB}"/>
    <cellStyle name="Millares 6 5 5 2 2" xfId="16857" xr:uid="{0BA1A0FE-CB23-4240-A944-74EBC5F16EB1}"/>
    <cellStyle name="Millares 6 5 5 3" xfId="8626" xr:uid="{04974109-908B-4F8F-8703-2BC7858D89CF}"/>
    <cellStyle name="Millares 6 5 5 3 2" xfId="17904" xr:uid="{8A7837DD-C6C4-420E-85AF-E7BC7B99B7DD}"/>
    <cellStyle name="Millares 6 5 5 4" xfId="3479" xr:uid="{676CE387-B0C0-4FDB-8667-11F665C521E6}"/>
    <cellStyle name="Millares 6 5 5 5" xfId="9675" xr:uid="{9D683364-7C35-4893-8216-B5F2354DAA81}"/>
    <cellStyle name="Millares 6 5 5 6" xfId="10722" xr:uid="{03492847-879A-4541-8745-368110A1A613}"/>
    <cellStyle name="Millares 6 5 5 7" xfId="12788" xr:uid="{4E7DB00C-102C-4EAD-BE26-14B744C35003}"/>
    <cellStyle name="Millares 6 5 6" xfId="4126" xr:uid="{E6DFE5DF-077C-497E-8B1A-684D490C4D95}"/>
    <cellStyle name="Millares 6 5 6 2" xfId="13435" xr:uid="{BD4B34AE-75D1-42F1-B003-7106B51945EC}"/>
    <cellStyle name="Millares 6 5 7" xfId="4781" xr:uid="{58D59593-408D-4777-9871-6ED2A037414B}"/>
    <cellStyle name="Millares 6 5 7 2" xfId="14090" xr:uid="{4546A3CE-B8A3-46A0-97A8-0B4F39EFE486}"/>
    <cellStyle name="Millares 6 5 8" xfId="5419" xr:uid="{D6390468-E23A-449E-89FF-4577EA55B2E2}"/>
    <cellStyle name="Millares 6 5 8 2" xfId="14728" xr:uid="{9243EB6B-88F2-4BA3-B74A-E06D1F6A633A}"/>
    <cellStyle name="Millares 6 5 9" xfId="6057" xr:uid="{E88E921E-2F03-4ECB-BDF6-F3AD90DEB363}"/>
    <cellStyle name="Millares 6 5 9 2" xfId="15366" xr:uid="{D0089C11-DBD1-4931-8623-D9FCA708C38C}"/>
    <cellStyle name="Millares 6 6" xfId="291" xr:uid="{3896A37F-E2E7-483E-883A-1030258B2BE5}"/>
    <cellStyle name="Millares 6 6 10" xfId="2244" xr:uid="{0BEE8A0D-10FC-4518-838D-DECF2F59F67C}"/>
    <cellStyle name="Millares 6 6 10 2" xfId="11604" xr:uid="{930A3A4C-1ECE-411D-9A62-AF48F95CEDDA}"/>
    <cellStyle name="Millares 6 6 11" xfId="6783" xr:uid="{0C19C9DC-4198-40D2-A154-1C898A6FB27C}"/>
    <cellStyle name="Millares 6 6 11 2" xfId="16083" xr:uid="{328DD4AA-73F5-432C-9F4E-2C6D6CEEA6EE}"/>
    <cellStyle name="Millares 6 6 12" xfId="7852" xr:uid="{411B1FE8-1669-4735-A763-F9E83E255638}"/>
    <cellStyle name="Millares 6 6 12 2" xfId="17130" xr:uid="{3E41ACF4-A6F9-4191-8E64-5904CF347BBE}"/>
    <cellStyle name="Millares 6 6 13" xfId="1643" xr:uid="{3A01F7D6-F79E-4B90-AFF2-156776E17D17}"/>
    <cellStyle name="Millares 6 6 13 2" xfId="11256" xr:uid="{B3430F26-8B11-47C8-A9BC-019B1159DA7C}"/>
    <cellStyle name="Millares 6 6 14" xfId="1381" xr:uid="{F721BD81-576D-4406-8A22-EC36F17EE2D3}"/>
    <cellStyle name="Millares 6 6 15" xfId="8901" xr:uid="{93412F70-AE09-4A0D-9FF4-EDB3EAF606C2}"/>
    <cellStyle name="Millares 6 6 16" xfId="9948" xr:uid="{9ABE76EF-AFFE-4FE8-B961-65583477BFBA}"/>
    <cellStyle name="Millares 6 6 17" xfId="10994" xr:uid="{2E6AD424-E652-4BD8-B745-993FCF62B51A}"/>
    <cellStyle name="Millares 6 6 2" xfId="412" xr:uid="{A8B1F7ED-FD00-4A58-B750-D0C56E6246FA}"/>
    <cellStyle name="Millares 6 6 2 10" xfId="7968" xr:uid="{58AAE74D-63D0-4D97-B7C3-FFB24AC5202A}"/>
    <cellStyle name="Millares 6 6 2 10 2" xfId="17246" xr:uid="{EC0063DE-E051-4B23-8C36-A25648FC3927}"/>
    <cellStyle name="Millares 6 6 2 11" xfId="1759" xr:uid="{C1C88218-327E-4C13-A627-F7BE4DCD102B}"/>
    <cellStyle name="Millares 6 6 2 11 2" xfId="11372" xr:uid="{56EE6B43-50F5-4796-818A-1CE0772C12F1}"/>
    <cellStyle name="Millares 6 6 2 12" xfId="1497" xr:uid="{328FB69D-0385-4CCB-A934-6390252C19A5}"/>
    <cellStyle name="Millares 6 6 2 13" xfId="9017" xr:uid="{8FA21633-01C8-44DF-A0B2-1B84BA4D6CCC}"/>
    <cellStyle name="Millares 6 6 2 14" xfId="10064" xr:uid="{9871B15F-1AE9-4B4B-964C-367CD3C8F90A}"/>
    <cellStyle name="Millares 6 6 2 15" xfId="11110" xr:uid="{BF971F76-66CD-44FA-8AAC-3035E58F496E}"/>
    <cellStyle name="Millares 6 6 2 2" xfId="673" xr:uid="{F9DA6D98-F319-4660-B7F3-892866558E48}"/>
    <cellStyle name="Millares 6 6 2 2 2" xfId="7160" xr:uid="{38463347-A446-4654-AE4D-E5BB21946BBC}"/>
    <cellStyle name="Millares 6 6 2 2 2 2" xfId="16460" xr:uid="{9BAFA3B9-CE19-480F-8AFA-6DCCF0CE4C0A}"/>
    <cellStyle name="Millares 6 6 2 2 3" xfId="8229" xr:uid="{7B98D16A-1598-4147-A205-6EE2A2724D5A}"/>
    <cellStyle name="Millares 6 6 2 2 3 2" xfId="17507" xr:uid="{23B2BACA-13FB-4D4F-A084-01423FEA6B14}"/>
    <cellStyle name="Millares 6 6 2 2 4" xfId="3089" xr:uid="{3F0B9C7D-6E75-4355-836A-A6E647A1BBDE}"/>
    <cellStyle name="Millares 6 6 2 2 5" xfId="9278" xr:uid="{FB6246EA-57FC-4AD0-BB92-02F6BB12D710}"/>
    <cellStyle name="Millares 6 6 2 2 6" xfId="10325" xr:uid="{651C4245-C1EF-4048-ADC4-38B481E728F6}"/>
    <cellStyle name="Millares 6 6 2 2 7" xfId="12398" xr:uid="{09C8D450-A66B-4DE0-8523-26C0449C2F16}"/>
    <cellStyle name="Millares 6 6 2 3" xfId="962" xr:uid="{3ADD06A2-EB30-480C-88D5-86F0CAFE7CF6}"/>
    <cellStyle name="Millares 6 6 2 3 2" xfId="7444" xr:uid="{E56676DC-2737-4024-99E0-9373F77F248C}"/>
    <cellStyle name="Millares 6 6 2 3 2 2" xfId="16722" xr:uid="{1379DB8D-4B91-47C4-AEC0-0AC9B1255603}"/>
    <cellStyle name="Millares 6 6 2 3 3" xfId="8491" xr:uid="{2042E4B3-6D86-4376-A753-7B980DCD7BE4}"/>
    <cellStyle name="Millares 6 6 2 3 3 2" xfId="17769" xr:uid="{5BE64166-20C8-4A72-A814-A5232BAFB559}"/>
    <cellStyle name="Millares 6 6 2 3 4" xfId="3729" xr:uid="{6F83C6D7-E156-4A8D-A2BF-2E6FA1B2ECC7}"/>
    <cellStyle name="Millares 6 6 2 3 5" xfId="9540" xr:uid="{198914CF-35F0-4E17-BEF3-D5A6B832CBA9}"/>
    <cellStyle name="Millares 6 6 2 3 6" xfId="10587" xr:uid="{6CB6291A-8646-4CD6-9A84-2DDC941F8FF7}"/>
    <cellStyle name="Millares 6 6 2 3 7" xfId="13038" xr:uid="{61553DC3-CF0D-419B-9F60-35B942B1AB17}"/>
    <cellStyle name="Millares 6 6 2 4" xfId="1224" xr:uid="{2EE46B51-1815-4246-85FA-B03ABD3E3387}"/>
    <cellStyle name="Millares 6 6 2 4 2" xfId="7706" xr:uid="{88A1FA97-208D-4B2A-BEFE-121F17757A42}"/>
    <cellStyle name="Millares 6 6 2 4 2 2" xfId="16984" xr:uid="{84E5D1D8-1282-4100-95D0-BEC73822990B}"/>
    <cellStyle name="Millares 6 6 2 4 3" xfId="8753" xr:uid="{896A2300-A2E3-45C9-8405-2606AA7888A4}"/>
    <cellStyle name="Millares 6 6 2 4 3 2" xfId="18031" xr:uid="{1B7993D8-C33D-4B17-BB09-8E86D050E9BE}"/>
    <cellStyle name="Millares 6 6 2 4 4" xfId="4376" xr:uid="{5E25383D-5C15-489E-AC27-0DED78F370C7}"/>
    <cellStyle name="Millares 6 6 2 4 5" xfId="9802" xr:uid="{3312FBC8-547F-4E63-B24A-1270850A0410}"/>
    <cellStyle name="Millares 6 6 2 4 6" xfId="10849" xr:uid="{9A272DEB-BF03-4D08-A654-7543D2B42D3F}"/>
    <cellStyle name="Millares 6 6 2 4 7" xfId="13685" xr:uid="{DA3ADCD8-36F1-4021-908C-326AD8B46F50}"/>
    <cellStyle name="Millares 6 6 2 5" xfId="5031" xr:uid="{CB30B8EA-FE7C-4D35-A9C3-F91C31A23D85}"/>
    <cellStyle name="Millares 6 6 2 5 2" xfId="14340" xr:uid="{1B3F7E10-53B8-4A26-B5D9-8B8C092AC5E1}"/>
    <cellStyle name="Millares 6 6 2 6" xfId="5669" xr:uid="{A2421BC7-0C3D-4437-9991-53E930448572}"/>
    <cellStyle name="Millares 6 6 2 6 2" xfId="14978" xr:uid="{13581A28-629A-4C20-879F-97BF30076D3C}"/>
    <cellStyle name="Millares 6 6 2 7" xfId="6307" xr:uid="{C5475E57-723A-45BE-8A08-7CD177AFA385}"/>
    <cellStyle name="Millares 6 6 2 7 2" xfId="15616" xr:uid="{71FE740D-2787-429A-AE3D-400597852CCD}"/>
    <cellStyle name="Millares 6 6 2 8" xfId="2407" xr:uid="{525A7735-95CF-4573-8D6C-5D915E8AFF3B}"/>
    <cellStyle name="Millares 6 6 2 8 2" xfId="11765" xr:uid="{438188F2-A0B6-4B58-8571-4120B4210F76}"/>
    <cellStyle name="Millares 6 6 2 9" xfId="6899" xr:uid="{F8930B21-1419-4CD4-80DF-BCB288DF58C2}"/>
    <cellStyle name="Millares 6 6 2 9 2" xfId="16199" xr:uid="{35F6ED17-D51A-418D-ADE9-44C6A43212BE}"/>
    <cellStyle name="Millares 6 6 3" xfId="557" xr:uid="{61FD35FC-CE09-4A9B-A642-8F6A34EF9B3D}"/>
    <cellStyle name="Millares 6 6 3 10" xfId="2625" xr:uid="{0B7ABC4B-46FA-40EC-9918-54ED49842FAD}"/>
    <cellStyle name="Millares 6 6 3 11" xfId="9162" xr:uid="{979398A2-0491-4AFA-B3EB-5C35F13F7487}"/>
    <cellStyle name="Millares 6 6 3 12" xfId="10209" xr:uid="{CE0F8D52-EE23-4FE5-9AA9-A7B8534E1D1E}"/>
    <cellStyle name="Millares 6 6 3 13" xfId="11972" xr:uid="{94CFABCC-3473-456C-88F7-ABF2F60B38DA}"/>
    <cellStyle name="Millares 6 6 3 2" xfId="3297" xr:uid="{D754E408-7AA3-4410-9412-9D0BF2E8BFE8}"/>
    <cellStyle name="Millares 6 6 3 2 2" xfId="12606" xr:uid="{59148597-ECDB-4635-BB3F-47D6E4EC2E55}"/>
    <cellStyle name="Millares 6 6 3 3" xfId="3940" xr:uid="{75E5AAB8-9898-4460-B03D-5FCE0A32C662}"/>
    <cellStyle name="Millares 6 6 3 3 2" xfId="13249" xr:uid="{98B74953-1AC8-4AEF-86D9-2D0651B1D82D}"/>
    <cellStyle name="Millares 6 6 3 4" xfId="4588" xr:uid="{CF67C3BB-FF5A-44E4-842B-1A359EC74A30}"/>
    <cellStyle name="Millares 6 6 3 4 2" xfId="13897" xr:uid="{5BB5CE29-B78F-41E0-9B3B-C05E9712C5B3}"/>
    <cellStyle name="Millares 6 6 3 5" xfId="5242" xr:uid="{193C8093-3383-49BD-A91D-21C06C9C7264}"/>
    <cellStyle name="Millares 6 6 3 5 2" xfId="14551" xr:uid="{5D79670E-6814-486B-AE3B-E3D31654143A}"/>
    <cellStyle name="Millares 6 6 3 6" xfId="5881" xr:uid="{428A29B4-32EF-4681-9852-C6B49679CB81}"/>
    <cellStyle name="Millares 6 6 3 6 2" xfId="15190" xr:uid="{CFFFCBD8-BAB4-4611-A912-DD5DF2846EB2}"/>
    <cellStyle name="Millares 6 6 3 7" xfId="6525" xr:uid="{CC4DD523-2DDB-4788-8083-01BF54C42836}"/>
    <cellStyle name="Millares 6 6 3 7 2" xfId="15834" xr:uid="{30E1EEA5-D199-4658-859D-2702972C740D}"/>
    <cellStyle name="Millares 6 6 3 8" xfId="7044" xr:uid="{8F7240A5-7D6B-41A3-8EB8-2D98B27212D3}"/>
    <cellStyle name="Millares 6 6 3 8 2" xfId="16344" xr:uid="{4EA8BA05-EFA5-4E34-A801-9A2FD083C53F}"/>
    <cellStyle name="Millares 6 6 3 9" xfId="8113" xr:uid="{3DC5D32C-29E9-4DAC-B1E0-C9B6E4F209A1}"/>
    <cellStyle name="Millares 6 6 3 9 2" xfId="17391" xr:uid="{9CDC41E0-EF82-4C68-B088-EED89EA656C0}"/>
    <cellStyle name="Millares 6 6 4" xfId="846" xr:uid="{B610104C-E2B3-43E9-BAD2-3B86878563C9}"/>
    <cellStyle name="Millares 6 6 4 2" xfId="7328" xr:uid="{5ABFF915-7837-4CE7-A79A-8992886D5FF7}"/>
    <cellStyle name="Millares 6 6 4 2 2" xfId="16606" xr:uid="{15CF689D-A224-42DA-8061-5946049016D2}"/>
    <cellStyle name="Millares 6 6 4 3" xfId="8375" xr:uid="{E9D1D6C7-EC12-4518-9AD2-81BFE4DEE1CD}"/>
    <cellStyle name="Millares 6 6 4 3 2" xfId="17653" xr:uid="{E9EDC477-9DF1-45D7-9B4A-9E9105AAB692}"/>
    <cellStyle name="Millares 6 6 4 4" xfId="2928" xr:uid="{7984B9BE-4278-40B3-B64F-15AB79092D71}"/>
    <cellStyle name="Millares 6 6 4 5" xfId="9424" xr:uid="{965CC94F-AD99-4A9A-B913-D89ADF7DC66E}"/>
    <cellStyle name="Millares 6 6 4 6" xfId="10471" xr:uid="{3F30ECF7-E604-4F71-ADB8-4191AF0B289B}"/>
    <cellStyle name="Millares 6 6 4 7" xfId="12237" xr:uid="{9F78E07B-E4CE-43B8-9450-8F929CB8C5CC}"/>
    <cellStyle name="Millares 6 6 5" xfId="1108" xr:uid="{E7E46A3B-B204-4DFD-9992-AA855B295B3A}"/>
    <cellStyle name="Millares 6 6 5 2" xfId="7590" xr:uid="{42740469-3634-4F84-8333-FAEAFB53B581}"/>
    <cellStyle name="Millares 6 6 5 2 2" xfId="16868" xr:uid="{6E0669A3-8600-4DC8-B08B-233E94B28359}"/>
    <cellStyle name="Millares 6 6 5 3" xfId="8637" xr:uid="{D21B33BC-7294-437A-AE1D-6C6722EA10E6}"/>
    <cellStyle name="Millares 6 6 5 3 2" xfId="17915" xr:uid="{5EB954C1-FDEB-4862-8FFC-68BCAC14D259}"/>
    <cellStyle name="Millares 6 6 5 4" xfId="3568" xr:uid="{4D77066F-478C-497D-974F-08DD6C1D855B}"/>
    <cellStyle name="Millares 6 6 5 5" xfId="9686" xr:uid="{8EE0C298-F56F-4237-8350-BC8E7DC17047}"/>
    <cellStyle name="Millares 6 6 5 6" xfId="10733" xr:uid="{CAB71DC5-D99D-4ADA-91EB-F77D6903D65F}"/>
    <cellStyle name="Millares 6 6 5 7" xfId="12877" xr:uid="{517D5558-4765-431E-B237-12D10E6A6064}"/>
    <cellStyle name="Millares 6 6 6" xfId="4215" xr:uid="{4B6BB373-1649-4402-AD7D-D80A99A76B41}"/>
    <cellStyle name="Millares 6 6 6 2" xfId="13524" xr:uid="{BACDB230-C388-4CBF-899E-E0F7920A43C2}"/>
    <cellStyle name="Millares 6 6 7" xfId="4870" xr:uid="{0FCA0881-2822-4BFC-865B-65D690A69C5D}"/>
    <cellStyle name="Millares 6 6 7 2" xfId="14179" xr:uid="{ECC7C28D-6321-4128-9EF0-4CDAE7ED5B56}"/>
    <cellStyle name="Millares 6 6 8" xfId="5508" xr:uid="{38762615-3F6B-4C76-813A-139A5978DB03}"/>
    <cellStyle name="Millares 6 6 8 2" xfId="14817" xr:uid="{CB29C277-4BBC-4AAA-BA96-0514F3FB1150}"/>
    <cellStyle name="Millares 6 6 9" xfId="6146" xr:uid="{2EB273F8-1A76-45FF-B5A9-65F6E745FAFC}"/>
    <cellStyle name="Millares 6 6 9 2" xfId="15455" xr:uid="{7E9D3E92-D465-43AF-B436-67EC18AECF31}"/>
    <cellStyle name="Millares 6 7" xfId="315" xr:uid="{8693C343-C0B6-405F-AEDA-C31D4B9F7B91}"/>
    <cellStyle name="Millares 6 7 10" xfId="7871" xr:uid="{BB22B959-7399-4308-97B5-52A36555BA47}"/>
    <cellStyle name="Millares 6 7 10 2" xfId="17149" xr:uid="{E7F6CB68-EB0D-45CE-8B6D-3D40DD164C03}"/>
    <cellStyle name="Millares 6 7 11" xfId="1662" xr:uid="{2734673D-DD02-4C0C-8F36-25FBA40D5FFA}"/>
    <cellStyle name="Millares 6 7 11 2" xfId="11275" xr:uid="{04CEC41B-7319-41A4-912B-53E7B1E5BAFE}"/>
    <cellStyle name="Millares 6 7 12" xfId="1400" xr:uid="{B2118A56-C523-4D01-80C2-0CC4CFF68219}"/>
    <cellStyle name="Millares 6 7 13" xfId="8920" xr:uid="{695CE4C3-77F6-43E8-A044-FE1A3384BACD}"/>
    <cellStyle name="Millares 6 7 14" xfId="9967" xr:uid="{39C313F2-6FF0-44F4-A72A-6F7B2475FBE7}"/>
    <cellStyle name="Millares 6 7 15" xfId="11013" xr:uid="{E7FC14B9-1DAA-4E19-BCD9-18C9884B0868}"/>
    <cellStyle name="Millares 6 7 2" xfId="431" xr:uid="{5635C895-D826-4DD4-81F3-D17888D1CF25}"/>
    <cellStyle name="Millares 6 7 2 10" xfId="10083" xr:uid="{3AB79209-F003-4413-9174-FDA6D64CFBD3}"/>
    <cellStyle name="Millares 6 7 2 11" xfId="11129" xr:uid="{D978D49C-92C7-4C6D-915D-649484164DEE}"/>
    <cellStyle name="Millares 6 7 2 2" xfId="692" xr:uid="{830FA2AD-9E76-4537-A71B-68B5045F8BEB}"/>
    <cellStyle name="Millares 6 7 2 2 2" xfId="7179" xr:uid="{58D9B1BF-073A-46C6-8ED8-F14FCEF106E3}"/>
    <cellStyle name="Millares 6 7 2 2 2 2" xfId="16479" xr:uid="{EB873F25-A2BE-43C3-B367-424D3E4B21F4}"/>
    <cellStyle name="Millares 6 7 2 2 3" xfId="8248" xr:uid="{097261BB-E16E-452B-8B16-8FEBACDD7BED}"/>
    <cellStyle name="Millares 6 7 2 2 3 2" xfId="17526" xr:uid="{6F5D00B9-57CB-4B0D-9004-399AFF578850}"/>
    <cellStyle name="Millares 6 7 2 2 4" xfId="3084" xr:uid="{50B41D80-BA61-419E-869B-E74632F65EC1}"/>
    <cellStyle name="Millares 6 7 2 2 5" xfId="9297" xr:uid="{BD116628-EC43-4296-AB9B-DE4B93BF7E14}"/>
    <cellStyle name="Millares 6 7 2 2 6" xfId="10344" xr:uid="{82E3A243-34EC-40DA-BD13-F2BA0DCED051}"/>
    <cellStyle name="Millares 6 7 2 2 7" xfId="12393" xr:uid="{1BF6E3E6-48E8-45E4-B217-1F2D3353CE69}"/>
    <cellStyle name="Millares 6 7 2 3" xfId="981" xr:uid="{B29FF8FF-555C-4289-A2DA-B0415FD827BA}"/>
    <cellStyle name="Millares 6 7 2 3 2" xfId="8510" xr:uid="{39FB036C-BAA9-4CC0-8E3F-3A346FDA3889}"/>
    <cellStyle name="Millares 6 7 2 3 2 2" xfId="17788" xr:uid="{E1E9309B-1F12-446D-AB69-5F43ABF47FF1}"/>
    <cellStyle name="Millares 6 7 2 3 3" xfId="7463" xr:uid="{2BF3C44B-EA78-4F9D-9FF7-27B95ADCF5AF}"/>
    <cellStyle name="Millares 6 7 2 3 4" xfId="9559" xr:uid="{BD5368E5-51F8-4640-93E3-C8DECCF7B29C}"/>
    <cellStyle name="Millares 6 7 2 3 5" xfId="10606" xr:uid="{2267978F-E8F1-4908-8AFE-ECFB8B305F2D}"/>
    <cellStyle name="Millares 6 7 2 3 6" xfId="16741" xr:uid="{2A22CBEF-3B59-4FF4-87FE-4BA1520B0E31}"/>
    <cellStyle name="Millares 6 7 2 4" xfId="1243" xr:uid="{7DAFA2C0-59A0-4F85-ADB5-7D27375FC666}"/>
    <cellStyle name="Millares 6 7 2 4 2" xfId="8772" xr:uid="{FC7B6A38-1F45-4943-81DB-3CCDC29CADE7}"/>
    <cellStyle name="Millares 6 7 2 4 2 2" xfId="18050" xr:uid="{36C405E0-A559-49B4-AF8D-568E23C26B19}"/>
    <cellStyle name="Millares 6 7 2 4 3" xfId="7725" xr:uid="{58100BF9-6E67-48ED-988A-E459560B1D83}"/>
    <cellStyle name="Millares 6 7 2 4 4" xfId="9821" xr:uid="{D88CE9DE-D5DE-49D8-B9CD-9F62F8E8D987}"/>
    <cellStyle name="Millares 6 7 2 4 5" xfId="10868" xr:uid="{A20A27DB-7E7D-4EF9-BD2B-A7A5F4FB36BB}"/>
    <cellStyle name="Millares 6 7 2 4 6" xfId="17003" xr:uid="{0B05C7F5-81E9-4F10-82FE-EF592AD879AF}"/>
    <cellStyle name="Millares 6 7 2 5" xfId="6918" xr:uid="{F6BE7097-9461-4B26-80DA-67F36DD9D923}"/>
    <cellStyle name="Millares 6 7 2 5 2" xfId="16218" xr:uid="{83397434-B7A9-49E1-88CF-044CA9E832B1}"/>
    <cellStyle name="Millares 6 7 2 6" xfId="7987" xr:uid="{6873AC1F-F2E7-478B-8BA9-4EF021AA1D46}"/>
    <cellStyle name="Millares 6 7 2 6 2" xfId="17265" xr:uid="{7A2E2C4A-213F-45A0-B576-7D68B72C91DA}"/>
    <cellStyle name="Millares 6 7 2 7" xfId="1778" xr:uid="{84E74A0D-B691-4CB7-8CFE-4DD9E68A3319}"/>
    <cellStyle name="Millares 6 7 2 7 2" xfId="11391" xr:uid="{D8CE46C7-65D5-40EB-B606-43CF49925C97}"/>
    <cellStyle name="Millares 6 7 2 8" xfId="1516" xr:uid="{8E847F1A-77E4-4D96-84D4-7503BC4B7F17}"/>
    <cellStyle name="Millares 6 7 2 9" xfId="9036" xr:uid="{3E95097C-82CB-44CD-BCB9-1BA864E583DC}"/>
    <cellStyle name="Millares 6 7 3" xfId="576" xr:uid="{23B9A20E-0F91-4A16-8E50-B0B5D05523AB}"/>
    <cellStyle name="Millares 6 7 3 2" xfId="7063" xr:uid="{0D6169EA-AE43-4289-A39F-E84B66311716}"/>
    <cellStyle name="Millares 6 7 3 2 2" xfId="16363" xr:uid="{2950EB4D-4664-40A2-A431-B5A83A865FB1}"/>
    <cellStyle name="Millares 6 7 3 3" xfId="8132" xr:uid="{EAB384AF-5F71-4AAB-8975-BB5F2DD446F2}"/>
    <cellStyle name="Millares 6 7 3 3 2" xfId="17410" xr:uid="{D4F99FF1-7C39-4887-A420-D3F0886143EC}"/>
    <cellStyle name="Millares 6 7 3 4" xfId="3724" xr:uid="{23DD098C-2E6C-4C74-81D0-20B2EEE0ABA5}"/>
    <cellStyle name="Millares 6 7 3 5" xfId="9181" xr:uid="{8561296C-E6D4-4FD5-95E9-B0CAAA5BA227}"/>
    <cellStyle name="Millares 6 7 3 6" xfId="10228" xr:uid="{4973C078-7BDC-49F7-94C4-3F033D25495E}"/>
    <cellStyle name="Millares 6 7 3 7" xfId="13033" xr:uid="{4B3BDD56-3BFB-4A90-8DE0-29B0CC381235}"/>
    <cellStyle name="Millares 6 7 4" xfId="865" xr:uid="{DD29D3DA-F833-4698-8C6A-703625A5B555}"/>
    <cellStyle name="Millares 6 7 4 2" xfId="7347" xr:uid="{5B977F3A-1045-483D-A8BD-7D4CA80E6D0E}"/>
    <cellStyle name="Millares 6 7 4 2 2" xfId="16625" xr:uid="{4B890272-BE5C-4496-A90A-9B6BCCBF97C9}"/>
    <cellStyle name="Millares 6 7 4 3" xfId="8394" xr:uid="{1FC61F43-6F27-4186-8A7A-818938B8FE1C}"/>
    <cellStyle name="Millares 6 7 4 3 2" xfId="17672" xr:uid="{870AB0D8-35EA-4BC2-8EDA-1C9F7FE0F4EB}"/>
    <cellStyle name="Millares 6 7 4 4" xfId="4371" xr:uid="{13D58A32-CE0B-4694-9ED7-717400AF6EF0}"/>
    <cellStyle name="Millares 6 7 4 5" xfId="9443" xr:uid="{9B79FCB7-9A16-4CFA-91BC-8B75A960329B}"/>
    <cellStyle name="Millares 6 7 4 6" xfId="10490" xr:uid="{A176646B-0451-4DE3-A4A7-CF287D56035C}"/>
    <cellStyle name="Millares 6 7 4 7" xfId="13680" xr:uid="{DEF43B6E-ED7B-4BA5-902E-49F3412715F9}"/>
    <cellStyle name="Millares 6 7 5" xfId="1127" xr:uid="{DA25DE14-E2C0-42F2-8A38-70B6959D398F}"/>
    <cellStyle name="Millares 6 7 5 2" xfId="7609" xr:uid="{BDACE9E7-CCB3-4374-BA7F-84F06E0DEB14}"/>
    <cellStyle name="Millares 6 7 5 2 2" xfId="16887" xr:uid="{11E3A881-2B0B-4B60-9EF5-871EC1C77129}"/>
    <cellStyle name="Millares 6 7 5 3" xfId="8656" xr:uid="{459CE6B7-55BE-4338-BE8F-386F57900D75}"/>
    <cellStyle name="Millares 6 7 5 3 2" xfId="17934" xr:uid="{BAC1EFD8-7172-41F6-B41C-244DBB84907C}"/>
    <cellStyle name="Millares 6 7 5 4" xfId="5026" xr:uid="{0D692C1A-35EA-45CC-B016-D1C7D0A44759}"/>
    <cellStyle name="Millares 6 7 5 5" xfId="9705" xr:uid="{36985F13-D6FA-494F-8850-FB1DDE8A2066}"/>
    <cellStyle name="Millares 6 7 5 6" xfId="10752" xr:uid="{78F22F2F-9DBD-4994-85EC-ADF385951469}"/>
    <cellStyle name="Millares 6 7 5 7" xfId="14335" xr:uid="{36929D2F-3B27-46E0-938B-FD1953B9B5A0}"/>
    <cellStyle name="Millares 6 7 6" xfId="5664" xr:uid="{C6D7F4A1-D588-40FC-9360-C7CA7384F693}"/>
    <cellStyle name="Millares 6 7 6 2" xfId="14973" xr:uid="{9016E2E0-1A6D-47D9-9CB1-3DC9255B72C9}"/>
    <cellStyle name="Millares 6 7 7" xfId="6302" xr:uid="{0950CC3C-3147-4A7B-A87E-294DC7C5D4D2}"/>
    <cellStyle name="Millares 6 7 7 2" xfId="15611" xr:uid="{E97ADB3D-2094-4D8D-8F0D-B3831A7DE265}"/>
    <cellStyle name="Millares 6 7 8" xfId="2402" xr:uid="{E0201360-021C-4A04-8153-269EC26D9F01}"/>
    <cellStyle name="Millares 6 7 8 2" xfId="11760" xr:uid="{4EBDBA43-C33D-4D68-A9A1-8FF2E8D166FC}"/>
    <cellStyle name="Millares 6 7 9" xfId="6802" xr:uid="{47B256FD-10DD-4428-8ED9-47EA4FAD794D}"/>
    <cellStyle name="Millares 6 7 9 2" xfId="16102" xr:uid="{179EFAF8-2E88-4C0F-874A-D2551DF039CE}"/>
    <cellStyle name="Millares 6 8" xfId="324" xr:uid="{EFBF0848-8508-42C9-ABA4-7D0A8112E541}"/>
    <cellStyle name="Millares 6 8 10" xfId="7880" xr:uid="{FF49DB98-0A6D-4CB5-A0B3-35BE52DC0DC9}"/>
    <cellStyle name="Millares 6 8 10 2" xfId="17158" xr:uid="{8EC98B03-0B10-4DA2-BC35-97B1612BA2D5}"/>
    <cellStyle name="Millares 6 8 11" xfId="1671" xr:uid="{11209A7D-A9F6-45A3-A3F4-DE3F58DAFFE3}"/>
    <cellStyle name="Millares 6 8 11 2" xfId="11284" xr:uid="{C6D18170-1314-43E0-BDA3-4D8592639875}"/>
    <cellStyle name="Millares 6 8 12" xfId="1409" xr:uid="{50A8268E-F674-4AB1-B5B1-B9735016B525}"/>
    <cellStyle name="Millares 6 8 13" xfId="8929" xr:uid="{7DF85ED2-1EE2-480D-84A5-6A5D18368D2E}"/>
    <cellStyle name="Millares 6 8 14" xfId="9976" xr:uid="{0088E0D1-E979-4498-A6A0-3131BA4D4B45}"/>
    <cellStyle name="Millares 6 8 15" xfId="11022" xr:uid="{7E85258C-B3BC-4FAA-8D36-7D612CA4B60E}"/>
    <cellStyle name="Millares 6 8 2" xfId="585" xr:uid="{2A300684-0388-4133-860E-F854CF55FD00}"/>
    <cellStyle name="Millares 6 8 2 2" xfId="7072" xr:uid="{0638F72F-21FC-44F6-8A85-12518DF2F52D}"/>
    <cellStyle name="Millares 6 8 2 2 2" xfId="16372" xr:uid="{7B52FC76-1822-4C10-9E67-15DDA9DA4E07}"/>
    <cellStyle name="Millares 6 8 2 3" xfId="8141" xr:uid="{4369B672-54CB-4901-A0B1-FC6AF068DBB9}"/>
    <cellStyle name="Millares 6 8 2 3 2" xfId="17419" xr:uid="{62B3C3C0-6AB2-4245-AFCE-096100B2E445}"/>
    <cellStyle name="Millares 6 8 2 4" xfId="3164" xr:uid="{F7CF2DC8-52AE-4221-96C6-724C09848DBC}"/>
    <cellStyle name="Millares 6 8 2 5" xfId="9190" xr:uid="{40A11FB2-15F3-423C-A34B-116413599E08}"/>
    <cellStyle name="Millares 6 8 2 6" xfId="10237" xr:uid="{583591A0-7D51-4C81-804E-4EFAF4FF0FB7}"/>
    <cellStyle name="Millares 6 8 2 7" xfId="12473" xr:uid="{94238281-4D5A-43C8-A17C-1F1BEB50D099}"/>
    <cellStyle name="Millares 6 8 3" xfId="874" xr:uid="{029E5F87-7C88-4238-9CCC-AE23C1B7670C}"/>
    <cellStyle name="Millares 6 8 3 2" xfId="7356" xr:uid="{1CCC1241-64DB-4E33-A5A9-0648DFB390C8}"/>
    <cellStyle name="Millares 6 8 3 2 2" xfId="16634" xr:uid="{A6775D66-EF0E-4D2A-BB2A-446D8452425A}"/>
    <cellStyle name="Millares 6 8 3 3" xfId="8403" xr:uid="{2EE6C668-2E8C-436D-B881-4D6F4F480E91}"/>
    <cellStyle name="Millares 6 8 3 3 2" xfId="17681" xr:uid="{45B89174-6DB2-4FF8-9E0F-ECB930BF691B}"/>
    <cellStyle name="Millares 6 8 3 4" xfId="3807" xr:uid="{118DF5AB-A40E-440C-BF17-F089B0ACB90C}"/>
    <cellStyle name="Millares 6 8 3 5" xfId="9452" xr:uid="{318F793D-46AC-4C37-86D4-ADA40BE97547}"/>
    <cellStyle name="Millares 6 8 3 6" xfId="10499" xr:uid="{9F0E4814-CFE0-49C7-ABA6-6EB73B39A451}"/>
    <cellStyle name="Millares 6 8 3 7" xfId="13116" xr:uid="{D9B09EF4-08A9-43A6-8595-B4AC144A02FE}"/>
    <cellStyle name="Millares 6 8 4" xfId="1136" xr:uid="{B0F6793A-B799-4C6F-A9BF-9591EB7F54E8}"/>
    <cellStyle name="Millares 6 8 4 2" xfId="7618" xr:uid="{152C5C58-9CE6-4AE9-9BD2-02A51AEEA1FF}"/>
    <cellStyle name="Millares 6 8 4 2 2" xfId="16896" xr:uid="{25C940EF-BE44-4E3B-AC51-6F8763B9BC87}"/>
    <cellStyle name="Millares 6 8 4 3" xfId="8665" xr:uid="{B1C0998E-530D-4FA4-AEB9-5E83D92ACA65}"/>
    <cellStyle name="Millares 6 8 4 3 2" xfId="17943" xr:uid="{BCD25FCE-E462-418E-87FB-2AF7FCE04E40}"/>
    <cellStyle name="Millares 6 8 4 4" xfId="4455" xr:uid="{8DA34CDC-0A46-44AE-B427-BEC95D7454EF}"/>
    <cellStyle name="Millares 6 8 4 5" xfId="9714" xr:uid="{2D8F9377-ED27-4219-9161-C3F132FB9505}"/>
    <cellStyle name="Millares 6 8 4 6" xfId="10761" xr:uid="{547204A8-D8C9-4B77-A0F9-68A94CFA6342}"/>
    <cellStyle name="Millares 6 8 4 7" xfId="13764" xr:uid="{1DAC045A-F68E-43AD-A85A-8F48CB7230B2}"/>
    <cellStyle name="Millares 6 8 5" xfId="5109" xr:uid="{BD02D1E0-1A1B-4EEA-ADE4-6EE6424D7DE2}"/>
    <cellStyle name="Millares 6 8 5 2" xfId="14418" xr:uid="{4B96B2D6-F75E-4633-B867-FC7C6A1415F0}"/>
    <cellStyle name="Millares 6 8 6" xfId="5748" xr:uid="{BCCB1E6D-0830-4C76-BA2E-6106795B5857}"/>
    <cellStyle name="Millares 6 8 6 2" xfId="15057" xr:uid="{DD038E72-D50C-4628-A062-3FC93F363401}"/>
    <cellStyle name="Millares 6 8 7" xfId="6392" xr:uid="{C220DB6C-B5C1-4F4F-B43B-246456B06A61}"/>
    <cellStyle name="Millares 6 8 7 2" xfId="15701" xr:uid="{CDA22420-1003-44EB-B446-AD270C1583ED}"/>
    <cellStyle name="Millares 6 8 8" xfId="2490" xr:uid="{E514F8F9-6312-4961-8EE6-081C70114ECF}"/>
    <cellStyle name="Millares 6 8 8 2" xfId="11839" xr:uid="{10A7B22C-3E5D-4D31-B20E-1DC4EE94295B}"/>
    <cellStyle name="Millares 6 8 9" xfId="6811" xr:uid="{F5585146-9C57-4F66-BAA1-410D5BA21EAD}"/>
    <cellStyle name="Millares 6 8 9 2" xfId="16111" xr:uid="{A10B9EDD-CB77-4212-A6BC-0D154984A183}"/>
    <cellStyle name="Millares 6 9" xfId="716" xr:uid="{5C7A9953-5E4F-4211-8D08-800436A3CB53}"/>
    <cellStyle name="Millares 6 9 2" xfId="7198" xr:uid="{298EA757-0001-435E-8743-E6539D46F3CE}"/>
    <cellStyle name="Millares 6 9 3" xfId="2773" xr:uid="{BB6FDE1A-9F2B-43BA-B11E-700004ADA66E}"/>
    <cellStyle name="Millares 6 9 3 2" xfId="12082" xr:uid="{464C2B2D-EBEF-4969-A067-C894A59EDD84}"/>
    <cellStyle name="Millares 60" xfId="2221" xr:uid="{0AA5EF80-3E61-4F4F-9D30-DED768339AD1}"/>
    <cellStyle name="Millares 60 10" xfId="11584" xr:uid="{5F8C1BD3-F8D6-4AE5-A8A2-E8C07B080B86}"/>
    <cellStyle name="Millares 60 2" xfId="2408" xr:uid="{87604DB0-E73E-4CB0-B9AE-86F35F33FD68}"/>
    <cellStyle name="Millares 60 2 2" xfId="3090" xr:uid="{E71344AC-0DA8-455B-B75B-19879E88535B}"/>
    <cellStyle name="Millares 60 2 2 2" xfId="12399" xr:uid="{D857ED1F-0A66-4211-A256-185FB02663E5}"/>
    <cellStyle name="Millares 60 2 3" xfId="3730" xr:uid="{7C15CDA6-FA05-4516-A9C5-E2F4E4D0D0F7}"/>
    <cellStyle name="Millares 60 2 3 2" xfId="13039" xr:uid="{C329F37B-6B50-4571-97FC-AC59FB2A84EC}"/>
    <cellStyle name="Millares 60 2 4" xfId="4377" xr:uid="{9FA0EF57-90AF-4A08-90B9-99C3B15ED578}"/>
    <cellStyle name="Millares 60 2 4 2" xfId="13686" xr:uid="{CBAA6388-E9D9-4323-8078-71DF3DB45DB7}"/>
    <cellStyle name="Millares 60 2 5" xfId="5032" xr:uid="{458E7701-7B44-4D96-8690-75D04AB11566}"/>
    <cellStyle name="Millares 60 2 5 2" xfId="14341" xr:uid="{BDE721DE-041D-42C5-B023-29F9BF636FE7}"/>
    <cellStyle name="Millares 60 2 6" xfId="5670" xr:uid="{952CEDD5-96ED-4AD2-B5EA-B78EEA86CD44}"/>
    <cellStyle name="Millares 60 2 6 2" xfId="14979" xr:uid="{52BB9C90-27FF-4557-B4BB-7286CA29018F}"/>
    <cellStyle name="Millares 60 2 7" xfId="6308" xr:uid="{4A237E98-B626-4D9E-A359-13017A8CB55C}"/>
    <cellStyle name="Millares 60 2 7 2" xfId="15617" xr:uid="{2F1A9C48-13D0-4C16-9729-5ED3056E90FF}"/>
    <cellStyle name="Millares 60 2 8" xfId="11766" xr:uid="{264C94E4-4378-49AC-9E06-5A80AD583C84}"/>
    <cellStyle name="Millares 60 3" xfId="2626" xr:uid="{D672BE1C-CA79-46BC-BF08-B28891ED1BCA}"/>
    <cellStyle name="Millares 60 3 2" xfId="3298" xr:uid="{FB65741C-FEF2-4C61-8C06-053BAB80FDAC}"/>
    <cellStyle name="Millares 60 3 2 2" xfId="12607" xr:uid="{878FCEF2-7B9A-4BFE-AE25-15B9A3E82C8E}"/>
    <cellStyle name="Millares 60 3 3" xfId="3941" xr:uid="{98943EFC-EB98-445C-BA19-AB7E57530163}"/>
    <cellStyle name="Millares 60 3 3 2" xfId="13250" xr:uid="{284A84E2-A26A-41CA-B414-FCE80A5DC14B}"/>
    <cellStyle name="Millares 60 3 4" xfId="4589" xr:uid="{C7DE4ECE-1280-45EF-916C-057C03B73509}"/>
    <cellStyle name="Millares 60 3 4 2" xfId="13898" xr:uid="{0A859D75-36CC-4B87-8CDA-E5A591AD8FD0}"/>
    <cellStyle name="Millares 60 3 5" xfId="5243" xr:uid="{AA50BA5F-42BF-4D59-8C6A-B82B250E18D3}"/>
    <cellStyle name="Millares 60 3 5 2" xfId="14552" xr:uid="{B786FCEC-DEBE-4BED-A685-94D5FAEB18EB}"/>
    <cellStyle name="Millares 60 3 6" xfId="5882" xr:uid="{4E51FC65-375A-4F7B-9349-603A78FC09EB}"/>
    <cellStyle name="Millares 60 3 6 2" xfId="15191" xr:uid="{3B423D6F-43D5-4B9E-A93D-ADDD4C8C7D07}"/>
    <cellStyle name="Millares 60 3 7" xfId="6526" xr:uid="{CE967D19-2A8C-4E27-84B4-42A33A9EBDD4}"/>
    <cellStyle name="Millares 60 3 7 2" xfId="15835" xr:uid="{6D00C8AA-3722-40FE-B050-89E8AC48C5A2}"/>
    <cellStyle name="Millares 60 3 8" xfId="11973" xr:uid="{7CE8C8E4-A70C-45C0-9BA6-66117EA72EF4}"/>
    <cellStyle name="Millares 60 4" xfId="2908" xr:uid="{18AEAEE5-F8FB-4D0E-8371-5EDABC6C1119}"/>
    <cellStyle name="Millares 60 4 2" xfId="12217" xr:uid="{A9A224A0-82D5-4D4B-B71D-2E9916616213}"/>
    <cellStyle name="Millares 60 5" xfId="3548" xr:uid="{DB388F3C-62DA-4196-8CD3-94B4DEBF3403}"/>
    <cellStyle name="Millares 60 5 2" xfId="12857" xr:uid="{5CA0D38D-D3F8-4A37-9736-68F594F1F83B}"/>
    <cellStyle name="Millares 60 6" xfId="4195" xr:uid="{4B8A0876-A7CC-4E7D-860B-C4B0833CBF87}"/>
    <cellStyle name="Millares 60 6 2" xfId="13504" xr:uid="{EBDD68EE-A153-4DDD-9DE8-540CCE46B4F9}"/>
    <cellStyle name="Millares 60 7" xfId="4850" xr:uid="{0075D7AB-E18D-4757-8F99-FAA8322725DA}"/>
    <cellStyle name="Millares 60 7 2" xfId="14159" xr:uid="{EE5FEB84-E812-483C-A2C1-ADE93E86836E}"/>
    <cellStyle name="Millares 60 8" xfId="5488" xr:uid="{7B306470-18A5-45E2-BF10-BF0BFE773547}"/>
    <cellStyle name="Millares 60 8 2" xfId="14797" xr:uid="{77232FEB-C836-4C0F-9407-BBE758325533}"/>
    <cellStyle name="Millares 60 9" xfId="6126" xr:uid="{59016DD3-917E-409D-9942-8AEDF9239439}"/>
    <cellStyle name="Millares 60 9 2" xfId="15435" xr:uid="{3692EFD2-907F-4B7E-827F-5B3C5A354A55}"/>
    <cellStyle name="Millares 61" xfId="2225" xr:uid="{533BF205-246A-441A-B929-C5DC873BC1C3}"/>
    <cellStyle name="Millares 61 10" xfId="11585" xr:uid="{15499B33-88D2-41FE-B239-3D8E15F27553}"/>
    <cellStyle name="Millares 61 2" xfId="2409" xr:uid="{2ED4705A-A968-40DB-ACE7-02F978D780BC}"/>
    <cellStyle name="Millares 61 2 2" xfId="3091" xr:uid="{AF9DB34B-D4EB-45DC-B51C-B9B7CCBF8D95}"/>
    <cellStyle name="Millares 61 2 2 2" xfId="12400" xr:uid="{D0C9EAD1-DB4A-4158-B955-E6697D474E4F}"/>
    <cellStyle name="Millares 61 2 3" xfId="3731" xr:uid="{95135C6E-C213-4FAD-8DDA-8F2A541D2D37}"/>
    <cellStyle name="Millares 61 2 3 2" xfId="13040" xr:uid="{64F72DDC-27BB-4C33-8CC8-C3D1160AEBF0}"/>
    <cellStyle name="Millares 61 2 4" xfId="4378" xr:uid="{EC1445C5-9356-4FB9-8946-4104A66C4A71}"/>
    <cellStyle name="Millares 61 2 4 2" xfId="13687" xr:uid="{FEA35150-020A-4031-82FD-6E1FAEC07150}"/>
    <cellStyle name="Millares 61 2 5" xfId="5033" xr:uid="{B0D9DFFA-7FF3-4AFB-B7A4-3C945F0D8A71}"/>
    <cellStyle name="Millares 61 2 5 2" xfId="14342" xr:uid="{A11E425E-BED5-461B-92CC-2CB935315969}"/>
    <cellStyle name="Millares 61 2 6" xfId="5671" xr:uid="{5374E159-0C4F-48D9-AC17-6F09794821D9}"/>
    <cellStyle name="Millares 61 2 6 2" xfId="14980" xr:uid="{49D6912F-7156-4AE7-A27C-FB467A965CC2}"/>
    <cellStyle name="Millares 61 2 7" xfId="6309" xr:uid="{0A3F6DBE-3079-4902-AD76-DAF760097564}"/>
    <cellStyle name="Millares 61 2 7 2" xfId="15618" xr:uid="{6C06609E-D6F7-421C-AAD2-A11CC1206E1E}"/>
    <cellStyle name="Millares 61 2 8" xfId="11767" xr:uid="{BE34CF9C-19F1-4FA3-9C87-3F84EF6878F8}"/>
    <cellStyle name="Millares 61 3" xfId="2627" xr:uid="{FD176EFA-33CA-4679-B6F2-38F2F08DCD13}"/>
    <cellStyle name="Millares 61 3 2" xfId="3299" xr:uid="{67E53046-DC93-4384-B8AF-8428B9BB96A3}"/>
    <cellStyle name="Millares 61 3 2 2" xfId="12608" xr:uid="{DB74ACCA-9F27-4471-9E8B-ABEB1208772B}"/>
    <cellStyle name="Millares 61 3 3" xfId="3942" xr:uid="{5747E73F-D4BD-4E17-A273-F6C1C57EC765}"/>
    <cellStyle name="Millares 61 3 3 2" xfId="13251" xr:uid="{7751448E-E026-4685-AA2D-452E07125F61}"/>
    <cellStyle name="Millares 61 3 4" xfId="4590" xr:uid="{51CC9EC1-DBE1-4869-AECF-7AD2565E2994}"/>
    <cellStyle name="Millares 61 3 4 2" xfId="13899" xr:uid="{F348538E-0575-4980-A6B6-6C8E99C87000}"/>
    <cellStyle name="Millares 61 3 5" xfId="5244" xr:uid="{BD6161F1-2F60-4FCC-A32D-E337430AFF58}"/>
    <cellStyle name="Millares 61 3 5 2" xfId="14553" xr:uid="{BCB6F001-6336-4676-88D3-28098D7DB345}"/>
    <cellStyle name="Millares 61 3 6" xfId="5883" xr:uid="{1B3FFC88-48B1-45F0-9BE6-3E1B2A0149D8}"/>
    <cellStyle name="Millares 61 3 6 2" xfId="15192" xr:uid="{83FF247C-8D39-4EEA-BC66-39BA7A34BADE}"/>
    <cellStyle name="Millares 61 3 7" xfId="6527" xr:uid="{00846069-6F5A-40F0-B533-AD6C9B8E3D0F}"/>
    <cellStyle name="Millares 61 3 7 2" xfId="15836" xr:uid="{072113BC-8D12-469D-B630-823BE5904B39}"/>
    <cellStyle name="Millares 61 3 8" xfId="11974" xr:uid="{944CE00B-1294-4953-8112-6FA24D512B6F}"/>
    <cellStyle name="Millares 61 4" xfId="2909" xr:uid="{2FBB666F-4B20-46BA-86F1-B0F7EF20D5A8}"/>
    <cellStyle name="Millares 61 4 2" xfId="12218" xr:uid="{5DFED3FA-BAF1-4726-810B-D883D621173E}"/>
    <cellStyle name="Millares 61 5" xfId="3549" xr:uid="{6C6F40F0-E010-4132-BF4E-57637DB723E9}"/>
    <cellStyle name="Millares 61 5 2" xfId="12858" xr:uid="{BED2501B-DDB4-4666-B89E-77ECAE08EA24}"/>
    <cellStyle name="Millares 61 6" xfId="4196" xr:uid="{F699711E-48B0-44BA-9E20-5767B173BD29}"/>
    <cellStyle name="Millares 61 6 2" xfId="13505" xr:uid="{84A8E5CC-BF9B-4027-99AE-C9CE78D6BB17}"/>
    <cellStyle name="Millares 61 7" xfId="4851" xr:uid="{A1DDAAF7-4258-45D0-9C53-AF5B07C87B61}"/>
    <cellStyle name="Millares 61 7 2" xfId="14160" xr:uid="{EC7A04E6-D401-4E05-ADEC-B74B1D20861C}"/>
    <cellStyle name="Millares 61 8" xfId="5489" xr:uid="{F1FDBC73-D222-4B05-AF65-12B4288C9171}"/>
    <cellStyle name="Millares 61 8 2" xfId="14798" xr:uid="{4901F222-4DCC-46CE-87B8-821F6D4AAA26}"/>
    <cellStyle name="Millares 61 9" xfId="6127" xr:uid="{CAB03334-01AD-48D8-8F44-D7395615D545}"/>
    <cellStyle name="Millares 61 9 2" xfId="15436" xr:uid="{BDA65AA0-3060-4CA8-995C-FABAC9C51739}"/>
    <cellStyle name="Millares 62" xfId="2410" xr:uid="{21E69BB1-46A5-4CC5-984A-375433FBBD9B}"/>
    <cellStyle name="Millares 62 2" xfId="2628" xr:uid="{4756E2E6-BA2D-4945-B1AD-04B3950C1B17}"/>
    <cellStyle name="Millares 62 2 2" xfId="3300" xr:uid="{D1DAAA06-AEF1-4E4C-903F-41ABF48EF6FE}"/>
    <cellStyle name="Millares 62 2 2 2" xfId="12609" xr:uid="{8BCE5030-71A1-4C8E-930E-5C8D4233CF55}"/>
    <cellStyle name="Millares 62 2 3" xfId="3943" xr:uid="{69099499-EE04-4412-966C-CCE113EAC8D3}"/>
    <cellStyle name="Millares 62 2 3 2" xfId="13252" xr:uid="{97D31EF9-26D4-4AFE-BE55-6F1410B1A838}"/>
    <cellStyle name="Millares 62 2 4" xfId="4591" xr:uid="{F6F80A91-6060-4046-968C-362979E04BE6}"/>
    <cellStyle name="Millares 62 2 4 2" xfId="13900" xr:uid="{BF34045E-3498-475D-BBAD-EA175756E99C}"/>
    <cellStyle name="Millares 62 2 5" xfId="5245" xr:uid="{9BE459E3-C145-4476-A4C8-43ABBC973515}"/>
    <cellStyle name="Millares 62 2 5 2" xfId="14554" xr:uid="{7D27C6FD-396F-4716-90A4-750947D8F51C}"/>
    <cellStyle name="Millares 62 2 6" xfId="5884" xr:uid="{8FB91022-8260-4215-A29B-03A78888CF40}"/>
    <cellStyle name="Millares 62 2 6 2" xfId="15193" xr:uid="{1A791DD3-6B70-4465-926B-F2642F68E747}"/>
    <cellStyle name="Millares 62 2 7" xfId="6528" xr:uid="{1E0A8280-8501-4A97-ACDE-C706F4D225EB}"/>
    <cellStyle name="Millares 62 2 7 2" xfId="15837" xr:uid="{E5FE9E47-1E59-486D-866C-6E27F859A186}"/>
    <cellStyle name="Millares 62 2 8" xfId="11975" xr:uid="{B556E85D-716A-45E2-A18E-22E43E897D5E}"/>
    <cellStyle name="Millares 62 3" xfId="3092" xr:uid="{0806641C-500C-4277-8E6A-57800EA3384B}"/>
    <cellStyle name="Millares 62 3 2" xfId="12401" xr:uid="{619267EE-6ADD-4D23-9BC8-55E9119D6AF1}"/>
    <cellStyle name="Millares 62 4" xfId="3732" xr:uid="{EF212903-66D9-4EA2-A9B7-39B653887BFD}"/>
    <cellStyle name="Millares 62 4 2" xfId="13041" xr:uid="{00F5BC8C-E255-44EF-ADBE-A418D8095C20}"/>
    <cellStyle name="Millares 62 5" xfId="4379" xr:uid="{F0318A7D-D219-4A21-B8C7-38FCD1E32914}"/>
    <cellStyle name="Millares 62 5 2" xfId="13688" xr:uid="{B945C7BC-D03E-4BCE-90EE-C54DD3131637}"/>
    <cellStyle name="Millares 62 6" xfId="5034" xr:uid="{861B8F53-6065-4537-A885-D57F2CC0CC86}"/>
    <cellStyle name="Millares 62 6 2" xfId="14343" xr:uid="{8EB85352-F9A4-47E9-B962-E9072B571857}"/>
    <cellStyle name="Millares 62 7" xfId="5672" xr:uid="{CE63F392-C2DD-43A8-A973-6F407C300564}"/>
    <cellStyle name="Millares 62 7 2" xfId="14981" xr:uid="{4A61C6CB-37FB-474D-A215-93C330AC4A6D}"/>
    <cellStyle name="Millares 62 8" xfId="6310" xr:uid="{98B61C2C-2A57-4CF6-AC68-5BF64C79F61E}"/>
    <cellStyle name="Millares 62 8 2" xfId="15619" xr:uid="{B788954E-382F-4B47-8E2A-863798E2ABA2}"/>
    <cellStyle name="Millares 62 9" xfId="11768" xr:uid="{D70DA841-30FE-4DA4-824E-F8B2C51955DD}"/>
    <cellStyle name="Millares 63" xfId="2411" xr:uid="{17E6932F-1CAE-4BF6-A517-0320B2548184}"/>
    <cellStyle name="Millares 63 2" xfId="2629" xr:uid="{3BB7E509-E500-475F-B69B-C282801FBFB9}"/>
    <cellStyle name="Millares 63 2 2" xfId="3301" xr:uid="{1DB5198F-6A61-41CC-BDBC-E8C9A4FE0955}"/>
    <cellStyle name="Millares 63 2 2 2" xfId="12610" xr:uid="{3746B44B-1E35-45BA-91D1-4010A62FE2FD}"/>
    <cellStyle name="Millares 63 2 3" xfId="3944" xr:uid="{74CED021-1064-43C3-B498-99F7B0D667FA}"/>
    <cellStyle name="Millares 63 2 3 2" xfId="13253" xr:uid="{E0A5568A-16A7-471C-95D6-8E8D754210A6}"/>
    <cellStyle name="Millares 63 2 4" xfId="4592" xr:uid="{E9B471C1-5F15-41D9-9B5E-8D7EB16B8C55}"/>
    <cellStyle name="Millares 63 2 4 2" xfId="13901" xr:uid="{A6C1504A-5218-4BF2-8F1C-C033DEB2285C}"/>
    <cellStyle name="Millares 63 2 5" xfId="5246" xr:uid="{A144548E-1B3E-43D1-A20C-0E264769F604}"/>
    <cellStyle name="Millares 63 2 5 2" xfId="14555" xr:uid="{E0BB084A-FBE5-4D62-887C-7C9E534D94AA}"/>
    <cellStyle name="Millares 63 2 6" xfId="5885" xr:uid="{26B31D3F-294D-4B80-B06B-80C536F33FE9}"/>
    <cellStyle name="Millares 63 2 6 2" xfId="15194" xr:uid="{53C6C7EE-AC33-490D-AA7D-B0D675078FE3}"/>
    <cellStyle name="Millares 63 2 7" xfId="6529" xr:uid="{2892F3C7-9C9D-4B97-99D8-87E3F6CF2569}"/>
    <cellStyle name="Millares 63 2 7 2" xfId="15838" xr:uid="{81B70377-305E-43B7-B7F6-4F0A517C248A}"/>
    <cellStyle name="Millares 63 2 8" xfId="11976" xr:uid="{27919A55-3186-4F20-9000-41D466F93479}"/>
    <cellStyle name="Millares 63 3" xfId="3093" xr:uid="{7CDEF5E7-DD1F-49A8-84AF-1DAB574A7C11}"/>
    <cellStyle name="Millares 63 3 2" xfId="12402" xr:uid="{A5836B34-7EC8-4C1E-B92E-58D6DDD78A93}"/>
    <cellStyle name="Millares 63 4" xfId="3733" xr:uid="{5A7D4244-A081-4FC7-840C-F2421D69FCA9}"/>
    <cellStyle name="Millares 63 4 2" xfId="13042" xr:uid="{D46D6BBA-574B-40AA-9408-45401CD12BD0}"/>
    <cellStyle name="Millares 63 5" xfId="4380" xr:uid="{EE90349E-D4D8-44C4-BEB5-8F90D7B51632}"/>
    <cellStyle name="Millares 63 5 2" xfId="13689" xr:uid="{055599CF-7E5C-4884-A633-94337F69F43E}"/>
    <cellStyle name="Millares 63 6" xfId="5035" xr:uid="{4640B94E-1970-44F0-AE5A-B2FA4B099E0B}"/>
    <cellStyle name="Millares 63 6 2" xfId="14344" xr:uid="{6DB5B93D-87CA-4E21-BD29-C8ACD7A30364}"/>
    <cellStyle name="Millares 63 7" xfId="5673" xr:uid="{F5397DB3-80F9-4E61-B50C-894C35278BC8}"/>
    <cellStyle name="Millares 63 7 2" xfId="14982" xr:uid="{03F0FBF9-21E8-4BEC-A105-6F53EAFD98F5}"/>
    <cellStyle name="Millares 63 8" xfId="6311" xr:uid="{6D9F987E-EF80-40F3-BA0D-EF00FA06AF65}"/>
    <cellStyle name="Millares 63 8 2" xfId="15620" xr:uid="{41540509-3E8A-4077-B756-E2F37FBC0CFB}"/>
    <cellStyle name="Millares 63 9" xfId="11769" xr:uid="{49BFAD2A-A6AC-4075-9EFE-8AADF47D3CD6}"/>
    <cellStyle name="Millares 64" xfId="2254" xr:uid="{CB2C2C88-6A9F-45A4-98D3-C4A09455CD4B}"/>
    <cellStyle name="Millares 64 2" xfId="2936" xr:uid="{9BC35522-3B2F-47D8-A79C-0A76771D7C1B}"/>
    <cellStyle name="Millares 64 2 2" xfId="12245" xr:uid="{F05C99F2-F86D-49F2-907C-9B7181D69C4D}"/>
    <cellStyle name="Millares 64 3" xfId="3576" xr:uid="{5B8EAA8F-10ED-4AE7-94B5-BF39A3A603BB}"/>
    <cellStyle name="Millares 64 3 2" xfId="12885" xr:uid="{3E26DDF6-AB4D-4E20-A5CC-756175407654}"/>
    <cellStyle name="Millares 64 4" xfId="4223" xr:uid="{201F7092-971F-44D8-AD06-7EFAB7305FE5}"/>
    <cellStyle name="Millares 64 4 2" xfId="13532" xr:uid="{D71900C4-956F-40C8-A5DB-82D3749E1432}"/>
    <cellStyle name="Millares 64 5" xfId="4878" xr:uid="{11E9258F-963F-4A89-A67C-64CD5F1E183D}"/>
    <cellStyle name="Millares 64 5 2" xfId="14187" xr:uid="{012F6CEE-798E-472F-B350-3BAD837B49CA}"/>
    <cellStyle name="Millares 64 6" xfId="5516" xr:uid="{32F32117-C7EF-41A1-83A0-658B0B0877EC}"/>
    <cellStyle name="Millares 64 6 2" xfId="14825" xr:uid="{4C4A3D49-4F09-4D6C-AE11-52FF1758CD8C}"/>
    <cellStyle name="Millares 64 7" xfId="6154" xr:uid="{003193A2-1AA9-4A9D-9B84-320B2021B784}"/>
    <cellStyle name="Millares 64 7 2" xfId="15463" xr:uid="{A6A32773-A92B-4007-9679-7F6F8330176E}"/>
    <cellStyle name="Millares 64 8" xfId="11612" xr:uid="{60324E56-9404-49B1-B965-3AFCE349B5D2}"/>
    <cellStyle name="Millares 65" xfId="2430" xr:uid="{F5642E51-35C0-478E-AE9A-B2E6A6F90654}"/>
    <cellStyle name="Millares 65 2" xfId="3112" xr:uid="{47FB2B68-6EF2-4CE3-A915-BD848812549C}"/>
    <cellStyle name="Millares 65 2 2" xfId="12421" xr:uid="{D5A798CC-0499-462B-8B33-FC608C1E7C84}"/>
    <cellStyle name="Millares 65 3" xfId="3752" xr:uid="{1F3B8DE5-1371-4F70-AD4F-69F436789CD4}"/>
    <cellStyle name="Millares 65 3 2" xfId="13061" xr:uid="{E1873521-3E8F-4884-A50A-53D8EEC516C7}"/>
    <cellStyle name="Millares 65 4" xfId="4399" xr:uid="{47E73B93-0859-450D-A064-3E39A34ADF17}"/>
    <cellStyle name="Millares 65 4 2" xfId="13708" xr:uid="{2079F7E7-5F6D-4CC0-B8E5-54327038BF0E}"/>
    <cellStyle name="Millares 65 5" xfId="5054" xr:uid="{D5A44BFC-6FCC-46BF-B8EA-0266608EDFF1}"/>
    <cellStyle name="Millares 65 5 2" xfId="14363" xr:uid="{2DEAF222-68FA-4BDB-85D7-CE7D8CECC3EC}"/>
    <cellStyle name="Millares 65 6" xfId="5692" xr:uid="{BD9982F5-B182-42AD-909F-9D228154FE86}"/>
    <cellStyle name="Millares 65 6 2" xfId="15001" xr:uid="{149C14F3-534F-468C-A4BA-F1C25DC104ED}"/>
    <cellStyle name="Millares 65 7" xfId="6330" xr:uid="{528D556E-60FE-453C-BF40-1D88C70F665C}"/>
    <cellStyle name="Millares 65 7 2" xfId="15639" xr:uid="{2577F181-0D1E-41EB-8212-5C4E9D48AA5D}"/>
    <cellStyle name="Millares 65 8" xfId="11788" xr:uid="{C9A9B054-DDF0-497C-AC1E-4FF47D52C08B}"/>
    <cellStyle name="Millares 654 2 2" xfId="79" xr:uid="{00000000-0005-0000-0000-00000B000000}"/>
    <cellStyle name="Millares 656" xfId="89" xr:uid="{00000000-0005-0000-0000-00000C000000}"/>
    <cellStyle name="Millares 656 2" xfId="197" xr:uid="{5217AAB1-906D-40E2-8F9D-1E71419E2B4C}"/>
    <cellStyle name="Millares 656 2 10" xfId="1306" xr:uid="{2F166D2B-D34A-4880-9F3D-FF659A39E6E7}"/>
    <cellStyle name="Millares 656 2 11" xfId="8826" xr:uid="{8BDF0742-100C-40A4-B6BE-B4E916F43C15}"/>
    <cellStyle name="Millares 656 2 12" xfId="9873" xr:uid="{CF323488-0E90-4DDC-82C6-9DFB890444A0}"/>
    <cellStyle name="Millares 656 2 13" xfId="10919" xr:uid="{2A90478C-C0FF-4C5B-9AC5-BF4426202EC9}"/>
    <cellStyle name="Millares 656 2 2" xfId="235" xr:uid="{21FCE80D-8B6B-4281-A689-C33229BB2AF8}"/>
    <cellStyle name="Millares 656 2 2 10" xfId="8863" xr:uid="{BD09B36D-E4B7-41F9-8D8B-6F899F04D096}"/>
    <cellStyle name="Millares 656 2 2 11" xfId="9910" xr:uid="{C962A02F-7BB9-4A40-AB45-9D2BBD0A5D51}"/>
    <cellStyle name="Millares 656 2 2 12" xfId="10956" xr:uid="{340026F6-22C5-4EEC-9A8C-CFEB4E51276F}"/>
    <cellStyle name="Millares 656 2 2 2" xfId="374" xr:uid="{DA5E822C-2B25-4443-89D6-1BB1B16F2B81}"/>
    <cellStyle name="Millares 656 2 2 2 10" xfId="10026" xr:uid="{F1783B89-8FBB-4010-BD49-C43DB3FCFA7E}"/>
    <cellStyle name="Millares 656 2 2 2 11" xfId="11072" xr:uid="{F577BE8F-C5D6-49DE-A49C-B592A81913C7}"/>
    <cellStyle name="Millares 656 2 2 2 2" xfId="635" xr:uid="{05AA4650-E597-41F8-A688-C75E47F44C07}"/>
    <cellStyle name="Millares 656 2 2 2 2 2" xfId="8191" xr:uid="{F1681A1D-8C82-41F4-A837-36CCAE852D96}"/>
    <cellStyle name="Millares 656 2 2 2 2 2 2" xfId="17469" xr:uid="{7C935805-ACE8-4C40-A8D4-E52D9B4C7DE1}"/>
    <cellStyle name="Millares 656 2 2 2 2 3" xfId="7122" xr:uid="{D35933CB-31E8-40F8-85A4-AB974ED2F715}"/>
    <cellStyle name="Millares 656 2 2 2 2 4" xfId="9240" xr:uid="{C8F6EA86-85E8-44F7-9C09-359CE72EEB5A}"/>
    <cellStyle name="Millares 656 2 2 2 2 5" xfId="10287" xr:uid="{2BCB1152-6D38-431F-AF47-F5F17F486AF0}"/>
    <cellStyle name="Millares 656 2 2 2 2 6" xfId="16422" xr:uid="{BC226585-C016-4CDF-93FC-013D08E64A07}"/>
    <cellStyle name="Millares 656 2 2 2 3" xfId="924" xr:uid="{443FB5F6-69FE-4F97-B2A8-F5E022DF35F2}"/>
    <cellStyle name="Millares 656 2 2 2 3 2" xfId="8453" xr:uid="{F1A35227-3358-4722-A38A-AA8F9E984056}"/>
    <cellStyle name="Millares 656 2 2 2 3 2 2" xfId="17731" xr:uid="{4C8060DA-F8EE-4B74-B3AC-31E13AD9F911}"/>
    <cellStyle name="Millares 656 2 2 2 3 3" xfId="7406" xr:uid="{B5464A7C-B1D1-463D-B979-037E89C0A150}"/>
    <cellStyle name="Millares 656 2 2 2 3 4" xfId="9502" xr:uid="{D8C0FD2D-D5ED-408A-8038-5655423B3444}"/>
    <cellStyle name="Millares 656 2 2 2 3 5" xfId="10549" xr:uid="{EF964681-E6FF-4044-896C-2874A2944308}"/>
    <cellStyle name="Millares 656 2 2 2 3 6" xfId="16684" xr:uid="{FB621BA8-221D-4171-9B96-1E9E1759DDFD}"/>
    <cellStyle name="Millares 656 2 2 2 4" xfId="1186" xr:uid="{DA284771-2046-4314-82D4-1B826AE932F8}"/>
    <cellStyle name="Millares 656 2 2 2 4 2" xfId="8715" xr:uid="{1E0B772B-7488-400B-AB39-AA2CEB6F9A8F}"/>
    <cellStyle name="Millares 656 2 2 2 4 2 2" xfId="17993" xr:uid="{88C412B5-DA07-4BCF-BDE5-C557A44367A8}"/>
    <cellStyle name="Millares 656 2 2 2 4 3" xfId="7668" xr:uid="{C72B6860-0315-4584-A218-8D223CD280AF}"/>
    <cellStyle name="Millares 656 2 2 2 4 4" xfId="9764" xr:uid="{FEF035AA-B8F4-4EFC-8ECF-F712B5311C0C}"/>
    <cellStyle name="Millares 656 2 2 2 4 5" xfId="10811" xr:uid="{260C0CF0-FEDB-4062-8F69-1B3A6A984106}"/>
    <cellStyle name="Millares 656 2 2 2 4 6" xfId="16946" xr:uid="{4498E565-5C55-41F3-BEE3-EE5483805F2A}"/>
    <cellStyle name="Millares 656 2 2 2 5" xfId="6861" xr:uid="{38AB1E33-84B8-4632-ADE8-BEA1BBF988B9}"/>
    <cellStyle name="Millares 656 2 2 2 5 2" xfId="16161" xr:uid="{63312800-A914-4C3F-874F-B46D95D38A9A}"/>
    <cellStyle name="Millares 656 2 2 2 6" xfId="7930" xr:uid="{91CC3F3A-D722-4030-B9FA-C9A8576E4583}"/>
    <cellStyle name="Millares 656 2 2 2 6 2" xfId="17208" xr:uid="{ED132ABB-8352-4D17-BE32-C52C4E30AD65}"/>
    <cellStyle name="Millares 656 2 2 2 7" xfId="1721" xr:uid="{ED8EE939-7E1D-4EAC-BF5A-74993A84D810}"/>
    <cellStyle name="Millares 656 2 2 2 7 2" xfId="11334" xr:uid="{A05C2E2D-B451-44F9-A20E-BDB42100B8E8}"/>
    <cellStyle name="Millares 656 2 2 2 8" xfId="1459" xr:uid="{8E544E2A-0D37-479E-9885-36A4C024F947}"/>
    <cellStyle name="Millares 656 2 2 2 9" xfId="8979" xr:uid="{9984C92E-E121-4696-B988-E53C8A5E2803}"/>
    <cellStyle name="Millares 656 2 2 3" xfId="519" xr:uid="{47AFA251-98AE-4601-9726-276566DCD705}"/>
    <cellStyle name="Millares 656 2 2 3 2" xfId="8075" xr:uid="{40C79A85-9D71-4495-865F-65CC92C8C7A5}"/>
    <cellStyle name="Millares 656 2 2 3 2 2" xfId="17353" xr:uid="{08086EED-320B-43C8-A6D3-CCD2DF393E00}"/>
    <cellStyle name="Millares 656 2 2 3 3" xfId="7006" xr:uid="{8B4EBB4E-72E6-488F-8BFA-CB19DD027F43}"/>
    <cellStyle name="Millares 656 2 2 3 4" xfId="9124" xr:uid="{CE39D689-A6FD-47E5-A283-5414EABBC7C8}"/>
    <cellStyle name="Millares 656 2 2 3 5" xfId="10171" xr:uid="{946F4483-4397-4E6F-B08C-684507815093}"/>
    <cellStyle name="Millares 656 2 2 3 6" xfId="16306" xr:uid="{D7AE08A9-855F-4688-9177-2CAB9EEEB5BF}"/>
    <cellStyle name="Millares 656 2 2 4" xfId="808" xr:uid="{4EF7AE9D-72D5-407F-A7DA-24D5AF8DF115}"/>
    <cellStyle name="Millares 656 2 2 4 2" xfId="8337" xr:uid="{0C283888-D281-4EF5-BF1F-BD6A32AFF974}"/>
    <cellStyle name="Millares 656 2 2 4 2 2" xfId="17615" xr:uid="{333A4AC9-B7C0-460F-A852-B1E5CEC3CEFB}"/>
    <cellStyle name="Millares 656 2 2 4 3" xfId="7290" xr:uid="{E5D42144-375F-4C54-9F48-17698DEECC23}"/>
    <cellStyle name="Millares 656 2 2 4 4" xfId="9386" xr:uid="{5855B4E7-5AD3-4C0C-8C4D-6F912B77B70A}"/>
    <cellStyle name="Millares 656 2 2 4 5" xfId="10433" xr:uid="{A29580BA-E1A3-4EA9-90EB-074CF8C124A4}"/>
    <cellStyle name="Millares 656 2 2 4 6" xfId="16568" xr:uid="{9A8AEF90-8323-4802-9AAA-1B400E2A7CC5}"/>
    <cellStyle name="Millares 656 2 2 5" xfId="1070" xr:uid="{6344B20B-7F92-4491-A66F-679F6B0FFE41}"/>
    <cellStyle name="Millares 656 2 2 5 2" xfId="8599" xr:uid="{57DA49A2-528F-41E6-AEDC-4120DF849538}"/>
    <cellStyle name="Millares 656 2 2 5 2 2" xfId="17877" xr:uid="{51DA89A0-9720-4BAA-8522-13FDD113ED97}"/>
    <cellStyle name="Millares 656 2 2 5 3" xfId="7552" xr:uid="{D9B72682-6370-49EB-81A4-D8E83CA1E501}"/>
    <cellStyle name="Millares 656 2 2 5 4" xfId="9648" xr:uid="{A7D29139-23CA-42EC-BE25-FCE8BE16FF67}"/>
    <cellStyle name="Millares 656 2 2 5 5" xfId="10695" xr:uid="{405987B9-AAA1-461A-9635-74EE29459822}"/>
    <cellStyle name="Millares 656 2 2 5 6" xfId="16830" xr:uid="{6C390906-F4F3-47DE-AF0B-A0DF00AF98CF}"/>
    <cellStyle name="Millares 656 2 2 6" xfId="6745" xr:uid="{E55F2FFE-5B9D-405F-8693-6CC0B0216F1B}"/>
    <cellStyle name="Millares 656 2 2 6 2" xfId="16045" xr:uid="{C25DEA7B-211B-4786-889C-93C97FAB86AF}"/>
    <cellStyle name="Millares 656 2 2 7" xfId="7814" xr:uid="{A04CBC6E-398E-4804-A8C0-316EEE6B876F}"/>
    <cellStyle name="Millares 656 2 2 7 2" xfId="17092" xr:uid="{E944AF47-58AC-4AA7-AD51-ABF9138456FC}"/>
    <cellStyle name="Millares 656 2 2 8" xfId="1605" xr:uid="{BF04C495-8A3E-4295-8F69-B44C997A08EA}"/>
    <cellStyle name="Millares 656 2 2 8 2" xfId="11218" xr:uid="{E998AFB5-EA73-4660-A20F-B599D16D9342}"/>
    <cellStyle name="Millares 656 2 2 9" xfId="1343" xr:uid="{B0C52ED5-40DB-4D95-8E5C-D7436218686E}"/>
    <cellStyle name="Millares 656 2 3" xfId="337" xr:uid="{5DB1CE7B-1A95-4106-8235-6AE1BB47450D}"/>
    <cellStyle name="Millares 656 2 3 10" xfId="9989" xr:uid="{54283ADD-2CA4-4AD5-93DA-2431781F812F}"/>
    <cellStyle name="Millares 656 2 3 11" xfId="11035" xr:uid="{DCFD5CA2-DDFC-41E7-BF19-26EA3F9FBB71}"/>
    <cellStyle name="Millares 656 2 3 2" xfId="598" xr:uid="{74EDFC52-A02F-4CE7-AC4D-DD9156B6C820}"/>
    <cellStyle name="Millares 656 2 3 2 2" xfId="8154" xr:uid="{DCC01A4B-C078-4DDB-A5F3-919CE767D0DD}"/>
    <cellStyle name="Millares 656 2 3 2 2 2" xfId="17432" xr:uid="{A8769445-D388-4298-8CCE-4A27EB1996BF}"/>
    <cellStyle name="Millares 656 2 3 2 3" xfId="7085" xr:uid="{D9980A73-6C91-4453-BF14-EE1439C6FBAE}"/>
    <cellStyle name="Millares 656 2 3 2 4" xfId="9203" xr:uid="{14B6CC96-6131-4B5C-8FAC-772F2206E3E3}"/>
    <cellStyle name="Millares 656 2 3 2 5" xfId="10250" xr:uid="{749CAE76-5B99-47E1-9030-34066CE55395}"/>
    <cellStyle name="Millares 656 2 3 2 6" xfId="16385" xr:uid="{8919025B-3353-464C-91C6-49D7F4E16775}"/>
    <cellStyle name="Millares 656 2 3 3" xfId="887" xr:uid="{0C8DD163-B825-4359-9657-8EB3A1B383E7}"/>
    <cellStyle name="Millares 656 2 3 3 2" xfId="8416" xr:uid="{40C679BE-07D6-4329-AEE3-C40854F7B485}"/>
    <cellStyle name="Millares 656 2 3 3 2 2" xfId="17694" xr:uid="{0C20AA8C-4944-413B-B538-67F4FC435327}"/>
    <cellStyle name="Millares 656 2 3 3 3" xfId="7369" xr:uid="{0B36530B-7952-4F9F-8EA0-2375C2B27FBD}"/>
    <cellStyle name="Millares 656 2 3 3 4" xfId="9465" xr:uid="{D8902FD5-0F0D-4FE5-9208-34F11D75B686}"/>
    <cellStyle name="Millares 656 2 3 3 5" xfId="10512" xr:uid="{EF565910-CAEE-4E9D-8CB9-C9405D8E1788}"/>
    <cellStyle name="Millares 656 2 3 3 6" xfId="16647" xr:uid="{06AE48B7-0887-4A60-9808-6BE5751B5840}"/>
    <cellStyle name="Millares 656 2 3 4" xfId="1149" xr:uid="{A3EC2020-B84D-4688-A1A6-731CA470FEEB}"/>
    <cellStyle name="Millares 656 2 3 4 2" xfId="8678" xr:uid="{DB791216-B61A-4238-8A7E-436ED4DFBE76}"/>
    <cellStyle name="Millares 656 2 3 4 2 2" xfId="17956" xr:uid="{596537CD-3F00-4D40-8A4E-C5EF6EF3A255}"/>
    <cellStyle name="Millares 656 2 3 4 3" xfId="7631" xr:uid="{CAFCE129-47CB-4D21-AC1D-44E3DD0768B7}"/>
    <cellStyle name="Millares 656 2 3 4 4" xfId="9727" xr:uid="{C5FABC92-B7FE-4C18-8CAB-16E3577FAA82}"/>
    <cellStyle name="Millares 656 2 3 4 5" xfId="10774" xr:uid="{9640D2B8-469A-4160-B076-1929074800D3}"/>
    <cellStyle name="Millares 656 2 3 4 6" xfId="16909" xr:uid="{7EFD5DA9-FDB3-4911-B7E7-E45071AA7C17}"/>
    <cellStyle name="Millares 656 2 3 5" xfId="6824" xr:uid="{ABDB6A9D-E6EB-4106-BDD9-60FD8C4E1138}"/>
    <cellStyle name="Millares 656 2 3 5 2" xfId="16124" xr:uid="{BA958D57-3D19-4F74-8158-BDEBF6CFB332}"/>
    <cellStyle name="Millares 656 2 3 6" xfId="7893" xr:uid="{D5B69F19-BEAE-4C5D-8413-D6110A6A9068}"/>
    <cellStyle name="Millares 656 2 3 6 2" xfId="17171" xr:uid="{0D1A3BD2-5525-4F72-8CDA-0FBAAF34DE11}"/>
    <cellStyle name="Millares 656 2 3 7" xfId="1684" xr:uid="{6E674CC5-8342-49C3-A2CA-908D65F9EF61}"/>
    <cellStyle name="Millares 656 2 3 7 2" xfId="11297" xr:uid="{E6C77418-E97C-474F-8101-CFCCFC80698D}"/>
    <cellStyle name="Millares 656 2 3 8" xfId="1422" xr:uid="{73B464DC-C6FE-4CB9-995A-352998C0940C}"/>
    <cellStyle name="Millares 656 2 3 9" xfId="8942" xr:uid="{9CBD8148-5712-4FFA-B4C7-BD32F4EC81D0}"/>
    <cellStyle name="Millares 656 2 4" xfId="482" xr:uid="{FBC1C47D-DA2D-4CDE-8547-3752C820BDE7}"/>
    <cellStyle name="Millares 656 2 4 2" xfId="8038" xr:uid="{6EA4FA66-F830-441C-9092-4EA55478AB01}"/>
    <cellStyle name="Millares 656 2 4 2 2" xfId="17316" xr:uid="{A650FEDD-710D-485E-87D9-D1FB71ABE36A}"/>
    <cellStyle name="Millares 656 2 4 3" xfId="6969" xr:uid="{95245A17-4540-418C-86DD-5061678802B2}"/>
    <cellStyle name="Millares 656 2 4 4" xfId="9087" xr:uid="{3C47BCD8-973C-4A72-903C-421EF0EB2875}"/>
    <cellStyle name="Millares 656 2 4 5" xfId="10134" xr:uid="{4892EFE0-F587-4305-A937-1B7D547FF251}"/>
    <cellStyle name="Millares 656 2 4 6" xfId="16269" xr:uid="{A3CC2313-FD7A-456A-B7B5-534CCA751145}"/>
    <cellStyle name="Millares 656 2 5" xfId="771" xr:uid="{8A449314-C2F3-450E-A265-54A839541EC8}"/>
    <cellStyle name="Millares 656 2 5 2" xfId="8300" xr:uid="{ABB0EF97-D72A-49EC-91EA-4A3C3CB5CCD3}"/>
    <cellStyle name="Millares 656 2 5 2 2" xfId="17578" xr:uid="{26F2C586-62A0-40AD-B98C-ACDD85755B90}"/>
    <cellStyle name="Millares 656 2 5 3" xfId="7253" xr:uid="{81783893-1B75-4F5F-B004-D18A929AF4FE}"/>
    <cellStyle name="Millares 656 2 5 4" xfId="9349" xr:uid="{011D5A2E-D160-480C-AEE4-551618A42C3F}"/>
    <cellStyle name="Millares 656 2 5 5" xfId="10396" xr:uid="{B5A39699-36EC-49FE-A030-8B595B19A67A}"/>
    <cellStyle name="Millares 656 2 5 6" xfId="16531" xr:uid="{96EC83F5-8053-4DF9-9942-E32DEEF29FA7}"/>
    <cellStyle name="Millares 656 2 6" xfId="1033" xr:uid="{52A3263A-91E1-463F-ABE6-3DF7D39F4338}"/>
    <cellStyle name="Millares 656 2 6 2" xfId="8562" xr:uid="{C44EADEE-E0D2-4870-B733-063B73988982}"/>
    <cellStyle name="Millares 656 2 6 2 2" xfId="17840" xr:uid="{2B9B5178-BD0A-4A4D-9143-EA67122ABB11}"/>
    <cellStyle name="Millares 656 2 6 3" xfId="7515" xr:uid="{1EC76CF8-DADA-4F6F-A9BD-08BBF8C0F724}"/>
    <cellStyle name="Millares 656 2 6 4" xfId="9611" xr:uid="{0941935B-C180-46CE-9490-DA4511C5BDAB}"/>
    <cellStyle name="Millares 656 2 6 5" xfId="10658" xr:uid="{65898D61-FC67-4791-82B3-EDCF59AA6A91}"/>
    <cellStyle name="Millares 656 2 6 6" xfId="16793" xr:uid="{B008F2D6-D43A-4300-A812-DFF704BDF7BE}"/>
    <cellStyle name="Millares 656 2 7" xfId="6708" xr:uid="{0A06318E-650D-4519-8F43-AFA58B3F8DAB}"/>
    <cellStyle name="Millares 656 2 7 2" xfId="16008" xr:uid="{550E540A-4D0B-4E14-B3FC-363A85228D89}"/>
    <cellStyle name="Millares 656 2 8" xfId="7777" xr:uid="{63DECABC-8FB1-44A0-8F18-7432B4972962}"/>
    <cellStyle name="Millares 656 2 8 2" xfId="17055" xr:uid="{9D787C88-85EC-48AF-A04C-244F1B820D14}"/>
    <cellStyle name="Millares 656 2 9" xfId="1568" xr:uid="{8C0A1CCE-80A4-464C-A93A-E1C7361E3E68}"/>
    <cellStyle name="Millares 656 2 9 2" xfId="11181" xr:uid="{8A52565C-69F3-4B51-988E-C8580ED826B9}"/>
    <cellStyle name="Millares 656 3" xfId="217" xr:uid="{C12F7B5D-7CBB-417D-B72D-5381FADBB6E6}"/>
    <cellStyle name="Millares 656 3 10" xfId="8845" xr:uid="{6905F508-77CA-4CA4-8155-3F620917BAD0}"/>
    <cellStyle name="Millares 656 3 11" xfId="9892" xr:uid="{BC348596-D2A5-4677-B1EB-2991418963AD}"/>
    <cellStyle name="Millares 656 3 12" xfId="10938" xr:uid="{91246ACF-28AC-4A57-8AC8-8C35DA9E3213}"/>
    <cellStyle name="Millares 656 3 2" xfId="356" xr:uid="{597BD15B-2DD1-4705-AC96-9DF697D9BBDE}"/>
    <cellStyle name="Millares 656 3 2 10" xfId="10008" xr:uid="{1DF21B81-FA7F-4F48-9B7E-3F66A848560D}"/>
    <cellStyle name="Millares 656 3 2 11" xfId="11054" xr:uid="{38CC6626-11F5-4E9E-8A70-BEAD8DB254E3}"/>
    <cellStyle name="Millares 656 3 2 2" xfId="617" xr:uid="{11851944-D4B7-46DC-A98C-6799536465A5}"/>
    <cellStyle name="Millares 656 3 2 2 2" xfId="8173" xr:uid="{13B30CCE-E94C-4B9A-88AD-6B0137A03C76}"/>
    <cellStyle name="Millares 656 3 2 2 2 2" xfId="17451" xr:uid="{50FFCEE2-9DF0-4B99-977C-D51D989203A1}"/>
    <cellStyle name="Millares 656 3 2 2 3" xfId="7104" xr:uid="{5C406F73-66CE-4B3A-8864-F0B5D5AEEE6F}"/>
    <cellStyle name="Millares 656 3 2 2 4" xfId="9222" xr:uid="{E39D05B3-1EE5-4B7A-988C-F8E2AD8B90C9}"/>
    <cellStyle name="Millares 656 3 2 2 5" xfId="10269" xr:uid="{793BC74F-1022-466C-BB06-08C6B9C29737}"/>
    <cellStyle name="Millares 656 3 2 2 6" xfId="16404" xr:uid="{34561473-3AF1-4D87-8910-158D10A82972}"/>
    <cellStyle name="Millares 656 3 2 3" xfId="906" xr:uid="{649AA609-4EED-4AEA-9865-D1CB3B6B2F84}"/>
    <cellStyle name="Millares 656 3 2 3 2" xfId="8435" xr:uid="{089B0BFF-E015-4CC8-A33A-33AEE9ECB32D}"/>
    <cellStyle name="Millares 656 3 2 3 2 2" xfId="17713" xr:uid="{A9551855-A92A-4975-8AFB-86B982FA6377}"/>
    <cellStyle name="Millares 656 3 2 3 3" xfId="7388" xr:uid="{4AC33706-EF3B-4E63-9935-749A909BFD02}"/>
    <cellStyle name="Millares 656 3 2 3 4" xfId="9484" xr:uid="{6AD0EC54-AB07-415F-BA79-F12D6253D846}"/>
    <cellStyle name="Millares 656 3 2 3 5" xfId="10531" xr:uid="{120F4CDB-815E-49CC-B3C0-2AA7B25E80D1}"/>
    <cellStyle name="Millares 656 3 2 3 6" xfId="16666" xr:uid="{167BB16C-72A1-40A7-ACD7-57EF7DEAF742}"/>
    <cellStyle name="Millares 656 3 2 4" xfId="1168" xr:uid="{F80FF904-3AF9-4836-9156-0C16C65F152A}"/>
    <cellStyle name="Millares 656 3 2 4 2" xfId="8697" xr:uid="{C2D1978D-A879-48A3-97D4-AB4DF0404462}"/>
    <cellStyle name="Millares 656 3 2 4 2 2" xfId="17975" xr:uid="{B8BE4AB9-14AD-4CC2-A258-36C441997931}"/>
    <cellStyle name="Millares 656 3 2 4 3" xfId="7650" xr:uid="{6F063FDF-1804-4C82-9DEF-EBAED3C00316}"/>
    <cellStyle name="Millares 656 3 2 4 4" xfId="9746" xr:uid="{34C72A43-70D6-4F25-A6C6-9D97B05F1BC5}"/>
    <cellStyle name="Millares 656 3 2 4 5" xfId="10793" xr:uid="{8BA74D57-3447-4DD9-972E-B20A775EC07D}"/>
    <cellStyle name="Millares 656 3 2 4 6" xfId="16928" xr:uid="{B4C06129-A51C-4F68-A4F8-5B68B75A562E}"/>
    <cellStyle name="Millares 656 3 2 5" xfId="6843" xr:uid="{B4C68FCF-856D-43A3-9CAB-3486A758CA00}"/>
    <cellStyle name="Millares 656 3 2 5 2" xfId="16143" xr:uid="{ECACAF13-4DD4-4149-A8C9-C308CC0A63DC}"/>
    <cellStyle name="Millares 656 3 2 6" xfId="7912" xr:uid="{C5D6F97A-5733-4876-987C-147A0CAAD38B}"/>
    <cellStyle name="Millares 656 3 2 6 2" xfId="17190" xr:uid="{5204CB1A-908F-4266-BA86-308D9F1A5FB3}"/>
    <cellStyle name="Millares 656 3 2 7" xfId="1703" xr:uid="{BEE06803-BE5C-4B1B-9C95-FD936B94DA14}"/>
    <cellStyle name="Millares 656 3 2 7 2" xfId="11316" xr:uid="{A89A97DF-7229-4F1C-816E-F6F1BBBFADDD}"/>
    <cellStyle name="Millares 656 3 2 8" xfId="1441" xr:uid="{F9865FAC-1FFF-4259-AD20-C40BFB6C5912}"/>
    <cellStyle name="Millares 656 3 2 9" xfId="8961" xr:uid="{5737B333-0C94-422D-A296-1F0018C3FD28}"/>
    <cellStyle name="Millares 656 3 3" xfId="501" xr:uid="{344BE52A-BF88-487E-8BAF-C27A65B8E17D}"/>
    <cellStyle name="Millares 656 3 3 2" xfId="8057" xr:uid="{8CFD05F4-F60C-4683-882B-964FEE494676}"/>
    <cellStyle name="Millares 656 3 3 2 2" xfId="17335" xr:uid="{1D28BC53-3B4E-47BD-AA87-57A61045EBB6}"/>
    <cellStyle name="Millares 656 3 3 3" xfId="6988" xr:uid="{694ADCD9-341D-4EAB-99E3-A3A9E989C0EE}"/>
    <cellStyle name="Millares 656 3 3 4" xfId="9106" xr:uid="{56E4A6C6-CFA5-466D-9401-D1AD5019527B}"/>
    <cellStyle name="Millares 656 3 3 5" xfId="10153" xr:uid="{FA5E1E6D-F43F-4E2F-BCA1-E5C2CCE7CEE9}"/>
    <cellStyle name="Millares 656 3 3 6" xfId="16288" xr:uid="{85CD3C9F-4CA8-470F-BF1B-EACFD36D3A47}"/>
    <cellStyle name="Millares 656 3 4" xfId="790" xr:uid="{F6653477-EB3A-44BE-8978-AAF90F3B2E50}"/>
    <cellStyle name="Millares 656 3 4 2" xfId="8319" xr:uid="{5561882F-F7C4-42F6-8290-BFD8D748B0E1}"/>
    <cellStyle name="Millares 656 3 4 2 2" xfId="17597" xr:uid="{90AD729A-40D9-4518-87FC-C25123C5CFA2}"/>
    <cellStyle name="Millares 656 3 4 3" xfId="7272" xr:uid="{D5BB8424-1BAE-4218-8049-BAB67F4AA689}"/>
    <cellStyle name="Millares 656 3 4 4" xfId="9368" xr:uid="{CA126A2C-C139-4088-9B59-1E2AF208014F}"/>
    <cellStyle name="Millares 656 3 4 5" xfId="10415" xr:uid="{A51CD210-EC81-4099-A2A4-CCF3D0096E14}"/>
    <cellStyle name="Millares 656 3 4 6" xfId="16550" xr:uid="{23704A76-DEB1-4A28-A1A5-EC4545BF3329}"/>
    <cellStyle name="Millares 656 3 5" xfId="1052" xr:uid="{31352AF5-C3E6-4A9D-8ECE-B7B13F52E044}"/>
    <cellStyle name="Millares 656 3 5 2" xfId="8581" xr:uid="{CA1D846A-436E-4874-8443-A810867C8972}"/>
    <cellStyle name="Millares 656 3 5 2 2" xfId="17859" xr:uid="{6ABFF52B-C159-433B-A32E-6F16E845AE6A}"/>
    <cellStyle name="Millares 656 3 5 3" xfId="7534" xr:uid="{286DB0A3-9699-4721-AECF-CD2FAC71772B}"/>
    <cellStyle name="Millares 656 3 5 4" xfId="9630" xr:uid="{7F797778-40E0-4815-A730-0968D961CFEB}"/>
    <cellStyle name="Millares 656 3 5 5" xfId="10677" xr:uid="{E80C2658-C7FB-4D7A-8D68-EA811DB4916B}"/>
    <cellStyle name="Millares 656 3 5 6" xfId="16812" xr:uid="{541A4CDB-103F-48E0-9700-752804A29A92}"/>
    <cellStyle name="Millares 656 3 6" xfId="6727" xr:uid="{B57F962F-4239-41C5-8ECB-3BE8FCE4C467}"/>
    <cellStyle name="Millares 656 3 6 2" xfId="16027" xr:uid="{5FD7D89A-75D3-4C22-96FC-8FED4FAB6B84}"/>
    <cellStyle name="Millares 656 3 7" xfId="7796" xr:uid="{B4953815-209C-4FC5-AA3D-C0EC6770AF6F}"/>
    <cellStyle name="Millares 656 3 7 2" xfId="17074" xr:uid="{89524564-EF36-4928-8BCF-0C95D9A01862}"/>
    <cellStyle name="Millares 656 3 8" xfId="1587" xr:uid="{8440FD68-16B1-4CDC-9A2D-C785A8BEC398}"/>
    <cellStyle name="Millares 656 3 8 2" xfId="11200" xr:uid="{0C96F0C1-DC71-48EA-B260-3CC4CF7A1123}"/>
    <cellStyle name="Millares 656 3 9" xfId="1325" xr:uid="{72F354C4-A5F9-4B20-9682-849B156DAD4B}"/>
    <cellStyle name="Millares 656 4" xfId="276" xr:uid="{DD9B8706-E640-4D25-A933-0D67DD447597}"/>
    <cellStyle name="Millares 656 4 10" xfId="8886" xr:uid="{B7C8A0BA-92ED-49FC-8B14-0EB090D2130D}"/>
    <cellStyle name="Millares 656 4 11" xfId="9933" xr:uid="{0EBDB0B2-2710-4FD9-89CA-F55F80AAD170}"/>
    <cellStyle name="Millares 656 4 12" xfId="10979" xr:uid="{AA2014F1-4EAE-4706-AE8E-C4BC376EE68A}"/>
    <cellStyle name="Millares 656 4 2" xfId="397" xr:uid="{11A48670-0656-43F0-B835-C09109F11B40}"/>
    <cellStyle name="Millares 656 4 2 10" xfId="10049" xr:uid="{A387A56F-3A91-42A2-9B33-201CF561B92F}"/>
    <cellStyle name="Millares 656 4 2 11" xfId="11095" xr:uid="{9B63C260-FBE9-49E9-A934-9E81CE865603}"/>
    <cellStyle name="Millares 656 4 2 2" xfId="658" xr:uid="{712246DA-D947-48B1-843D-D0D594759A30}"/>
    <cellStyle name="Millares 656 4 2 2 2" xfId="8214" xr:uid="{4678DB46-08D9-4281-AB68-C1E6D4EC3B5E}"/>
    <cellStyle name="Millares 656 4 2 2 2 2" xfId="17492" xr:uid="{1DA13C26-33B1-4C86-A1D8-E995480B5A16}"/>
    <cellStyle name="Millares 656 4 2 2 3" xfId="7145" xr:uid="{46EA123F-87EA-457B-8F01-B9B2C4CD526D}"/>
    <cellStyle name="Millares 656 4 2 2 4" xfId="9263" xr:uid="{102860D1-B0FD-4772-BAD2-48B222B4A09A}"/>
    <cellStyle name="Millares 656 4 2 2 5" xfId="10310" xr:uid="{675398CC-BF89-44B2-880A-88DBEB3B65B6}"/>
    <cellStyle name="Millares 656 4 2 2 6" xfId="16445" xr:uid="{B035963F-73E2-4BB0-863C-B0238F1157A1}"/>
    <cellStyle name="Millares 656 4 2 3" xfId="947" xr:uid="{3C87F526-C12C-49A9-8413-33CD989D93F9}"/>
    <cellStyle name="Millares 656 4 2 3 2" xfId="8476" xr:uid="{ED83C707-B6A7-4A6F-AE45-3A87D10786F3}"/>
    <cellStyle name="Millares 656 4 2 3 2 2" xfId="17754" xr:uid="{4281025F-533C-4D35-8D1C-0E43FBD4164E}"/>
    <cellStyle name="Millares 656 4 2 3 3" xfId="7429" xr:uid="{6D428359-B858-45D9-9E61-106E08C5A501}"/>
    <cellStyle name="Millares 656 4 2 3 4" xfId="9525" xr:uid="{45546656-D2E2-41EB-BDF2-BCB52254FCE3}"/>
    <cellStyle name="Millares 656 4 2 3 5" xfId="10572" xr:uid="{55275375-AD0A-4AE4-8B98-53A1A1C1CB1A}"/>
    <cellStyle name="Millares 656 4 2 3 6" xfId="16707" xr:uid="{A3F09FCC-261E-4AF5-8416-C3A9081955D6}"/>
    <cellStyle name="Millares 656 4 2 4" xfId="1209" xr:uid="{11AF63DD-DF9A-4C2F-8A08-FF5F5A171294}"/>
    <cellStyle name="Millares 656 4 2 4 2" xfId="8738" xr:uid="{A867AE63-7820-4421-A271-B8E359F6E222}"/>
    <cellStyle name="Millares 656 4 2 4 2 2" xfId="18016" xr:uid="{64E4A077-B36F-4C01-8939-0526B273D969}"/>
    <cellStyle name="Millares 656 4 2 4 3" xfId="7691" xr:uid="{58F80972-091E-4A9B-996C-188F1A033D86}"/>
    <cellStyle name="Millares 656 4 2 4 4" xfId="9787" xr:uid="{050ED7A4-0D07-4DA8-9A92-7378BC0591A9}"/>
    <cellStyle name="Millares 656 4 2 4 5" xfId="10834" xr:uid="{4846B64E-96B5-4CEB-91F8-5731EEB76013}"/>
    <cellStyle name="Millares 656 4 2 4 6" xfId="16969" xr:uid="{D744AA7D-1312-4389-969C-BF726A84E64B}"/>
    <cellStyle name="Millares 656 4 2 5" xfId="6884" xr:uid="{91AEA131-4D5A-4193-8C97-27E31F95B7E6}"/>
    <cellStyle name="Millares 656 4 2 5 2" xfId="16184" xr:uid="{BADEB564-B269-4C4B-B3BC-A5EEB068A03E}"/>
    <cellStyle name="Millares 656 4 2 6" xfId="7953" xr:uid="{1D015482-64E9-48F5-99F8-CAF028F67B5D}"/>
    <cellStyle name="Millares 656 4 2 6 2" xfId="17231" xr:uid="{FAC31907-4A2A-414C-B25F-A37FC2F34765}"/>
    <cellStyle name="Millares 656 4 2 7" xfId="1744" xr:uid="{0D02FC30-AEDB-403D-9D55-3D7955CC74DE}"/>
    <cellStyle name="Millares 656 4 2 7 2" xfId="11357" xr:uid="{65479658-2ABD-4282-AF1A-D7F6628ED60B}"/>
    <cellStyle name="Millares 656 4 2 8" xfId="1482" xr:uid="{C5DE2FE1-513C-4B92-B7DA-3B7B48181902}"/>
    <cellStyle name="Millares 656 4 2 9" xfId="9002" xr:uid="{8DE28AAB-A9D1-47ED-8C24-CDBBF65CEE0A}"/>
    <cellStyle name="Millares 656 4 3" xfId="542" xr:uid="{753E3564-EFD1-45F7-89C7-995C6FC37F32}"/>
    <cellStyle name="Millares 656 4 3 2" xfId="8098" xr:uid="{4C8F73F8-7305-437A-8A81-04A3028BF0C8}"/>
    <cellStyle name="Millares 656 4 3 2 2" xfId="17376" xr:uid="{01653E8D-59E3-4EEC-A14F-EB77CC3619C4}"/>
    <cellStyle name="Millares 656 4 3 3" xfId="7029" xr:uid="{B892DD5A-EBB1-44EC-B1B0-26CC026D4529}"/>
    <cellStyle name="Millares 656 4 3 4" xfId="9147" xr:uid="{85042485-FB83-4867-96E0-9EAAB414EB0D}"/>
    <cellStyle name="Millares 656 4 3 5" xfId="10194" xr:uid="{2F015DC4-C2BA-4C90-A400-4DD5097516FB}"/>
    <cellStyle name="Millares 656 4 3 6" xfId="16329" xr:uid="{DE74FD3D-531A-4B7E-9178-B233E47FD81E}"/>
    <cellStyle name="Millares 656 4 4" xfId="831" xr:uid="{736E45EE-D3DD-46C5-A244-F57E258AFB25}"/>
    <cellStyle name="Millares 656 4 4 2" xfId="8360" xr:uid="{FF47055B-03C3-4A03-B082-E591C14B1894}"/>
    <cellStyle name="Millares 656 4 4 2 2" xfId="17638" xr:uid="{290AA9A3-6DBA-4248-BBBC-9953A5DDDF7A}"/>
    <cellStyle name="Millares 656 4 4 3" xfId="7313" xr:uid="{91B3FA75-E4DF-4B00-8643-CF2C74DB8382}"/>
    <cellStyle name="Millares 656 4 4 4" xfId="9409" xr:uid="{53D7A253-26D9-41D6-A36E-DB62D7444694}"/>
    <cellStyle name="Millares 656 4 4 5" xfId="10456" xr:uid="{65DB074F-968A-452A-A79C-A3ACB492F990}"/>
    <cellStyle name="Millares 656 4 4 6" xfId="16591" xr:uid="{CBC7F6E1-B6BA-40C3-83F4-738D822A8BB9}"/>
    <cellStyle name="Millares 656 4 5" xfId="1093" xr:uid="{83965F8D-9549-4082-BBDE-5D1A3BA68497}"/>
    <cellStyle name="Millares 656 4 5 2" xfId="8622" xr:uid="{24D49B14-AEA3-4E8E-A8F9-DF9548754423}"/>
    <cellStyle name="Millares 656 4 5 2 2" xfId="17900" xr:uid="{5FCF27B6-2213-44F5-AA35-5DFF10413713}"/>
    <cellStyle name="Millares 656 4 5 3" xfId="7575" xr:uid="{12AAB2C9-2DBB-4287-9F55-2B0A5E30074C}"/>
    <cellStyle name="Millares 656 4 5 4" xfId="9671" xr:uid="{E547A7E0-C349-4858-811F-E1242C362069}"/>
    <cellStyle name="Millares 656 4 5 5" xfId="10718" xr:uid="{777BF888-57B4-4F91-BB38-8537F4F48CDF}"/>
    <cellStyle name="Millares 656 4 5 6" xfId="16853" xr:uid="{EA587693-B329-417D-9BBA-53E6754C788F}"/>
    <cellStyle name="Millares 656 4 6" xfId="6768" xr:uid="{3AD7FE4D-8680-4204-8C0B-EC1A8C2F9E5C}"/>
    <cellStyle name="Millares 656 4 6 2" xfId="16068" xr:uid="{3491CE3D-E225-454C-9F74-8F8FCCDE1992}"/>
    <cellStyle name="Millares 656 4 7" xfId="7837" xr:uid="{EC8CB60D-9327-4C4A-8FAC-BBBAB0AF36A7}"/>
    <cellStyle name="Millares 656 4 7 2" xfId="17115" xr:uid="{BD60C0C3-EEFE-42F3-97A3-FB1E68F0641C}"/>
    <cellStyle name="Millares 656 4 8" xfId="1628" xr:uid="{4B923D88-553B-4C37-B04A-E9ED5A634031}"/>
    <cellStyle name="Millares 656 4 8 2" xfId="11241" xr:uid="{6BC2B009-86E1-4316-B71E-84EEEF81850E}"/>
    <cellStyle name="Millares 656 4 9" xfId="1366" xr:uid="{AB3EFC4E-DB13-415D-8C6B-F4F0C931B8C3}"/>
    <cellStyle name="Millares 656 5" xfId="311" xr:uid="{11F5A3C2-B47A-45C4-B705-68568579F718}"/>
    <cellStyle name="Millares 656 5 10" xfId="8916" xr:uid="{0745CB4F-C604-4580-9054-6704A94AE420}"/>
    <cellStyle name="Millares 656 5 11" xfId="9963" xr:uid="{0CB8685D-7991-4EE1-BBA7-765707E49448}"/>
    <cellStyle name="Millares 656 5 12" xfId="11009" xr:uid="{73127866-DA49-4B29-A35E-63C845DD7AC4}"/>
    <cellStyle name="Millares 656 5 2" xfId="427" xr:uid="{CEA13BA7-36AD-41F5-A1C8-780E19A1D5DA}"/>
    <cellStyle name="Millares 656 5 2 10" xfId="10079" xr:uid="{5C0C0BB0-5C04-496B-847F-3C18D7EF9A69}"/>
    <cellStyle name="Millares 656 5 2 11" xfId="11125" xr:uid="{DA45950D-5CF3-4BA6-A193-FACCA27481D5}"/>
    <cellStyle name="Millares 656 5 2 2" xfId="688" xr:uid="{D2FFF425-5062-4985-86D4-3595B5F33B00}"/>
    <cellStyle name="Millares 656 5 2 2 2" xfId="8244" xr:uid="{17FD6345-CFB1-430D-B834-582700BC1117}"/>
    <cellStyle name="Millares 656 5 2 2 2 2" xfId="17522" xr:uid="{AF576A0F-F5CF-4D67-97BD-ACDEA62F66BC}"/>
    <cellStyle name="Millares 656 5 2 2 3" xfId="7175" xr:uid="{1DCD9B6F-BDA2-4EDA-BCC2-A51A6F9564CF}"/>
    <cellStyle name="Millares 656 5 2 2 4" xfId="9293" xr:uid="{5CC7FCEE-EFA5-40E0-B40A-E694C1E98F04}"/>
    <cellStyle name="Millares 656 5 2 2 5" xfId="10340" xr:uid="{39E6B334-65E0-4E4C-8AD5-2942A092B64A}"/>
    <cellStyle name="Millares 656 5 2 2 6" xfId="16475" xr:uid="{1973C3F4-0D8A-4229-8B78-6885F986AD53}"/>
    <cellStyle name="Millares 656 5 2 3" xfId="977" xr:uid="{B12A0B3D-5FAE-4769-8224-E9A8C598CF55}"/>
    <cellStyle name="Millares 656 5 2 3 2" xfId="8506" xr:uid="{443B56B6-B3B5-46AF-B584-44880FBD6986}"/>
    <cellStyle name="Millares 656 5 2 3 2 2" xfId="17784" xr:uid="{E0CD380F-7407-46EC-A2B0-76A32D046989}"/>
    <cellStyle name="Millares 656 5 2 3 3" xfId="7459" xr:uid="{B434F677-B891-4FA8-95AB-2E1725D4F847}"/>
    <cellStyle name="Millares 656 5 2 3 4" xfId="9555" xr:uid="{88533996-E485-467E-815A-A503B598FF49}"/>
    <cellStyle name="Millares 656 5 2 3 5" xfId="10602" xr:uid="{67F436E0-850E-43AB-9D81-BDC2AE7B0786}"/>
    <cellStyle name="Millares 656 5 2 3 6" xfId="16737" xr:uid="{DCA2CC1A-DE90-4C51-B763-32269A0E2E90}"/>
    <cellStyle name="Millares 656 5 2 4" xfId="1239" xr:uid="{AD694016-2EF5-41BA-915F-AD439E2D4203}"/>
    <cellStyle name="Millares 656 5 2 4 2" xfId="8768" xr:uid="{45A063DA-BF83-4D65-8DFA-C5E39059D558}"/>
    <cellStyle name="Millares 656 5 2 4 2 2" xfId="18046" xr:uid="{DF4B7C96-C26C-4A7D-8AAB-6213D38CAB9C}"/>
    <cellStyle name="Millares 656 5 2 4 3" xfId="7721" xr:uid="{6552A54D-D451-410B-A5BE-6BA28F4B1219}"/>
    <cellStyle name="Millares 656 5 2 4 4" xfId="9817" xr:uid="{A5A7FA11-8454-41E8-AB7D-112E538DD64C}"/>
    <cellStyle name="Millares 656 5 2 4 5" xfId="10864" xr:uid="{F22EC368-00A2-47F6-B4E2-62F517A8AA3A}"/>
    <cellStyle name="Millares 656 5 2 4 6" xfId="16999" xr:uid="{5A5B6E6B-9320-433B-ADDA-0E3BE881C64E}"/>
    <cellStyle name="Millares 656 5 2 5" xfId="6914" xr:uid="{69DE6904-03D7-426D-87B6-BDE288301653}"/>
    <cellStyle name="Millares 656 5 2 5 2" xfId="16214" xr:uid="{75D95F70-2893-469B-B72C-773275A4817B}"/>
    <cellStyle name="Millares 656 5 2 6" xfId="7983" xr:uid="{73E579EE-339F-4A09-B455-CE6A586A3854}"/>
    <cellStyle name="Millares 656 5 2 6 2" xfId="17261" xr:uid="{979C56A7-A97C-40F0-9B50-9AC0068DC197}"/>
    <cellStyle name="Millares 656 5 2 7" xfId="1774" xr:uid="{5B569954-3BC6-4B3A-B41F-F87C54C05975}"/>
    <cellStyle name="Millares 656 5 2 7 2" xfId="11387" xr:uid="{C5DB6947-995B-4817-97C7-1B41D0D69925}"/>
    <cellStyle name="Millares 656 5 2 8" xfId="1512" xr:uid="{154AC9D6-2A70-4DA4-AEFF-4A0AF7EE1209}"/>
    <cellStyle name="Millares 656 5 2 9" xfId="9032" xr:uid="{68283843-DF83-46B9-984F-32499271A889}"/>
    <cellStyle name="Millares 656 5 3" xfId="572" xr:uid="{18FD429E-43E2-439B-B2F7-E0210835AFA8}"/>
    <cellStyle name="Millares 656 5 3 2" xfId="8128" xr:uid="{1FE921C3-CEC3-4C17-BE5A-829D794C1A6D}"/>
    <cellStyle name="Millares 656 5 3 2 2" xfId="17406" xr:uid="{2EA9AA73-D752-4E0A-8A1C-0BE907780CE6}"/>
    <cellStyle name="Millares 656 5 3 3" xfId="7059" xr:uid="{D1D8B9C1-9241-4616-87C1-FB13D0F5E202}"/>
    <cellStyle name="Millares 656 5 3 4" xfId="9177" xr:uid="{51AE580F-F37B-4A38-907A-691BB98DD84A}"/>
    <cellStyle name="Millares 656 5 3 5" xfId="10224" xr:uid="{D74FCA23-FFB7-4BCA-9AB4-D1F7EA1E1C8C}"/>
    <cellStyle name="Millares 656 5 3 6" xfId="16359" xr:uid="{B61C5C58-838D-492C-B411-62B444F711DF}"/>
    <cellStyle name="Millares 656 5 4" xfId="861" xr:uid="{A305F1D6-3C9E-446B-8C97-9DB5A07DE2BC}"/>
    <cellStyle name="Millares 656 5 4 2" xfId="8390" xr:uid="{787BFF9C-7DEA-41E6-BAA8-F43577050530}"/>
    <cellStyle name="Millares 656 5 4 2 2" xfId="17668" xr:uid="{DC7873B8-9047-427D-B5BD-1CDBBA7FC342}"/>
    <cellStyle name="Millares 656 5 4 3" xfId="7343" xr:uid="{F0F310DD-5261-4009-B726-B01D9BD4BDF9}"/>
    <cellStyle name="Millares 656 5 4 4" xfId="9439" xr:uid="{F91A576B-CB53-4B2F-AE32-83E3E1928B57}"/>
    <cellStyle name="Millares 656 5 4 5" xfId="10486" xr:uid="{85ECDCC0-CAC3-4EBE-8137-5B9C606041D3}"/>
    <cellStyle name="Millares 656 5 4 6" xfId="16621" xr:uid="{7DAC7AF1-1700-45D7-ABC0-1688B98EC572}"/>
    <cellStyle name="Millares 656 5 5" xfId="1123" xr:uid="{6DC4CFBE-EA76-4617-8716-CB74346E8CDA}"/>
    <cellStyle name="Millares 656 5 5 2" xfId="8652" xr:uid="{7DAF42F6-012C-4BC2-8D82-4CD3374468BC}"/>
    <cellStyle name="Millares 656 5 5 2 2" xfId="17930" xr:uid="{53692553-AC3D-4C84-B649-E8A25D78B922}"/>
    <cellStyle name="Millares 656 5 5 3" xfId="7605" xr:uid="{206BF6EB-ED59-44F0-A36B-1739FA091BA5}"/>
    <cellStyle name="Millares 656 5 5 4" xfId="9701" xr:uid="{6864E22D-3A81-4D1F-8E36-CA13DED464D0}"/>
    <cellStyle name="Millares 656 5 5 5" xfId="10748" xr:uid="{4C070C8A-4159-4EA4-9503-DE4C2E63BD79}"/>
    <cellStyle name="Millares 656 5 5 6" xfId="16883" xr:uid="{1B0D4E4E-A3F4-45D6-BF94-C694F8021E6C}"/>
    <cellStyle name="Millares 656 5 6" xfId="6798" xr:uid="{FDCFF446-5FE5-46B0-B201-A6525892CF29}"/>
    <cellStyle name="Millares 656 5 6 2" xfId="16098" xr:uid="{340455F3-BF6D-4C0B-A59F-12F7D138D8A9}"/>
    <cellStyle name="Millares 656 5 7" xfId="7867" xr:uid="{61899602-6852-48EB-9F7F-1CE3FD3D9B04}"/>
    <cellStyle name="Millares 656 5 7 2" xfId="17145" xr:uid="{D71C8D03-B304-4875-9581-AB9354CA761D}"/>
    <cellStyle name="Millares 656 5 8" xfId="1658" xr:uid="{971CBC91-1E11-468D-8A65-D9C0A4B710FB}"/>
    <cellStyle name="Millares 656 5 8 2" xfId="11271" xr:uid="{04ECAAB4-A281-4386-924D-F16C8970B9AB}"/>
    <cellStyle name="Millares 656 5 9" xfId="1396" xr:uid="{D94ADAB2-3331-4922-A1E8-709CAF5E744A}"/>
    <cellStyle name="Millares 656 6" xfId="157" xr:uid="{F0DFC04B-D4BF-4669-8574-2A1E98257942}"/>
    <cellStyle name="Millares 656 6 10" xfId="9855" xr:uid="{7CFFC5A5-BF5B-4E0A-A2C5-5F6441841AAB}"/>
    <cellStyle name="Millares 656 6 11" xfId="10901" xr:uid="{88C0301B-9B0A-46E0-B720-DD3126219DCB}"/>
    <cellStyle name="Millares 656 6 2" xfId="464" xr:uid="{11FDC59C-E434-4E38-8CD8-9767290F270D}"/>
    <cellStyle name="Millares 656 6 2 2" xfId="8020" xr:uid="{1B234FE6-F304-4201-9B0F-F8D6647CACC0}"/>
    <cellStyle name="Millares 656 6 2 2 2" xfId="17298" xr:uid="{8112575F-A7EC-4D3B-9A72-71EC06C5D827}"/>
    <cellStyle name="Millares 656 6 2 3" xfId="6951" xr:uid="{3FB4EB02-37CF-4C70-91BC-56CCC8D1E81C}"/>
    <cellStyle name="Millares 656 6 2 4" xfId="9069" xr:uid="{3F564FC3-67FA-470C-8697-92BB78B07DC4}"/>
    <cellStyle name="Millares 656 6 2 5" xfId="10116" xr:uid="{F0B8A653-7DCE-4111-AA44-F6FA82946A8D}"/>
    <cellStyle name="Millares 656 6 2 6" xfId="16251" xr:uid="{BBC73330-C9EB-4E6D-9985-9F17B05C7E51}"/>
    <cellStyle name="Millares 656 6 3" xfId="753" xr:uid="{4BE81A42-86CB-4730-8941-FD1507E1E33F}"/>
    <cellStyle name="Millares 656 6 3 2" xfId="8282" xr:uid="{738B5D31-61C3-439C-9AF3-8F2636173953}"/>
    <cellStyle name="Millares 656 6 3 2 2" xfId="17560" xr:uid="{B9271C64-AE1E-4588-955A-57BDD7A41C38}"/>
    <cellStyle name="Millares 656 6 3 3" xfId="7235" xr:uid="{21E5CDFE-A93B-4AE0-8E57-2C1471EA7932}"/>
    <cellStyle name="Millares 656 6 3 4" xfId="9331" xr:uid="{00ADDF5A-3F07-4FC7-BE74-2AF88B86945E}"/>
    <cellStyle name="Millares 656 6 3 5" xfId="10378" xr:uid="{057BBD7C-470D-4ECD-BD9D-A714B0AB87FB}"/>
    <cellStyle name="Millares 656 6 3 6" xfId="16513" xr:uid="{95F3242E-BB95-4366-89BA-5D5E36B1ED5B}"/>
    <cellStyle name="Millares 656 6 4" xfId="1015" xr:uid="{0FDA9441-1FB7-4E13-B239-9880A89DB811}"/>
    <cellStyle name="Millares 656 6 4 2" xfId="8544" xr:uid="{4585ABF5-2B5B-49B7-B84D-B2D2AEF71E8D}"/>
    <cellStyle name="Millares 656 6 4 2 2" xfId="17822" xr:uid="{0618FD2C-6C47-43F4-B171-1DF3196E7073}"/>
    <cellStyle name="Millares 656 6 4 3" xfId="7497" xr:uid="{193451A5-8698-4DDC-9270-E85A6A31FBDC}"/>
    <cellStyle name="Millares 656 6 4 4" xfId="9593" xr:uid="{46760FE3-9E27-4D95-B7F6-CD09C2830B1F}"/>
    <cellStyle name="Millares 656 6 4 5" xfId="10640" xr:uid="{6A24F3B2-CFD8-4B89-AEFF-59BAF14A4773}"/>
    <cellStyle name="Millares 656 6 4 6" xfId="16775" xr:uid="{C8769B55-DC9C-418F-9614-8AB2873EE4BF}"/>
    <cellStyle name="Millares 656 6 5" xfId="6690" xr:uid="{EEDBD442-CF25-40A9-BB59-6385D8C3CEC7}"/>
    <cellStyle name="Millares 656 6 5 2" xfId="15990" xr:uid="{F807EEDB-EEBF-49DE-8FD8-2A8322818C93}"/>
    <cellStyle name="Millares 656 6 6" xfId="7759" xr:uid="{F49DA16C-0793-41CF-811F-A80674D8928B}"/>
    <cellStyle name="Millares 656 6 6 2" xfId="17037" xr:uid="{D52C0F5D-11C4-438C-BD48-8A39E18FC70A}"/>
    <cellStyle name="Millares 656 6 7" xfId="1550" xr:uid="{B2FFAEE3-84A9-419E-A029-D033539DA34F}"/>
    <cellStyle name="Millares 656 6 7 2" xfId="11163" xr:uid="{DD64F4BC-7BF5-491C-BFF2-5536544A52F3}"/>
    <cellStyle name="Millares 656 6 8" xfId="1288" xr:uid="{50736C14-AB9E-4282-89BA-FAC75AADEB8D}"/>
    <cellStyle name="Millares 656 6 9" xfId="8808" xr:uid="{78319D88-8CC6-40A5-B3A7-75221080499D}"/>
    <cellStyle name="Millares 656 7" xfId="144" xr:uid="{B700DBBA-C02A-4D66-8606-62D32F110CE6}"/>
    <cellStyle name="Millares 656 7 10" xfId="9843" xr:uid="{82D2D151-237B-4BFA-8826-7815EA94D99F}"/>
    <cellStyle name="Millares 656 7 11" xfId="10889" xr:uid="{F8FAC2A0-8645-4E2D-A419-2329EAFF7116}"/>
    <cellStyle name="Millares 656 7 2" xfId="452" xr:uid="{33AA24F8-655B-46CC-9754-0CBE340F1702}"/>
    <cellStyle name="Millares 656 7 2 2" xfId="8008" xr:uid="{3BB5F632-3D12-4112-A1A9-A462B9A3B06B}"/>
    <cellStyle name="Millares 656 7 2 2 2" xfId="17286" xr:uid="{71A4F57F-DA44-46F2-B420-2CC617D855C5}"/>
    <cellStyle name="Millares 656 7 2 3" xfId="6939" xr:uid="{A2717532-F82B-4D52-8DA5-7D363258F26A}"/>
    <cellStyle name="Millares 656 7 2 4" xfId="9057" xr:uid="{C46A67F5-3997-482E-A57F-9198F9A4F201}"/>
    <cellStyle name="Millares 656 7 2 5" xfId="10104" xr:uid="{F33A48AC-DDCC-4417-82F9-BDFA0CB66A14}"/>
    <cellStyle name="Millares 656 7 2 6" xfId="16239" xr:uid="{52DE99B5-2121-41F5-B5BF-9D5E87263B7D}"/>
    <cellStyle name="Millares 656 7 3" xfId="741" xr:uid="{9173DE63-485F-4070-8898-F9DB208E7DD3}"/>
    <cellStyle name="Millares 656 7 3 2" xfId="8270" xr:uid="{C743A4CD-D9BE-4F6B-96F4-CF413308BC00}"/>
    <cellStyle name="Millares 656 7 3 2 2" xfId="17548" xr:uid="{5562AC9A-3135-4C0E-B404-1F6AA044C1AE}"/>
    <cellStyle name="Millares 656 7 3 3" xfId="7223" xr:uid="{073E7249-A56E-45C6-9D6E-E199286C5944}"/>
    <cellStyle name="Millares 656 7 3 4" xfId="9319" xr:uid="{CE749084-B15D-43BB-B44C-2510B3E04E38}"/>
    <cellStyle name="Millares 656 7 3 5" xfId="10366" xr:uid="{C40AE0FE-629A-4861-A4B1-A1A832BD612E}"/>
    <cellStyle name="Millares 656 7 3 6" xfId="16501" xr:uid="{D1B1D777-151D-4F21-9621-CC6B34685948}"/>
    <cellStyle name="Millares 656 7 4" xfId="1003" xr:uid="{2E96D0C1-1399-4325-9FE2-E6568EF30F16}"/>
    <cellStyle name="Millares 656 7 4 2" xfId="8532" xr:uid="{14B7EF95-8D99-4A4D-9F47-E1BF4F1E0959}"/>
    <cellStyle name="Millares 656 7 4 2 2" xfId="17810" xr:uid="{679B8B64-EC17-4260-BED5-0D871EC86A9A}"/>
    <cellStyle name="Millares 656 7 4 3" xfId="7485" xr:uid="{D4757335-53DE-44D4-9D2D-F9D7C3F1DA3E}"/>
    <cellStyle name="Millares 656 7 4 4" xfId="9581" xr:uid="{D812E3FA-60CE-4C9F-BB5C-257C35D4586A}"/>
    <cellStyle name="Millares 656 7 4 5" xfId="10628" xr:uid="{AEF19E5A-3909-4AE5-8B3E-692E9C319091}"/>
    <cellStyle name="Millares 656 7 4 6" xfId="16763" xr:uid="{CB324B9F-4DB8-4ADD-B2F0-0AA316C60D4B}"/>
    <cellStyle name="Millares 656 7 5" xfId="6678" xr:uid="{42126CAB-073A-4AEE-A9A1-17796D4FD681}"/>
    <cellStyle name="Millares 656 7 5 2" xfId="15978" xr:uid="{C0B5B836-87A3-4D83-87C3-2B901490CFAC}"/>
    <cellStyle name="Millares 656 7 6" xfId="7747" xr:uid="{847FCE5C-87FC-45F7-BC61-6AEB5AB7471A}"/>
    <cellStyle name="Millares 656 7 6 2" xfId="17025" xr:uid="{0CCA408B-9838-4828-8CCD-5402F8AC6C1F}"/>
    <cellStyle name="Millares 656 7 7" xfId="1538" xr:uid="{01229BBD-952E-498E-A592-F64D6E797138}"/>
    <cellStyle name="Millares 656 7 7 2" xfId="11151" xr:uid="{6964046C-3EBF-42D0-B07C-4CCF1FB5714F}"/>
    <cellStyle name="Millares 656 7 8" xfId="1276" xr:uid="{3013941A-1BCB-4C26-8C56-D5D66CE509E3}"/>
    <cellStyle name="Millares 656 7 9" xfId="8796" xr:uid="{3768331B-7D06-4894-B9A1-98B04E6282EC}"/>
    <cellStyle name="Millares 656 8" xfId="6340" xr:uid="{2EC031AB-3F20-426C-9532-10FAD5D81554}"/>
    <cellStyle name="Millares 656 8 2" xfId="15649" xr:uid="{AB0F2096-006A-48D0-B863-B10041F57401}"/>
    <cellStyle name="Millares 657" xfId="82" xr:uid="{00000000-0005-0000-0000-00000D000000}"/>
    <cellStyle name="Millares 657 2" xfId="194" xr:uid="{1B756D78-538A-4340-98B9-C860EA85C340}"/>
    <cellStyle name="Millares 657 2 10" xfId="1303" xr:uid="{CCB0D489-EBC7-48C7-BB99-65D6BD473466}"/>
    <cellStyle name="Millares 657 2 11" xfId="8823" xr:uid="{A92B7DE7-971D-42D1-9168-510CD50D4E97}"/>
    <cellStyle name="Millares 657 2 12" xfId="9870" xr:uid="{878F6A6C-A8E5-4A97-B5CC-70D25EE95A7F}"/>
    <cellStyle name="Millares 657 2 13" xfId="10916" xr:uid="{934D3FDE-0954-43CA-940E-315C8F4139AB}"/>
    <cellStyle name="Millares 657 2 2" xfId="232" xr:uid="{FB92A281-4CB4-40C0-98ED-13225BDE4AFA}"/>
    <cellStyle name="Millares 657 2 2 10" xfId="8860" xr:uid="{4EC789B9-A261-4989-84CB-89065AD518E6}"/>
    <cellStyle name="Millares 657 2 2 11" xfId="9907" xr:uid="{31CE11E7-E909-421D-B590-0E4DE117CA0D}"/>
    <cellStyle name="Millares 657 2 2 12" xfId="10953" xr:uid="{9E6256B0-375C-4CA5-8795-607056B35472}"/>
    <cellStyle name="Millares 657 2 2 2" xfId="371" xr:uid="{5CF5DD32-673C-469B-BE18-2D8BF882BD6D}"/>
    <cellStyle name="Millares 657 2 2 2 10" xfId="10023" xr:uid="{F9345A33-BDAA-4F90-8F96-4BFF82BCA9BB}"/>
    <cellStyle name="Millares 657 2 2 2 11" xfId="11069" xr:uid="{06A0B117-BB20-488F-A870-C588C1EC2C19}"/>
    <cellStyle name="Millares 657 2 2 2 2" xfId="632" xr:uid="{D521FD58-5F71-4355-9B70-EB8670E1E567}"/>
    <cellStyle name="Millares 657 2 2 2 2 2" xfId="8188" xr:uid="{A6BF39B0-A673-4CA4-80D5-CDFB237177D1}"/>
    <cellStyle name="Millares 657 2 2 2 2 2 2" xfId="17466" xr:uid="{59F35AC4-3704-416B-879E-9F0AAC67B075}"/>
    <cellStyle name="Millares 657 2 2 2 2 3" xfId="7119" xr:uid="{A5784068-8D7D-4597-96DA-FD5AA4C16206}"/>
    <cellStyle name="Millares 657 2 2 2 2 4" xfId="9237" xr:uid="{F9D02000-8FDF-42E4-948D-3A8E13F08ED2}"/>
    <cellStyle name="Millares 657 2 2 2 2 5" xfId="10284" xr:uid="{373E864F-6195-42E0-8553-E60AA78A0F69}"/>
    <cellStyle name="Millares 657 2 2 2 2 6" xfId="16419" xr:uid="{80E9EBE3-29B8-4F7B-BA4F-389EF3CFD2CE}"/>
    <cellStyle name="Millares 657 2 2 2 3" xfId="921" xr:uid="{C635E34C-3154-4C6B-9B9A-45D37A1B9943}"/>
    <cellStyle name="Millares 657 2 2 2 3 2" xfId="8450" xr:uid="{94C0E8D5-1BCE-4A81-8B53-CFBF31C3E3E8}"/>
    <cellStyle name="Millares 657 2 2 2 3 2 2" xfId="17728" xr:uid="{665ECDDF-70C2-4440-9069-8C09AA938A02}"/>
    <cellStyle name="Millares 657 2 2 2 3 3" xfId="7403" xr:uid="{1C32A1E5-4AF4-46FA-A120-EB5C393C1EA5}"/>
    <cellStyle name="Millares 657 2 2 2 3 4" xfId="9499" xr:uid="{1995F970-9C5B-4E04-8B7C-4FAB50CF3381}"/>
    <cellStyle name="Millares 657 2 2 2 3 5" xfId="10546" xr:uid="{5404AD68-7AD8-41F5-9A21-0E33DB060F3C}"/>
    <cellStyle name="Millares 657 2 2 2 3 6" xfId="16681" xr:uid="{A5CA55AC-4943-4441-87AA-F154F23776A5}"/>
    <cellStyle name="Millares 657 2 2 2 4" xfId="1183" xr:uid="{AD0D46CE-A805-4809-A902-FCCF35453011}"/>
    <cellStyle name="Millares 657 2 2 2 4 2" xfId="8712" xr:uid="{B22A56FF-AF17-4F4A-8F32-87B1EBB99782}"/>
    <cellStyle name="Millares 657 2 2 2 4 2 2" xfId="17990" xr:uid="{5953A487-481F-4D12-88C3-6B9922660977}"/>
    <cellStyle name="Millares 657 2 2 2 4 3" xfId="7665" xr:uid="{FD35359B-FFB3-4987-A59E-AE9346F1661E}"/>
    <cellStyle name="Millares 657 2 2 2 4 4" xfId="9761" xr:uid="{D3FDB7A7-8D42-477D-B289-F02E8ED8CCDB}"/>
    <cellStyle name="Millares 657 2 2 2 4 5" xfId="10808" xr:uid="{87B326CF-C516-4B76-9D5D-E61D40778180}"/>
    <cellStyle name="Millares 657 2 2 2 4 6" xfId="16943" xr:uid="{81E1593D-0571-4A5A-996E-410A5116E2EE}"/>
    <cellStyle name="Millares 657 2 2 2 5" xfId="6858" xr:uid="{5DE86A1E-9E7B-4002-AC8F-2DB3E54C35F3}"/>
    <cellStyle name="Millares 657 2 2 2 5 2" xfId="16158" xr:uid="{5C9B2929-624B-4B5E-8A08-1E4DA0C081E3}"/>
    <cellStyle name="Millares 657 2 2 2 6" xfId="7927" xr:uid="{DF436008-3EA4-4DB4-9317-9D1194B84145}"/>
    <cellStyle name="Millares 657 2 2 2 6 2" xfId="17205" xr:uid="{EC52919B-6C22-41DE-9A89-0D8E7253B6A4}"/>
    <cellStyle name="Millares 657 2 2 2 7" xfId="1718" xr:uid="{14D1B938-0DD5-49F9-91CE-04B4BAE71364}"/>
    <cellStyle name="Millares 657 2 2 2 7 2" xfId="11331" xr:uid="{F9B67058-B8C7-4140-8809-3D3C23970BCA}"/>
    <cellStyle name="Millares 657 2 2 2 8" xfId="1456" xr:uid="{E2C1C05F-3304-4FDF-980A-6D8BDBE19758}"/>
    <cellStyle name="Millares 657 2 2 2 9" xfId="8976" xr:uid="{B2417BF3-153A-4A4E-BEF2-0B469A4921FF}"/>
    <cellStyle name="Millares 657 2 2 3" xfId="516" xr:uid="{2EB5767E-69DE-421C-9BB3-934192138653}"/>
    <cellStyle name="Millares 657 2 2 3 2" xfId="8072" xr:uid="{76CAFE92-8B7A-45A1-B022-B7D2A88CD44B}"/>
    <cellStyle name="Millares 657 2 2 3 2 2" xfId="17350" xr:uid="{6E77E85F-BFDE-4F9D-9162-0CCD087B6025}"/>
    <cellStyle name="Millares 657 2 2 3 3" xfId="7003" xr:uid="{33DDB31E-620D-452D-AC79-9FE314C64F90}"/>
    <cellStyle name="Millares 657 2 2 3 4" xfId="9121" xr:uid="{7B2949BB-F50C-49CE-AC69-67AAB025DA15}"/>
    <cellStyle name="Millares 657 2 2 3 5" xfId="10168" xr:uid="{7A9BDC2D-4FED-4455-B0A7-7F8FCCB380C2}"/>
    <cellStyle name="Millares 657 2 2 3 6" xfId="16303" xr:uid="{4E5AD99D-4BBF-48C3-9365-93F2E10BC507}"/>
    <cellStyle name="Millares 657 2 2 4" xfId="805" xr:uid="{0B3E5CCB-D7C5-4E9D-B513-604D2E4073C4}"/>
    <cellStyle name="Millares 657 2 2 4 2" xfId="8334" xr:uid="{C38FCE1B-A500-4347-ABB3-3D522C2B5792}"/>
    <cellStyle name="Millares 657 2 2 4 2 2" xfId="17612" xr:uid="{587A7EC4-6359-4A28-8713-64F74686885D}"/>
    <cellStyle name="Millares 657 2 2 4 3" xfId="7287" xr:uid="{0CCEFA2C-F420-4AAA-8399-3B9A69C471FD}"/>
    <cellStyle name="Millares 657 2 2 4 4" xfId="9383" xr:uid="{31E8D9B5-EF5A-4CE8-B37C-5F228182F64C}"/>
    <cellStyle name="Millares 657 2 2 4 5" xfId="10430" xr:uid="{2BD422B8-D130-4180-9B41-6D0E2B5DBA1F}"/>
    <cellStyle name="Millares 657 2 2 4 6" xfId="16565" xr:uid="{6ED96D5A-706E-4065-B38D-F49570D5E791}"/>
    <cellStyle name="Millares 657 2 2 5" xfId="1067" xr:uid="{160A90AE-53AE-481B-9FEB-FE7B2488180B}"/>
    <cellStyle name="Millares 657 2 2 5 2" xfId="8596" xr:uid="{985F048C-3AC0-4B40-A8F1-A32E68201F8A}"/>
    <cellStyle name="Millares 657 2 2 5 2 2" xfId="17874" xr:uid="{57F798F8-2334-436F-9B05-512E3FA1AA96}"/>
    <cellStyle name="Millares 657 2 2 5 3" xfId="7549" xr:uid="{6436466A-394F-4510-B708-5323891AE7BA}"/>
    <cellStyle name="Millares 657 2 2 5 4" xfId="9645" xr:uid="{F9448937-1772-454C-B4D8-42444325DEB4}"/>
    <cellStyle name="Millares 657 2 2 5 5" xfId="10692" xr:uid="{32ADFCAE-AABA-4ADB-BF5D-04F458EDCEA2}"/>
    <cellStyle name="Millares 657 2 2 5 6" xfId="16827" xr:uid="{9D1ABEBE-763F-4086-AEC5-43D1B04402B9}"/>
    <cellStyle name="Millares 657 2 2 6" xfId="6742" xr:uid="{48287288-88B1-41AA-AA1F-E5301DCD81CB}"/>
    <cellStyle name="Millares 657 2 2 6 2" xfId="16042" xr:uid="{C145D7CA-0015-4D50-82EE-01079A513AF5}"/>
    <cellStyle name="Millares 657 2 2 7" xfId="7811" xr:uid="{3709C171-C60E-40F1-9078-B0B3B5257510}"/>
    <cellStyle name="Millares 657 2 2 7 2" xfId="17089" xr:uid="{A2E4F7A5-E79D-4800-9508-5ABBDC906598}"/>
    <cellStyle name="Millares 657 2 2 8" xfId="1602" xr:uid="{DB4A2FBD-8090-411E-97DF-0938546ECAE0}"/>
    <cellStyle name="Millares 657 2 2 8 2" xfId="11215" xr:uid="{B56853C2-A326-4EB6-9719-C8BA7D3B1E2B}"/>
    <cellStyle name="Millares 657 2 2 9" xfId="1340" xr:uid="{47A3D54D-947A-42F8-91ED-FA42FCFCC4F5}"/>
    <cellStyle name="Millares 657 2 3" xfId="334" xr:uid="{F72136B7-C65D-47E6-89CC-885B862F689D}"/>
    <cellStyle name="Millares 657 2 3 10" xfId="9986" xr:uid="{02FF9014-CC1B-405E-BF10-55FF2F6279EF}"/>
    <cellStyle name="Millares 657 2 3 11" xfId="11032" xr:uid="{2BA3FA22-1B54-42D5-BEA3-6097BF07A2F7}"/>
    <cellStyle name="Millares 657 2 3 2" xfId="595" xr:uid="{C1F179F1-6787-40FF-82AC-6AB0D00E2465}"/>
    <cellStyle name="Millares 657 2 3 2 2" xfId="8151" xr:uid="{F8D9AC10-E15F-4BC8-8FA0-42E91F34EE0D}"/>
    <cellStyle name="Millares 657 2 3 2 2 2" xfId="17429" xr:uid="{B08CD8C7-1D86-4F8C-B8DF-B873D383D2D9}"/>
    <cellStyle name="Millares 657 2 3 2 3" xfId="7082" xr:uid="{CB1A2F53-782D-4978-8AB7-2552D6463E48}"/>
    <cellStyle name="Millares 657 2 3 2 4" xfId="9200" xr:uid="{4DDC1467-4E0F-4B88-AD0B-3CD19F99D63D}"/>
    <cellStyle name="Millares 657 2 3 2 5" xfId="10247" xr:uid="{9B737D30-64DC-4B1E-94C8-99C9D5CA7DD9}"/>
    <cellStyle name="Millares 657 2 3 2 6" xfId="16382" xr:uid="{43A30080-15F1-4E8F-90E6-D490C0443ECC}"/>
    <cellStyle name="Millares 657 2 3 3" xfId="884" xr:uid="{7E2B55CC-4DDB-4045-877C-237D2CBAD685}"/>
    <cellStyle name="Millares 657 2 3 3 2" xfId="8413" xr:uid="{371BE9BE-B43B-4D0A-826D-70E6B95D1E35}"/>
    <cellStyle name="Millares 657 2 3 3 2 2" xfId="17691" xr:uid="{6325E2EF-9B4C-4D2F-B63A-577604C3531B}"/>
    <cellStyle name="Millares 657 2 3 3 3" xfId="7366" xr:uid="{A621F07A-A553-47DE-970F-94858E8A8BDE}"/>
    <cellStyle name="Millares 657 2 3 3 4" xfId="9462" xr:uid="{971D4740-ECE4-40BB-82F0-4AD71A9699A8}"/>
    <cellStyle name="Millares 657 2 3 3 5" xfId="10509" xr:uid="{5175DDD5-9A80-4B84-974F-DD02D10EC48B}"/>
    <cellStyle name="Millares 657 2 3 3 6" xfId="16644" xr:uid="{9096D984-6466-4CD4-B828-056DDA42B88A}"/>
    <cellStyle name="Millares 657 2 3 4" xfId="1146" xr:uid="{75032C4D-61E5-486D-9E1F-C2DD980B7342}"/>
    <cellStyle name="Millares 657 2 3 4 2" xfId="8675" xr:uid="{165AFAB6-3732-4F0D-A0BD-3A3F17048C60}"/>
    <cellStyle name="Millares 657 2 3 4 2 2" xfId="17953" xr:uid="{D080DAD3-55BF-4F02-A064-A7352CD9EFFA}"/>
    <cellStyle name="Millares 657 2 3 4 3" xfId="7628" xr:uid="{9F51E79E-ECF1-4D90-9C1F-AAC17480C715}"/>
    <cellStyle name="Millares 657 2 3 4 4" xfId="9724" xr:uid="{274490AB-E657-4D7B-BE6F-BD84D76214F4}"/>
    <cellStyle name="Millares 657 2 3 4 5" xfId="10771" xr:uid="{8B1EAC64-92EE-422B-A5E0-CF9163DD98F4}"/>
    <cellStyle name="Millares 657 2 3 4 6" xfId="16906" xr:uid="{AE054D6C-1932-45D3-A723-F81CB60E21EB}"/>
    <cellStyle name="Millares 657 2 3 5" xfId="6821" xr:uid="{78A913EB-506C-4137-9A91-3B5E6AB8195A}"/>
    <cellStyle name="Millares 657 2 3 5 2" xfId="16121" xr:uid="{5F802128-84C1-454A-A5EF-8D193928DC3F}"/>
    <cellStyle name="Millares 657 2 3 6" xfId="7890" xr:uid="{8A97E172-BE9B-4D5D-A3CD-89FEBEBEFE1B}"/>
    <cellStyle name="Millares 657 2 3 6 2" xfId="17168" xr:uid="{4D210BD0-62C5-4E0C-AE23-3E04BE98CBC2}"/>
    <cellStyle name="Millares 657 2 3 7" xfId="1681" xr:uid="{C779B20A-85BD-4CCF-BF20-E08FCA1C713B}"/>
    <cellStyle name="Millares 657 2 3 7 2" xfId="11294" xr:uid="{4BC764BC-43DB-403D-9E02-163330B37F7B}"/>
    <cellStyle name="Millares 657 2 3 8" xfId="1419" xr:uid="{E584B1E1-1268-4E65-B477-0BEDBC50A415}"/>
    <cellStyle name="Millares 657 2 3 9" xfId="8939" xr:uid="{B23D11A6-DD42-4362-9E26-F9F25EB938D1}"/>
    <cellStyle name="Millares 657 2 4" xfId="479" xr:uid="{A471C872-DC9C-40ED-99E0-21A875BF9C00}"/>
    <cellStyle name="Millares 657 2 4 2" xfId="8035" xr:uid="{FC629BE0-C1DE-4B67-9CCC-ADD9C66B8363}"/>
    <cellStyle name="Millares 657 2 4 2 2" xfId="17313" xr:uid="{F6C42263-5EE1-4CA2-A25C-7EF3D6062E7A}"/>
    <cellStyle name="Millares 657 2 4 3" xfId="6966" xr:uid="{D990F0FD-9C6D-48CF-9F43-FF69E1BF2F81}"/>
    <cellStyle name="Millares 657 2 4 4" xfId="9084" xr:uid="{9374B611-B068-4143-B5A6-41B35EB4C37B}"/>
    <cellStyle name="Millares 657 2 4 5" xfId="10131" xr:uid="{5A0E25C1-0E23-4A33-A463-4806FCE9F89E}"/>
    <cellStyle name="Millares 657 2 4 6" xfId="16266" xr:uid="{84813AA6-E055-4ACD-8BA1-62EE043DBF55}"/>
    <cellStyle name="Millares 657 2 5" xfId="768" xr:uid="{63CFC8E4-57B0-4C37-BD87-9F702BC7531A}"/>
    <cellStyle name="Millares 657 2 5 2" xfId="8297" xr:uid="{D36EDCD8-A2A7-4943-BA73-0295263A9AC4}"/>
    <cellStyle name="Millares 657 2 5 2 2" xfId="17575" xr:uid="{676C53B8-51EC-49E8-992F-A98401C06F63}"/>
    <cellStyle name="Millares 657 2 5 3" xfId="7250" xr:uid="{5768AAF1-78BB-43AC-876C-71BB606B1772}"/>
    <cellStyle name="Millares 657 2 5 4" xfId="9346" xr:uid="{2A715749-E7CD-42F8-8952-B020B78BFDDA}"/>
    <cellStyle name="Millares 657 2 5 5" xfId="10393" xr:uid="{AE658199-F170-45B5-9F56-0C0B71DE6FC6}"/>
    <cellStyle name="Millares 657 2 5 6" xfId="16528" xr:uid="{56314DCE-AC8E-499C-BF8A-C1CF6E952B6F}"/>
    <cellStyle name="Millares 657 2 6" xfId="1030" xr:uid="{9E5F442D-3690-48BB-9871-EF2DAE57AD5F}"/>
    <cellStyle name="Millares 657 2 6 2" xfId="8559" xr:uid="{BA347216-EBC3-45DE-AE72-534564CAF383}"/>
    <cellStyle name="Millares 657 2 6 2 2" xfId="17837" xr:uid="{77F093E4-13BA-4C65-806B-8AE792A11B91}"/>
    <cellStyle name="Millares 657 2 6 3" xfId="7512" xr:uid="{7EEC16C8-BE2C-499E-AE44-088C755BDAB6}"/>
    <cellStyle name="Millares 657 2 6 4" xfId="9608" xr:uid="{E7272641-C959-45A5-8673-682427FC67D4}"/>
    <cellStyle name="Millares 657 2 6 5" xfId="10655" xr:uid="{AB91ED9C-76D0-4D64-B1CD-EC560813ED36}"/>
    <cellStyle name="Millares 657 2 6 6" xfId="16790" xr:uid="{0918C0E7-332A-4A00-AF52-E1827AE970AE}"/>
    <cellStyle name="Millares 657 2 7" xfId="6705" xr:uid="{628E55C3-6661-4987-BB35-51979EEDD46D}"/>
    <cellStyle name="Millares 657 2 7 2" xfId="16005" xr:uid="{810DEC54-F361-4923-9A98-C116BF7FF7CD}"/>
    <cellStyle name="Millares 657 2 8" xfId="7774" xr:uid="{27FD4ED6-948C-46DD-89EC-E7E36BC999DC}"/>
    <cellStyle name="Millares 657 2 8 2" xfId="17052" xr:uid="{85BFF8B5-D4D4-4C45-B86D-7CEDE3E2AA06}"/>
    <cellStyle name="Millares 657 2 9" xfId="1565" xr:uid="{76C8F897-0174-4C9F-8980-0B23E06BE8F3}"/>
    <cellStyle name="Millares 657 2 9 2" xfId="11178" xr:uid="{705FEA0B-AA6F-469C-BB4F-9CA456F4FBA4}"/>
    <cellStyle name="Millares 657 3" xfId="214" xr:uid="{DE199D29-76F7-4762-9D3A-B5A629CF66CB}"/>
    <cellStyle name="Millares 657 3 10" xfId="8842" xr:uid="{C0D51E5A-6AAF-4EEE-B02F-F420ACDEAC88}"/>
    <cellStyle name="Millares 657 3 11" xfId="9889" xr:uid="{67A8ECA5-24AA-4DF7-A005-B9AAD9D376B7}"/>
    <cellStyle name="Millares 657 3 12" xfId="10935" xr:uid="{A0A9B20F-42E9-4940-BC45-31DB47C51B05}"/>
    <cellStyle name="Millares 657 3 2" xfId="353" xr:uid="{3719D6F7-7A1A-4422-8E2C-E631586AE67A}"/>
    <cellStyle name="Millares 657 3 2 10" xfId="10005" xr:uid="{76943D1E-2099-41BF-8092-4E0B7F9F8A1A}"/>
    <cellStyle name="Millares 657 3 2 11" xfId="11051" xr:uid="{C56BCD0D-6D3B-4F34-AF86-F5F97F580406}"/>
    <cellStyle name="Millares 657 3 2 2" xfId="614" xr:uid="{F34BCDB1-BC15-4395-A1CE-E5876CEE5B4A}"/>
    <cellStyle name="Millares 657 3 2 2 2" xfId="8170" xr:uid="{E49AAD2F-998E-494D-AF4F-764C4C2D9187}"/>
    <cellStyle name="Millares 657 3 2 2 2 2" xfId="17448" xr:uid="{5415FAB9-5615-4C9A-B6D4-88633A37788F}"/>
    <cellStyle name="Millares 657 3 2 2 3" xfId="7101" xr:uid="{8D9535A6-88BF-4DF9-8581-CEE4D94C7A82}"/>
    <cellStyle name="Millares 657 3 2 2 4" xfId="9219" xr:uid="{9945D542-FAA3-4E68-99F0-FE94A7B223C3}"/>
    <cellStyle name="Millares 657 3 2 2 5" xfId="10266" xr:uid="{148D65F1-9D3B-4CA6-8283-3DEF05E05E75}"/>
    <cellStyle name="Millares 657 3 2 2 6" xfId="16401" xr:uid="{35A242E8-EB6D-40EA-BCF5-F954CFE5BDC4}"/>
    <cellStyle name="Millares 657 3 2 3" xfId="903" xr:uid="{86F581D2-402D-4463-90AD-D663F7E41E0B}"/>
    <cellStyle name="Millares 657 3 2 3 2" xfId="8432" xr:uid="{B83AE6F6-FEF1-4997-B1F5-952D25FF4912}"/>
    <cellStyle name="Millares 657 3 2 3 2 2" xfId="17710" xr:uid="{20C57393-56C1-41D8-8A4F-1A2DAC378816}"/>
    <cellStyle name="Millares 657 3 2 3 3" xfId="7385" xr:uid="{8F1B638F-A025-4500-B916-27811BE10203}"/>
    <cellStyle name="Millares 657 3 2 3 4" xfId="9481" xr:uid="{7B2883BE-E409-4AD6-B435-51C2C4FEACD2}"/>
    <cellStyle name="Millares 657 3 2 3 5" xfId="10528" xr:uid="{B432D4A2-9A98-4A40-B7F0-6415F24FA7DA}"/>
    <cellStyle name="Millares 657 3 2 3 6" xfId="16663" xr:uid="{699E917E-C613-4418-8F74-EC3B16AAB480}"/>
    <cellStyle name="Millares 657 3 2 4" xfId="1165" xr:uid="{84D238F4-036E-44D7-BE67-89A112876828}"/>
    <cellStyle name="Millares 657 3 2 4 2" xfId="8694" xr:uid="{AA065535-2045-4A42-9F14-7B704CB2F5D8}"/>
    <cellStyle name="Millares 657 3 2 4 2 2" xfId="17972" xr:uid="{467D9F72-EF39-4460-9136-2FBC4E48FBF0}"/>
    <cellStyle name="Millares 657 3 2 4 3" xfId="7647" xr:uid="{68982865-BA21-43C9-870A-79A95319032C}"/>
    <cellStyle name="Millares 657 3 2 4 4" xfId="9743" xr:uid="{19097F2E-B2C9-4715-A9D4-D2FE7E7AB72F}"/>
    <cellStyle name="Millares 657 3 2 4 5" xfId="10790" xr:uid="{5B12CE42-A2ED-4A3C-B016-0C6E5933DD84}"/>
    <cellStyle name="Millares 657 3 2 4 6" xfId="16925" xr:uid="{E4A722BC-873D-41DF-8187-3647D4D69548}"/>
    <cellStyle name="Millares 657 3 2 5" xfId="6840" xr:uid="{3C1B9F27-602A-4B96-9440-F2B9A36694CE}"/>
    <cellStyle name="Millares 657 3 2 5 2" xfId="16140" xr:uid="{8EF5C697-91A5-4A3D-AD91-96EBFC39E272}"/>
    <cellStyle name="Millares 657 3 2 6" xfId="7909" xr:uid="{E16B88D3-C4A3-4064-9E74-D723195E223B}"/>
    <cellStyle name="Millares 657 3 2 6 2" xfId="17187" xr:uid="{15C86C5F-CF4A-4FEA-A30E-94BFE461347D}"/>
    <cellStyle name="Millares 657 3 2 7" xfId="1700" xr:uid="{40B636D8-38ED-430E-A285-910F2CB9F095}"/>
    <cellStyle name="Millares 657 3 2 7 2" xfId="11313" xr:uid="{56B36EEF-26A8-4B12-B8E7-0CDCA2332F1E}"/>
    <cellStyle name="Millares 657 3 2 8" xfId="1438" xr:uid="{CBB1AAF5-E689-4CC2-BF1C-C21280233AD3}"/>
    <cellStyle name="Millares 657 3 2 9" xfId="8958" xr:uid="{E324A215-C2DC-40AA-BC86-AD997093BDB0}"/>
    <cellStyle name="Millares 657 3 3" xfId="498" xr:uid="{C8D138AE-9B11-453B-B28C-6CDD610472CB}"/>
    <cellStyle name="Millares 657 3 3 2" xfId="8054" xr:uid="{250EBCF4-D17D-4CAE-B1D7-9C13A1140B16}"/>
    <cellStyle name="Millares 657 3 3 2 2" xfId="17332" xr:uid="{B63FA0B0-D0C0-4A00-A1ED-8425E39A1C72}"/>
    <cellStyle name="Millares 657 3 3 3" xfId="6985" xr:uid="{70667111-0CDD-4337-BA41-349010546965}"/>
    <cellStyle name="Millares 657 3 3 4" xfId="9103" xr:uid="{F5E469E6-7278-411D-B7A9-F5ABE73C8A98}"/>
    <cellStyle name="Millares 657 3 3 5" xfId="10150" xr:uid="{2B114E51-FEF2-4422-BE06-18328B1C4D60}"/>
    <cellStyle name="Millares 657 3 3 6" xfId="16285" xr:uid="{5EC12713-DDDE-41CC-9BD4-6A3C706F7681}"/>
    <cellStyle name="Millares 657 3 4" xfId="787" xr:uid="{42042FB4-9F0F-4B43-976F-B3608C040437}"/>
    <cellStyle name="Millares 657 3 4 2" xfId="8316" xr:uid="{E691F511-396D-48E6-908E-C1A94F8393D4}"/>
    <cellStyle name="Millares 657 3 4 2 2" xfId="17594" xr:uid="{CFB4D7C5-567B-43E6-ABB7-7E1DE6C82B8B}"/>
    <cellStyle name="Millares 657 3 4 3" xfId="7269" xr:uid="{74BF80DE-8365-409B-9C8D-40168C38B133}"/>
    <cellStyle name="Millares 657 3 4 4" xfId="9365" xr:uid="{236AF8F6-0065-4BA0-A13C-4F6749BE1D36}"/>
    <cellStyle name="Millares 657 3 4 5" xfId="10412" xr:uid="{5B7E836F-4018-4F38-BEEC-585043B227AA}"/>
    <cellStyle name="Millares 657 3 4 6" xfId="16547" xr:uid="{D0B802A8-13CF-4760-A1B3-13D3F6824D4E}"/>
    <cellStyle name="Millares 657 3 5" xfId="1049" xr:uid="{9273FD77-F77A-4B69-9BEA-1D79AD93B1DD}"/>
    <cellStyle name="Millares 657 3 5 2" xfId="8578" xr:uid="{E315F24E-B891-4429-95C1-A743799A92BD}"/>
    <cellStyle name="Millares 657 3 5 2 2" xfId="17856" xr:uid="{780E8763-7EDE-4427-82B5-97C6BAF0DC82}"/>
    <cellStyle name="Millares 657 3 5 3" xfId="7531" xr:uid="{BBCDE7D1-18FB-4A57-9412-1FF0D4B7E31A}"/>
    <cellStyle name="Millares 657 3 5 4" xfId="9627" xr:uid="{A06E9E29-D324-4EA6-B2EC-14577338AB6C}"/>
    <cellStyle name="Millares 657 3 5 5" xfId="10674" xr:uid="{0887E982-AC33-4CDF-AC98-184BBD795D65}"/>
    <cellStyle name="Millares 657 3 5 6" xfId="16809" xr:uid="{B1C28418-9C78-4259-BD40-3D865E928EBC}"/>
    <cellStyle name="Millares 657 3 6" xfId="6724" xr:uid="{CB79C5EA-A5C4-48C5-B705-4DBE045E134A}"/>
    <cellStyle name="Millares 657 3 6 2" xfId="16024" xr:uid="{4C1C7F6B-DD79-47C6-8D74-AD484C9E2190}"/>
    <cellStyle name="Millares 657 3 7" xfId="7793" xr:uid="{0A0DB25A-5933-4EDD-904E-4C8CCDC9A9FC}"/>
    <cellStyle name="Millares 657 3 7 2" xfId="17071" xr:uid="{C24A850A-A320-4DC1-BBA2-3C1691B223F4}"/>
    <cellStyle name="Millares 657 3 8" xfId="1584" xr:uid="{512FDE34-CA93-4838-8FD7-474923FC9F64}"/>
    <cellStyle name="Millares 657 3 8 2" xfId="11197" xr:uid="{B9FCF8D3-62A7-47C3-A687-F15841A890A9}"/>
    <cellStyle name="Millares 657 3 9" xfId="1322" xr:uid="{47C51F5B-5FE2-4AA5-8125-5778AF46EB8B}"/>
    <cellStyle name="Millares 657 4" xfId="273" xr:uid="{9EC15594-2672-4BF0-A0DB-B72646823CD8}"/>
    <cellStyle name="Millares 657 4 10" xfId="8883" xr:uid="{08A5C531-E066-4030-908D-210D0B2169FD}"/>
    <cellStyle name="Millares 657 4 11" xfId="9930" xr:uid="{CD63B723-B0C4-4972-97E8-ADFBF424CEAD}"/>
    <cellStyle name="Millares 657 4 12" xfId="10976" xr:uid="{40972EE2-9388-4BD8-BC5C-759F6E41100A}"/>
    <cellStyle name="Millares 657 4 2" xfId="394" xr:uid="{16335098-4FF7-49F2-8BA7-AE8DCD58A040}"/>
    <cellStyle name="Millares 657 4 2 10" xfId="10046" xr:uid="{4F9D27DC-56D1-4A2C-AA70-13357E0AF018}"/>
    <cellStyle name="Millares 657 4 2 11" xfId="11092" xr:uid="{8A3EAAAD-F3F6-46A3-A2B9-F967AA890233}"/>
    <cellStyle name="Millares 657 4 2 2" xfId="655" xr:uid="{ADBB6C54-CBDF-4234-89BA-49016E287A63}"/>
    <cellStyle name="Millares 657 4 2 2 2" xfId="8211" xr:uid="{09F60BD1-C7DD-46C3-985E-3B30523CEF08}"/>
    <cellStyle name="Millares 657 4 2 2 2 2" xfId="17489" xr:uid="{60EE4165-2EDF-4A77-BE71-95F7BBC22E9F}"/>
    <cellStyle name="Millares 657 4 2 2 3" xfId="7142" xr:uid="{B139D4D9-3143-448C-BB0F-8C35378BDFE2}"/>
    <cellStyle name="Millares 657 4 2 2 4" xfId="9260" xr:uid="{B43A4D98-03A3-4D69-B2CC-BF29F2AFA966}"/>
    <cellStyle name="Millares 657 4 2 2 5" xfId="10307" xr:uid="{D7EC5C24-007A-4B5E-B0FD-D3608F4CC9BA}"/>
    <cellStyle name="Millares 657 4 2 2 6" xfId="16442" xr:uid="{4C458DB7-F75E-42C3-A422-5006146BBE11}"/>
    <cellStyle name="Millares 657 4 2 3" xfId="944" xr:uid="{7AC3B89A-2CB2-4349-BA2A-FD68B54F0242}"/>
    <cellStyle name="Millares 657 4 2 3 2" xfId="8473" xr:uid="{AD990E0F-51F1-42B7-B007-36079F7EF083}"/>
    <cellStyle name="Millares 657 4 2 3 2 2" xfId="17751" xr:uid="{546C9F1E-D93D-4972-A27F-AA4C25A371B8}"/>
    <cellStyle name="Millares 657 4 2 3 3" xfId="7426" xr:uid="{644A71A2-13B7-4307-AC6D-0E5691B22B24}"/>
    <cellStyle name="Millares 657 4 2 3 4" xfId="9522" xr:uid="{AC03A88B-BCCE-434B-B6E0-CDEE71894473}"/>
    <cellStyle name="Millares 657 4 2 3 5" xfId="10569" xr:uid="{8D8F9A31-84FF-45A6-957D-4C33CFBFF7A7}"/>
    <cellStyle name="Millares 657 4 2 3 6" xfId="16704" xr:uid="{898365C4-454D-4E6C-9150-28F640865462}"/>
    <cellStyle name="Millares 657 4 2 4" xfId="1206" xr:uid="{B6557ABA-CE05-497F-AAF2-C6F9A5CBE231}"/>
    <cellStyle name="Millares 657 4 2 4 2" xfId="8735" xr:uid="{20143753-5B75-4DA9-A65C-5E8D71E25A33}"/>
    <cellStyle name="Millares 657 4 2 4 2 2" xfId="18013" xr:uid="{F3D31C5A-0F4F-4515-8DD2-2652D8EEC4F6}"/>
    <cellStyle name="Millares 657 4 2 4 3" xfId="7688" xr:uid="{1B1F803A-0EA0-4417-9C84-A899251F4A26}"/>
    <cellStyle name="Millares 657 4 2 4 4" xfId="9784" xr:uid="{44BDEA37-7B41-4255-9059-6ABCEB3023EC}"/>
    <cellStyle name="Millares 657 4 2 4 5" xfId="10831" xr:uid="{035FBDA5-D863-4D1D-8089-E481D070527C}"/>
    <cellStyle name="Millares 657 4 2 4 6" xfId="16966" xr:uid="{39FB2892-58D8-444F-AAFB-3A656732AB62}"/>
    <cellStyle name="Millares 657 4 2 5" xfId="6881" xr:uid="{2E42FF77-17F6-4CBF-907C-E5A02C487BB2}"/>
    <cellStyle name="Millares 657 4 2 5 2" xfId="16181" xr:uid="{187A0EA1-8281-4471-A2A3-E93EF7CDEE6F}"/>
    <cellStyle name="Millares 657 4 2 6" xfId="7950" xr:uid="{81F9A053-EBC2-4E0A-BD69-34B6F52DE361}"/>
    <cellStyle name="Millares 657 4 2 6 2" xfId="17228" xr:uid="{E3F40858-D5BB-4665-AD22-3B897D5BBC1D}"/>
    <cellStyle name="Millares 657 4 2 7" xfId="1741" xr:uid="{99EE6608-1439-4865-A959-9BE2D5C76325}"/>
    <cellStyle name="Millares 657 4 2 7 2" xfId="11354" xr:uid="{CDA281DC-DEED-4AF7-A870-C2AA410B7D83}"/>
    <cellStyle name="Millares 657 4 2 8" xfId="1479" xr:uid="{6B0F38E6-9B46-42A2-B420-6C23527232C4}"/>
    <cellStyle name="Millares 657 4 2 9" xfId="8999" xr:uid="{2C89C4BF-E84A-4D25-9B72-0FA779F14D5B}"/>
    <cellStyle name="Millares 657 4 3" xfId="539" xr:uid="{DA468BAD-36A1-4339-AE5A-AE01CB3132F7}"/>
    <cellStyle name="Millares 657 4 3 2" xfId="8095" xr:uid="{3390351F-1BAA-4A49-AB59-CEFB653DE36C}"/>
    <cellStyle name="Millares 657 4 3 2 2" xfId="17373" xr:uid="{6AE30472-26DC-4F19-A135-F1CA68670515}"/>
    <cellStyle name="Millares 657 4 3 3" xfId="7026" xr:uid="{69E72449-281E-4422-A51A-DA0B65007B4E}"/>
    <cellStyle name="Millares 657 4 3 4" xfId="9144" xr:uid="{E68E7444-3FE4-499B-BE68-2D507C537082}"/>
    <cellStyle name="Millares 657 4 3 5" xfId="10191" xr:uid="{E321B144-2B82-4973-8549-28185E814E11}"/>
    <cellStyle name="Millares 657 4 3 6" xfId="16326" xr:uid="{DF81A9E9-E9FB-4EFE-9350-13D6653F4522}"/>
    <cellStyle name="Millares 657 4 4" xfId="828" xr:uid="{DFD985E6-FEF8-484B-8175-369B51113614}"/>
    <cellStyle name="Millares 657 4 4 2" xfId="8357" xr:uid="{53E6E340-E2F1-41E5-B4B1-8E187947B6F9}"/>
    <cellStyle name="Millares 657 4 4 2 2" xfId="17635" xr:uid="{DA736574-B7D7-4236-889D-AE6003F3C48D}"/>
    <cellStyle name="Millares 657 4 4 3" xfId="7310" xr:uid="{C67497E8-DA6E-4040-B3CC-F08D831B656B}"/>
    <cellStyle name="Millares 657 4 4 4" xfId="9406" xr:uid="{902F38C6-8312-4DBB-9551-0D48648EDF53}"/>
    <cellStyle name="Millares 657 4 4 5" xfId="10453" xr:uid="{43478B8E-CE56-4F80-9A4C-CF893640D71A}"/>
    <cellStyle name="Millares 657 4 4 6" xfId="16588" xr:uid="{935FAE93-D66F-4D03-99F9-2D22BABDD7D3}"/>
    <cellStyle name="Millares 657 4 5" xfId="1090" xr:uid="{3AA5B788-C0F8-40A9-AAB8-546B6700386F}"/>
    <cellStyle name="Millares 657 4 5 2" xfId="8619" xr:uid="{8586A499-81C5-49C0-9314-399506DB1BE2}"/>
    <cellStyle name="Millares 657 4 5 2 2" xfId="17897" xr:uid="{71548A7E-CAF1-45D2-98E4-8D6E12D8863D}"/>
    <cellStyle name="Millares 657 4 5 3" xfId="7572" xr:uid="{0DA38C43-587A-431F-96DD-AE302615320A}"/>
    <cellStyle name="Millares 657 4 5 4" xfId="9668" xr:uid="{B115986C-73D0-4854-A321-85C03155CB06}"/>
    <cellStyle name="Millares 657 4 5 5" xfId="10715" xr:uid="{AF98D711-E52E-4658-AF47-B2795E062A5C}"/>
    <cellStyle name="Millares 657 4 5 6" xfId="16850" xr:uid="{6A45B663-8AD0-462B-B845-658CE64CB248}"/>
    <cellStyle name="Millares 657 4 6" xfId="6765" xr:uid="{E7679B13-CDC4-4478-8B8E-D2EF628A5B41}"/>
    <cellStyle name="Millares 657 4 6 2" xfId="16065" xr:uid="{3C6975DB-255B-4256-9E46-D442BE239D3D}"/>
    <cellStyle name="Millares 657 4 7" xfId="7834" xr:uid="{065CC2A1-DB2D-4001-9CB3-22DF6C396D5D}"/>
    <cellStyle name="Millares 657 4 7 2" xfId="17112" xr:uid="{FECBB718-3CA3-4E6C-91DB-8AF34CA0C0B6}"/>
    <cellStyle name="Millares 657 4 8" xfId="1625" xr:uid="{C842B400-C1C7-4196-A3AB-F4F4A518ECA7}"/>
    <cellStyle name="Millares 657 4 8 2" xfId="11238" xr:uid="{29A32F13-E2E5-468E-AD62-7DE8AE2DFDCC}"/>
    <cellStyle name="Millares 657 4 9" xfId="1363" xr:uid="{10359427-6857-40D1-A5DF-56078C3C69BB}"/>
    <cellStyle name="Millares 657 5" xfId="308" xr:uid="{7B296A2A-633A-467D-A2EE-A0659B688AB9}"/>
    <cellStyle name="Millares 657 5 10" xfId="8913" xr:uid="{ECEFE794-8913-4F17-BA69-9143359E434F}"/>
    <cellStyle name="Millares 657 5 11" xfId="9960" xr:uid="{8C6A4576-286E-462F-9640-6D926AA53139}"/>
    <cellStyle name="Millares 657 5 12" xfId="11006" xr:uid="{6343C864-861F-475E-AADD-D4D1AA64DEAE}"/>
    <cellStyle name="Millares 657 5 2" xfId="424" xr:uid="{B0BD692D-409F-4E07-B110-D5941C5B8F6B}"/>
    <cellStyle name="Millares 657 5 2 10" xfId="10076" xr:uid="{3CF72003-F78D-432C-845E-47D0C66CAD47}"/>
    <cellStyle name="Millares 657 5 2 11" xfId="11122" xr:uid="{61169F85-59BC-410A-B786-D2A605D8AB0B}"/>
    <cellStyle name="Millares 657 5 2 2" xfId="685" xr:uid="{5B626BAF-53AA-4117-BFF5-67EDBF25BC25}"/>
    <cellStyle name="Millares 657 5 2 2 2" xfId="8241" xr:uid="{35E419E4-FA33-4126-A0C7-B2B62E813BA0}"/>
    <cellStyle name="Millares 657 5 2 2 2 2" xfId="17519" xr:uid="{A504B269-B4B1-4464-A64B-7FCE4347E998}"/>
    <cellStyle name="Millares 657 5 2 2 3" xfId="7172" xr:uid="{EEFD1948-5B81-4B8A-BF11-463AC7FCD8E0}"/>
    <cellStyle name="Millares 657 5 2 2 4" xfId="9290" xr:uid="{9550F49A-8CFF-4CD4-A176-1728FD256302}"/>
    <cellStyle name="Millares 657 5 2 2 5" xfId="10337" xr:uid="{3EC3BF45-5EBC-431A-8F5D-F633CAABD311}"/>
    <cellStyle name="Millares 657 5 2 2 6" xfId="16472" xr:uid="{DFA91480-2ABB-4164-9B51-9B3340788C3B}"/>
    <cellStyle name="Millares 657 5 2 3" xfId="974" xr:uid="{0EF0445C-1499-4D3C-810D-D2CF2A252D2D}"/>
    <cellStyle name="Millares 657 5 2 3 2" xfId="8503" xr:uid="{B7F043FC-9C91-4B15-BC75-E3CE752708CE}"/>
    <cellStyle name="Millares 657 5 2 3 2 2" xfId="17781" xr:uid="{0182CD94-EB2C-4F4D-B86C-CAFE36CDE2E2}"/>
    <cellStyle name="Millares 657 5 2 3 3" xfId="7456" xr:uid="{60C78726-C2F4-43C0-B9C3-79F92DE97454}"/>
    <cellStyle name="Millares 657 5 2 3 4" xfId="9552" xr:uid="{B997FC82-12D6-4181-AC81-932CA48B276D}"/>
    <cellStyle name="Millares 657 5 2 3 5" xfId="10599" xr:uid="{F30E3D9E-CA01-4002-B04E-8FEC43E2C47B}"/>
    <cellStyle name="Millares 657 5 2 3 6" xfId="16734" xr:uid="{7E142043-57C0-4E12-9482-CF00E9661FA4}"/>
    <cellStyle name="Millares 657 5 2 4" xfId="1236" xr:uid="{A1D651DF-260A-4260-8C4A-5F023C3DDEB6}"/>
    <cellStyle name="Millares 657 5 2 4 2" xfId="8765" xr:uid="{7C32C4C3-25AD-4089-A3DF-73FA9CAFAFFA}"/>
    <cellStyle name="Millares 657 5 2 4 2 2" xfId="18043" xr:uid="{D12C096C-3048-43B0-B727-6D929E75867D}"/>
    <cellStyle name="Millares 657 5 2 4 3" xfId="7718" xr:uid="{191A45B8-170D-45DE-9078-CC6E0BE72EC1}"/>
    <cellStyle name="Millares 657 5 2 4 4" xfId="9814" xr:uid="{E2B2CDA8-35A1-4261-ACC9-78C64BA271AA}"/>
    <cellStyle name="Millares 657 5 2 4 5" xfId="10861" xr:uid="{D27ECCCF-E657-4ABA-8EE9-4EDBC61AAEA1}"/>
    <cellStyle name="Millares 657 5 2 4 6" xfId="16996" xr:uid="{04CBBB61-589E-41CA-86CD-AC6F35E726EC}"/>
    <cellStyle name="Millares 657 5 2 5" xfId="6911" xr:uid="{A7F2A643-6A61-4465-84D7-10698EC923B0}"/>
    <cellStyle name="Millares 657 5 2 5 2" xfId="16211" xr:uid="{19C8C0C1-F739-4EC9-9774-209073620907}"/>
    <cellStyle name="Millares 657 5 2 6" xfId="7980" xr:uid="{9CECE791-51BE-4FC5-9BF6-54DC68731E7D}"/>
    <cellStyle name="Millares 657 5 2 6 2" xfId="17258" xr:uid="{D6D0A487-A18A-4022-A759-65E3D4ECF023}"/>
    <cellStyle name="Millares 657 5 2 7" xfId="1771" xr:uid="{CF83C895-5C11-4438-AB19-EED867713A01}"/>
    <cellStyle name="Millares 657 5 2 7 2" xfId="11384" xr:uid="{65C9941E-E9C1-4F35-9C5B-1FA8914E9197}"/>
    <cellStyle name="Millares 657 5 2 8" xfId="1509" xr:uid="{CB26ABE3-FD0C-4C70-8B07-D1152D09149E}"/>
    <cellStyle name="Millares 657 5 2 9" xfId="9029" xr:uid="{5AC51DD7-4394-424D-B37A-5EC05FFD84B6}"/>
    <cellStyle name="Millares 657 5 3" xfId="569" xr:uid="{2AAD9241-B302-4954-990B-2622172950E9}"/>
    <cellStyle name="Millares 657 5 3 2" xfId="8125" xr:uid="{F2380F21-B8E3-4A3A-ACA2-DCE2CFDAC7F4}"/>
    <cellStyle name="Millares 657 5 3 2 2" xfId="17403" xr:uid="{3C7AC67E-FAF8-4297-AA03-5D988F2F3A9B}"/>
    <cellStyle name="Millares 657 5 3 3" xfId="7056" xr:uid="{9F24D6D6-E07C-4B35-B027-53FE965B4A49}"/>
    <cellStyle name="Millares 657 5 3 4" xfId="9174" xr:uid="{15CAC28B-26D0-4AD9-AF76-64088D26FA02}"/>
    <cellStyle name="Millares 657 5 3 5" xfId="10221" xr:uid="{23772ACE-C1B8-4C18-B5A2-2D6EAA71B2FC}"/>
    <cellStyle name="Millares 657 5 3 6" xfId="16356" xr:uid="{10B9B0A0-690F-48B1-8ECA-C5F85AD31366}"/>
    <cellStyle name="Millares 657 5 4" xfId="858" xr:uid="{7CBA1515-F14B-4D25-BDBB-F0F5002BEDD2}"/>
    <cellStyle name="Millares 657 5 4 2" xfId="8387" xr:uid="{BA50EFCB-037A-418C-AAD5-8A801939DD1C}"/>
    <cellStyle name="Millares 657 5 4 2 2" xfId="17665" xr:uid="{0BA76229-1B8F-4E16-B9B8-73889387A273}"/>
    <cellStyle name="Millares 657 5 4 3" xfId="7340" xr:uid="{954EAF28-BEF7-4936-9215-F6DB08BFE537}"/>
    <cellStyle name="Millares 657 5 4 4" xfId="9436" xr:uid="{93779D08-3438-4703-A9ED-ED0AE0318E00}"/>
    <cellStyle name="Millares 657 5 4 5" xfId="10483" xr:uid="{E7C5AA0E-92D2-4AFA-9B2C-C5DA1F86687D}"/>
    <cellStyle name="Millares 657 5 4 6" xfId="16618" xr:uid="{6C2B8BFE-5AFE-4603-8858-ED20C758C1CE}"/>
    <cellStyle name="Millares 657 5 5" xfId="1120" xr:uid="{E59AA3F1-1D49-49B5-9C86-2002F9B2C3F5}"/>
    <cellStyle name="Millares 657 5 5 2" xfId="8649" xr:uid="{A4E3996C-3826-4B80-B56D-A0BDCB264C11}"/>
    <cellStyle name="Millares 657 5 5 2 2" xfId="17927" xr:uid="{58B3F740-B567-4B46-A3C7-B1D75F50961E}"/>
    <cellStyle name="Millares 657 5 5 3" xfId="7602" xr:uid="{F6D34C65-89C8-4C68-848E-48D62164819C}"/>
    <cellStyle name="Millares 657 5 5 4" xfId="9698" xr:uid="{31D6BB55-18F3-4990-ADE8-FFE6588FEAA2}"/>
    <cellStyle name="Millares 657 5 5 5" xfId="10745" xr:uid="{54EEC6DF-0857-4ECE-AC7E-09FE4E2F2C15}"/>
    <cellStyle name="Millares 657 5 5 6" xfId="16880" xr:uid="{38A760AD-AD35-4204-81E9-C97A82F1076C}"/>
    <cellStyle name="Millares 657 5 6" xfId="6795" xr:uid="{CE2EA458-DA9F-440B-B380-5850FE776E91}"/>
    <cellStyle name="Millares 657 5 6 2" xfId="16095" xr:uid="{F0D30B92-22E6-40AE-889D-C1A089780B61}"/>
    <cellStyle name="Millares 657 5 7" xfId="7864" xr:uid="{1AD5F70E-3ED2-48DA-9321-20DAE41E3D15}"/>
    <cellStyle name="Millares 657 5 7 2" xfId="17142" xr:uid="{4D7A7784-91DC-4DC8-93AD-04B8F9D1A9E7}"/>
    <cellStyle name="Millares 657 5 8" xfId="1655" xr:uid="{E089ED39-B151-4F9C-9F97-518736095C5A}"/>
    <cellStyle name="Millares 657 5 8 2" xfId="11268" xr:uid="{B959C06A-EC0B-43D3-8A91-B56CC5B6E641}"/>
    <cellStyle name="Millares 657 5 9" xfId="1393" xr:uid="{7877DCBF-84F7-4A26-8AD5-B9B2DEFFF784}"/>
    <cellStyle name="Millares 657 6" xfId="154" xr:uid="{B5D64873-E8FC-4EA8-BBF2-531CAD9DBD7C}"/>
    <cellStyle name="Millares 657 6 10" xfId="9852" xr:uid="{6BF814CA-3095-406B-9F57-A89B35C3ACB6}"/>
    <cellStyle name="Millares 657 6 11" xfId="10898" xr:uid="{27548284-171C-43E2-9F0A-15307B8F7CDC}"/>
    <cellStyle name="Millares 657 6 2" xfId="461" xr:uid="{F4BBC88C-72BB-45B8-BBA4-5FD27C332C0C}"/>
    <cellStyle name="Millares 657 6 2 2" xfId="8017" xr:uid="{80170B67-1D10-4FAA-BD86-9AF34F846826}"/>
    <cellStyle name="Millares 657 6 2 2 2" xfId="17295" xr:uid="{C74A0688-7EF5-40C1-A781-9B34E087CE7E}"/>
    <cellStyle name="Millares 657 6 2 3" xfId="6948" xr:uid="{6E776675-B089-44F2-B662-54013FCEB0DA}"/>
    <cellStyle name="Millares 657 6 2 4" xfId="9066" xr:uid="{A6616CBC-9D72-42F2-84D3-7789F148EAD2}"/>
    <cellStyle name="Millares 657 6 2 5" xfId="10113" xr:uid="{C91A3D4E-C04C-462F-B0CF-49DA7FAE713F}"/>
    <cellStyle name="Millares 657 6 2 6" xfId="16248" xr:uid="{AF32CDFD-5EAD-4FE3-B536-83AE6D5A6EED}"/>
    <cellStyle name="Millares 657 6 3" xfId="750" xr:uid="{0CAB3FD9-FEB0-40BA-B613-51B266C50C6D}"/>
    <cellStyle name="Millares 657 6 3 2" xfId="8279" xr:uid="{5CBF8909-CA73-413B-862C-96284F6015FA}"/>
    <cellStyle name="Millares 657 6 3 2 2" xfId="17557" xr:uid="{E6394250-64F7-4DB9-B0EC-BB412CDEF715}"/>
    <cellStyle name="Millares 657 6 3 3" xfId="7232" xr:uid="{01C0528F-D271-4E8E-A95D-145AD9795815}"/>
    <cellStyle name="Millares 657 6 3 4" xfId="9328" xr:uid="{A25247F8-036A-4DF1-AC2D-D5053BAD8C6C}"/>
    <cellStyle name="Millares 657 6 3 5" xfId="10375" xr:uid="{86F2623A-E934-47A0-85EF-3147047EA2C7}"/>
    <cellStyle name="Millares 657 6 3 6" xfId="16510" xr:uid="{6C5C233F-A1A1-4160-BDB7-162625E0BA96}"/>
    <cellStyle name="Millares 657 6 4" xfId="1012" xr:uid="{B3FE742E-50A1-4E23-A20C-64DFE8110043}"/>
    <cellStyle name="Millares 657 6 4 2" xfId="8541" xr:uid="{96C0804B-D4AE-470E-AB49-3225D1B82AEF}"/>
    <cellStyle name="Millares 657 6 4 2 2" xfId="17819" xr:uid="{464413F9-AF62-4C62-B8A2-AFA81D4B3D0C}"/>
    <cellStyle name="Millares 657 6 4 3" xfId="7494" xr:uid="{E246064F-835C-41FE-90E9-9CDCA885FE7E}"/>
    <cellStyle name="Millares 657 6 4 4" xfId="9590" xr:uid="{8F0D18D4-0EC4-4C09-BD8E-521FBF400CEC}"/>
    <cellStyle name="Millares 657 6 4 5" xfId="10637" xr:uid="{1122FC8B-A269-4752-BF08-87CC2D056E08}"/>
    <cellStyle name="Millares 657 6 4 6" xfId="16772" xr:uid="{2985DD39-4A5B-41C2-A178-1354A9E96266}"/>
    <cellStyle name="Millares 657 6 5" xfId="6687" xr:uid="{B3233ADA-37AA-4C20-ACAF-8173A3CD25B1}"/>
    <cellStyle name="Millares 657 6 5 2" xfId="15987" xr:uid="{10B088B0-6ACD-4C22-8DAA-BCCA1D2E2DAC}"/>
    <cellStyle name="Millares 657 6 6" xfId="7756" xr:uid="{2097E364-B6F4-4CD9-AAB8-21325A0F01C3}"/>
    <cellStyle name="Millares 657 6 6 2" xfId="17034" xr:uid="{C6A77865-97F7-4F70-832B-49289B737C03}"/>
    <cellStyle name="Millares 657 6 7" xfId="1547" xr:uid="{76ECBBA0-CB88-4F0A-ABD6-2FFFFADB5CBB}"/>
    <cellStyle name="Millares 657 6 7 2" xfId="11160" xr:uid="{74F8B082-133B-45B2-96A4-DCE54029BF8C}"/>
    <cellStyle name="Millares 657 6 8" xfId="1285" xr:uid="{366F587A-C69B-4DBB-95A8-CFEC33568AF7}"/>
    <cellStyle name="Millares 657 6 9" xfId="8805" xr:uid="{41102519-A193-4ED2-8F15-E58F2AAA1CE9}"/>
    <cellStyle name="Millares 657 7" xfId="141" xr:uid="{20628D8E-A53A-406A-ACCD-76D991C19468}"/>
    <cellStyle name="Millares 657 7 10" xfId="9840" xr:uid="{1D084675-F5AE-4F88-BABF-6ECE8BEED0F0}"/>
    <cellStyle name="Millares 657 7 11" xfId="10886" xr:uid="{7ECD4228-7721-421B-9127-482B51FAC566}"/>
    <cellStyle name="Millares 657 7 2" xfId="449" xr:uid="{71F13733-5E13-47F6-90D9-C1BB973F7AE6}"/>
    <cellStyle name="Millares 657 7 2 2" xfId="8005" xr:uid="{FCC22D83-3425-4569-B5CF-91A900AF8A55}"/>
    <cellStyle name="Millares 657 7 2 2 2" xfId="17283" xr:uid="{025096E3-2739-4C2C-8DF3-073396700EA7}"/>
    <cellStyle name="Millares 657 7 2 3" xfId="6936" xr:uid="{9E745643-F08C-4259-AAB0-4743AA1E833C}"/>
    <cellStyle name="Millares 657 7 2 4" xfId="9054" xr:uid="{90A8B6A1-D695-49C3-96AE-4FDF0597EC92}"/>
    <cellStyle name="Millares 657 7 2 5" xfId="10101" xr:uid="{E4F02FFD-F192-4F8E-902E-A8F70C5F04D2}"/>
    <cellStyle name="Millares 657 7 2 6" xfId="16236" xr:uid="{26F9C538-F997-4C29-9045-A80AF07082A6}"/>
    <cellStyle name="Millares 657 7 3" xfId="738" xr:uid="{7B14AEB9-5A91-4284-B0F4-6069F0C64DE2}"/>
    <cellStyle name="Millares 657 7 3 2" xfId="8267" xr:uid="{5CD70ADA-A804-4310-8D5E-E8ECB0D6E647}"/>
    <cellStyle name="Millares 657 7 3 2 2" xfId="17545" xr:uid="{519D250B-231C-4720-BD5D-DEBEB9663D42}"/>
    <cellStyle name="Millares 657 7 3 3" xfId="7220" xr:uid="{49628056-1606-4D92-9B6C-D6C6A1917892}"/>
    <cellStyle name="Millares 657 7 3 4" xfId="9316" xr:uid="{9B50093C-CC94-4786-9BB7-1C66E70803AF}"/>
    <cellStyle name="Millares 657 7 3 5" xfId="10363" xr:uid="{E9F9A2A1-3B46-4E13-902F-C5DC5FC3A850}"/>
    <cellStyle name="Millares 657 7 3 6" xfId="16498" xr:uid="{2DACEAC0-3A17-41E6-8CEC-9CEC55382532}"/>
    <cellStyle name="Millares 657 7 4" xfId="1000" xr:uid="{3992EA2B-AF63-4C02-8F23-AFE17057A680}"/>
    <cellStyle name="Millares 657 7 4 2" xfId="8529" xr:uid="{4F42CF51-988A-4472-BFB7-601E25379CED}"/>
    <cellStyle name="Millares 657 7 4 2 2" xfId="17807" xr:uid="{49EB18C8-E52F-4C27-8252-FF803103131A}"/>
    <cellStyle name="Millares 657 7 4 3" xfId="7482" xr:uid="{37F75B77-DBC8-4FCC-85A0-30C0632DB4DF}"/>
    <cellStyle name="Millares 657 7 4 4" xfId="9578" xr:uid="{03AFD2AB-EF9F-4B23-9C04-03070D2F3B43}"/>
    <cellStyle name="Millares 657 7 4 5" xfId="10625" xr:uid="{45B396E4-3342-426B-9667-CF8243651B29}"/>
    <cellStyle name="Millares 657 7 4 6" xfId="16760" xr:uid="{27C0138C-6F34-43F8-A6F9-DE34DD3EA5DB}"/>
    <cellStyle name="Millares 657 7 5" xfId="6675" xr:uid="{3A33F568-460C-4C46-9E86-8D58A578E683}"/>
    <cellStyle name="Millares 657 7 5 2" xfId="15975" xr:uid="{B0B1E2A9-0F40-4988-B3BB-3AE16D2F4C49}"/>
    <cellStyle name="Millares 657 7 6" xfId="7744" xr:uid="{D36B0DF2-D8FA-48A7-8D71-0283E9C685EF}"/>
    <cellStyle name="Millares 657 7 6 2" xfId="17022" xr:uid="{E8A480B1-753D-4C42-801F-E41A742FF16E}"/>
    <cellStyle name="Millares 657 7 7" xfId="1535" xr:uid="{77297BF7-9903-4C62-B18F-BF339BC539E4}"/>
    <cellStyle name="Millares 657 7 7 2" xfId="11148" xr:uid="{4D6D5521-A764-494B-B3D6-8E0D21E520DA}"/>
    <cellStyle name="Millares 657 7 8" xfId="1273" xr:uid="{B5727D8A-2CE8-4BBC-92A6-889E0F425BB4}"/>
    <cellStyle name="Millares 657 7 9" xfId="8793" xr:uid="{02A12D2B-70AB-4DD0-9650-5E739196CD20}"/>
    <cellStyle name="Millares 657 8" xfId="6337" xr:uid="{AB2FEFE7-A2C9-45FC-9D38-E1E079173546}"/>
    <cellStyle name="Millares 657 8 2" xfId="15646" xr:uid="{BFB2964F-B852-43E7-93E8-39B53B12E1F7}"/>
    <cellStyle name="Millares 66" xfId="2435" xr:uid="{3CFF9BC2-F448-430F-B76F-D3A40F8FB3AA}"/>
    <cellStyle name="Millares 66 2" xfId="3114" xr:uid="{34C13C0B-8E40-49AD-AA3F-FBE64E741A82}"/>
    <cellStyle name="Millares 66 2 2" xfId="12423" xr:uid="{A680DA46-81EE-46FE-BBCA-F5D02ACB7AE4}"/>
    <cellStyle name="Millares 66 3" xfId="3757" xr:uid="{5598BEF4-333A-465E-A616-EB0E6816C2C9}"/>
    <cellStyle name="Millares 66 3 2" xfId="13066" xr:uid="{3281396E-09BA-41EF-8710-D2D1BA29E087}"/>
    <cellStyle name="Millares 66 4" xfId="4405" xr:uid="{08649810-C309-4FF4-ADFF-C1397DC78992}"/>
    <cellStyle name="Millares 66 4 2" xfId="13714" xr:uid="{43D985D2-F441-4B64-93CB-950EF2A6FCA3}"/>
    <cellStyle name="Millares 66 5" xfId="5059" xr:uid="{B3BEBC03-4690-485C-B423-F10F56019247}"/>
    <cellStyle name="Millares 66 5 2" xfId="14368" xr:uid="{6AD459C6-BE0C-4588-8486-5E8D25AF5322}"/>
    <cellStyle name="Millares 66 6" xfId="5698" xr:uid="{BCB4EA0F-90F3-4189-9F17-4DD8A40D03D7}"/>
    <cellStyle name="Millares 66 6 2" xfId="15007" xr:uid="{3985BD1F-585A-4870-9608-647CC32F897A}"/>
    <cellStyle name="Millares 66 7" xfId="6342" xr:uid="{CB69662E-EB23-449E-B573-6F4E334B098F}"/>
    <cellStyle name="Millares 66 7 2" xfId="15651" xr:uid="{68E23859-CBA4-435D-A067-7740E09BBF0F}"/>
    <cellStyle name="Millares 66 8" xfId="11790" xr:uid="{7FB4546C-E402-4A89-9553-92A4EF51AF9A}"/>
    <cellStyle name="Millares 67" xfId="2446" xr:uid="{7838CDB3-ED6B-428A-9553-5CB788AEAA27}"/>
    <cellStyle name="Millares 67 2" xfId="3122" xr:uid="{EF994970-D436-4948-9E0D-2B5DC6F2089F}"/>
    <cellStyle name="Millares 67 2 2" xfId="12431" xr:uid="{30FE0A61-56CF-455E-8D4A-BCD3990E2DB6}"/>
    <cellStyle name="Millares 67 3" xfId="3765" xr:uid="{6008C4CC-10B7-4D4D-A7A1-2D1FD5395583}"/>
    <cellStyle name="Millares 67 3 2" xfId="13074" xr:uid="{4E200E0F-9C55-4D76-95CA-8E94890513A1}"/>
    <cellStyle name="Millares 67 4" xfId="4413" xr:uid="{07FFCE30-F08A-4A6B-B5B9-2817004E6848}"/>
    <cellStyle name="Millares 67 4 2" xfId="13722" xr:uid="{CF59AC31-A38B-4FC0-856C-E7AA1D2CD435}"/>
    <cellStyle name="Millares 67 5" xfId="5067" xr:uid="{87EED35C-C608-406B-B779-B809FD7CAB74}"/>
    <cellStyle name="Millares 67 5 2" xfId="14376" xr:uid="{3A48B97D-8A2D-4F6F-B1B0-FC6FAC845091}"/>
    <cellStyle name="Millares 67 6" xfId="5706" xr:uid="{33A55827-E1EA-4FE9-8627-FF867B8ABB74}"/>
    <cellStyle name="Millares 67 6 2" xfId="15015" xr:uid="{C2A27CDC-B36B-44EA-A56B-CC88FC520C82}"/>
    <cellStyle name="Millares 67 7" xfId="6350" xr:uid="{CDDCD544-5C73-4AE1-BE27-69C5A269658E}"/>
    <cellStyle name="Millares 67 7 2" xfId="15659" xr:uid="{9D8D12AF-5E8F-4DA5-9A60-E087B628C798}"/>
    <cellStyle name="Millares 67 8" xfId="11798" xr:uid="{9BC14855-49AA-4ADD-B64D-DFB69154DB6D}"/>
    <cellStyle name="Millares 68" xfId="2458" xr:uid="{C754C1AE-4112-4F73-8763-47220E846ADC}"/>
    <cellStyle name="Millares 68 2" xfId="3132" xr:uid="{FE5A9FA0-98BB-4D63-A375-AACBD1ED2037}"/>
    <cellStyle name="Millares 68 2 2" xfId="12441" xr:uid="{9F85D0D1-BC1D-4FA3-ABF1-5434EFE28148}"/>
    <cellStyle name="Millares 68 3" xfId="3775" xr:uid="{C7065C95-0FEB-4719-BA41-06B545BD5D6C}"/>
    <cellStyle name="Millares 68 3 2" xfId="13084" xr:uid="{69EF90F1-9508-4AE3-9575-09CE688877B2}"/>
    <cellStyle name="Millares 68 4" xfId="4423" xr:uid="{00887BB0-2F11-4E33-8C34-24417F5D7A40}"/>
    <cellStyle name="Millares 68 4 2" xfId="13732" xr:uid="{1C05CAD5-96B8-4E7D-BEE7-3DB8181C92D6}"/>
    <cellStyle name="Millares 68 5" xfId="5077" xr:uid="{B2FF1F93-2D1E-4DFD-9914-84E41259C9FB}"/>
    <cellStyle name="Millares 68 5 2" xfId="14386" xr:uid="{DB65C38F-95F5-445E-B45B-B9404D09FF30}"/>
    <cellStyle name="Millares 68 6" xfId="5716" xr:uid="{76308AFB-E395-42FB-AF2F-D1F433357B35}"/>
    <cellStyle name="Millares 68 6 2" xfId="15025" xr:uid="{C738E47B-B487-4ADA-BB37-39520FA6716E}"/>
    <cellStyle name="Millares 68 7" xfId="6360" xr:uid="{8C412D5D-C98E-44A8-AA05-BDE927721D4A}"/>
    <cellStyle name="Millares 68 7 2" xfId="15669" xr:uid="{A59FB7D1-58E0-4AE3-BECF-EEC675E8994A}"/>
    <cellStyle name="Millares 68 8" xfId="11807" xr:uid="{6D820FFE-C16F-4F24-A4F0-FCEDC7F24BAB}"/>
    <cellStyle name="Millares 69" xfId="2436" xr:uid="{43732329-C8AB-43B1-970D-0E574BD1B0B9}"/>
    <cellStyle name="Millares 69 2" xfId="3115" xr:uid="{995BE1D8-9FD0-48FF-B3D3-B064A4AD58E6}"/>
    <cellStyle name="Millares 69 2 2" xfId="12424" xr:uid="{25F58B3C-9034-47DB-ABB8-16C8053DB171}"/>
    <cellStyle name="Millares 69 3" xfId="3758" xr:uid="{E37F001A-6EC7-4FC3-8E0F-8B12B8C2A9E7}"/>
    <cellStyle name="Millares 69 3 2" xfId="13067" xr:uid="{B2A5E257-8ECE-4085-B582-72549AE60E95}"/>
    <cellStyle name="Millares 69 4" xfId="4406" xr:uid="{239F9BF9-84E9-401E-AED6-A0FEF45F12A5}"/>
    <cellStyle name="Millares 69 4 2" xfId="13715" xr:uid="{F2075634-B86B-45DF-AD59-2821E34AD8A4}"/>
    <cellStyle name="Millares 69 5" xfId="5060" xr:uid="{36333B22-7E94-42B2-B572-E36225F8C8BB}"/>
    <cellStyle name="Millares 69 5 2" xfId="14369" xr:uid="{76EFD3B4-26FF-4939-BEB1-3ACE5C34B670}"/>
    <cellStyle name="Millares 69 6" xfId="5699" xr:uid="{011DB136-37B7-4754-99AA-F182848369CC}"/>
    <cellStyle name="Millares 69 6 2" xfId="15008" xr:uid="{8726FF1F-C809-4C4E-B712-F0A58FBA941E}"/>
    <cellStyle name="Millares 69 7" xfId="6343" xr:uid="{6025A5EB-5798-4C10-8AFC-66E5E576D18B}"/>
    <cellStyle name="Millares 69 7 2" xfId="15652" xr:uid="{72DDB3F0-34DD-4BEE-BF31-014D256D6684}"/>
    <cellStyle name="Millares 69 8" xfId="11791" xr:uid="{C9A50067-442B-464F-A817-7DE4060336C2}"/>
    <cellStyle name="Millares 7" xfId="165" xr:uid="{43C654B7-87CC-44A0-909D-85BFBE6FE79A}"/>
    <cellStyle name="Millares 7 10" xfId="6650" xr:uid="{632D7427-5D8C-468B-8E9B-6E2C5DFC1CC6}"/>
    <cellStyle name="Millares 7 10 2" xfId="15954" xr:uid="{267402D0-517C-4D81-92CB-A0EC6C9E2A48}"/>
    <cellStyle name="Millares 7 11" xfId="1937" xr:uid="{1725D546-E635-409C-B5B2-1F8223B71D9B}"/>
    <cellStyle name="Millares 7 12" xfId="18081" xr:uid="{4675E239-65CA-4D15-827C-B266ED66E735}"/>
    <cellStyle name="Millares 7 2" xfId="719" xr:uid="{21B84A94-E2E4-4A81-AD09-B6F2AD64731D}"/>
    <cellStyle name="Millares 7 2 10" xfId="6015" xr:uid="{8733873C-8C73-48FA-B3DB-331C6C4A733E}"/>
    <cellStyle name="Millares 7 2 10 2" xfId="15324" xr:uid="{05C28130-8BA8-45F1-B82C-3AB71F6EB6AA}"/>
    <cellStyle name="Millares 7 2 11" xfId="6651" xr:uid="{25AF159E-BA73-4FA2-BBCC-497CAB6D332A}"/>
    <cellStyle name="Millares 7 2 11 2" xfId="15955" xr:uid="{B5145B9C-C597-41E3-B3BF-B00AC65F2D59}"/>
    <cellStyle name="Millares 7 2 12" xfId="7201" xr:uid="{FBF620F2-A4AE-485D-9ED1-E59C96165B4F}"/>
    <cellStyle name="Millares 7 2 12 2" xfId="16485" xr:uid="{BEE43187-C744-484D-950A-544F5F03C4B0}"/>
    <cellStyle name="Millares 7 2 13" xfId="8254" xr:uid="{5335F273-CB52-4A96-8A8C-E644F2598EF1}"/>
    <cellStyle name="Millares 7 2 13 2" xfId="17532" xr:uid="{F1A56552-C1DC-4FE1-8F4F-BCDE3A9CD0B4}"/>
    <cellStyle name="Millares 7 2 14" xfId="2094" xr:uid="{B7DDD59A-ABD8-4926-A6E4-A097999FD285}"/>
    <cellStyle name="Millares 7 2 14 2" xfId="11473" xr:uid="{9EECC9C8-8362-467F-96C9-D6B7C0620310}"/>
    <cellStyle name="Millares 7 2 15" xfId="1522" xr:uid="{5F28F890-BD18-4A41-9F80-B6E962E1346E}"/>
    <cellStyle name="Millares 7 2 16" xfId="9303" xr:uid="{49015C5D-1856-48AD-A34E-327D0D5222C8}"/>
    <cellStyle name="Millares 7 2 17" xfId="10350" xr:uid="{4F81F4A9-815C-4E33-B0C4-88381071ACBC}"/>
    <cellStyle name="Millares 7 2 18" xfId="11135" xr:uid="{C8E64354-C299-4E24-B1FF-C568B65EAAD9}"/>
    <cellStyle name="Millares 7 2 19" xfId="18082" xr:uid="{5C1BA10E-DED2-4426-8F82-099FD9318E66}"/>
    <cellStyle name="Millares 7 2 2" xfId="987" xr:uid="{2DAE15E8-BCA5-4686-AAA0-3F40F1105CCF}"/>
    <cellStyle name="Millares 7 2 2 10" xfId="2141" xr:uid="{760C48C8-185B-4E49-8793-005DD9A817E0}"/>
    <cellStyle name="Millares 7 2 2 11" xfId="9565" xr:uid="{AC03CDA2-A0D7-4F86-BC57-7947292E8130}"/>
    <cellStyle name="Millares 7 2 2 12" xfId="10612" xr:uid="{72A9A79D-0DA8-430D-903C-EC7284499464}"/>
    <cellStyle name="Millares 7 2 2 13" xfId="11518" xr:uid="{E3552FB9-197E-4AC2-A743-4FC5AF7261CC}"/>
    <cellStyle name="Millares 7 2 2 2" xfId="2842" xr:uid="{D011D663-0555-46D8-B86D-222911003481}"/>
    <cellStyle name="Millares 7 2 2 2 2" xfId="12151" xr:uid="{7B51D63A-4DA8-4F48-B556-1946DD7523C3}"/>
    <cellStyle name="Millares 7 2 2 3" xfId="3482" xr:uid="{D4D80843-07E2-4650-90B7-ECAE0B80CCFE}"/>
    <cellStyle name="Millares 7 2 2 3 2" xfId="12791" xr:uid="{15F7079D-1949-4902-BF1F-BBC2A2116DC8}"/>
    <cellStyle name="Millares 7 2 2 4" xfId="4129" xr:uid="{4C34CE67-A2BE-488C-A07B-17778459C6C4}"/>
    <cellStyle name="Millares 7 2 2 4 2" xfId="13438" xr:uid="{AF3272E0-0C56-4CDA-A26C-1DD3528CD8AC}"/>
    <cellStyle name="Millares 7 2 2 5" xfId="4784" xr:uid="{F7BA7C53-4BE8-47AE-9693-0751D70C7A66}"/>
    <cellStyle name="Millares 7 2 2 5 2" xfId="14093" xr:uid="{F5ADD9C1-7518-435F-B40E-DFADC7052A9B}"/>
    <cellStyle name="Millares 7 2 2 6" xfId="5422" xr:uid="{E43F77E5-9271-409E-B2D4-D6D6CB56CF0A}"/>
    <cellStyle name="Millares 7 2 2 6 2" xfId="14731" xr:uid="{620FAB9A-4DF6-40CE-9296-CAE68E5962DF}"/>
    <cellStyle name="Millares 7 2 2 7" xfId="6060" xr:uid="{92FB9055-E5C3-4EF8-BC8D-47CC0C787EA0}"/>
    <cellStyle name="Millares 7 2 2 7 2" xfId="15369" xr:uid="{F8711987-4709-4B18-B165-4EF0C961FFD2}"/>
    <cellStyle name="Millares 7 2 2 8" xfId="7469" xr:uid="{7F2CE31A-F175-473F-8612-6ADFC496E668}"/>
    <cellStyle name="Millares 7 2 2 8 2" xfId="16747" xr:uid="{67CB14EE-8619-47BC-95E1-D87DC8BD0D47}"/>
    <cellStyle name="Millares 7 2 2 9" xfId="8516" xr:uid="{A2662CF6-E821-49BA-AF5B-7598EDBEF89D}"/>
    <cellStyle name="Millares 7 2 2 9 2" xfId="17794" xr:uid="{D861D48F-E38C-4F38-B952-9D21AAF6122D}"/>
    <cellStyle name="Millares 7 2 3" xfId="1249" xr:uid="{3E7159F7-B079-4FB9-BDD2-C0D9F8CB3F82}"/>
    <cellStyle name="Millares 7 2 3 10" xfId="2413" xr:uid="{41F84674-A794-4E01-B2E9-B61D0293795E}"/>
    <cellStyle name="Millares 7 2 3 11" xfId="9827" xr:uid="{60A751DC-2A95-4247-A3E0-28F15EA82ED4}"/>
    <cellStyle name="Millares 7 2 3 12" xfId="10874" xr:uid="{537FEB9B-E0C8-4935-85D3-CE1867E8727F}"/>
    <cellStyle name="Millares 7 2 3 13" xfId="11771" xr:uid="{80AD3422-3532-45F8-9F04-CB122F5CA5C3}"/>
    <cellStyle name="Millares 7 2 3 2" xfId="3095" xr:uid="{B31DA398-DA28-4C22-AC6D-A6A5164F5127}"/>
    <cellStyle name="Millares 7 2 3 2 2" xfId="12404" xr:uid="{9F4229D7-37D3-43B5-B8C3-3168B5DE19D2}"/>
    <cellStyle name="Millares 7 2 3 3" xfId="3735" xr:uid="{46A2EAB3-9F9E-47A4-8E4E-75FA2C27A7A0}"/>
    <cellStyle name="Millares 7 2 3 3 2" xfId="13044" xr:uid="{DE3CF77F-28A4-46B7-A2DB-E8FC1116295A}"/>
    <cellStyle name="Millares 7 2 3 4" xfId="4382" xr:uid="{A799FB0C-D4D6-46AA-8C68-AAD796653CC0}"/>
    <cellStyle name="Millares 7 2 3 4 2" xfId="13691" xr:uid="{974B3123-8E13-40C9-80D9-BCF9EF26B2B0}"/>
    <cellStyle name="Millares 7 2 3 5" xfId="5037" xr:uid="{DA84FDB3-38CD-4F66-B5E8-17861D470724}"/>
    <cellStyle name="Millares 7 2 3 5 2" xfId="14346" xr:uid="{965F8BBF-4D9A-47B1-B93B-C85BF588889B}"/>
    <cellStyle name="Millares 7 2 3 6" xfId="5675" xr:uid="{8A076711-6C5D-4754-A92F-616BF9971B53}"/>
    <cellStyle name="Millares 7 2 3 6 2" xfId="14984" xr:uid="{FA70FDD8-0DE7-4E98-BA43-B38CD3D4F176}"/>
    <cellStyle name="Millares 7 2 3 7" xfId="6313" xr:uid="{C6BFA9F7-BE4D-45DE-A8EF-A0E91B9D753A}"/>
    <cellStyle name="Millares 7 2 3 7 2" xfId="15622" xr:uid="{E6474557-2BA0-48A3-A526-ED44980EA34B}"/>
    <cellStyle name="Millares 7 2 3 8" xfId="7731" xr:uid="{CA422B7F-B0E9-45DD-90E8-9A5EFB8AE79A}"/>
    <cellStyle name="Millares 7 2 3 8 2" xfId="17009" xr:uid="{A26EA8A2-FA78-4542-80AA-C6E9AD147819}"/>
    <cellStyle name="Millares 7 2 3 9" xfId="8778" xr:uid="{CA85E3AC-1E1F-4950-97C4-E498AB82188B}"/>
    <cellStyle name="Millares 7 2 3 9 2" xfId="18056" xr:uid="{3603EFD4-60B0-481D-8AFA-0D73A20DD764}"/>
    <cellStyle name="Millares 7 2 4" xfId="2493" xr:uid="{35CD3FFB-1E21-4923-90BE-3EAB2408C5F7}"/>
    <cellStyle name="Millares 7 2 4 2" xfId="3167" xr:uid="{9D5E5DE4-477A-4C92-8935-77CB0BE5CE1F}"/>
    <cellStyle name="Millares 7 2 4 2 2" xfId="12476" xr:uid="{64A7FFC8-BE08-450A-9BA1-DF94ED265486}"/>
    <cellStyle name="Millares 7 2 4 3" xfId="3810" xr:uid="{BE8FFF79-6100-483D-BEB4-8922E8A73D5B}"/>
    <cellStyle name="Millares 7 2 4 3 2" xfId="13119" xr:uid="{072543C9-73C7-4A30-89F9-442A0ABC4234}"/>
    <cellStyle name="Millares 7 2 4 4" xfId="4458" xr:uid="{E04674AA-B71A-4A6C-8B9D-5E8F7201A488}"/>
    <cellStyle name="Millares 7 2 4 4 2" xfId="13767" xr:uid="{3364EF14-8962-46CC-A74F-BDD638D3A0EF}"/>
    <cellStyle name="Millares 7 2 4 5" xfId="5112" xr:uid="{AF41C0A2-6503-4499-AFE0-2B9DC3A4B58F}"/>
    <cellStyle name="Millares 7 2 4 5 2" xfId="14421" xr:uid="{E7E6B8B5-8906-4749-A184-D15A78296512}"/>
    <cellStyle name="Millares 7 2 4 6" xfId="5751" xr:uid="{33247DD0-0B03-4462-BBC0-9E79451F210E}"/>
    <cellStyle name="Millares 7 2 4 6 2" xfId="15060" xr:uid="{08462372-3465-41D9-9FBB-BD45729B2E4F}"/>
    <cellStyle name="Millares 7 2 4 7" xfId="6395" xr:uid="{8C876A22-9617-4F4F-879E-6E3512C7B3FD}"/>
    <cellStyle name="Millares 7 2 4 7 2" xfId="15704" xr:uid="{27D5EC6B-68A6-47FA-979C-3266B8055304}"/>
    <cellStyle name="Millares 7 2 4 8" xfId="11842" xr:uid="{ED6384DD-5D53-4B01-8963-FA97688A1A0F}"/>
    <cellStyle name="Millares 7 2 5" xfId="2797" xr:uid="{61D4D1F8-2A41-46F5-9D30-E6F75EA5B285}"/>
    <cellStyle name="Millares 7 2 5 2" xfId="12106" xr:uid="{56813F1F-D710-4F3E-AD0E-5E5BDF7098D7}"/>
    <cellStyle name="Millares 7 2 6" xfId="3437" xr:uid="{B217B689-AE4C-4B87-9598-7556FE9AAF15}"/>
    <cellStyle name="Millares 7 2 6 2" xfId="12746" xr:uid="{46134222-A345-4CE4-AABD-2AD6E0F0EDC4}"/>
    <cellStyle name="Millares 7 2 7" xfId="4084" xr:uid="{D2FDA579-847B-49BF-8A7C-0AF413CA18D4}"/>
    <cellStyle name="Millares 7 2 7 2" xfId="13393" xr:uid="{90619B4E-163E-4252-84A2-E1730CACEEEA}"/>
    <cellStyle name="Millares 7 2 8" xfId="4739" xr:uid="{03467288-9659-408F-826B-3E8174188DDE}"/>
    <cellStyle name="Millares 7 2 8 2" xfId="14048" xr:uid="{BE2E9847-D8B5-4925-9C8D-C3F96FF8EEDA}"/>
    <cellStyle name="Millares 7 2 9" xfId="5377" xr:uid="{7F7572F0-ACDD-487A-AC87-B62AC1A52320}"/>
    <cellStyle name="Millares 7 2 9 2" xfId="14686" xr:uid="{765F276F-D471-4249-A2CD-AFBDF493F66F}"/>
    <cellStyle name="Millares 7 3" xfId="261" xr:uid="{5B34B63C-AF70-41F7-B56B-A6C210F65BDF}"/>
    <cellStyle name="Millares 7 3 10" xfId="2093" xr:uid="{3AEE7DC3-0EF2-4DF6-AED4-B8F86FC7214A}"/>
    <cellStyle name="Millares 7 3 10 2" xfId="11472" xr:uid="{A5FFE81B-DF8F-4266-A08B-4B5B387DD839}"/>
    <cellStyle name="Millares 7 3 2" xfId="2414" xr:uid="{4632DECC-9FC0-47CF-85EF-A95BD1FB5DE5}"/>
    <cellStyle name="Millares 7 3 2 2" xfId="3096" xr:uid="{D293E8CE-A100-4840-B936-BFC1E3DCB625}"/>
    <cellStyle name="Millares 7 3 2 2 2" xfId="12405" xr:uid="{E8FD8F0D-D7CB-431F-AA56-74E8706ABD13}"/>
    <cellStyle name="Millares 7 3 2 3" xfId="3736" xr:uid="{C7D1E00C-24D1-45F0-90A8-408202C078DE}"/>
    <cellStyle name="Millares 7 3 2 3 2" xfId="13045" xr:uid="{67941912-EF34-4A9F-AFFA-F27867D81765}"/>
    <cellStyle name="Millares 7 3 2 4" xfId="4383" xr:uid="{54CFABB4-AC39-4679-864B-46F7CC50C91B}"/>
    <cellStyle name="Millares 7 3 2 4 2" xfId="13692" xr:uid="{3D1E321B-6831-4AE6-883A-A8BA5667E349}"/>
    <cellStyle name="Millares 7 3 2 5" xfId="5038" xr:uid="{F18A21B3-D4DC-45B2-8594-1967D21CD5A0}"/>
    <cellStyle name="Millares 7 3 2 5 2" xfId="14347" xr:uid="{B4639B5B-05FC-46E9-8052-A200AF211CF8}"/>
    <cellStyle name="Millares 7 3 2 6" xfId="5676" xr:uid="{3FEF991E-10C0-49E1-A39A-6EE79C03B9B6}"/>
    <cellStyle name="Millares 7 3 2 6 2" xfId="14985" xr:uid="{A6203F02-413F-413E-813A-49A170413B1E}"/>
    <cellStyle name="Millares 7 3 2 7" xfId="6314" xr:uid="{61CC74F2-9C15-4AFE-A6A8-A2B5F6989283}"/>
    <cellStyle name="Millares 7 3 2 7 2" xfId="15623" xr:uid="{CC3F5096-3F5F-4FC1-9DC6-6454D141B5B9}"/>
    <cellStyle name="Millares 7 3 2 8" xfId="11772" xr:uid="{DE958333-DE59-48E7-BB4F-8F9219674A5E}"/>
    <cellStyle name="Millares 7 3 3" xfId="2630" xr:uid="{B2BEB6EA-F2EB-4B94-B6C7-120BA726C387}"/>
    <cellStyle name="Millares 7 3 3 2" xfId="3302" xr:uid="{492BA043-BA2B-4DBE-92F2-26222B0CDB8F}"/>
    <cellStyle name="Millares 7 3 3 2 2" xfId="12611" xr:uid="{18ACFF71-3038-458C-980F-F1CEA08C4C6D}"/>
    <cellStyle name="Millares 7 3 3 3" xfId="3945" xr:uid="{EEDB3F9C-0A90-493A-88AE-A6D445631981}"/>
    <cellStyle name="Millares 7 3 3 3 2" xfId="13254" xr:uid="{F21726A5-13D9-42D0-A272-6D52C836FABD}"/>
    <cellStyle name="Millares 7 3 3 4" xfId="4593" xr:uid="{CFB5AB15-A2A0-40E7-A4DE-97CC7ACC9F7B}"/>
    <cellStyle name="Millares 7 3 3 4 2" xfId="13902" xr:uid="{D9095493-CA56-445A-AC61-8C2D945A3F0D}"/>
    <cellStyle name="Millares 7 3 3 5" xfId="5247" xr:uid="{60F71A4A-841C-45FD-A7CF-3267F595EAE1}"/>
    <cellStyle name="Millares 7 3 3 5 2" xfId="14556" xr:uid="{8A560958-3D1D-43CD-B1D3-6137DECF9033}"/>
    <cellStyle name="Millares 7 3 3 6" xfId="5886" xr:uid="{40DC22CA-CF82-4085-B1DF-44EF8A2D9821}"/>
    <cellStyle name="Millares 7 3 3 6 2" xfId="15195" xr:uid="{58F72C98-99D2-4FDC-9AFD-E245B4C1C963}"/>
    <cellStyle name="Millares 7 3 3 7" xfId="6530" xr:uid="{BA1888A3-90BC-426D-99D4-EFBE21728749}"/>
    <cellStyle name="Millares 7 3 3 7 2" xfId="15839" xr:uid="{BC6D57BE-0B45-4DF8-8721-D77D013F540D}"/>
    <cellStyle name="Millares 7 3 3 8" xfId="11977" xr:uid="{E2AE190C-E9F5-4DBF-900D-751C8D14A977}"/>
    <cellStyle name="Millares 7 3 4" xfId="2796" xr:uid="{6A816D27-35A6-49E9-912C-9C1B4B51F9C8}"/>
    <cellStyle name="Millares 7 3 4 2" xfId="12105" xr:uid="{E346CDAD-3D4D-49CF-90F9-2C274C13BCB5}"/>
    <cellStyle name="Millares 7 3 5" xfId="3436" xr:uid="{B90958E6-DAC4-473A-B086-09AB08D16A97}"/>
    <cellStyle name="Millares 7 3 5 2" xfId="12745" xr:uid="{7720883F-37C2-42E2-AA12-8625492266B2}"/>
    <cellStyle name="Millares 7 3 6" xfId="4083" xr:uid="{2BDF2863-CAA1-4BB7-AE00-C92C925D2063}"/>
    <cellStyle name="Millares 7 3 6 2" xfId="13392" xr:uid="{F5BE0E08-38DE-401D-B57F-6095DCD63DF9}"/>
    <cellStyle name="Millares 7 3 7" xfId="4738" xr:uid="{B6D7BB70-8EBB-434F-BBE8-8D978CB4A459}"/>
    <cellStyle name="Millares 7 3 7 2" xfId="14047" xr:uid="{42A063E7-CDA2-4EAE-B004-5CE1ED8FFA7F}"/>
    <cellStyle name="Millares 7 3 8" xfId="5376" xr:uid="{EEA52AA4-22A1-4EC6-81D3-2E230F2AD522}"/>
    <cellStyle name="Millares 7 3 8 2" xfId="14685" xr:uid="{3369BC37-4127-4A1A-AD7E-8CC00128DB39}"/>
    <cellStyle name="Millares 7 3 9" xfId="6014" xr:uid="{84EE30B4-240D-4695-8639-D36D7E243CDF}"/>
    <cellStyle name="Millares 7 3 9 2" xfId="15323" xr:uid="{0C4DF0BC-6B73-430F-933C-36BEE06C093F}"/>
    <cellStyle name="Millares 7 4" xfId="244" xr:uid="{BEC5DEBD-AF7A-4195-9846-8DA5186FB409}"/>
    <cellStyle name="Millares 7 4 10" xfId="2140" xr:uid="{28BBE3E4-47D2-437A-9AEE-B3983AEB3DCD}"/>
    <cellStyle name="Millares 7 4 10 2" xfId="11517" xr:uid="{1C1EDA5E-F2AB-45C2-A179-0BC7EAC3BDB3}"/>
    <cellStyle name="Millares 7 4 11" xfId="6753" xr:uid="{56FC5013-1731-422F-8FFB-BFBB124B9AE9}"/>
    <cellStyle name="Millares 7 4 11 2" xfId="16053" xr:uid="{509B7A3F-77CE-46FC-8708-8757952436D3}"/>
    <cellStyle name="Millares 7 4 12" xfId="7822" xr:uid="{64E5091D-15E8-4F87-98FF-937D62FEB30C}"/>
    <cellStyle name="Millares 7 4 12 2" xfId="17100" xr:uid="{114701E6-5BBB-4D2B-A149-7A50F369A9F7}"/>
    <cellStyle name="Millares 7 4 13" xfId="1613" xr:uid="{6C8E2313-5C34-4C3C-B10B-CA55B272739C}"/>
    <cellStyle name="Millares 7 4 13 2" xfId="11226" xr:uid="{66459713-B0FA-4F89-B0E3-9C08C1ACA536}"/>
    <cellStyle name="Millares 7 4 14" xfId="1351" xr:uid="{63AC1F74-49F5-4E05-809D-843B07973E59}"/>
    <cellStyle name="Millares 7 4 15" xfId="8871" xr:uid="{7CF25215-90B9-42D2-ACD9-1D960132A20F}"/>
    <cellStyle name="Millares 7 4 16" xfId="9918" xr:uid="{66E10914-797B-489A-BBD0-683A18C5BF1B}"/>
    <cellStyle name="Millares 7 4 17" xfId="10964" xr:uid="{FB283446-0B48-42C8-B584-47DBB21FCF4A}"/>
    <cellStyle name="Millares 7 4 2" xfId="256" xr:uid="{D904D906-58A7-4B6C-A666-0FB434B26B85}"/>
    <cellStyle name="Millares 7 4 2 2" xfId="3097" xr:uid="{D0BA080F-45FA-4AA8-B9C1-1051AFB33F43}"/>
    <cellStyle name="Millares 7 4 2 2 2" xfId="12406" xr:uid="{05291E39-9B79-4339-8B16-B1B1EBAD1E9E}"/>
    <cellStyle name="Millares 7 4 2 3" xfId="3737" xr:uid="{4193F4F0-BD18-45B3-9D8C-A86DDEE2B259}"/>
    <cellStyle name="Millares 7 4 2 3 2" xfId="13046" xr:uid="{2AB7A79F-4D74-44E6-ADC9-95098912AB03}"/>
    <cellStyle name="Millares 7 4 2 4" xfId="4384" xr:uid="{BD4A74ED-2424-4ED2-A6C7-B5B509DFE12A}"/>
    <cellStyle name="Millares 7 4 2 4 2" xfId="13693" xr:uid="{01088AB1-5FAF-4E57-A15D-2CB4BCE23803}"/>
    <cellStyle name="Millares 7 4 2 5" xfId="5039" xr:uid="{D84DE601-8CCB-4685-B062-44539EDEFE2D}"/>
    <cellStyle name="Millares 7 4 2 5 2" xfId="14348" xr:uid="{07E9176A-473E-4DFE-A455-12C145436FE8}"/>
    <cellStyle name="Millares 7 4 2 6" xfId="5677" xr:uid="{05C3364F-0295-4A28-BF46-2EFA32CABA2B}"/>
    <cellStyle name="Millares 7 4 2 6 2" xfId="14986" xr:uid="{163BCD6B-1ABB-4663-A480-80A10AF35725}"/>
    <cellStyle name="Millares 7 4 2 7" xfId="6315" xr:uid="{EE363D49-7F78-418D-873E-78CF50711D00}"/>
    <cellStyle name="Millares 7 4 2 7 2" xfId="15624" xr:uid="{9D866026-E082-432C-A389-461149C99C8F}"/>
    <cellStyle name="Millares 7 4 2 8" xfId="2415" xr:uid="{A7B529B5-C121-404B-8419-CBDB63263337}"/>
    <cellStyle name="Millares 7 4 2 8 2" xfId="11773" xr:uid="{1C6771D5-BA0D-4DE4-A676-9CD9B885DAC4}"/>
    <cellStyle name="Millares 7 4 3" xfId="382" xr:uid="{D05C6C68-3775-4AD8-8028-C4F1A52CD07F}"/>
    <cellStyle name="Millares 7 4 3 10" xfId="7938" xr:uid="{3663DDAB-0643-4369-B2A9-D8ECFEF1AA07}"/>
    <cellStyle name="Millares 7 4 3 10 2" xfId="17216" xr:uid="{57D79DE0-20AC-4625-A5E4-056A84B4528D}"/>
    <cellStyle name="Millares 7 4 3 11" xfId="1729" xr:uid="{2B3DC3BA-6E6D-4A36-BD04-AC2E3F22B019}"/>
    <cellStyle name="Millares 7 4 3 11 2" xfId="11342" xr:uid="{69A43F27-54F9-476C-8185-0208B019E89B}"/>
    <cellStyle name="Millares 7 4 3 12" xfId="1467" xr:uid="{0257E499-913E-4E44-9524-349ED58C647A}"/>
    <cellStyle name="Millares 7 4 3 13" xfId="8987" xr:uid="{11827606-EEE6-4AB0-B30C-203E018A7E5F}"/>
    <cellStyle name="Millares 7 4 3 14" xfId="10034" xr:uid="{04969FD4-8766-4000-8370-146CEA8C2A11}"/>
    <cellStyle name="Millares 7 4 3 15" xfId="11080" xr:uid="{A376C2EE-6462-4FAF-ACFF-6E5ED35373C8}"/>
    <cellStyle name="Millares 7 4 3 2" xfId="643" xr:uid="{96258B97-A9AD-409C-B8FD-88361CB52C09}"/>
    <cellStyle name="Millares 7 4 3 2 2" xfId="7130" xr:uid="{4A88BFCE-57BE-4540-A1DD-87715A3422CC}"/>
    <cellStyle name="Millares 7 4 3 2 2 2" xfId="16430" xr:uid="{F6604457-C539-42EF-B830-408AB957EB9E}"/>
    <cellStyle name="Millares 7 4 3 2 3" xfId="8199" xr:uid="{EE871089-07D4-4201-B90F-54A53FD2EDB7}"/>
    <cellStyle name="Millares 7 4 3 2 3 2" xfId="17477" xr:uid="{684557FF-0892-43C1-9C15-0464E3588142}"/>
    <cellStyle name="Millares 7 4 3 2 4" xfId="3303" xr:uid="{EBAD955B-74A9-4357-A0B3-419631D09976}"/>
    <cellStyle name="Millares 7 4 3 2 5" xfId="9248" xr:uid="{21A5D1A1-5442-43AE-A7CC-5808C2E85C6B}"/>
    <cellStyle name="Millares 7 4 3 2 6" xfId="10295" xr:uid="{6F15A550-1718-453C-8CCA-23C538EB2A27}"/>
    <cellStyle name="Millares 7 4 3 2 7" xfId="12612" xr:uid="{B0F195C3-1D90-4AC1-B584-5D30312E98A0}"/>
    <cellStyle name="Millares 7 4 3 3" xfId="932" xr:uid="{05B2E2F2-DA64-4104-B71B-06ED9C3BEB2C}"/>
    <cellStyle name="Millares 7 4 3 3 2" xfId="7414" xr:uid="{D80EE183-A02E-466C-A826-8626BEF92DEE}"/>
    <cellStyle name="Millares 7 4 3 3 2 2" xfId="16692" xr:uid="{EB1FF800-406D-43F3-B6EA-4670164A79EE}"/>
    <cellStyle name="Millares 7 4 3 3 3" xfId="8461" xr:uid="{27AC7304-5E29-41FF-9630-53DEE8B04E56}"/>
    <cellStyle name="Millares 7 4 3 3 3 2" xfId="17739" xr:uid="{9A762700-5A7B-4498-ACC9-ED2ED95D332D}"/>
    <cellStyle name="Millares 7 4 3 3 4" xfId="3946" xr:uid="{7FA8F511-3056-422F-8271-28F1803F343F}"/>
    <cellStyle name="Millares 7 4 3 3 5" xfId="9510" xr:uid="{CC6ED1F8-4D59-4E04-880B-8C3D77FD4D0F}"/>
    <cellStyle name="Millares 7 4 3 3 6" xfId="10557" xr:uid="{F51572AB-DEC2-4CC2-87EF-5CADCCDEEF96}"/>
    <cellStyle name="Millares 7 4 3 3 7" xfId="13255" xr:uid="{97333A96-90AD-4709-B96A-0FD7C3FC2880}"/>
    <cellStyle name="Millares 7 4 3 4" xfId="1194" xr:uid="{E95F3629-27E1-447C-AA70-11644EC9ACC4}"/>
    <cellStyle name="Millares 7 4 3 4 2" xfId="7676" xr:uid="{3FDA5C86-C00A-4397-9FF4-C9F0BB806EA9}"/>
    <cellStyle name="Millares 7 4 3 4 2 2" xfId="16954" xr:uid="{A7A75B53-43C3-4D2D-A3CE-D708FE062069}"/>
    <cellStyle name="Millares 7 4 3 4 3" xfId="8723" xr:uid="{10FEF205-0B96-45B4-B834-6890850A9771}"/>
    <cellStyle name="Millares 7 4 3 4 3 2" xfId="18001" xr:uid="{88467FFA-63BC-41B9-959E-B42345FF5414}"/>
    <cellStyle name="Millares 7 4 3 4 4" xfId="4594" xr:uid="{D2A27FFD-5C02-48DE-BBCB-D15F226F0220}"/>
    <cellStyle name="Millares 7 4 3 4 5" xfId="9772" xr:uid="{32FEA6C3-BD7E-4D14-8C3E-34F04F2B1F7E}"/>
    <cellStyle name="Millares 7 4 3 4 6" xfId="10819" xr:uid="{1FF14CF5-5F47-4E41-A5D6-DAF2EAED519F}"/>
    <cellStyle name="Millares 7 4 3 4 7" xfId="13903" xr:uid="{B91BBD32-E46C-464B-A179-FAF47F4E1AE6}"/>
    <cellStyle name="Millares 7 4 3 5" xfId="5248" xr:uid="{8C4E5EE8-B329-45B3-B9FA-87DBE07B864F}"/>
    <cellStyle name="Millares 7 4 3 5 2" xfId="14557" xr:uid="{E9A23831-9F21-4B93-B653-117221A00616}"/>
    <cellStyle name="Millares 7 4 3 6" xfId="5887" xr:uid="{0C89218F-7B27-4F33-AB0A-5D39582DE896}"/>
    <cellStyle name="Millares 7 4 3 6 2" xfId="15196" xr:uid="{AB368BF2-4520-4C5D-8858-6D63A7752CA5}"/>
    <cellStyle name="Millares 7 4 3 7" xfId="6531" xr:uid="{A40D41A5-C30D-48CF-B1CE-44B1455B40E6}"/>
    <cellStyle name="Millares 7 4 3 7 2" xfId="15840" xr:uid="{F145E96D-1733-4CD9-B387-DE7633A4C7CD}"/>
    <cellStyle name="Millares 7 4 3 8" xfId="2631" xr:uid="{8CF725BE-FCD9-4630-B6CD-FDB48D4AD312}"/>
    <cellStyle name="Millares 7 4 3 8 2" xfId="11978" xr:uid="{E92D1705-517E-47BE-BEA8-91C51C94CA65}"/>
    <cellStyle name="Millares 7 4 3 9" xfId="6869" xr:uid="{02ABA657-8A91-4AAC-8ACC-5CCAF8170231}"/>
    <cellStyle name="Millares 7 4 3 9 2" xfId="16169" xr:uid="{B439A989-1031-4F8E-8CF6-ED318AD34875}"/>
    <cellStyle name="Millares 7 4 4" xfId="527" xr:uid="{37ACB753-0685-4510-B2FE-8EE8D4B2ADB6}"/>
    <cellStyle name="Millares 7 4 4 2" xfId="7014" xr:uid="{BEC315C5-18FD-4328-B7E0-577DEF2126D0}"/>
    <cellStyle name="Millares 7 4 4 2 2" xfId="16314" xr:uid="{CFC95069-6874-4C8A-9FBF-8367DE1BE2ED}"/>
    <cellStyle name="Millares 7 4 4 3" xfId="8083" xr:uid="{96875267-0819-4D7F-82E3-42C07E2CAB89}"/>
    <cellStyle name="Millares 7 4 4 3 2" xfId="17361" xr:uid="{342AF015-DF12-4D3A-8AE8-81928AC163C2}"/>
    <cellStyle name="Millares 7 4 4 4" xfId="2841" xr:uid="{1A39CD6E-008E-47F9-8680-04E821B8E60B}"/>
    <cellStyle name="Millares 7 4 4 5" xfId="9132" xr:uid="{28ACB2AF-93A6-4E6A-BC35-ADED70F8F5E2}"/>
    <cellStyle name="Millares 7 4 4 6" xfId="10179" xr:uid="{8CD35A9D-EA49-4447-8BF5-DA0BD89689F9}"/>
    <cellStyle name="Millares 7 4 4 7" xfId="12150" xr:uid="{885E3847-9932-4486-B8F1-1FE33123A31E}"/>
    <cellStyle name="Millares 7 4 5" xfId="816" xr:uid="{6AF4104D-FC33-49FB-9BBC-04C3B0C00983}"/>
    <cellStyle name="Millares 7 4 5 2" xfId="7298" xr:uid="{3AB639CD-13E2-4C63-9BFA-40C486A26DE6}"/>
    <cellStyle name="Millares 7 4 5 2 2" xfId="16576" xr:uid="{0A6049C5-7AD3-44AE-98DB-195045D722B3}"/>
    <cellStyle name="Millares 7 4 5 3" xfId="8345" xr:uid="{6374785F-4146-4F0F-8710-49076355C700}"/>
    <cellStyle name="Millares 7 4 5 3 2" xfId="17623" xr:uid="{CC20CBCE-469F-4362-898B-8B0D8FDD5F51}"/>
    <cellStyle name="Millares 7 4 5 4" xfId="3481" xr:uid="{C817A765-9772-42C7-B061-9550720ED768}"/>
    <cellStyle name="Millares 7 4 5 5" xfId="9394" xr:uid="{ED077A90-234C-4C77-815D-63C0074C742D}"/>
    <cellStyle name="Millares 7 4 5 6" xfId="10441" xr:uid="{AAF1BC1B-75FA-4110-8FCE-1141A46EDE7C}"/>
    <cellStyle name="Millares 7 4 5 7" xfId="12790" xr:uid="{ADCE7DDB-DAB9-472B-996E-29FE07138838}"/>
    <cellStyle name="Millares 7 4 6" xfId="1078" xr:uid="{92BCA66F-C877-4C3B-9DE4-ABD7DB10A6CF}"/>
    <cellStyle name="Millares 7 4 6 2" xfId="7560" xr:uid="{A780F521-755A-4DDD-94C9-3F0B8CDB1E23}"/>
    <cellStyle name="Millares 7 4 6 2 2" xfId="16838" xr:uid="{F1B767E5-A570-4767-B127-77562A6694F2}"/>
    <cellStyle name="Millares 7 4 6 3" xfId="8607" xr:uid="{EDA49316-517E-4F53-9997-0C5B473B2845}"/>
    <cellStyle name="Millares 7 4 6 3 2" xfId="17885" xr:uid="{5ECFA2AE-C61F-437B-9EA0-B8DC7159650D}"/>
    <cellStyle name="Millares 7 4 6 4" xfId="4128" xr:uid="{A8B7049C-F21F-4B70-A4F5-5D614F0BE2BC}"/>
    <cellStyle name="Millares 7 4 6 5" xfId="9656" xr:uid="{0CB465DE-7D61-45E6-AB0B-D686B9AD7EFD}"/>
    <cellStyle name="Millares 7 4 6 6" xfId="10703" xr:uid="{9F70C3DF-F3C5-442A-A357-AC9D63B51085}"/>
    <cellStyle name="Millares 7 4 6 7" xfId="13437" xr:uid="{11D3B0AE-FAD1-4F5A-8439-F0C15741834C}"/>
    <cellStyle name="Millares 7 4 7" xfId="4783" xr:uid="{D8D43080-E718-428D-BDAD-2CC1DDD46CF9}"/>
    <cellStyle name="Millares 7 4 7 2" xfId="14092" xr:uid="{0F020E70-E4C0-4695-9C24-9725ACD166EE}"/>
    <cellStyle name="Millares 7 4 8" xfId="5421" xr:uid="{6F21A13F-E394-40D7-AD81-698AD07E5358}"/>
    <cellStyle name="Millares 7 4 8 2" xfId="14730" xr:uid="{D8606818-9578-4581-B3DE-CBF3F9698369}"/>
    <cellStyle name="Millares 7 4 9" xfId="6059" xr:uid="{0421AD69-6699-4D98-8347-27F562B3C26F}"/>
    <cellStyle name="Millares 7 4 9 2" xfId="15368" xr:uid="{5D5DB674-2750-4CEE-836B-96C3AE9FCC0B}"/>
    <cellStyle name="Millares 7 5" xfId="2416" xr:uid="{55883A16-960E-4FA3-9160-B8F638E78C8C}"/>
    <cellStyle name="Millares 7 5 2" xfId="2632" xr:uid="{136EB38F-15E9-4E7C-9814-D1EE41A576E8}"/>
    <cellStyle name="Millares 7 5 2 2" xfId="3304" xr:uid="{01CCB469-1535-4258-987A-449FE51520FF}"/>
    <cellStyle name="Millares 7 5 2 2 2" xfId="12613" xr:uid="{FFC316B4-E141-4ABA-B27D-2591407A9C07}"/>
    <cellStyle name="Millares 7 5 2 3" xfId="3947" xr:uid="{F9A950A4-8484-433D-8840-85F331147A4F}"/>
    <cellStyle name="Millares 7 5 2 3 2" xfId="13256" xr:uid="{92128201-5188-4157-9F68-F5497763E160}"/>
    <cellStyle name="Millares 7 5 2 4" xfId="4595" xr:uid="{9EA170D1-80A3-4CD9-B63A-8D92B5A882CA}"/>
    <cellStyle name="Millares 7 5 2 4 2" xfId="13904" xr:uid="{835D2715-21F1-44D9-8B7B-610BB2625F2D}"/>
    <cellStyle name="Millares 7 5 2 5" xfId="5249" xr:uid="{E7C43647-14B8-42A4-9987-6AB1C97D20F6}"/>
    <cellStyle name="Millares 7 5 2 5 2" xfId="14558" xr:uid="{5EF28A0A-E7A1-45F6-9132-BEC36E9846C5}"/>
    <cellStyle name="Millares 7 5 2 6" xfId="5888" xr:uid="{812490DD-8A57-424A-BC1E-8CB6D988559B}"/>
    <cellStyle name="Millares 7 5 2 6 2" xfId="15197" xr:uid="{AE3FCC33-DECA-45CC-84BE-902F9478558E}"/>
    <cellStyle name="Millares 7 5 2 7" xfId="6532" xr:uid="{95AFD86C-9ED7-44DE-B639-8CE71869FED0}"/>
    <cellStyle name="Millares 7 5 2 7 2" xfId="15841" xr:uid="{7FE476F4-2369-4B3E-A9D3-C44A1C98D8A5}"/>
    <cellStyle name="Millares 7 5 2 8" xfId="11979" xr:uid="{DBECE4A9-54C1-453A-8504-361C91373FC6}"/>
    <cellStyle name="Millares 7 5 3" xfId="3098" xr:uid="{E789CAF9-13EA-4E3E-A8E1-7766A69A19AC}"/>
    <cellStyle name="Millares 7 5 3 2" xfId="12407" xr:uid="{84B193F3-A5C5-4953-91EA-05025AC2A1D8}"/>
    <cellStyle name="Millares 7 5 4" xfId="3738" xr:uid="{7F5DF70A-D3FC-4511-AC82-BC4C6A53BF78}"/>
    <cellStyle name="Millares 7 5 4 2" xfId="13047" xr:uid="{691AEBA6-A253-4617-8FA4-024339E01437}"/>
    <cellStyle name="Millares 7 5 5" xfId="4385" xr:uid="{454784CE-B68F-4F6A-8091-655FE82179E3}"/>
    <cellStyle name="Millares 7 5 5 2" xfId="13694" xr:uid="{549201DC-D358-40BC-804D-964AE2E8EFD0}"/>
    <cellStyle name="Millares 7 5 6" xfId="5040" xr:uid="{018E814C-733A-419F-9792-183D12D77882}"/>
    <cellStyle name="Millares 7 5 6 2" xfId="14349" xr:uid="{BE7D7E95-ABB4-4605-8B37-1E553D2F3B5F}"/>
    <cellStyle name="Millares 7 5 7" xfId="5678" xr:uid="{AF4FC2EC-03D4-41DD-BC02-0752B9FD3E21}"/>
    <cellStyle name="Millares 7 5 7 2" xfId="14987" xr:uid="{86A33D41-9BA1-4769-98FB-6E7A53D3596B}"/>
    <cellStyle name="Millares 7 5 8" xfId="6316" xr:uid="{1405A81C-96E6-49A6-8BC0-5D4C5084114B}"/>
    <cellStyle name="Millares 7 5 8 2" xfId="15625" xr:uid="{FC8EF852-7AE8-4909-BC1E-1B6B37EEED8E}"/>
    <cellStyle name="Millares 7 5 9" xfId="11774" xr:uid="{98A6E3CF-EFE9-41FD-95DF-A85D40784A08}"/>
    <cellStyle name="Millares 7 6" xfId="2417" xr:uid="{5ECC8E7D-516E-4DC1-9E52-C392DFE8E2C3}"/>
    <cellStyle name="Millares 7 6 2" xfId="2633" xr:uid="{02F486D0-CAF2-4CB0-9C67-8355A7E06BBC}"/>
    <cellStyle name="Millares 7 6 2 2" xfId="3305" xr:uid="{99DD8AF7-040F-45D3-A2A6-C0EB68A90135}"/>
    <cellStyle name="Millares 7 6 2 2 2" xfId="12614" xr:uid="{6BD0852F-7C83-4877-8511-1C9E85534E06}"/>
    <cellStyle name="Millares 7 6 2 3" xfId="3948" xr:uid="{7F6C4A95-704D-4A01-BE43-EC18DF3B44B8}"/>
    <cellStyle name="Millares 7 6 2 3 2" xfId="13257" xr:uid="{7B045911-1E72-4248-A18F-4C46B17D52A0}"/>
    <cellStyle name="Millares 7 6 2 4" xfId="4596" xr:uid="{FF3280B9-E0A6-4BDE-89F7-1053579434D9}"/>
    <cellStyle name="Millares 7 6 2 4 2" xfId="13905" xr:uid="{7928E425-9509-4753-90F0-97E551D5DF79}"/>
    <cellStyle name="Millares 7 6 2 5" xfId="5250" xr:uid="{CA777855-82EB-41C9-849C-7A552BB70B92}"/>
    <cellStyle name="Millares 7 6 2 5 2" xfId="14559" xr:uid="{B6F33402-9573-4CDA-A50E-B8EB87F8F87F}"/>
    <cellStyle name="Millares 7 6 2 6" xfId="5889" xr:uid="{B9F46D8D-F6F2-45FD-84C2-1BBEBBF5F7B4}"/>
    <cellStyle name="Millares 7 6 2 6 2" xfId="15198" xr:uid="{50D1FC2A-9404-464C-8334-5D2D56A549E9}"/>
    <cellStyle name="Millares 7 6 2 7" xfId="6533" xr:uid="{3DEBA49B-B67A-41A0-81B1-B362011D6FF3}"/>
    <cellStyle name="Millares 7 6 2 7 2" xfId="15842" xr:uid="{E91869AF-C275-4368-93ED-53785A407811}"/>
    <cellStyle name="Millares 7 6 2 8" xfId="11980" xr:uid="{AE6E367C-E968-4C72-9AD4-38B49E3EE825}"/>
    <cellStyle name="Millares 7 6 3" xfId="3099" xr:uid="{D58030D0-E688-45CB-8CF8-5EEA33E8D1FE}"/>
    <cellStyle name="Millares 7 6 3 2" xfId="12408" xr:uid="{A0F4EEE2-821E-47B9-AFAF-556E0BB45C91}"/>
    <cellStyle name="Millares 7 6 4" xfId="3739" xr:uid="{ADF47213-234C-4EB4-9B2B-76419B700BD2}"/>
    <cellStyle name="Millares 7 6 4 2" xfId="13048" xr:uid="{7D24135A-BB16-4D5E-B27B-76F04F79A0B7}"/>
    <cellStyle name="Millares 7 6 5" xfId="4386" xr:uid="{4074F388-D030-4D65-8B3B-EC1F89A2AB3D}"/>
    <cellStyle name="Millares 7 6 5 2" xfId="13695" xr:uid="{4DE1FF7C-989D-4C5E-A9DF-2F062BF0F33D}"/>
    <cellStyle name="Millares 7 6 6" xfId="5041" xr:uid="{82993DFC-CA46-41A9-A962-3044B70F33FF}"/>
    <cellStyle name="Millares 7 6 6 2" xfId="14350" xr:uid="{2BDEE473-EFD8-4470-8A9C-2E7553DB3A28}"/>
    <cellStyle name="Millares 7 6 7" xfId="5679" xr:uid="{CA061D0A-DC19-4F97-8E94-CB17F2E45ECC}"/>
    <cellStyle name="Millares 7 6 7 2" xfId="14988" xr:uid="{C9F8F778-4530-4202-A402-6F12B0D4B336}"/>
    <cellStyle name="Millares 7 6 8" xfId="6317" xr:uid="{71883440-3B1F-46E6-8749-2992B9167BEE}"/>
    <cellStyle name="Millares 7 6 8 2" xfId="15626" xr:uid="{AC2D1657-073F-445A-9FE7-C024F959AAD8}"/>
    <cellStyle name="Millares 7 6 9" xfId="11775" xr:uid="{528133B4-E75D-436B-BFF8-B37516A2728E}"/>
    <cellStyle name="Millares 7 7" xfId="2412" xr:uid="{4805C51F-65B1-4FA3-9F19-0EB9CA5DC155}"/>
    <cellStyle name="Millares 7 7 2" xfId="3094" xr:uid="{3DF2FD92-B235-4A95-B3D5-10C09D086523}"/>
    <cellStyle name="Millares 7 7 2 2" xfId="12403" xr:uid="{4741C5BA-8D85-4C6E-83E3-A6EF8FEA09B8}"/>
    <cellStyle name="Millares 7 7 3" xfId="3734" xr:uid="{5ED83765-7187-4199-842E-D85AB17D04AB}"/>
    <cellStyle name="Millares 7 7 3 2" xfId="13043" xr:uid="{E1FD54EC-B356-47E3-80B9-40890F385F0B}"/>
    <cellStyle name="Millares 7 7 4" xfId="4381" xr:uid="{CB1CCB9C-2D67-4472-925D-002499D96C05}"/>
    <cellStyle name="Millares 7 7 4 2" xfId="13690" xr:uid="{A0F97C51-D857-4412-862F-EBAD7EEB7D89}"/>
    <cellStyle name="Millares 7 7 5" xfId="5036" xr:uid="{8BAC0AE2-8760-4F33-87AB-055DA52E4EA4}"/>
    <cellStyle name="Millares 7 7 5 2" xfId="14345" xr:uid="{3DACBF99-4AB4-442F-AF27-81A1A8A6181D}"/>
    <cellStyle name="Millares 7 7 6" xfId="5674" xr:uid="{76A336D3-DF9E-4F29-BCE0-884D1FBBECE3}"/>
    <cellStyle name="Millares 7 7 6 2" xfId="14983" xr:uid="{4360FCD4-C400-4249-8E1B-61BEEAFE6C21}"/>
    <cellStyle name="Millares 7 7 7" xfId="6312" xr:uid="{9E8D63B6-6A0A-49FB-871B-558C97F19504}"/>
    <cellStyle name="Millares 7 7 7 2" xfId="15621" xr:uid="{53533B0E-237D-4382-85E4-72FBDD39208C}"/>
    <cellStyle name="Millares 7 7 8" xfId="11770" xr:uid="{699562CC-8CBB-45AE-97FD-3E231B6E2D4C}"/>
    <cellStyle name="Millares 7 8" xfId="2492" xr:uid="{9605BB8C-52D5-44A4-AD0C-20A1F4001119}"/>
    <cellStyle name="Millares 7 8 2" xfId="3166" xr:uid="{ED78CAC9-6C3A-4747-BBC1-4F69B2950F91}"/>
    <cellStyle name="Millares 7 8 2 2" xfId="12475" xr:uid="{1D6DEF3A-752A-4DAB-B560-D7566A1176E3}"/>
    <cellStyle name="Millares 7 8 3" xfId="3809" xr:uid="{FD0C5DBE-843E-481E-BEA0-0D3F65DF6782}"/>
    <cellStyle name="Millares 7 8 3 2" xfId="13118" xr:uid="{3F2BE2BA-2172-4C4D-ADDF-7473E5F4FF20}"/>
    <cellStyle name="Millares 7 8 4" xfId="4457" xr:uid="{6B9FE1C8-42F2-4194-B7EC-F08BBF59B2BE}"/>
    <cellStyle name="Millares 7 8 4 2" xfId="13766" xr:uid="{A15E6FED-762D-4C6A-8B29-CEA2DD8D9D90}"/>
    <cellStyle name="Millares 7 8 5" xfId="5111" xr:uid="{B83DA163-001D-4B24-BDFE-2A4E37D2DA72}"/>
    <cellStyle name="Millares 7 8 5 2" xfId="14420" xr:uid="{309EEBD4-5280-42B1-8C18-65F15F46581C}"/>
    <cellStyle name="Millares 7 8 6" xfId="5750" xr:uid="{904D1B4F-D35E-46E3-855A-1B735C9CF8B8}"/>
    <cellStyle name="Millares 7 8 6 2" xfId="15059" xr:uid="{ABB7F543-43A9-45B3-8166-61BFB37C57EF}"/>
    <cellStyle name="Millares 7 8 7" xfId="6394" xr:uid="{7CA8230E-3FBE-48BA-B6C0-0589CA348470}"/>
    <cellStyle name="Millares 7 8 7 2" xfId="15703" xr:uid="{49AB5D21-A079-4C2D-8994-34AEFF9648F2}"/>
    <cellStyle name="Millares 7 8 8" xfId="11841" xr:uid="{6251E5D8-D405-42AC-B610-BB88B115B9B4}"/>
    <cellStyle name="Millares 7 9" xfId="6607" xr:uid="{845DD6A4-64A4-4377-A0A5-7447C3F14A4E}"/>
    <cellStyle name="Millares 7 9 2" xfId="15915" xr:uid="{B4A89CF0-5026-4C40-ADBD-A922BF0B57D0}"/>
    <cellStyle name="Millares 70" xfId="2456" xr:uid="{8DDDEB3C-396B-4FB9-8F67-4E06C998B55D}"/>
    <cellStyle name="Millares 70 2" xfId="3130" xr:uid="{7FD73097-43D9-42DE-AB9E-956A78027A51}"/>
    <cellStyle name="Millares 70 2 2" xfId="12439" xr:uid="{FB3F81BC-D1D5-48F1-8621-DC71606B9385}"/>
    <cellStyle name="Millares 70 3" xfId="3773" xr:uid="{250E65E6-C689-46EA-863F-1BDC2214A799}"/>
    <cellStyle name="Millares 70 3 2" xfId="13082" xr:uid="{5784F220-6020-40FB-AC17-45423A67EF24}"/>
    <cellStyle name="Millares 70 4" xfId="4421" xr:uid="{4C79FE74-21C7-4D4F-93A6-4A3C8FA6C733}"/>
    <cellStyle name="Millares 70 4 2" xfId="13730" xr:uid="{DB1BD66C-B3DF-4FFA-98AD-F8AF1047B100}"/>
    <cellStyle name="Millares 70 5" xfId="5075" xr:uid="{BFA8750B-5F23-4525-B4D3-FE7923F1B7FC}"/>
    <cellStyle name="Millares 70 5 2" xfId="14384" xr:uid="{6520714A-DC5D-4870-A118-69C78561816B}"/>
    <cellStyle name="Millares 70 6" xfId="5714" xr:uid="{448057AA-DA9A-449A-A690-F57BBF5F0C39}"/>
    <cellStyle name="Millares 70 6 2" xfId="15023" xr:uid="{9A30E05D-CD10-4B74-9885-29B538D4FC21}"/>
    <cellStyle name="Millares 70 7" xfId="6358" xr:uid="{8BEF3545-B640-4AB6-822E-2924F47BFF1A}"/>
    <cellStyle name="Millares 70 7 2" xfId="15667" xr:uid="{2632456E-3916-4603-BBC1-EFF17C523FE1}"/>
    <cellStyle name="Millares 70 8" xfId="11805" xr:uid="{372F5E69-173D-4326-8385-E6250024FE69}"/>
    <cellStyle name="Millares 71" xfId="2444" xr:uid="{EB6063D1-646D-4F79-A53D-25A0F40850B7}"/>
    <cellStyle name="Millares 71 2" xfId="3121" xr:uid="{B6194570-2771-4A2B-8E94-BEE32B8CAA43}"/>
    <cellStyle name="Millares 71 2 2" xfId="12430" xr:uid="{3B10F5B7-3864-4AD3-B148-44171E50E875}"/>
    <cellStyle name="Millares 71 3" xfId="3764" xr:uid="{7BE92A7E-C062-4878-9B37-69E9889281EE}"/>
    <cellStyle name="Millares 71 3 2" xfId="13073" xr:uid="{29B38BE4-B92C-4133-93BE-756666664F63}"/>
    <cellStyle name="Millares 71 4" xfId="4412" xr:uid="{C09E6FE7-1AD6-4FC8-A30E-182FF118BA68}"/>
    <cellStyle name="Millares 71 4 2" xfId="13721" xr:uid="{AA2F74B8-FB4F-41E6-95E2-8BFFEBAAB297}"/>
    <cellStyle name="Millares 71 5" xfId="5066" xr:uid="{39952189-3F8E-4913-8116-08C48700DA4E}"/>
    <cellStyle name="Millares 71 5 2" xfId="14375" xr:uid="{190B91E7-D143-4C8F-BB74-5D915E844B02}"/>
    <cellStyle name="Millares 71 6" xfId="5705" xr:uid="{683A14A5-777F-46EE-AEE0-E923FC65408A}"/>
    <cellStyle name="Millares 71 6 2" xfId="15014" xr:uid="{DE1E455C-9B6A-4333-A238-BE6FA1C43953}"/>
    <cellStyle name="Millares 71 7" xfId="6349" xr:uid="{289AB320-DB66-49F8-B2E5-872814BF64CB}"/>
    <cellStyle name="Millares 71 7 2" xfId="15658" xr:uid="{3D1ED1A4-0BB5-4BC3-924C-C776F0C92895}"/>
    <cellStyle name="Millares 71 8" xfId="11797" xr:uid="{9646D324-7011-42FA-9D08-658B5A641C94}"/>
    <cellStyle name="Millares 72" xfId="2457" xr:uid="{D3AEB305-8889-4297-9AD6-010EC3DE0D05}"/>
    <cellStyle name="Millares 72 2" xfId="3131" xr:uid="{8813045D-8663-40E9-8D6A-8E12D17E407B}"/>
    <cellStyle name="Millares 72 2 2" xfId="12440" xr:uid="{450FA427-EF30-4C34-9280-9B97B6A7F0F8}"/>
    <cellStyle name="Millares 72 3" xfId="3774" xr:uid="{1AEACB2F-2C23-4538-BCC0-DFACCDC1D242}"/>
    <cellStyle name="Millares 72 3 2" xfId="13083" xr:uid="{F73B084C-5D59-429C-A8AE-D6DFF36D4E1F}"/>
    <cellStyle name="Millares 72 4" xfId="4422" xr:uid="{1EC2AB08-468A-4780-9FF8-889022E55863}"/>
    <cellStyle name="Millares 72 4 2" xfId="13731" xr:uid="{36619326-496F-46D5-B545-5E013914CFC6}"/>
    <cellStyle name="Millares 72 5" xfId="5076" xr:uid="{B2D4631D-FA46-4587-B823-2D2915DD7745}"/>
    <cellStyle name="Millares 72 5 2" xfId="14385" xr:uid="{D1767ECF-89F2-4692-8D9A-5D15C91BF56F}"/>
    <cellStyle name="Millares 72 6" xfId="5715" xr:uid="{4EC93654-7258-4F69-A2CD-F8EADF3681C5}"/>
    <cellStyle name="Millares 72 6 2" xfId="15024" xr:uid="{F3210D63-2157-4511-9B7C-5F955F3A5E6D}"/>
    <cellStyle name="Millares 72 7" xfId="6359" xr:uid="{C6FA2DED-5DC3-4A27-97EE-0913341DD963}"/>
    <cellStyle name="Millares 72 7 2" xfId="15668" xr:uid="{54C43D66-6DE4-4D5E-9AEE-B92CCAEB66D3}"/>
    <cellStyle name="Millares 72 8" xfId="11806" xr:uid="{7CBED017-D1F2-42CF-A953-DC3DAE3B22C5}"/>
    <cellStyle name="Millares 73" xfId="2498" xr:uid="{C83E1385-383C-499C-BC4F-A75350DDEFE6}"/>
    <cellStyle name="Millares 73 2" xfId="3172" xr:uid="{8AE8B113-F0DC-4480-8740-B7C29EEAE0C4}"/>
    <cellStyle name="Millares 73 2 2" xfId="12481" xr:uid="{12C3B698-5E2C-4D70-BC0F-D2DAA7FF7310}"/>
    <cellStyle name="Millares 73 3" xfId="3815" xr:uid="{85289BF2-63DF-4651-A047-D2E14E287760}"/>
    <cellStyle name="Millares 73 3 2" xfId="13124" xr:uid="{4372A41F-659D-4C2F-A26C-554987C6E537}"/>
    <cellStyle name="Millares 73 4" xfId="4463" xr:uid="{F5BF6AC7-6876-4649-9541-B66AD7939427}"/>
    <cellStyle name="Millares 73 4 2" xfId="13772" xr:uid="{9035E9BE-2822-4BCD-9A39-8CED14F3A5C8}"/>
    <cellStyle name="Millares 73 5" xfId="5117" xr:uid="{121693DF-A770-4506-9078-E6F26264D9FD}"/>
    <cellStyle name="Millares 73 5 2" xfId="14426" xr:uid="{8FF7DADB-CD72-4FA2-BECB-B5FBD0C27382}"/>
    <cellStyle name="Millares 73 6" xfId="5756" xr:uid="{55E0508F-D8BB-443B-85C0-B554AAB9DDFC}"/>
    <cellStyle name="Millares 73 6 2" xfId="15065" xr:uid="{9C42938A-537A-41B0-864F-CE7E2BD6627A}"/>
    <cellStyle name="Millares 73 7" xfId="6400" xr:uid="{C1E0C2E9-D678-4B96-829A-C87B2E8A0CCF}"/>
    <cellStyle name="Millares 73 7 2" xfId="15709" xr:uid="{C12B6B53-CF7A-42C8-8B09-915D8181E171}"/>
    <cellStyle name="Millares 73 8" xfId="11847" xr:uid="{2751F3F6-5385-4F24-930D-A644D7B7BF41}"/>
    <cellStyle name="Millares 74" xfId="2500" xr:uid="{F8C0DDB0-5ED8-422B-BD32-1D9F933A80AF}"/>
    <cellStyle name="Millares 74 2" xfId="3174" xr:uid="{9EB07438-0647-4A22-9C41-FB6CE251FF18}"/>
    <cellStyle name="Millares 74 2 2" xfId="12483" xr:uid="{011984BE-8FC3-4B84-92AC-D18D8B321704}"/>
    <cellStyle name="Millares 74 3" xfId="3817" xr:uid="{577E1E61-E994-4C4C-89C2-ABDEE066CE6D}"/>
    <cellStyle name="Millares 74 3 2" xfId="13126" xr:uid="{8911E0C4-46CA-424F-95F1-3CFD1F12A180}"/>
    <cellStyle name="Millares 74 4" xfId="4465" xr:uid="{CD07DE29-D9B3-4314-938C-9DC04DEA424C}"/>
    <cellStyle name="Millares 74 4 2" xfId="13774" xr:uid="{CE502097-05B7-4208-BB1E-C662B783FE75}"/>
    <cellStyle name="Millares 74 5" xfId="5119" xr:uid="{4DD3130A-0DEB-46DE-AC8D-B6020213570F}"/>
    <cellStyle name="Millares 74 5 2" xfId="14428" xr:uid="{527686F5-BFC0-4E1A-AD66-E353973E1432}"/>
    <cellStyle name="Millares 74 6" xfId="5758" xr:uid="{31EE3B55-10F6-4397-9F13-C5C0BB441ADE}"/>
    <cellStyle name="Millares 74 6 2" xfId="15067" xr:uid="{D7F57BB3-F073-4C23-97F5-AB384C027270}"/>
    <cellStyle name="Millares 74 7" xfId="6402" xr:uid="{F6A5C391-1A10-4A61-9EC6-CE0C57980637}"/>
    <cellStyle name="Millares 74 7 2" xfId="15711" xr:uid="{5BA24D9B-2D35-4F14-B0DB-E44F79957147}"/>
    <cellStyle name="Millares 74 8" xfId="11849" xr:uid="{5C812ADF-4D8B-4DD8-A151-C69B0F7E7B2C}"/>
    <cellStyle name="Millares 75" xfId="2499" xr:uid="{C638C951-5D46-4FF8-8246-A1E8802BB6DC}"/>
    <cellStyle name="Millares 75 2" xfId="3173" xr:uid="{2666E782-3AA0-46D3-AF9B-FFEA3D029DA3}"/>
    <cellStyle name="Millares 75 2 2" xfId="12482" xr:uid="{F38FB46A-8F59-4DC4-BF15-0720B1CC3A18}"/>
    <cellStyle name="Millares 75 3" xfId="3816" xr:uid="{285C293F-622B-46EC-B0DD-E20957197418}"/>
    <cellStyle name="Millares 75 3 2" xfId="13125" xr:uid="{70818BF0-BD3F-4F26-8841-5FE36790E2B2}"/>
    <cellStyle name="Millares 75 4" xfId="4464" xr:uid="{762D08EF-6F11-43BA-A8BD-1EDB1726F268}"/>
    <cellStyle name="Millares 75 4 2" xfId="13773" xr:uid="{D605303B-3CCE-46F6-830F-0AB37B35F148}"/>
    <cellStyle name="Millares 75 5" xfId="5118" xr:uid="{3C55C409-2201-4D70-AED0-CDF9955DBA47}"/>
    <cellStyle name="Millares 75 5 2" xfId="14427" xr:uid="{6FBB1C06-AFFB-4383-8490-854FF1F2D1B6}"/>
    <cellStyle name="Millares 75 6" xfId="5757" xr:uid="{28F57E2D-BB67-473D-A33A-F7BD39C934E0}"/>
    <cellStyle name="Millares 75 6 2" xfId="15066" xr:uid="{BC59C4F2-A3FF-4EEB-85DD-06D9EDCE21EF}"/>
    <cellStyle name="Millares 75 7" xfId="6401" xr:uid="{44E84959-BF86-43E9-AC69-4DF7F78D744D}"/>
    <cellStyle name="Millares 75 7 2" xfId="15710" xr:uid="{D50BF2F6-45C9-4D4B-A36E-3C953B5F0206}"/>
    <cellStyle name="Millares 75 8" xfId="11848" xr:uid="{36B26123-669C-4917-A26A-7DF5CB2FA654}"/>
    <cellStyle name="Millares 76" xfId="2507" xr:uid="{4001D734-8463-44F4-96E5-F357CE3F1773}"/>
    <cellStyle name="Millares 76 2" xfId="3180" xr:uid="{3A452B93-3625-4BFE-B21F-3926602FC92A}"/>
    <cellStyle name="Millares 76 2 2" xfId="12489" xr:uid="{13F4722E-FA25-4E7F-B99D-DFCF0BD83839}"/>
    <cellStyle name="Millares 76 3" xfId="3823" xr:uid="{9E87A109-B799-4C35-BFFF-47ED52B75277}"/>
    <cellStyle name="Millares 76 3 2" xfId="13132" xr:uid="{9129495C-7125-4422-BCE8-AADB6CF8E441}"/>
    <cellStyle name="Millares 76 4" xfId="4471" xr:uid="{D6B9DA18-680A-4338-B91C-B97E86C968D2}"/>
    <cellStyle name="Millares 76 4 2" xfId="13780" xr:uid="{F3737F49-9A99-4B5C-812F-AA6CDCAC3644}"/>
    <cellStyle name="Millares 76 5" xfId="5125" xr:uid="{6524E12A-ECDE-48BB-8167-A2C749F1AF96}"/>
    <cellStyle name="Millares 76 5 2" xfId="14434" xr:uid="{56C58E2D-C1BA-4CF0-8CCB-70B77227129F}"/>
    <cellStyle name="Millares 76 6" xfId="5764" xr:uid="{B6CF6BD8-90F1-409C-860F-606580674628}"/>
    <cellStyle name="Millares 76 6 2" xfId="15073" xr:uid="{CBCBB64A-671E-4D2A-9B6A-A357C2E74541}"/>
    <cellStyle name="Millares 76 7" xfId="6408" xr:uid="{E064B062-56A0-4C4C-9072-2FCC3964891F}"/>
    <cellStyle name="Millares 76 7 2" xfId="15717" xr:uid="{D449041A-39C2-4E49-BC41-705E8ADB6309}"/>
    <cellStyle name="Millares 76 8" xfId="11855" xr:uid="{AB1E2E17-4F10-4A1E-B015-94CE89BB51A1}"/>
    <cellStyle name="Millares 77" xfId="2512" xr:uid="{3D44B458-3C34-45EC-822B-1DFB27423F88}"/>
    <cellStyle name="Millares 77 2" xfId="3184" xr:uid="{26C59669-E8EA-4D2A-9EEB-8868134CF157}"/>
    <cellStyle name="Millares 77 2 2" xfId="12493" xr:uid="{CF2403F5-CB3C-45F4-AA14-50D8E825578A}"/>
    <cellStyle name="Millares 77 3" xfId="3827" xr:uid="{E768F4F8-A07D-4C22-824B-C01D62FDD4DD}"/>
    <cellStyle name="Millares 77 3 2" xfId="13136" xr:uid="{8600502A-2A51-4E2F-BD6F-7D8334A2BC25}"/>
    <cellStyle name="Millares 77 4" xfId="4475" xr:uid="{9831D4BE-E15E-4A96-8F1F-55F4A1F63966}"/>
    <cellStyle name="Millares 77 4 2" xfId="13784" xr:uid="{9CD66811-5725-45FB-9036-CF161333A1A9}"/>
    <cellStyle name="Millares 77 5" xfId="5129" xr:uid="{95C18AB8-5F0C-48CA-A9A6-CF4E9422A295}"/>
    <cellStyle name="Millares 77 5 2" xfId="14438" xr:uid="{8228B50B-35AC-4971-A220-1D95910535FC}"/>
    <cellStyle name="Millares 77 6" xfId="5768" xr:uid="{BD1B132E-94E0-41F1-9506-50820F4127E4}"/>
    <cellStyle name="Millares 77 6 2" xfId="15077" xr:uid="{694A1C0C-499B-43BF-9050-3014A6DC2C1D}"/>
    <cellStyle name="Millares 77 7" xfId="6412" xr:uid="{F822B05B-B3CE-484F-B18E-828B2D5AE8EA}"/>
    <cellStyle name="Millares 77 7 2" xfId="15721" xr:uid="{DB86F954-9CF7-44D3-AE8E-B22B233191E5}"/>
    <cellStyle name="Millares 77 8" xfId="11859" xr:uid="{0A03599D-92EC-45ED-8CB3-31D6C5D42B3F}"/>
    <cellStyle name="Millares 78" xfId="2520" xr:uid="{1D559628-5523-4B5E-A0C4-2FFDAE99900D}"/>
    <cellStyle name="Millares 78 2" xfId="3192" xr:uid="{1843FF10-6BFC-4BF0-8046-D099649A18CD}"/>
    <cellStyle name="Millares 78 2 2" xfId="12501" xr:uid="{39BCA8C3-374B-4D9F-82F9-67B5F834B710}"/>
    <cellStyle name="Millares 78 3" xfId="3835" xr:uid="{4F69A051-D1F2-424C-95BB-AF8E4AF7358C}"/>
    <cellStyle name="Millares 78 3 2" xfId="13144" xr:uid="{28D5FFEB-0E14-499F-B1D4-ACF8496A2F18}"/>
    <cellStyle name="Millares 78 4" xfId="4483" xr:uid="{2AAB16E6-48F4-48E5-940F-8F45321096DC}"/>
    <cellStyle name="Millares 78 4 2" xfId="13792" xr:uid="{E84B6943-0C80-4659-9655-8A9890BFBFC7}"/>
    <cellStyle name="Millares 78 5" xfId="5137" xr:uid="{B3B67101-2842-44C0-BA8C-8613917E81A6}"/>
    <cellStyle name="Millares 78 5 2" xfId="14446" xr:uid="{E5C5E8B3-AF6D-47C0-98EF-58E7AC7C7F74}"/>
    <cellStyle name="Millares 78 6" xfId="5776" xr:uid="{07205CA2-BCF3-4F62-83BD-94B47BBEE600}"/>
    <cellStyle name="Millares 78 6 2" xfId="15085" xr:uid="{37536881-A970-49F7-B47C-81B8760421D1}"/>
    <cellStyle name="Millares 78 7" xfId="6420" xr:uid="{EF0E2157-0539-4ECA-A0C1-D6E4152604AD}"/>
    <cellStyle name="Millares 78 7 2" xfId="15729" xr:uid="{789552E8-EBD7-4C36-A0CB-725590548736}"/>
    <cellStyle name="Millares 78 8" xfId="11867" xr:uid="{A6C869C1-9ABD-400D-B677-32CD437C91CF}"/>
    <cellStyle name="Millares 79" xfId="2511" xr:uid="{55BC9CFB-EF8E-4E05-8059-5BBAB662293C}"/>
    <cellStyle name="Millares 79 2" xfId="3183" xr:uid="{F20AE826-CDB4-460E-8BAA-D9D6F378589C}"/>
    <cellStyle name="Millares 79 2 2" xfId="12492" xr:uid="{05387AEC-CA9D-4DF9-860F-07EA214C1A49}"/>
    <cellStyle name="Millares 79 3" xfId="3826" xr:uid="{F354E7A4-D39C-48E7-A2A9-02F60C6E0471}"/>
    <cellStyle name="Millares 79 3 2" xfId="13135" xr:uid="{46F74633-2392-4BFA-9799-8B8AA7481E79}"/>
    <cellStyle name="Millares 79 4" xfId="4474" xr:uid="{45434F40-0AEA-40EE-B390-DB7536F04999}"/>
    <cellStyle name="Millares 79 4 2" xfId="13783" xr:uid="{C8AE17AC-198D-4CB5-808F-F82681BE242B}"/>
    <cellStyle name="Millares 79 5" xfId="5128" xr:uid="{B058D7DA-8330-4723-8268-448B1C09864E}"/>
    <cellStyle name="Millares 79 5 2" xfId="14437" xr:uid="{7A901A95-5E0B-4124-8F8F-8E250EC70880}"/>
    <cellStyle name="Millares 79 6" xfId="5767" xr:uid="{A3FEC1B4-C458-4110-8C2B-64F0B8042F89}"/>
    <cellStyle name="Millares 79 6 2" xfId="15076" xr:uid="{801F9ADB-5DFE-492D-BC15-B61074893839}"/>
    <cellStyle name="Millares 79 7" xfId="6411" xr:uid="{232BF748-06B8-49FF-B6B8-43F3D78B96EC}"/>
    <cellStyle name="Millares 79 7 2" xfId="15720" xr:uid="{735FDC5A-040C-4F3E-AE08-9EE76805D8FB}"/>
    <cellStyle name="Millares 79 8" xfId="11858" xr:uid="{24F9DCCB-CA97-4322-864C-DBD08FE76EBE}"/>
    <cellStyle name="Millares 8" xfId="180" xr:uid="{AA0514C8-CA4C-47A9-9D95-1A2A6CF75A34}"/>
    <cellStyle name="Millares 8 10" xfId="3419" xr:uid="{33A9D1AD-64CA-4B57-AD99-CE81BDE91264}"/>
    <cellStyle name="Millares 8 10 2" xfId="12728" xr:uid="{5F7592B6-69CD-421B-90C6-C3E36C984602}"/>
    <cellStyle name="Millares 8 11" xfId="4066" xr:uid="{E7E9EBE3-5550-4374-94B9-64889F3DBBE6}"/>
    <cellStyle name="Millares 8 11 2" xfId="13375" xr:uid="{653A76FF-CC1B-4737-8C70-0CCCB4014C88}"/>
    <cellStyle name="Millares 8 12" xfId="4721" xr:uid="{9F8A760F-D0D7-4705-9F19-B94A7CAB56AC}"/>
    <cellStyle name="Millares 8 12 2" xfId="14030" xr:uid="{1EE6B252-660C-4EB9-B561-EAACCE5B8224}"/>
    <cellStyle name="Millares 8 13" xfId="5359" xr:uid="{CF77AA66-C055-469A-9566-402AD24507BA}"/>
    <cellStyle name="Millares 8 13 2" xfId="14668" xr:uid="{3FEF4502-4784-4DEC-B6C8-F9E751199F76}"/>
    <cellStyle name="Millares 8 14" xfId="5997" xr:uid="{E1223FE1-061B-4B83-AB85-DFCC1BBC1631}"/>
    <cellStyle name="Millares 8 14 2" xfId="15306" xr:uid="{84944626-BB6B-4FC3-A075-B453A1161CE1}"/>
    <cellStyle name="Millares 8 15" xfId="6608" xr:uid="{AC933A51-64CA-4E0C-AFD6-BE97A0F9AAC6}"/>
    <cellStyle name="Millares 8 15 2" xfId="15916" xr:uid="{284E7028-6A17-4D67-9A81-B53CEB205C1E}"/>
    <cellStyle name="Millares 8 16" xfId="6652" xr:uid="{147A6D29-DD10-4E0D-BD7D-25D11F264F70}"/>
    <cellStyle name="Millares 8 16 2" xfId="15956" xr:uid="{15953E43-AFEE-40E5-8B7F-0CD983F8D908}"/>
    <cellStyle name="Millares 8 17" xfId="1938" xr:uid="{56CCC605-76BA-4D4B-B849-5DF4B5E92C03}"/>
    <cellStyle name="Millares 8 17 2" xfId="11455" xr:uid="{B095DE24-8565-4F0B-B3BB-A3441449C27C}"/>
    <cellStyle name="Millares 8 18" xfId="18083" xr:uid="{C9F15A6E-ED49-4F05-99ED-F3BEDF4E7C86}"/>
    <cellStyle name="Millares 8 2" xfId="1939" xr:uid="{3BF1DE0F-0BC8-46C5-BA13-41DA7B04BEC0}"/>
    <cellStyle name="Millares 8 2 10" xfId="5360" xr:uid="{08550325-8741-4E4D-8DAA-B1C9E0FC05AF}"/>
    <cellStyle name="Millares 8 2 10 2" xfId="14669" xr:uid="{0E085316-866E-45AE-83D9-C5A6296F0D53}"/>
    <cellStyle name="Millares 8 2 11" xfId="5998" xr:uid="{83AA5EB5-8E41-40D9-9041-631EB49E9FA2}"/>
    <cellStyle name="Millares 8 2 11 2" xfId="15307" xr:uid="{C3E598E8-91E1-4CC8-8ABB-745708ED1555}"/>
    <cellStyle name="Millares 8 2 12" xfId="6653" xr:uid="{06645FDA-8FC4-45D5-BC7A-DB04F448B2F2}"/>
    <cellStyle name="Millares 8 2 12 2" xfId="15957" xr:uid="{A43B984A-BF24-4AB6-A962-7BDF72BD312D}"/>
    <cellStyle name="Millares 8 2 13" xfId="11456" xr:uid="{A7771A3E-FFCF-4F0E-8D13-99B4CA4DAFE8}"/>
    <cellStyle name="Millares 8 2 2" xfId="2143" xr:uid="{33449937-863C-41CC-982F-516C48526950}"/>
    <cellStyle name="Millares 8 2 2 2" xfId="2844" xr:uid="{7EA94D26-088D-4ED1-AFD4-B937CC9B3238}"/>
    <cellStyle name="Millares 8 2 2 2 2" xfId="12153" xr:uid="{CFEEB1E9-7123-483E-B7C6-796B0F6AD3F6}"/>
    <cellStyle name="Millares 8 2 2 3" xfId="3484" xr:uid="{E53DAF0A-138F-468E-8F4C-1CBCEDE6B9E9}"/>
    <cellStyle name="Millares 8 2 2 3 2" xfId="12793" xr:uid="{9E7900D2-FA4C-4D78-B296-A676ED04280A}"/>
    <cellStyle name="Millares 8 2 2 4" xfId="4131" xr:uid="{644053B2-123B-4667-B9C3-325391B73823}"/>
    <cellStyle name="Millares 8 2 2 4 2" xfId="13440" xr:uid="{E8765B71-83C5-46F9-8107-731544610738}"/>
    <cellStyle name="Millares 8 2 2 5" xfId="4786" xr:uid="{7805A8EE-73CF-46B1-B4BB-7E66513FB28C}"/>
    <cellStyle name="Millares 8 2 2 5 2" xfId="14095" xr:uid="{E6E2E49D-D909-4217-9440-A89DF8248DC5}"/>
    <cellStyle name="Millares 8 2 2 6" xfId="5424" xr:uid="{5A6320CA-B037-4522-AA44-1688BC7F3B84}"/>
    <cellStyle name="Millares 8 2 2 6 2" xfId="14733" xr:uid="{8F90E959-06AB-4153-9958-13E82EDBA69D}"/>
    <cellStyle name="Millares 8 2 2 7" xfId="6062" xr:uid="{14F9BD3A-E490-4487-9CF2-E4C77F96D804}"/>
    <cellStyle name="Millares 8 2 2 7 2" xfId="15371" xr:uid="{178E554E-3EB3-42A1-887E-884FA29AC717}"/>
    <cellStyle name="Millares 8 2 2 8" xfId="11520" xr:uid="{B8C75FD6-A19B-4399-B239-5577809557A6}"/>
    <cellStyle name="Millares 8 2 3" xfId="2250" xr:uid="{301731F2-DB94-49C2-A27D-1FBAC0A89C04}"/>
    <cellStyle name="Millares 8 2 3 2" xfId="2934" xr:uid="{CB997878-9302-4D8D-A550-043C97E205B3}"/>
    <cellStyle name="Millares 8 2 3 2 2" xfId="12243" xr:uid="{F273006C-6E67-4289-BD97-15953B08B6B9}"/>
    <cellStyle name="Millares 8 2 3 3" xfId="3574" xr:uid="{CEA8E38C-DD9B-457E-9DF6-35D98B80CB90}"/>
    <cellStyle name="Millares 8 2 3 3 2" xfId="12883" xr:uid="{6EBD1EFA-B4BB-4F91-9358-536EA57CB2BA}"/>
    <cellStyle name="Millares 8 2 3 4" xfId="4221" xr:uid="{425C9447-761E-489B-84A5-351DFF20534F}"/>
    <cellStyle name="Millares 8 2 3 4 2" xfId="13530" xr:uid="{89BEAC0E-DDF8-4404-94B5-4210BE4B60A9}"/>
    <cellStyle name="Millares 8 2 3 5" xfId="4876" xr:uid="{C0FBD462-0A27-45DE-A459-5D1B509AFDC1}"/>
    <cellStyle name="Millares 8 2 3 5 2" xfId="14185" xr:uid="{14DCAF75-C858-411E-A769-DCFEF5FABF2B}"/>
    <cellStyle name="Millares 8 2 3 6" xfId="5514" xr:uid="{4DD3304D-772A-42A0-AEE6-5DC84D5828C1}"/>
    <cellStyle name="Millares 8 2 3 6 2" xfId="14823" xr:uid="{A552F9F9-BD9B-4182-A8B4-2E8D757B1AF3}"/>
    <cellStyle name="Millares 8 2 3 7" xfId="6152" xr:uid="{9FF49D76-A031-460F-9440-C0A3BD587A7F}"/>
    <cellStyle name="Millares 8 2 3 7 2" xfId="15461" xr:uid="{77B0AD73-FCE5-4F55-8105-3ECCBB7347D5}"/>
    <cellStyle name="Millares 8 2 3 8" xfId="11610" xr:uid="{68543DBC-F92E-420F-A777-8B574AE3BECD}"/>
    <cellStyle name="Millares 8 2 4" xfId="2419" xr:uid="{DBCAD066-74D0-4746-9B72-3C0CF95F7EE2}"/>
    <cellStyle name="Millares 8 2 4 2" xfId="3101" xr:uid="{407597AB-3F96-492D-8BF6-6EC5ACC628F4}"/>
    <cellStyle name="Millares 8 2 4 2 2" xfId="12410" xr:uid="{7088C59E-19FE-4B48-BFC0-70A134C10201}"/>
    <cellStyle name="Millares 8 2 4 3" xfId="3741" xr:uid="{4F4BCBB0-F41B-4A33-B347-1FB24F4107E4}"/>
    <cellStyle name="Millares 8 2 4 3 2" xfId="13050" xr:uid="{AF6FF61D-0C9B-423E-9F1D-39487F13EDAF}"/>
    <cellStyle name="Millares 8 2 4 4" xfId="4388" xr:uid="{60767EF5-B8EE-4BD2-9D19-906F35163DEC}"/>
    <cellStyle name="Millares 8 2 4 4 2" xfId="13697" xr:uid="{92CBA136-0D8F-4E15-94F1-FE686C6B92B0}"/>
    <cellStyle name="Millares 8 2 4 5" xfId="5043" xr:uid="{1EAA7503-3AF2-4AD7-83C5-DC136DA01CBE}"/>
    <cellStyle name="Millares 8 2 4 5 2" xfId="14352" xr:uid="{5156F7E0-DC90-48F7-980A-2AAF0B6FFCE1}"/>
    <cellStyle name="Millares 8 2 4 6" xfId="5681" xr:uid="{068E9BDD-1655-481D-AE54-F752538E148B}"/>
    <cellStyle name="Millares 8 2 4 6 2" xfId="14990" xr:uid="{3903A8CC-1048-4F25-AA84-FE9469202446}"/>
    <cellStyle name="Millares 8 2 4 7" xfId="6319" xr:uid="{7304D5FE-88A9-4BD9-8239-7FCCEA1CA278}"/>
    <cellStyle name="Millares 8 2 4 7 2" xfId="15628" xr:uid="{012292BE-4F77-4EC6-9803-CD73A5E2F1EF}"/>
    <cellStyle name="Millares 8 2 4 8" xfId="11777" xr:uid="{69F87681-AC77-417A-BF83-E055D95F5C63}"/>
    <cellStyle name="Millares 8 2 5" xfId="2495" xr:uid="{CD7AF947-F33D-447D-ABC8-B1D0821F2316}"/>
    <cellStyle name="Millares 8 2 5 2" xfId="3169" xr:uid="{B18B28EF-2CAC-492F-BFB2-15E579127519}"/>
    <cellStyle name="Millares 8 2 5 2 2" xfId="12478" xr:uid="{3645FD20-F853-4186-8201-699B0DCBD32A}"/>
    <cellStyle name="Millares 8 2 5 3" xfId="3812" xr:uid="{B65A543A-8792-42F4-8875-B7690B63516F}"/>
    <cellStyle name="Millares 8 2 5 3 2" xfId="13121" xr:uid="{46EEFCDB-AC77-47C6-BFC2-69B0E9402935}"/>
    <cellStyle name="Millares 8 2 5 4" xfId="4460" xr:uid="{2B31BAF8-B46D-415E-A57A-CDE45CFE01D9}"/>
    <cellStyle name="Millares 8 2 5 4 2" xfId="13769" xr:uid="{1F483337-F5F8-48D6-ABEE-483DCB4CBE8D}"/>
    <cellStyle name="Millares 8 2 5 5" xfId="5114" xr:uid="{2CD7BC9F-B732-4850-937F-D2F6E05F42C8}"/>
    <cellStyle name="Millares 8 2 5 5 2" xfId="14423" xr:uid="{BF29391D-1CD3-478C-9E74-F25993753A9E}"/>
    <cellStyle name="Millares 8 2 5 6" xfId="5753" xr:uid="{83C3FDB3-FB2D-4BD5-9D7E-2A26C69C3F3B}"/>
    <cellStyle name="Millares 8 2 5 6 2" xfId="15062" xr:uid="{362C8984-5613-41C4-B307-16A01BCB4873}"/>
    <cellStyle name="Millares 8 2 5 7" xfId="6397" xr:uid="{6B8B3CDD-B898-458C-81E3-A2BD31FD3225}"/>
    <cellStyle name="Millares 8 2 5 7 2" xfId="15706" xr:uid="{D219F3ED-44EF-4568-9CF6-BFE5EF13DE38}"/>
    <cellStyle name="Millares 8 2 5 8" xfId="11844" xr:uid="{C0558C37-3A1E-4036-A0E7-7271DE41D602}"/>
    <cellStyle name="Millares 8 2 6" xfId="2780" xr:uid="{FB60C5F6-39F4-4E1A-97E3-4AEA9A1C2221}"/>
    <cellStyle name="Millares 8 2 6 2" xfId="12089" xr:uid="{C6C9FF95-F8ED-4585-A515-E8106F8B7851}"/>
    <cellStyle name="Millares 8 2 7" xfId="3420" xr:uid="{CF29560B-3D3A-40C2-9037-29EC462F6B7F}"/>
    <cellStyle name="Millares 8 2 7 2" xfId="12729" xr:uid="{7015BCD4-6D0E-4F1B-B393-673AFD4B849D}"/>
    <cellStyle name="Millares 8 2 8" xfId="4067" xr:uid="{A8B5EAEA-1C21-4259-89C5-26DF4B810A83}"/>
    <cellStyle name="Millares 8 2 8 2" xfId="13376" xr:uid="{9C1298B1-2C20-4F9C-9536-44023BA8714E}"/>
    <cellStyle name="Millares 8 2 9" xfId="4722" xr:uid="{857D2ECD-80C2-4FF7-BB4B-D4C1AAF26781}"/>
    <cellStyle name="Millares 8 2 9 2" xfId="14031" xr:uid="{6F4CC9A3-2254-4D46-B61D-32EB4A591352}"/>
    <cellStyle name="Millares 8 3" xfId="1940" xr:uid="{2DEE829A-3560-4F76-858D-87E573665ABA}"/>
    <cellStyle name="Millares 8 3 10" xfId="5361" xr:uid="{9F780418-F5C7-4F35-BBE2-4D77CA83237B}"/>
    <cellStyle name="Millares 8 3 10 2" xfId="14670" xr:uid="{C607FA0D-F74D-4639-A931-140DF49AC24C}"/>
    <cellStyle name="Millares 8 3 11" xfId="5999" xr:uid="{452F6014-998B-40E0-BEBD-73042EAFDF96}"/>
    <cellStyle name="Millares 8 3 11 2" xfId="15308" xr:uid="{4697648A-E318-4F18-BBE4-31F15D2FCD9A}"/>
    <cellStyle name="Millares 8 3 12" xfId="11457" xr:uid="{D09F5AC5-5AB3-4B03-A4C7-925A47BF2F12}"/>
    <cellStyle name="Millares 8 3 2" xfId="2190" xr:uid="{90E465E0-DB3E-4A1B-A975-55CC58EF5426}"/>
    <cellStyle name="Millares 8 3 2 2" xfId="2880" xr:uid="{04DAC6BC-AE7D-45E5-B241-2FFEA0C66759}"/>
    <cellStyle name="Millares 8 3 2 2 2" xfId="12189" xr:uid="{117E3378-9CFD-4469-9828-2659D88DC3C6}"/>
    <cellStyle name="Millares 8 3 2 3" xfId="3520" xr:uid="{8E642513-3A4F-4D48-B37B-589FDD5D3E91}"/>
    <cellStyle name="Millares 8 3 2 3 2" xfId="12829" xr:uid="{A1A52BAC-3CE1-42E8-BC13-B6A25539A50C}"/>
    <cellStyle name="Millares 8 3 2 4" xfId="4167" xr:uid="{05DF89D5-17E2-4955-B451-105E664A06F7}"/>
    <cellStyle name="Millares 8 3 2 4 2" xfId="13476" xr:uid="{B5564CD7-B1B7-421E-B24A-A5A1142751B4}"/>
    <cellStyle name="Millares 8 3 2 5" xfId="4822" xr:uid="{382EA022-0CAF-4C2C-A0C5-FDACA09D43F1}"/>
    <cellStyle name="Millares 8 3 2 5 2" xfId="14131" xr:uid="{97F457B6-EA6E-4176-ABE6-A43CE0F65525}"/>
    <cellStyle name="Millares 8 3 2 6" xfId="5460" xr:uid="{D61859AB-6150-4FA1-BED6-0FA8DA6D1B83}"/>
    <cellStyle name="Millares 8 3 2 6 2" xfId="14769" xr:uid="{C3DD7CC6-BE39-44BF-BFCC-F78A550B8B31}"/>
    <cellStyle name="Millares 8 3 2 7" xfId="6098" xr:uid="{E887C973-5871-4C87-A8D4-2DACC804FE53}"/>
    <cellStyle name="Millares 8 3 2 7 2" xfId="15407" xr:uid="{FCFA8AEF-8FF3-43FF-BF55-63367E5D83B7}"/>
    <cellStyle name="Millares 8 3 2 8" xfId="11556" xr:uid="{31534904-7380-4FD7-BAB4-619AB89C5A1E}"/>
    <cellStyle name="Millares 8 3 3" xfId="2251" xr:uid="{86A14477-E2E6-4901-AD63-86C14FB8A91D}"/>
    <cellStyle name="Millares 8 3 3 2" xfId="2935" xr:uid="{D780E177-CED8-4B34-B7EC-95860CF96B5A}"/>
    <cellStyle name="Millares 8 3 3 2 2" xfId="12244" xr:uid="{921E51F7-F225-4739-8D18-B663A2D5552B}"/>
    <cellStyle name="Millares 8 3 3 3" xfId="3575" xr:uid="{F4094CD5-22FC-4526-9DF6-72C6656584ED}"/>
    <cellStyle name="Millares 8 3 3 3 2" xfId="12884" xr:uid="{3FCA63D6-8672-4E3C-8020-B4FE94189919}"/>
    <cellStyle name="Millares 8 3 3 4" xfId="4222" xr:uid="{1D823490-5144-4372-873D-7F6A3884A88A}"/>
    <cellStyle name="Millares 8 3 3 4 2" xfId="13531" xr:uid="{566E5FFE-7BCB-4806-946B-5167C5362F26}"/>
    <cellStyle name="Millares 8 3 3 5" xfId="4877" xr:uid="{7A5D2AE6-F111-4E32-A925-F5CD556D258C}"/>
    <cellStyle name="Millares 8 3 3 5 2" xfId="14186" xr:uid="{55ED2D53-9B81-4050-BE79-664A33F0FAA3}"/>
    <cellStyle name="Millares 8 3 3 6" xfId="5515" xr:uid="{94F1F56A-BBF2-4CEC-90EC-3B7685CCFE64}"/>
    <cellStyle name="Millares 8 3 3 6 2" xfId="14824" xr:uid="{E71C56E0-04F0-40B2-BCB8-009EAC7EAADA}"/>
    <cellStyle name="Millares 8 3 3 7" xfId="6153" xr:uid="{AAA2A89F-BD44-419D-8150-90132D8E9560}"/>
    <cellStyle name="Millares 8 3 3 7 2" xfId="15462" xr:uid="{DE04CB70-8EC2-4B40-97D0-6D7DC6C84D25}"/>
    <cellStyle name="Millares 8 3 3 8" xfId="11611" xr:uid="{D32DED1E-1293-4BC9-842B-FF6E5C368E26}"/>
    <cellStyle name="Millares 8 3 4" xfId="2420" xr:uid="{7F89E10A-C6B5-401F-983A-B9FA0E223008}"/>
    <cellStyle name="Millares 8 3 4 2" xfId="3102" xr:uid="{0FB855BF-06B8-4571-8581-D38E01AD41E9}"/>
    <cellStyle name="Millares 8 3 4 2 2" xfId="12411" xr:uid="{2E675A41-0A96-4F11-983F-3AF7F2B70F81}"/>
    <cellStyle name="Millares 8 3 4 3" xfId="3742" xr:uid="{34F35CF5-0FC0-49B4-87AA-287335C9D53C}"/>
    <cellStyle name="Millares 8 3 4 3 2" xfId="13051" xr:uid="{126F6C9A-8347-4F94-A536-667F5B677991}"/>
    <cellStyle name="Millares 8 3 4 4" xfId="4389" xr:uid="{F2A126C6-38E8-40D6-B5B0-ACD9414DD3B5}"/>
    <cellStyle name="Millares 8 3 4 4 2" xfId="13698" xr:uid="{A350E5A6-36BC-445E-94FF-C47C4A0ABD28}"/>
    <cellStyle name="Millares 8 3 4 5" xfId="5044" xr:uid="{3964D826-25E6-407F-A067-5C051FAC1274}"/>
    <cellStyle name="Millares 8 3 4 5 2" xfId="14353" xr:uid="{1717571F-F526-472C-B1E1-733B58005201}"/>
    <cellStyle name="Millares 8 3 4 6" xfId="5682" xr:uid="{ADF67F8F-5205-4D47-B82B-19AA330859DF}"/>
    <cellStyle name="Millares 8 3 4 6 2" xfId="14991" xr:uid="{56A0092D-44A1-491D-8FE4-4BB153C0EAF4}"/>
    <cellStyle name="Millares 8 3 4 7" xfId="6320" xr:uid="{A1CFE7B4-6F3B-4E78-BAA0-BCCA4FF32209}"/>
    <cellStyle name="Millares 8 3 4 7 2" xfId="15629" xr:uid="{3872C288-5807-45DD-A16E-7D0257A99D9F}"/>
    <cellStyle name="Millares 8 3 4 8" xfId="11778" xr:uid="{89270025-0EDA-43B1-992F-1CFD34F37782}"/>
    <cellStyle name="Millares 8 3 5" xfId="2634" xr:uid="{B22592DF-037E-4542-AF4E-1D644A9A0B7F}"/>
    <cellStyle name="Millares 8 3 5 2" xfId="3306" xr:uid="{411EDB99-2D12-4AE5-9D60-63380BEA81EF}"/>
    <cellStyle name="Millares 8 3 5 2 2" xfId="12615" xr:uid="{C27E7AAE-7770-401D-A7F5-CF9E5E53916A}"/>
    <cellStyle name="Millares 8 3 5 3" xfId="3949" xr:uid="{22F92B1E-2151-4FEA-8942-1435A3C82DC2}"/>
    <cellStyle name="Millares 8 3 5 3 2" xfId="13258" xr:uid="{1EF8D680-63F7-4CA4-B5E0-4EDB6588324F}"/>
    <cellStyle name="Millares 8 3 5 4" xfId="4597" xr:uid="{108DF052-3300-4468-9523-D4B984CC7FDC}"/>
    <cellStyle name="Millares 8 3 5 4 2" xfId="13906" xr:uid="{6F19F65F-57F1-4A60-B4C9-903E38BDB2AB}"/>
    <cellStyle name="Millares 8 3 5 5" xfId="5251" xr:uid="{BAAD299D-57AB-436A-BD52-36FE8AD6236F}"/>
    <cellStyle name="Millares 8 3 5 5 2" xfId="14560" xr:uid="{2C0E57DA-1B36-42C8-85BA-CF226C40FD08}"/>
    <cellStyle name="Millares 8 3 5 6" xfId="5890" xr:uid="{FE2456B2-75A2-4BB4-B4DE-EB1634EFDA8C}"/>
    <cellStyle name="Millares 8 3 5 6 2" xfId="15199" xr:uid="{A9D9BC6D-B5A2-4ED4-A31B-6A39690BC179}"/>
    <cellStyle name="Millares 8 3 5 7" xfId="6534" xr:uid="{47453605-C22B-4518-BE4D-76A46677E936}"/>
    <cellStyle name="Millares 8 3 5 7 2" xfId="15843" xr:uid="{CD2E1EB7-D8F4-4C90-8BBE-074082662253}"/>
    <cellStyle name="Millares 8 3 5 8" xfId="11981" xr:uid="{A41CD91F-E0F9-4FF0-8E34-9078509E770D}"/>
    <cellStyle name="Millares 8 3 6" xfId="2781" xr:uid="{1A75A0F2-43C0-4992-9BC4-7E2E8E66F565}"/>
    <cellStyle name="Millares 8 3 6 2" xfId="12090" xr:uid="{60AFDABA-8B0D-4732-B501-2072B5C5107C}"/>
    <cellStyle name="Millares 8 3 7" xfId="3421" xr:uid="{8E527FB3-3EBA-4298-831F-D73089FF92DE}"/>
    <cellStyle name="Millares 8 3 7 2" xfId="12730" xr:uid="{4ACCA539-CD0F-40A6-A7FD-D87854DAFC20}"/>
    <cellStyle name="Millares 8 3 8" xfId="4068" xr:uid="{C914014D-9ACD-4BF0-B4AC-A0AEE643D9D8}"/>
    <cellStyle name="Millares 8 3 8 2" xfId="13377" xr:uid="{41E05F1C-13D6-4E4B-BE5C-3611A67BEBDD}"/>
    <cellStyle name="Millares 8 3 9" xfId="4723" xr:uid="{E0FDBBF2-2939-44F7-B083-0B3073AFC6EB}"/>
    <cellStyle name="Millares 8 3 9 2" xfId="14032" xr:uid="{97B5CA67-A22B-462B-AEF0-9E618E7854A7}"/>
    <cellStyle name="Millares 8 4" xfId="1941" xr:uid="{ACF2D503-7910-425D-A6E0-0DC38EDB182C}"/>
    <cellStyle name="Millares 8 4 2" xfId="2421" xr:uid="{17718BBF-80CB-4F25-9D0F-84DE80BFC5BD}"/>
    <cellStyle name="Millares 8 4 2 2" xfId="3103" xr:uid="{68999FA9-75AE-4DFD-B39A-43308F03B136}"/>
    <cellStyle name="Millares 8 4 2 2 2" xfId="12412" xr:uid="{DB4F1791-898B-4BC3-8914-A50C55D716FD}"/>
    <cellStyle name="Millares 8 4 2 3" xfId="3743" xr:uid="{C38CE45C-866D-4D33-AFE0-E1BE8E12093D}"/>
    <cellStyle name="Millares 8 4 2 3 2" xfId="13052" xr:uid="{0C80491D-76E6-46F4-9A47-8E781160F995}"/>
    <cellStyle name="Millares 8 4 2 4" xfId="4390" xr:uid="{BF483CF8-5B7B-4D9B-935E-E7D0A83BF1E1}"/>
    <cellStyle name="Millares 8 4 2 4 2" xfId="13699" xr:uid="{2408B8EC-368C-4E7B-ACB5-99DE5FA94B78}"/>
    <cellStyle name="Millares 8 4 2 5" xfId="5045" xr:uid="{72AF270B-91EC-4FC9-85E2-E4785CB42F5D}"/>
    <cellStyle name="Millares 8 4 2 5 2" xfId="14354" xr:uid="{3DF1DF48-5B53-47B7-8BAD-EBFF3D0664B7}"/>
    <cellStyle name="Millares 8 4 2 6" xfId="5683" xr:uid="{F29163C6-D88F-46B9-A4F6-810090697631}"/>
    <cellStyle name="Millares 8 4 2 6 2" xfId="14992" xr:uid="{08091E2F-12F6-4088-AE9B-762C5711EC72}"/>
    <cellStyle name="Millares 8 4 2 7" xfId="6321" xr:uid="{EBDDAE6B-9EF2-4947-9C11-0B4EB4A63BA2}"/>
    <cellStyle name="Millares 8 4 2 7 2" xfId="15630" xr:uid="{8301F214-C39C-451C-AF58-73EF7FA31CF0}"/>
    <cellStyle name="Millares 8 4 2 8" xfId="11779" xr:uid="{1097196D-8121-4DA7-8E79-836CB4746E93}"/>
    <cellStyle name="Millares 8 4 3" xfId="2635" xr:uid="{A0287751-4CAC-4224-A288-4F36F752B0FF}"/>
    <cellStyle name="Millares 8 4 3 2" xfId="3307" xr:uid="{42BCE6ED-EA97-4C1C-A413-24AA2F01A47C}"/>
    <cellStyle name="Millares 8 4 3 2 2" xfId="12616" xr:uid="{B7F7C01F-1DDD-4814-B4FD-D8424F778B31}"/>
    <cellStyle name="Millares 8 4 3 3" xfId="3950" xr:uid="{7FAB40EC-F2F4-43D7-AD98-865A4E6867ED}"/>
    <cellStyle name="Millares 8 4 3 3 2" xfId="13259" xr:uid="{1477D93E-9A73-49C7-BB0F-BE14C54A53C3}"/>
    <cellStyle name="Millares 8 4 3 4" xfId="4598" xr:uid="{6E6B44F9-2912-43AE-9645-B9B65D8E3E49}"/>
    <cellStyle name="Millares 8 4 3 4 2" xfId="13907" xr:uid="{010A4220-2B6F-43E9-826E-DD1A28313D31}"/>
    <cellStyle name="Millares 8 4 3 5" xfId="5252" xr:uid="{00850294-DC56-4B77-AD62-83CD20F5B651}"/>
    <cellStyle name="Millares 8 4 3 5 2" xfId="14561" xr:uid="{1A32BFC3-1C60-44E8-93B1-A3746C580C95}"/>
    <cellStyle name="Millares 8 4 3 6" xfId="5891" xr:uid="{C82E4CC6-C2D4-4E00-9854-F529C3B2B4F6}"/>
    <cellStyle name="Millares 8 4 3 6 2" xfId="15200" xr:uid="{F49FD2BD-158E-4220-A307-479A544399DA}"/>
    <cellStyle name="Millares 8 4 3 7" xfId="6535" xr:uid="{FAEA8EC4-F32B-4FBA-A702-50C38FDF82D8}"/>
    <cellStyle name="Millares 8 4 3 7 2" xfId="15844" xr:uid="{C66CA0B7-62E9-45B1-A934-58519D9B5D51}"/>
    <cellStyle name="Millares 8 4 3 8" xfId="11982" xr:uid="{F8FF17C1-4FF2-4AEB-ACA7-58C406C3FB97}"/>
    <cellStyle name="Millares 8 5" xfId="2142" xr:uid="{7004C4CA-8EDA-433D-90B4-5FE90F3405D0}"/>
    <cellStyle name="Millares 8 5 10" xfId="11519" xr:uid="{FB5C5FB0-3361-4331-8AED-D34F3AAA1B2F}"/>
    <cellStyle name="Millares 8 5 2" xfId="2422" xr:uid="{CAECC3F6-3699-4F80-ACC2-CEB51AB95FAC}"/>
    <cellStyle name="Millares 8 5 2 2" xfId="3104" xr:uid="{13354FCE-93F7-4761-9BAA-9D267AB2EA64}"/>
    <cellStyle name="Millares 8 5 2 2 2" xfId="12413" xr:uid="{7DB4ADE4-AC7E-4CBA-B1CB-1C749C947707}"/>
    <cellStyle name="Millares 8 5 2 3" xfId="3744" xr:uid="{CACF9F31-D9EC-4CCE-A699-CA5649080326}"/>
    <cellStyle name="Millares 8 5 2 3 2" xfId="13053" xr:uid="{42779C5D-83E8-4F73-90A9-3B8F419A0885}"/>
    <cellStyle name="Millares 8 5 2 4" xfId="4391" xr:uid="{94256C1E-D861-443D-AA86-2889F2F3E9A1}"/>
    <cellStyle name="Millares 8 5 2 4 2" xfId="13700" xr:uid="{D68986F5-B642-4F69-B4FC-00C8D62C11DC}"/>
    <cellStyle name="Millares 8 5 2 5" xfId="5046" xr:uid="{36BE3F0F-E751-446B-BB28-8564638FF57F}"/>
    <cellStyle name="Millares 8 5 2 5 2" xfId="14355" xr:uid="{1149DA40-2E60-46B0-9F2B-E633F69CA056}"/>
    <cellStyle name="Millares 8 5 2 6" xfId="5684" xr:uid="{E844573A-94D8-4C71-89D5-A2C4DF71DC3B}"/>
    <cellStyle name="Millares 8 5 2 6 2" xfId="14993" xr:uid="{52FF631D-42C5-46CF-9464-DA31018EFE01}"/>
    <cellStyle name="Millares 8 5 2 7" xfId="6322" xr:uid="{BD586072-927A-4663-AF58-88CD59853A0C}"/>
    <cellStyle name="Millares 8 5 2 7 2" xfId="15631" xr:uid="{CA19E185-B692-4C28-9946-8A48ED9EFE82}"/>
    <cellStyle name="Millares 8 5 2 8" xfId="11780" xr:uid="{5FB90D4A-23FF-4B28-B963-3E2694A826C3}"/>
    <cellStyle name="Millares 8 5 3" xfId="2636" xr:uid="{E600CC81-3F85-47AB-9E80-D128CE2E376B}"/>
    <cellStyle name="Millares 8 5 3 2" xfId="3308" xr:uid="{C1C9A4CC-4901-4687-876D-D6F72066E945}"/>
    <cellStyle name="Millares 8 5 3 2 2" xfId="12617" xr:uid="{D4ECAE4C-2F7E-40CF-BF20-6A98880E73D9}"/>
    <cellStyle name="Millares 8 5 3 3" xfId="3951" xr:uid="{768B8BA8-F10E-4F87-BE7C-6DDDDF12689B}"/>
    <cellStyle name="Millares 8 5 3 3 2" xfId="13260" xr:uid="{335B9123-274A-4423-8528-7BD755F39D31}"/>
    <cellStyle name="Millares 8 5 3 4" xfId="4599" xr:uid="{D5F2A4F4-A329-46E5-BB8D-9F28B244A616}"/>
    <cellStyle name="Millares 8 5 3 4 2" xfId="13908" xr:uid="{72898DCD-2C78-4237-BE64-410FA4698234}"/>
    <cellStyle name="Millares 8 5 3 5" xfId="5253" xr:uid="{9A94240E-7272-4D2E-BED3-1782DDE7CB47}"/>
    <cellStyle name="Millares 8 5 3 5 2" xfId="14562" xr:uid="{E66CFC1D-9EEC-4F28-BA2A-5DAD0CB2C901}"/>
    <cellStyle name="Millares 8 5 3 6" xfId="5892" xr:uid="{6FAE4F05-5E31-4947-BB65-8E12C9C1151B}"/>
    <cellStyle name="Millares 8 5 3 6 2" xfId="15201" xr:uid="{B6079F85-408C-4DF8-AE10-E880C6F55535}"/>
    <cellStyle name="Millares 8 5 3 7" xfId="6536" xr:uid="{2B1E28D7-D58E-4BB1-AB58-AE51EA9BA334}"/>
    <cellStyle name="Millares 8 5 3 7 2" xfId="15845" xr:uid="{11A4CD45-D69E-4712-9453-3F88D6AECD1E}"/>
    <cellStyle name="Millares 8 5 3 8" xfId="11983" xr:uid="{762685C7-A082-4113-98B3-D2F84EA89FFC}"/>
    <cellStyle name="Millares 8 5 4" xfId="2843" xr:uid="{A83FE22F-7AD7-4F41-B0F3-C7BA8BF010E2}"/>
    <cellStyle name="Millares 8 5 4 2" xfId="12152" xr:uid="{2481A741-7A91-4BE2-939E-478D9311F647}"/>
    <cellStyle name="Millares 8 5 5" xfId="3483" xr:uid="{D5C7C011-005D-4D61-9485-AE5D54208C41}"/>
    <cellStyle name="Millares 8 5 5 2" xfId="12792" xr:uid="{751DB0E5-5DBE-4DFE-ADE4-505F97EAE996}"/>
    <cellStyle name="Millares 8 5 6" xfId="4130" xr:uid="{E9F8DF43-9097-4B80-83A7-C060B3DDA476}"/>
    <cellStyle name="Millares 8 5 6 2" xfId="13439" xr:uid="{D189AAC6-F30E-40C4-B677-E3C5D6F0920A}"/>
    <cellStyle name="Millares 8 5 7" xfId="4785" xr:uid="{FB1819D6-FD2C-4753-8825-87095A174BE4}"/>
    <cellStyle name="Millares 8 5 7 2" xfId="14094" xr:uid="{E66E930F-26A0-4F5D-AA82-F427920CBC07}"/>
    <cellStyle name="Millares 8 5 8" xfId="5423" xr:uid="{323DFDA5-4CFD-4968-ABB9-54CB92936674}"/>
    <cellStyle name="Millares 8 5 8 2" xfId="14732" xr:uid="{6FA36CE7-9C5C-4956-A833-7D202E93F94E}"/>
    <cellStyle name="Millares 8 5 9" xfId="6061" xr:uid="{4B46F7B3-1B24-4D49-951E-1EA9AD88F55C}"/>
    <cellStyle name="Millares 8 5 9 2" xfId="15370" xr:uid="{A87D49D6-BE2C-4521-9098-C170F4F1FB05}"/>
    <cellStyle name="Millares 8 6" xfId="2423" xr:uid="{CFD65358-1F91-407B-91A7-EA33953B9902}"/>
    <cellStyle name="Millares 8 6 2" xfId="2637" xr:uid="{C5BD5D9B-3DE9-4ED9-A546-710DE3F68F0C}"/>
    <cellStyle name="Millares 8 6 2 2" xfId="3309" xr:uid="{B614DB0C-DE31-40EC-A1FB-45C028A79C66}"/>
    <cellStyle name="Millares 8 6 2 2 2" xfId="12618" xr:uid="{8D4AE475-E4BE-4686-BA6B-16943497F054}"/>
    <cellStyle name="Millares 8 6 2 3" xfId="3952" xr:uid="{A736EB91-619F-4A14-A962-87D2728A3441}"/>
    <cellStyle name="Millares 8 6 2 3 2" xfId="13261" xr:uid="{8893BA26-DB69-45B7-9207-B5829E45E3DD}"/>
    <cellStyle name="Millares 8 6 2 4" xfId="4600" xr:uid="{DDC40C3A-37D6-4F5E-BAA6-12CCADD3C660}"/>
    <cellStyle name="Millares 8 6 2 4 2" xfId="13909" xr:uid="{AC4CFD88-014D-44C9-8A74-8906F3F7AE48}"/>
    <cellStyle name="Millares 8 6 2 5" xfId="5254" xr:uid="{AD33BC0F-9CB5-479B-BDCE-72F0A074C213}"/>
    <cellStyle name="Millares 8 6 2 5 2" xfId="14563" xr:uid="{6B1D1CBD-4C1B-47E0-AE04-3FEDF1C9D21D}"/>
    <cellStyle name="Millares 8 6 2 6" xfId="5893" xr:uid="{25B4C127-E1B6-4830-B916-CAEAAB646F2C}"/>
    <cellStyle name="Millares 8 6 2 6 2" xfId="15202" xr:uid="{B050F2F2-575F-4B1B-A703-86DBA9C37062}"/>
    <cellStyle name="Millares 8 6 2 7" xfId="6537" xr:uid="{7F95DB46-692F-49F9-86AE-2C271FF61D77}"/>
    <cellStyle name="Millares 8 6 2 7 2" xfId="15846" xr:uid="{F7C120AB-C18F-4B40-AC94-7E3DA109CD60}"/>
    <cellStyle name="Millares 8 6 2 8" xfId="11984" xr:uid="{8BC0C173-A900-4CDE-A25C-53CDB393E9E2}"/>
    <cellStyle name="Millares 8 6 3" xfId="3105" xr:uid="{C4AB270A-31F5-470B-B665-BEE82E90A7BB}"/>
    <cellStyle name="Millares 8 6 3 2" xfId="12414" xr:uid="{CCE6A437-30A7-405D-9F36-584C26D261D7}"/>
    <cellStyle name="Millares 8 6 4" xfId="3745" xr:uid="{D475C138-5AF7-427A-8E0F-63587981D27E}"/>
    <cellStyle name="Millares 8 6 4 2" xfId="13054" xr:uid="{80DE92BE-C676-4266-85E9-B64C0481271A}"/>
    <cellStyle name="Millares 8 6 5" xfId="4392" xr:uid="{6D3046B0-67FA-4338-A80E-5F6BCE5C77E0}"/>
    <cellStyle name="Millares 8 6 5 2" xfId="13701" xr:uid="{203F99D1-1645-4401-B1F0-55D4CD5F1182}"/>
    <cellStyle name="Millares 8 6 6" xfId="5047" xr:uid="{08634623-C626-40F7-B9B4-77D1BE0FFB34}"/>
    <cellStyle name="Millares 8 6 6 2" xfId="14356" xr:uid="{FFE2AA48-6D61-4D27-A177-331DE68E6E29}"/>
    <cellStyle name="Millares 8 6 7" xfId="5685" xr:uid="{CBD6B093-88B4-420E-B381-8BC7ADE00F59}"/>
    <cellStyle name="Millares 8 6 7 2" xfId="14994" xr:uid="{3738D8E2-8E88-4590-8118-E3AF6CB30E46}"/>
    <cellStyle name="Millares 8 6 8" xfId="6323" xr:uid="{E5EE9A0F-F440-4CEE-B1F5-1CA10FF9F1E4}"/>
    <cellStyle name="Millares 8 6 8 2" xfId="15632" xr:uid="{7BDD0E8F-51D0-4255-A503-35CDB6739B6C}"/>
    <cellStyle name="Millares 8 6 9" xfId="11781" xr:uid="{1F920452-E4A1-406B-9737-48DE5B124736}"/>
    <cellStyle name="Millares 8 7" xfId="2418" xr:uid="{B97F3570-DDEB-4BDB-AF49-E0B14B06F73B}"/>
    <cellStyle name="Millares 8 7 2" xfId="3100" xr:uid="{232AA841-A12C-40CE-B674-62C7F709027A}"/>
    <cellStyle name="Millares 8 7 2 2" xfId="12409" xr:uid="{A6F6B356-DD18-4E57-88A6-EF6814059255}"/>
    <cellStyle name="Millares 8 7 3" xfId="3740" xr:uid="{9B6CA7A7-36FC-4BE2-BC6A-5DA02AED07B8}"/>
    <cellStyle name="Millares 8 7 3 2" xfId="13049" xr:uid="{DADDFB6F-B771-4070-9EEB-C411C54435CA}"/>
    <cellStyle name="Millares 8 7 4" xfId="4387" xr:uid="{63BF2429-A15D-4CB7-B5F9-F0153F4583BF}"/>
    <cellStyle name="Millares 8 7 4 2" xfId="13696" xr:uid="{9317E778-4649-456B-94FA-C9724B1B9530}"/>
    <cellStyle name="Millares 8 7 5" xfId="5042" xr:uid="{6CDF5A18-61B7-4CE2-AE2F-C31C2BD9CDC5}"/>
    <cellStyle name="Millares 8 7 5 2" xfId="14351" xr:uid="{B2E7DB48-0ECB-4F17-9C21-C19B0B234847}"/>
    <cellStyle name="Millares 8 7 6" xfId="5680" xr:uid="{F6316A1A-B4C2-498C-98A0-4FF6BFCB04C6}"/>
    <cellStyle name="Millares 8 7 6 2" xfId="14989" xr:uid="{1EC3A56C-CB1B-454D-AFDE-FFAD03A6C68E}"/>
    <cellStyle name="Millares 8 7 7" xfId="6318" xr:uid="{226FF810-792D-42EF-876A-1A11CFD41FA1}"/>
    <cellStyle name="Millares 8 7 7 2" xfId="15627" xr:uid="{AD6840F7-4949-4B78-81CC-3A7E8E205320}"/>
    <cellStyle name="Millares 8 7 8" xfId="11776" xr:uid="{063901C9-EB31-4C3F-845A-473FD885BBF7}"/>
    <cellStyle name="Millares 8 8" xfId="2494" xr:uid="{F4668409-C0D5-49A5-BCD7-BDB0BD0E8BDB}"/>
    <cellStyle name="Millares 8 8 2" xfId="3168" xr:uid="{0A96C49A-237E-4A3C-B125-16D12A376DAF}"/>
    <cellStyle name="Millares 8 8 2 2" xfId="12477" xr:uid="{B853B7DF-D29D-4930-BECD-F319769E37D3}"/>
    <cellStyle name="Millares 8 8 3" xfId="3811" xr:uid="{80DFBFAB-01BA-4C99-AEAD-CC9BA35403AB}"/>
    <cellStyle name="Millares 8 8 3 2" xfId="13120" xr:uid="{302BD766-35E2-4EB5-8DFF-B78E87C98D05}"/>
    <cellStyle name="Millares 8 8 4" xfId="4459" xr:uid="{DDFF7136-964E-4B83-B8C3-E40D1A59655B}"/>
    <cellStyle name="Millares 8 8 4 2" xfId="13768" xr:uid="{58A926DF-416F-49C2-A6D8-D1941AF64212}"/>
    <cellStyle name="Millares 8 8 5" xfId="5113" xr:uid="{3EF496F4-51FA-41A6-A789-BD733130D5E3}"/>
    <cellStyle name="Millares 8 8 5 2" xfId="14422" xr:uid="{21F03655-816F-48CE-B542-7C9B48E21573}"/>
    <cellStyle name="Millares 8 8 6" xfId="5752" xr:uid="{094E0644-2888-4D25-B913-C4CB9772F1A4}"/>
    <cellStyle name="Millares 8 8 6 2" xfId="15061" xr:uid="{F009A4A4-20A4-4AF4-B553-C7CE886A134F}"/>
    <cellStyle name="Millares 8 8 7" xfId="6396" xr:uid="{4E83103A-D33E-4EA3-A8BD-12568593EF11}"/>
    <cellStyle name="Millares 8 8 7 2" xfId="15705" xr:uid="{26CF3E38-2589-48B9-AD02-C1BBEA17FC70}"/>
    <cellStyle name="Millares 8 8 8" xfId="11843" xr:uid="{3570DCEA-7A3A-4CA6-9B6A-3505E8489D62}"/>
    <cellStyle name="Millares 8 9" xfId="2779" xr:uid="{59C100EA-01ED-4877-B2FC-B064787A4039}"/>
    <cellStyle name="Millares 8 9 2" xfId="12088" xr:uid="{415B06FC-716F-4FE5-917E-5AEB6989E578}"/>
    <cellStyle name="Millares 80" xfId="2523" xr:uid="{177F710C-251B-4CDF-A25A-4D42685B3204}"/>
    <cellStyle name="Millares 80 2" xfId="3195" xr:uid="{C77ED92E-177A-4A77-AD15-165F654B4721}"/>
    <cellStyle name="Millares 80 2 2" xfId="12504" xr:uid="{E1CDECCF-5530-4ADB-A7BD-01219BE45805}"/>
    <cellStyle name="Millares 80 3" xfId="3838" xr:uid="{6FF00376-C44D-4CFE-BC91-66D075AF2F61}"/>
    <cellStyle name="Millares 80 3 2" xfId="13147" xr:uid="{2EAD751B-E82A-4EA5-9B9F-191EF805E9E5}"/>
    <cellStyle name="Millares 80 4" xfId="4486" xr:uid="{F6FB4046-FFE0-47E3-A28B-506899B8F89D}"/>
    <cellStyle name="Millares 80 4 2" xfId="13795" xr:uid="{F36E5F99-E6A1-42D1-BDF4-B0E5C5D05487}"/>
    <cellStyle name="Millares 80 5" xfId="5140" xr:uid="{2FBEEF4B-A6DA-4455-95F3-8EC33B18C153}"/>
    <cellStyle name="Millares 80 5 2" xfId="14449" xr:uid="{B7D2BA13-3A88-4203-B483-90313163F79D}"/>
    <cellStyle name="Millares 80 6" xfId="5779" xr:uid="{C3A334E5-C6C5-440F-A7F8-9237CBF1F00B}"/>
    <cellStyle name="Millares 80 6 2" xfId="15088" xr:uid="{E08A4374-C4CE-423D-90B8-8B0237C5E2B8}"/>
    <cellStyle name="Millares 80 7" xfId="6423" xr:uid="{2AF675B9-01CB-4DE6-9BC3-1BAC534439CF}"/>
    <cellStyle name="Millares 80 7 2" xfId="15732" xr:uid="{09AA778A-CD24-4C06-9C9C-0364DF7D9BA6}"/>
    <cellStyle name="Millares 80 8" xfId="11870" xr:uid="{447A9394-5152-4F0A-94A4-5ED313409A49}"/>
    <cellStyle name="Millares 81" xfId="2502" xr:uid="{1CB8CC30-8B1D-43AE-8C0D-0F2DE07B78AB}"/>
    <cellStyle name="Millares 81 2" xfId="3175" xr:uid="{1EC02C80-E237-4DF8-B904-8A7AF784A137}"/>
    <cellStyle name="Millares 81 2 2" xfId="12484" xr:uid="{FD899CA1-9DA6-47E1-BFDC-6370EFF2017A}"/>
    <cellStyle name="Millares 81 3" xfId="3818" xr:uid="{954EE225-BA29-41B5-AB08-BE20E3506C49}"/>
    <cellStyle name="Millares 81 3 2" xfId="13127" xr:uid="{12FE8F51-1A4C-4E57-8932-1665F203FBCE}"/>
    <cellStyle name="Millares 81 4" xfId="4466" xr:uid="{D64D2C7D-B4FE-4187-ABB7-E1E4950ADBDD}"/>
    <cellStyle name="Millares 81 4 2" xfId="13775" xr:uid="{CA22B475-D9F2-4DAE-9806-8580BF37287E}"/>
    <cellStyle name="Millares 81 5" xfId="5120" xr:uid="{1ED5807E-79F9-4962-AD85-8199E38E2285}"/>
    <cellStyle name="Millares 81 5 2" xfId="14429" xr:uid="{34B16C44-D31D-4AA8-A7F7-5EED850DDB9D}"/>
    <cellStyle name="Millares 81 6" xfId="5759" xr:uid="{15EECB40-1D55-49AB-958B-87958FEF7634}"/>
    <cellStyle name="Millares 81 6 2" xfId="15068" xr:uid="{3D9C867A-B5BB-4CFD-A3DC-F3FB64C89AEF}"/>
    <cellStyle name="Millares 81 7" xfId="6403" xr:uid="{ED7DB267-2A72-4026-B23E-B3E850E3F0C9}"/>
    <cellStyle name="Millares 81 7 2" xfId="15712" xr:uid="{FD28EEBD-327F-44C8-AA0D-06439835B2B4}"/>
    <cellStyle name="Millares 81 8" xfId="11850" xr:uid="{FBB93A2B-F5AD-4978-B172-EAA167EB3A04}"/>
    <cellStyle name="Millares 82" xfId="2642" xr:uid="{23C18CE5-A142-43AD-98B2-7357165A876D}"/>
    <cellStyle name="Millares 82 2" xfId="3314" xr:uid="{E134C47F-C3B3-4E4B-AB83-4F6F254F8B4B}"/>
    <cellStyle name="Millares 82 2 2" xfId="12623" xr:uid="{26305987-18B9-4062-A997-AD26C627DC78}"/>
    <cellStyle name="Millares 82 3" xfId="3957" xr:uid="{D91FF7A4-FB8A-4E06-8CF7-4280560184B5}"/>
    <cellStyle name="Millares 82 3 2" xfId="13266" xr:uid="{059C79CB-6547-4EAB-8952-A379387A58D8}"/>
    <cellStyle name="Millares 82 4" xfId="4605" xr:uid="{21774577-9DC4-4623-AE23-80C1AB32F40D}"/>
    <cellStyle name="Millares 82 4 2" xfId="13914" xr:uid="{08C671D7-DBC4-4EC3-BBB9-6583F95B6503}"/>
    <cellStyle name="Millares 82 5" xfId="5259" xr:uid="{E6E90A88-F336-4960-A478-2F672BF0D0BF}"/>
    <cellStyle name="Millares 82 5 2" xfId="14568" xr:uid="{791E9AA7-F550-451F-9C4A-C7F63D459E3E}"/>
    <cellStyle name="Millares 82 6" xfId="5898" xr:uid="{77A4A721-64FA-439E-983A-1B252ECBEB82}"/>
    <cellStyle name="Millares 82 6 2" xfId="15207" xr:uid="{DD63C489-E974-4F19-9185-4E5A1620AFC4}"/>
    <cellStyle name="Millares 82 7" xfId="6542" xr:uid="{573D0A26-9D29-47DC-B857-D26D471EBBAF}"/>
    <cellStyle name="Millares 82 7 2" xfId="15851" xr:uid="{4DDB88F4-9C3E-4DE7-97F2-15A3FA598F24}"/>
    <cellStyle name="Millares 82 8" xfId="11989" xr:uid="{95C7E4C4-5CD6-49F4-BA69-0008DA6E1A5C}"/>
    <cellStyle name="Millares 83" xfId="2644" xr:uid="{4EE00FBA-2B7B-4AB7-8A97-C155A57F232F}"/>
    <cellStyle name="Millares 83 2" xfId="3315" xr:uid="{42BD3B76-1ED3-4931-9664-704AFFFE2F21}"/>
    <cellStyle name="Millares 83 2 2" xfId="12624" xr:uid="{EB5E5506-9712-45B7-A599-203273C7A989}"/>
    <cellStyle name="Millares 83 3" xfId="3958" xr:uid="{69DF1327-3B2D-42C3-878B-B474BD612F10}"/>
    <cellStyle name="Millares 83 3 2" xfId="13267" xr:uid="{AF15EB06-B2CC-47AD-BB00-F439D64E5E6A}"/>
    <cellStyle name="Millares 83 4" xfId="4606" xr:uid="{8949EDC2-90CC-4138-B20D-5A14D0230EB2}"/>
    <cellStyle name="Millares 83 4 2" xfId="13915" xr:uid="{BE955F92-F8E8-41EF-A759-A2B8D9B02C17}"/>
    <cellStyle name="Millares 83 5" xfId="5260" xr:uid="{D10AA7EA-88DF-45EB-B5E8-C8428F157433}"/>
    <cellStyle name="Millares 83 5 2" xfId="14569" xr:uid="{B3C248FF-E218-4088-944F-0784C02FED3B}"/>
    <cellStyle name="Millares 83 6" xfId="5899" xr:uid="{2EB5C295-219E-4983-8FEB-B6B890FB1003}"/>
    <cellStyle name="Millares 83 6 2" xfId="15208" xr:uid="{47C22300-16B9-4F35-A2A3-EE5BEF56303F}"/>
    <cellStyle name="Millares 83 7" xfId="6543" xr:uid="{B9D68395-2F8E-45F6-9EFD-06786CEA137A}"/>
    <cellStyle name="Millares 83 7 2" xfId="15852" xr:uid="{87A161F3-E004-4B81-A704-318585C9CF94}"/>
    <cellStyle name="Millares 83 8" xfId="11990" xr:uid="{D24D900B-C3DD-4C35-8C15-392884076E69}"/>
    <cellStyle name="Millares 84" xfId="2646" xr:uid="{8B7A13D8-B7ED-4F0F-A872-7AF036209436}"/>
    <cellStyle name="Millares 84 2" xfId="3316" xr:uid="{E599B549-4F3E-4E8A-A2F2-B1E89480CC8D}"/>
    <cellStyle name="Millares 84 2 2" xfId="12625" xr:uid="{C74CEBB4-0E48-48BD-8B0F-78AB0BFE26FF}"/>
    <cellStyle name="Millares 84 3" xfId="3959" xr:uid="{56E2382C-744F-4030-8D0C-4EE96D5D2C31}"/>
    <cellStyle name="Millares 84 3 2" xfId="13268" xr:uid="{6D5999B6-D5F5-4F38-A25B-D7E78A9F0C4C}"/>
    <cellStyle name="Millares 84 4" xfId="4607" xr:uid="{D5EE3166-977C-4FA9-96DC-EEBD6D0689B1}"/>
    <cellStyle name="Millares 84 4 2" xfId="13916" xr:uid="{4425EDD7-50DF-47FC-A700-F4BF4F37AF49}"/>
    <cellStyle name="Millares 84 5" xfId="5261" xr:uid="{4C450CCC-D8E3-4776-99B0-E8CE710A7A1D}"/>
    <cellStyle name="Millares 84 5 2" xfId="14570" xr:uid="{EC3928C6-B15E-41C8-A6D5-6EBE149EA30F}"/>
    <cellStyle name="Millares 84 6" xfId="5900" xr:uid="{F6A81313-F922-4870-98EC-815AE6611872}"/>
    <cellStyle name="Millares 84 6 2" xfId="15209" xr:uid="{3E3A4B55-BC03-4EC1-A635-F05A403B39C5}"/>
    <cellStyle name="Millares 84 7" xfId="6544" xr:uid="{EF93D327-9C08-4E24-AE0F-D87381E72338}"/>
    <cellStyle name="Millares 84 7 2" xfId="15853" xr:uid="{81FC073E-092F-469B-B3E8-C683599C02A2}"/>
    <cellStyle name="Millares 84 8" xfId="11991" xr:uid="{841180CF-4A30-4C7C-AF88-75022C19C22D}"/>
    <cellStyle name="Millares 85" xfId="2648" xr:uid="{B4B7AA1E-A08D-4D80-BB50-E8D8F84DA2F2}"/>
    <cellStyle name="Millares 85 2" xfId="3317" xr:uid="{B8436E61-4363-4F01-BF7D-D959812EA2D3}"/>
    <cellStyle name="Millares 85 2 2" xfId="12626" xr:uid="{459FB326-7911-4268-9DC0-271088EBC528}"/>
    <cellStyle name="Millares 85 3" xfId="3960" xr:uid="{B0C8F651-7D2F-4043-9815-7490ED943B7F}"/>
    <cellStyle name="Millares 85 3 2" xfId="13269" xr:uid="{177DE100-F0D2-4A6E-8F14-7B6945F933E1}"/>
    <cellStyle name="Millares 85 4" xfId="4608" xr:uid="{0D87D9B7-FE23-496D-A313-21BC736D52C7}"/>
    <cellStyle name="Millares 85 4 2" xfId="13917" xr:uid="{BDE033FC-E4F1-413D-862C-598193320D1C}"/>
    <cellStyle name="Millares 85 5" xfId="5262" xr:uid="{6C898F7E-E73F-4AEA-A860-9B09B4D8C481}"/>
    <cellStyle name="Millares 85 5 2" xfId="14571" xr:uid="{C2BD8A5F-C733-4F14-82C8-354090C04C26}"/>
    <cellStyle name="Millares 85 6" xfId="5901" xr:uid="{FD5ECC58-6C6C-4E45-9A72-0873A64A61C2}"/>
    <cellStyle name="Millares 85 6 2" xfId="15210" xr:uid="{EAA99F58-82A2-4DBA-B156-9D171F89999D}"/>
    <cellStyle name="Millares 85 7" xfId="6545" xr:uid="{9CEA1A34-4B07-43C1-B6EA-841FB58B238E}"/>
    <cellStyle name="Millares 85 7 2" xfId="15854" xr:uid="{E0772761-049E-4201-8E2B-F506558EB2BE}"/>
    <cellStyle name="Millares 85 8" xfId="11992" xr:uid="{85DA5021-EC10-4FDC-99EF-BAB9C8A9661E}"/>
    <cellStyle name="Millares 86" xfId="2650" xr:uid="{887E9F75-AAC8-4AC4-ACD1-5BE4C661BBF1}"/>
    <cellStyle name="Millares 86 2" xfId="3318" xr:uid="{BF44C188-8139-4BCC-BE1A-DEF44279AC3A}"/>
    <cellStyle name="Millares 86 2 2" xfId="12627" xr:uid="{99FA51A7-FE75-48AB-A404-82D701CCA843}"/>
    <cellStyle name="Millares 86 3" xfId="3961" xr:uid="{252AF9A6-F18F-4206-AE49-973ABEFEE0FD}"/>
    <cellStyle name="Millares 86 3 2" xfId="13270" xr:uid="{0015A386-0DC4-499F-BDC7-E36B2E0FB6F3}"/>
    <cellStyle name="Millares 86 4" xfId="4609" xr:uid="{FF5D99D2-2340-430F-A245-11E42B2B2027}"/>
    <cellStyle name="Millares 86 4 2" xfId="13918" xr:uid="{28063237-E39B-4642-A2EB-C4421E6629E2}"/>
    <cellStyle name="Millares 86 5" xfId="5263" xr:uid="{35D19096-1C62-4928-82EA-09371392B7FB}"/>
    <cellStyle name="Millares 86 5 2" xfId="14572" xr:uid="{5C9044E3-C5C3-4EB5-BD61-057B5F20D92B}"/>
    <cellStyle name="Millares 86 6" xfId="5902" xr:uid="{8088A300-3FAC-4E66-B5F8-64086040BC9C}"/>
    <cellStyle name="Millares 86 6 2" xfId="15211" xr:uid="{36CC569E-EFFE-4848-83CB-EAB548A5A4D6}"/>
    <cellStyle name="Millares 86 7" xfId="6546" xr:uid="{C8C5A055-366E-4A6C-9843-32CF45D8B751}"/>
    <cellStyle name="Millares 86 7 2" xfId="15855" xr:uid="{ADB1F5DD-3B3A-4038-81B2-ACC4C68280B4}"/>
    <cellStyle name="Millares 86 8" xfId="11993" xr:uid="{722BB204-7B23-42B6-943D-EA69B136E36A}"/>
    <cellStyle name="Millares 87" xfId="2652" xr:uid="{947B1F3C-AE6E-4892-B5A3-BF50A8EA2288}"/>
    <cellStyle name="Millares 87 2" xfId="3319" xr:uid="{FABAE3D3-BB34-4C88-BAC8-2D4874BA349B}"/>
    <cellStyle name="Millares 87 2 2" xfId="12628" xr:uid="{72BA2D89-5BCA-4AE0-9E3B-5BBB24547071}"/>
    <cellStyle name="Millares 87 3" xfId="3962" xr:uid="{B4F31975-F67D-4036-AD5D-8A34DFA8DA66}"/>
    <cellStyle name="Millares 87 3 2" xfId="13271" xr:uid="{C8C18765-D4B0-4E3E-99DD-105278893CD1}"/>
    <cellStyle name="Millares 87 4" xfId="4610" xr:uid="{0D8498EE-902A-458D-9E84-BE22E27056E9}"/>
    <cellStyle name="Millares 87 4 2" xfId="13919" xr:uid="{835693B4-DB41-42F6-8E53-588F633EC5C8}"/>
    <cellStyle name="Millares 87 5" xfId="5264" xr:uid="{D9D5A89C-4FFD-4D38-8578-0632D177DF83}"/>
    <cellStyle name="Millares 87 5 2" xfId="14573" xr:uid="{F8292A4B-06F9-4B7E-A496-526BF8DF6463}"/>
    <cellStyle name="Millares 87 6" xfId="5903" xr:uid="{7F0D3A94-3AD0-4B1D-8D1C-B79864859DB2}"/>
    <cellStyle name="Millares 87 6 2" xfId="15212" xr:uid="{16ED6773-7197-4219-B053-AAF637997CFD}"/>
    <cellStyle name="Millares 87 7" xfId="6547" xr:uid="{7DF9735B-EA73-491D-AC63-159E86FCC5CA}"/>
    <cellStyle name="Millares 87 7 2" xfId="15856" xr:uid="{4EF19203-1441-46D1-92AB-88DB7D21C120}"/>
    <cellStyle name="Millares 87 8" xfId="11994" xr:uid="{DD2AF6FF-3A7E-48A4-B8C9-74C09A10FAB8}"/>
    <cellStyle name="Millares 88" xfId="2654" xr:uid="{7B99B9A5-6E63-4975-8989-3B6936E2A5B7}"/>
    <cellStyle name="Millares 88 2" xfId="3320" xr:uid="{9938B562-135D-40AA-89F0-CB1A754E9D72}"/>
    <cellStyle name="Millares 88 2 2" xfId="12629" xr:uid="{B1B2CE9A-0529-4E45-8BFE-2C213DCFC5A7}"/>
    <cellStyle name="Millares 88 3" xfId="3963" xr:uid="{C0CE11FD-EAC2-42D7-A060-2129A25BCE91}"/>
    <cellStyle name="Millares 88 3 2" xfId="13272" xr:uid="{2F747E5D-6133-4172-BCA0-DE4D7E3C969E}"/>
    <cellStyle name="Millares 88 4" xfId="4611" xr:uid="{6CC77C12-B171-4D48-A6A2-124335FFE7C9}"/>
    <cellStyle name="Millares 88 4 2" xfId="13920" xr:uid="{570134EB-2AE6-42B7-9EFA-16CE70A4335F}"/>
    <cellStyle name="Millares 88 5" xfId="5265" xr:uid="{E5B927FB-B9E6-403D-8A0D-A93BAC3D6AA1}"/>
    <cellStyle name="Millares 88 5 2" xfId="14574" xr:uid="{DEA9807C-1F4E-47A7-A0A0-68E5185A40E5}"/>
    <cellStyle name="Millares 88 6" xfId="5904" xr:uid="{FA26348D-333C-45F7-AFE0-1741D41DB481}"/>
    <cellStyle name="Millares 88 6 2" xfId="15213" xr:uid="{4A0D9C01-D6AA-441D-81B7-E2E4CD7659A2}"/>
    <cellStyle name="Millares 88 7" xfId="6548" xr:uid="{5EB2F2EA-357C-449D-A2E8-48A298099F6A}"/>
    <cellStyle name="Millares 88 7 2" xfId="15857" xr:uid="{EC5447F6-275E-4F6E-92FA-98D63782CF8D}"/>
    <cellStyle name="Millares 88 8" xfId="11995" xr:uid="{0EDED354-83E2-4687-8D93-A391E6872CD5}"/>
    <cellStyle name="Millares 89" xfId="2656" xr:uid="{82C41714-E624-4C53-A5BD-27848F2B35F1}"/>
    <cellStyle name="Millares 89 2" xfId="3321" xr:uid="{BD4D6F2C-20CF-4D77-AD31-7D7E4D09B725}"/>
    <cellStyle name="Millares 89 2 2" xfId="12630" xr:uid="{848E068A-C547-47FC-8F0D-CD9D792FC5F6}"/>
    <cellStyle name="Millares 89 3" xfId="3964" xr:uid="{51E7614B-F0AC-48FB-8A13-2BC36FAED1C0}"/>
    <cellStyle name="Millares 89 3 2" xfId="13273" xr:uid="{77AAF0D2-BB60-4FEA-91C0-BCAD0C8D21CD}"/>
    <cellStyle name="Millares 89 4" xfId="4612" xr:uid="{C09F11C1-6E58-42D0-AE03-05BE15D5CA76}"/>
    <cellStyle name="Millares 89 4 2" xfId="13921" xr:uid="{98E9EF2E-F135-40B4-B66A-194A4D585F9A}"/>
    <cellStyle name="Millares 89 5" xfId="5266" xr:uid="{F68FCC88-04B3-42A8-A752-7B96B00238B3}"/>
    <cellStyle name="Millares 89 5 2" xfId="14575" xr:uid="{E841A8D4-9C73-42C1-99B4-91147863F4C1}"/>
    <cellStyle name="Millares 89 6" xfId="5905" xr:uid="{5193B4C8-B518-487D-B702-446F9BF42370}"/>
    <cellStyle name="Millares 89 6 2" xfId="15214" xr:uid="{2934D515-DA12-4C50-AD44-1E6D06FECB78}"/>
    <cellStyle name="Millares 89 7" xfId="6549" xr:uid="{7DDDDCF8-7ABB-4845-AC08-AFFF36C895E4}"/>
    <cellStyle name="Millares 89 7 2" xfId="15858" xr:uid="{214F0CCE-830C-46D5-AA43-F2D635DFCDB8}"/>
    <cellStyle name="Millares 89 8" xfId="11996" xr:uid="{DF44AE2A-575B-440E-B242-A8BC23E002DE}"/>
    <cellStyle name="Millares 9" xfId="181" xr:uid="{B2D985A8-43F9-4191-9746-1F97AFFB2BC3}"/>
    <cellStyle name="Millares 9 10" xfId="6654" xr:uid="{56DF00F2-C375-42F4-A177-78D482888BC5}"/>
    <cellStyle name="Millares 9 10 2" xfId="15958" xr:uid="{ACFDA1EF-FAC3-46D5-B00C-8B000FA3ACB2}"/>
    <cellStyle name="Millares 9 11" xfId="1942" xr:uid="{73EA7006-A174-4A21-B0A2-2478BD2C15D6}"/>
    <cellStyle name="Millares 9 2" xfId="2096" xr:uid="{EC35F264-7F25-4A7C-AC70-D13537B9A3A7}"/>
    <cellStyle name="Millares 9 2 10" xfId="6017" xr:uid="{7780FEDA-69AB-460C-85BC-384C282BB005}"/>
    <cellStyle name="Millares 9 2 10 2" xfId="15326" xr:uid="{D2AC5A6C-695B-4299-9142-2BC280810003}"/>
    <cellStyle name="Millares 9 2 11" xfId="6655" xr:uid="{C0B20FEC-B37F-40A3-90CD-7EFD97F8E89C}"/>
    <cellStyle name="Millares 9 2 11 2" xfId="15959" xr:uid="{1E6E6B75-325D-4D83-B09F-2C1C180B57F3}"/>
    <cellStyle name="Millares 9 2 12" xfId="11475" xr:uid="{07323558-BFCD-4825-B187-63698C2D902A}"/>
    <cellStyle name="Millares 9 2 2" xfId="2145" xr:uid="{5751DA6B-8E31-4953-BD1D-1D4E8C6EFA8F}"/>
    <cellStyle name="Millares 9 2 2 2" xfId="2846" xr:uid="{C4A3F21C-816F-4104-9822-12DB50E2436D}"/>
    <cellStyle name="Millares 9 2 2 2 2" xfId="12155" xr:uid="{387BFCD6-B36B-42DD-9166-398A75400B7B}"/>
    <cellStyle name="Millares 9 2 2 3" xfId="3486" xr:uid="{43097E39-490E-4612-B8C7-90923FDA8629}"/>
    <cellStyle name="Millares 9 2 2 3 2" xfId="12795" xr:uid="{3007F1F6-510F-470B-AED3-1D95CFA6062B}"/>
    <cellStyle name="Millares 9 2 2 4" xfId="4133" xr:uid="{47C271DF-52E6-405B-9019-597EC738537A}"/>
    <cellStyle name="Millares 9 2 2 4 2" xfId="13442" xr:uid="{B2D3B346-D8FD-4126-8208-0E1CB6C5267A}"/>
    <cellStyle name="Millares 9 2 2 5" xfId="4788" xr:uid="{077CF22B-84C0-4F8E-9379-AF1FF21EF1E0}"/>
    <cellStyle name="Millares 9 2 2 5 2" xfId="14097" xr:uid="{AEEAF670-7863-401D-9DE2-140D010D0373}"/>
    <cellStyle name="Millares 9 2 2 6" xfId="5426" xr:uid="{5B3910B0-A60C-4BF7-AC91-219DD76AF50F}"/>
    <cellStyle name="Millares 9 2 2 6 2" xfId="14735" xr:uid="{DAC18931-0EA5-463F-BC08-27ACD16344AD}"/>
    <cellStyle name="Millares 9 2 2 7" xfId="6064" xr:uid="{A98CE686-5BC4-4C11-A133-1350A0F42E6D}"/>
    <cellStyle name="Millares 9 2 2 7 2" xfId="15373" xr:uid="{E714DE4C-2529-4149-9BB1-C3F62C594CF0}"/>
    <cellStyle name="Millares 9 2 2 8" xfId="11522" xr:uid="{1A0BFEBA-F4DA-411D-BEA4-A5A6D95446E2}"/>
    <cellStyle name="Millares 9 2 3" xfId="2425" xr:uid="{17F73FFF-4AAD-461E-B6DC-8B3F4C3F6543}"/>
    <cellStyle name="Millares 9 2 3 2" xfId="3107" xr:uid="{1EF26CBD-5D56-42B6-9F1F-C7B26844AF27}"/>
    <cellStyle name="Millares 9 2 3 2 2" xfId="12416" xr:uid="{72417B2D-3D9D-4AE4-BEE4-B5CC805CB6B2}"/>
    <cellStyle name="Millares 9 2 3 3" xfId="3747" xr:uid="{A58E5CF4-A4D3-452E-93B1-1BCE98D18342}"/>
    <cellStyle name="Millares 9 2 3 3 2" xfId="13056" xr:uid="{DD5C1A61-7A9D-4934-809A-09E8F9D1A2F4}"/>
    <cellStyle name="Millares 9 2 3 4" xfId="4394" xr:uid="{A399F149-17DC-4DCF-B1B6-2C7FAB7416E2}"/>
    <cellStyle name="Millares 9 2 3 4 2" xfId="13703" xr:uid="{3A2E18D7-461E-4F67-BFDE-57F6839B383D}"/>
    <cellStyle name="Millares 9 2 3 5" xfId="5049" xr:uid="{E1D34CE0-EEFF-468C-AD25-E2FEA88F41B5}"/>
    <cellStyle name="Millares 9 2 3 5 2" xfId="14358" xr:uid="{D913BAAA-86C1-47A1-B93E-D0FB09E44812}"/>
    <cellStyle name="Millares 9 2 3 6" xfId="5687" xr:uid="{0C4DF558-0F59-4D17-84CC-DE5C0ABBFB4E}"/>
    <cellStyle name="Millares 9 2 3 6 2" xfId="14996" xr:uid="{8A4E1C1A-060C-4123-9EE4-1B333AAE09A6}"/>
    <cellStyle name="Millares 9 2 3 7" xfId="6325" xr:uid="{9D677047-C648-4AAE-BBF1-3F7945570E6C}"/>
    <cellStyle name="Millares 9 2 3 7 2" xfId="15634" xr:uid="{31EDE74C-2D3B-466B-B61A-3F7DC1682FE5}"/>
    <cellStyle name="Millares 9 2 3 8" xfId="11783" xr:uid="{073F0623-C9C9-476C-AE8F-825F1475025A}"/>
    <cellStyle name="Millares 9 2 4" xfId="2497" xr:uid="{54AD25B9-4B4E-4D0D-B63D-60F00CB726D0}"/>
    <cellStyle name="Millares 9 2 4 2" xfId="3171" xr:uid="{06B6DFEA-F73B-4042-AC6B-C96346749E45}"/>
    <cellStyle name="Millares 9 2 4 2 2" xfId="12480" xr:uid="{5AD28B24-4BB3-4D07-B4A8-89C68501C207}"/>
    <cellStyle name="Millares 9 2 4 3" xfId="3814" xr:uid="{D2531051-812D-4292-B5C2-85A27807AEE8}"/>
    <cellStyle name="Millares 9 2 4 3 2" xfId="13123" xr:uid="{A3B7D375-28FE-4D9F-B2E0-714DB640AC30}"/>
    <cellStyle name="Millares 9 2 4 4" xfId="4462" xr:uid="{C4F67367-CA25-4497-9600-3C4F41723C7D}"/>
    <cellStyle name="Millares 9 2 4 4 2" xfId="13771" xr:uid="{82FD6CDE-E2BF-47E9-AAC8-F71B0E6AA0E6}"/>
    <cellStyle name="Millares 9 2 4 5" xfId="5116" xr:uid="{F413808E-B3CE-407B-894E-9006AAD2225F}"/>
    <cellStyle name="Millares 9 2 4 5 2" xfId="14425" xr:uid="{2F054DC1-7C62-4B2E-901E-6620FC3539E6}"/>
    <cellStyle name="Millares 9 2 4 6" xfId="5755" xr:uid="{5C379810-86E8-4CD4-A485-307A5DCCA13D}"/>
    <cellStyle name="Millares 9 2 4 6 2" xfId="15064" xr:uid="{40F66337-7AEA-4B02-B359-935D9D243E8D}"/>
    <cellStyle name="Millares 9 2 4 7" xfId="6399" xr:uid="{79BFE5B9-02E7-4D93-B51C-17306B1D8C3D}"/>
    <cellStyle name="Millares 9 2 4 7 2" xfId="15708" xr:uid="{A4514BE6-C61D-482D-9454-914F8984305C}"/>
    <cellStyle name="Millares 9 2 4 8" xfId="11846" xr:uid="{37508D98-2C84-4DD8-97C1-F8AF13731123}"/>
    <cellStyle name="Millares 9 2 5" xfId="2799" xr:uid="{FEC223A7-017E-4AB8-9459-ED5B5DD4A326}"/>
    <cellStyle name="Millares 9 2 5 2" xfId="12108" xr:uid="{095DE2D1-4D87-4BA8-ABD4-68C674BB6457}"/>
    <cellStyle name="Millares 9 2 6" xfId="3439" xr:uid="{2A84E5F9-FC28-487F-BF09-8098C2C7F2FE}"/>
    <cellStyle name="Millares 9 2 6 2" xfId="12748" xr:uid="{523C4411-D876-42A4-80E3-C877848C5805}"/>
    <cellStyle name="Millares 9 2 7" xfId="4086" xr:uid="{3892E105-9F4D-4C89-AFEB-8510106986E1}"/>
    <cellStyle name="Millares 9 2 7 2" xfId="13395" xr:uid="{B6E6C91D-765E-4F9E-8F0B-AEB2D0AD468B}"/>
    <cellStyle name="Millares 9 2 8" xfId="4741" xr:uid="{D6859D42-4291-4DEB-A4D0-E889A9C2DF3C}"/>
    <cellStyle name="Millares 9 2 8 2" xfId="14050" xr:uid="{46A04E47-1534-4A3D-A3A4-BFF74DB1EA5A}"/>
    <cellStyle name="Millares 9 2 9" xfId="5379" xr:uid="{DF8E86B4-5DD6-4555-8111-E5AE855FCBB7}"/>
    <cellStyle name="Millares 9 2 9 2" xfId="14688" xr:uid="{70273C8C-47FF-4397-83F6-14D68327DF36}"/>
    <cellStyle name="Millares 9 3" xfId="2095" xr:uid="{D5177ADC-104F-4B4A-926C-928EF6FFCA0D}"/>
    <cellStyle name="Millares 9 3 10" xfId="11474" xr:uid="{A96F9F3D-37A6-4D0C-AB7B-05E0795738A4}"/>
    <cellStyle name="Millares 9 3 2" xfId="2426" xr:uid="{B10F0CE0-9CE5-4C71-BC67-7D530132890A}"/>
    <cellStyle name="Millares 9 3 2 2" xfId="3108" xr:uid="{A236DD6E-078E-4858-8C57-256F9C6A2E90}"/>
    <cellStyle name="Millares 9 3 2 2 2" xfId="12417" xr:uid="{7AC1CCFB-18DA-4350-9738-AB34AF963CEE}"/>
    <cellStyle name="Millares 9 3 2 3" xfId="3748" xr:uid="{B75A191F-6C5C-487D-8E82-9424F852F71C}"/>
    <cellStyle name="Millares 9 3 2 3 2" xfId="13057" xr:uid="{DD26CCED-0598-4693-90B3-F3902A1E57BC}"/>
    <cellStyle name="Millares 9 3 2 4" xfId="4395" xr:uid="{7E9D8AA1-9E83-4BD8-83FF-FA39273879FC}"/>
    <cellStyle name="Millares 9 3 2 4 2" xfId="13704" xr:uid="{142CDCD1-C944-40E4-B4A6-38A6F93DCBDA}"/>
    <cellStyle name="Millares 9 3 2 5" xfId="5050" xr:uid="{AAE9B200-861E-4682-8120-9C67D4578481}"/>
    <cellStyle name="Millares 9 3 2 5 2" xfId="14359" xr:uid="{ADF70D1F-A1CE-4371-B378-0119B248C704}"/>
    <cellStyle name="Millares 9 3 2 6" xfId="5688" xr:uid="{E87159ED-E45B-4083-A148-B16B9D4592A2}"/>
    <cellStyle name="Millares 9 3 2 6 2" xfId="14997" xr:uid="{BDA97062-A75A-43BD-BD41-B73324CB5775}"/>
    <cellStyle name="Millares 9 3 2 7" xfId="6326" xr:uid="{5395E289-BAE7-477E-9E55-C2439302C26A}"/>
    <cellStyle name="Millares 9 3 2 7 2" xfId="15635" xr:uid="{5CC36626-AFA5-4F07-9D0C-3312785BEB6B}"/>
    <cellStyle name="Millares 9 3 2 8" xfId="11784" xr:uid="{B3FF4CAC-104B-4C5F-B96B-E1FF956C8C4E}"/>
    <cellStyle name="Millares 9 3 3" xfId="2638" xr:uid="{3A09905C-90AA-4885-BB28-437A77DB1528}"/>
    <cellStyle name="Millares 9 3 3 2" xfId="3310" xr:uid="{9BDC6A4A-9085-45B1-9A5F-00175445A51F}"/>
    <cellStyle name="Millares 9 3 3 2 2" xfId="12619" xr:uid="{93AFFFDB-B688-4977-BE2C-F50C851BD11E}"/>
    <cellStyle name="Millares 9 3 3 3" xfId="3953" xr:uid="{5E33339D-EB71-4A24-989C-067CC9061954}"/>
    <cellStyle name="Millares 9 3 3 3 2" xfId="13262" xr:uid="{3CCC5072-BF01-476E-8034-D1BFE3979F81}"/>
    <cellStyle name="Millares 9 3 3 4" xfId="4601" xr:uid="{24D05071-C89A-4434-969E-0AE16DF4798B}"/>
    <cellStyle name="Millares 9 3 3 4 2" xfId="13910" xr:uid="{10470451-E8D3-4F8B-97BE-189102925F82}"/>
    <cellStyle name="Millares 9 3 3 5" xfId="5255" xr:uid="{528E3744-5D6D-4925-839D-BB7128B0739E}"/>
    <cellStyle name="Millares 9 3 3 5 2" xfId="14564" xr:uid="{71F30BB9-7A1C-46FA-856D-13D7EB229A5B}"/>
    <cellStyle name="Millares 9 3 3 6" xfId="5894" xr:uid="{94F7A08E-9C30-44BD-AD03-E642ECF9D5D8}"/>
    <cellStyle name="Millares 9 3 3 6 2" xfId="15203" xr:uid="{7681F224-0D1D-444C-91CD-E25FA8EA3866}"/>
    <cellStyle name="Millares 9 3 3 7" xfId="6538" xr:uid="{46A49D7B-83B1-4180-BD3F-650AB7E81563}"/>
    <cellStyle name="Millares 9 3 3 7 2" xfId="15847" xr:uid="{55741BCE-623E-4238-AC31-D8BC30DD0F60}"/>
    <cellStyle name="Millares 9 3 3 8" xfId="11985" xr:uid="{5FB2B303-2E35-4F57-8E86-1D59CA5F0719}"/>
    <cellStyle name="Millares 9 3 4" xfId="2798" xr:uid="{6821F830-1048-421E-BD48-A6BB3BE900B2}"/>
    <cellStyle name="Millares 9 3 4 2" xfId="12107" xr:uid="{D5D1BFB8-1D18-432A-AD77-4970901CDB67}"/>
    <cellStyle name="Millares 9 3 5" xfId="3438" xr:uid="{32872D33-9194-416D-AB4D-983D3A085A64}"/>
    <cellStyle name="Millares 9 3 5 2" xfId="12747" xr:uid="{4A4E84C9-EDDF-44A2-8996-9A00CA59A2DC}"/>
    <cellStyle name="Millares 9 3 6" xfId="4085" xr:uid="{432CBA15-1691-43C1-ABCD-6B9AD7C59804}"/>
    <cellStyle name="Millares 9 3 6 2" xfId="13394" xr:uid="{C0311F1D-9595-4B38-BC24-21B5DB8E5256}"/>
    <cellStyle name="Millares 9 3 7" xfId="4740" xr:uid="{E5AADBAC-1220-4103-A4B1-860782139FA3}"/>
    <cellStyle name="Millares 9 3 7 2" xfId="14049" xr:uid="{5BF16098-0505-450D-9705-FBA067C6A1DB}"/>
    <cellStyle name="Millares 9 3 8" xfId="5378" xr:uid="{46F49B75-4FCA-48E8-B56D-7995B7553A29}"/>
    <cellStyle name="Millares 9 3 8 2" xfId="14687" xr:uid="{740B78C6-D546-4D5A-BD5A-9EEF6C404C04}"/>
    <cellStyle name="Millares 9 3 9" xfId="6016" xr:uid="{5E0AA12E-6623-42AE-86BB-A10CAEF312C4}"/>
    <cellStyle name="Millares 9 3 9 2" xfId="15325" xr:uid="{2E5C3FE6-416C-428E-BE35-54D14BEB8E7B}"/>
    <cellStyle name="Millares 9 4" xfId="2144" xr:uid="{74EEC751-61D6-4729-B4F3-EEED168D1C68}"/>
    <cellStyle name="Millares 9 4 10" xfId="11521" xr:uid="{83573618-4F86-4520-BAFE-CC015F3D758D}"/>
    <cellStyle name="Millares 9 4 2" xfId="2427" xr:uid="{E3BCF1FD-69C2-4076-BAE9-3095DF15371C}"/>
    <cellStyle name="Millares 9 4 2 2" xfId="3109" xr:uid="{7DDE46B7-BE9F-465E-A6EC-EF76AA7CA65C}"/>
    <cellStyle name="Millares 9 4 2 2 2" xfId="12418" xr:uid="{14661BE1-1946-4ED6-A7B0-0A2D13FABA31}"/>
    <cellStyle name="Millares 9 4 2 3" xfId="3749" xr:uid="{2CEB9500-3A90-4C23-9254-CE4C0E294398}"/>
    <cellStyle name="Millares 9 4 2 3 2" xfId="13058" xr:uid="{AC5D78B9-CDF1-4E16-B31D-8C54F173BAFB}"/>
    <cellStyle name="Millares 9 4 2 4" xfId="4396" xr:uid="{BF8862EC-6136-4824-9657-E47EA89F335C}"/>
    <cellStyle name="Millares 9 4 2 4 2" xfId="13705" xr:uid="{198C0DFF-ED0C-4415-AC6F-51AF9E2780CA}"/>
    <cellStyle name="Millares 9 4 2 5" xfId="5051" xr:uid="{A70314A5-8300-4F6D-AB21-008B7685F04F}"/>
    <cellStyle name="Millares 9 4 2 5 2" xfId="14360" xr:uid="{281F94DF-5560-4A9E-B9BB-3E32A6F65FF0}"/>
    <cellStyle name="Millares 9 4 2 6" xfId="5689" xr:uid="{99235ED5-0022-431A-BEC5-AAE0E81B78ED}"/>
    <cellStyle name="Millares 9 4 2 6 2" xfId="14998" xr:uid="{907A8FB3-6CB1-455D-A6BD-00BDECF05C4F}"/>
    <cellStyle name="Millares 9 4 2 7" xfId="6327" xr:uid="{E6FBE361-3542-453C-A2C8-1F0C36CFB11D}"/>
    <cellStyle name="Millares 9 4 2 7 2" xfId="15636" xr:uid="{DE71B307-A3DF-49C1-B766-5C93A5BF6DFA}"/>
    <cellStyle name="Millares 9 4 2 8" xfId="11785" xr:uid="{646FB5C7-1E30-4D24-AD90-7D4E8463F805}"/>
    <cellStyle name="Millares 9 4 3" xfId="2639" xr:uid="{1C39CC09-34FB-4F62-81FE-2B11A9F55A7D}"/>
    <cellStyle name="Millares 9 4 3 2" xfId="3311" xr:uid="{32EAF259-0ED6-457F-8C58-8B504E1A9F96}"/>
    <cellStyle name="Millares 9 4 3 2 2" xfId="12620" xr:uid="{2A934557-4DED-4816-9F93-30DC04467E50}"/>
    <cellStyle name="Millares 9 4 3 3" xfId="3954" xr:uid="{39548C48-D1DF-4027-86C5-0EE99197FEB0}"/>
    <cellStyle name="Millares 9 4 3 3 2" xfId="13263" xr:uid="{60697BB9-1B1F-40C0-BD1A-489B83ED063E}"/>
    <cellStyle name="Millares 9 4 3 4" xfId="4602" xr:uid="{C4045371-A843-4643-9F5F-65CF262B595A}"/>
    <cellStyle name="Millares 9 4 3 4 2" xfId="13911" xr:uid="{AFDF8485-FAE2-4705-8B26-4F85A4D6A214}"/>
    <cellStyle name="Millares 9 4 3 5" xfId="5256" xr:uid="{72F6D3F2-9308-4254-A293-55B1B02E23C3}"/>
    <cellStyle name="Millares 9 4 3 5 2" xfId="14565" xr:uid="{2FD63402-605A-4D74-94D6-500B7BB52CC3}"/>
    <cellStyle name="Millares 9 4 3 6" xfId="5895" xr:uid="{89325CCA-0556-4AA8-B4B2-E92FACEB6C0F}"/>
    <cellStyle name="Millares 9 4 3 6 2" xfId="15204" xr:uid="{9F8A04CB-1080-4773-85C2-DAF2853C4928}"/>
    <cellStyle name="Millares 9 4 3 7" xfId="6539" xr:uid="{A1AD14F4-512D-4977-8C20-952895609766}"/>
    <cellStyle name="Millares 9 4 3 7 2" xfId="15848" xr:uid="{8BBC6DD9-ACCE-4989-98D1-3830B1D95B8B}"/>
    <cellStyle name="Millares 9 4 3 8" xfId="11986" xr:uid="{90FCABCA-68B4-4A5A-BCDF-3BE0376CCA6F}"/>
    <cellStyle name="Millares 9 4 4" xfId="2845" xr:uid="{347679ED-0C49-4D8E-A308-1B6DB45F68FE}"/>
    <cellStyle name="Millares 9 4 4 2" xfId="12154" xr:uid="{3BC20581-62F0-4993-A74A-EF11B8563D91}"/>
    <cellStyle name="Millares 9 4 5" xfId="3485" xr:uid="{0627B0DA-9144-4DED-9936-95E44FCC15E5}"/>
    <cellStyle name="Millares 9 4 5 2" xfId="12794" xr:uid="{398CECE8-1090-4B97-86F0-B751461F01C0}"/>
    <cellStyle name="Millares 9 4 6" xfId="4132" xr:uid="{1C4BAFB1-9EA4-4FEB-80AF-EDD5D820E032}"/>
    <cellStyle name="Millares 9 4 6 2" xfId="13441" xr:uid="{7C145C25-C98C-4187-ADE4-47652D4CB68F}"/>
    <cellStyle name="Millares 9 4 7" xfId="4787" xr:uid="{35153971-3C70-4328-9777-347AEC56AE6C}"/>
    <cellStyle name="Millares 9 4 7 2" xfId="14096" xr:uid="{EA295210-F5CF-4644-9D68-5509D108A561}"/>
    <cellStyle name="Millares 9 4 8" xfId="5425" xr:uid="{B7F8F20F-DFF9-491D-9941-6A71B4C6929C}"/>
    <cellStyle name="Millares 9 4 8 2" xfId="14734" xr:uid="{FA5053F1-F425-43B2-A335-E14CE8714CE2}"/>
    <cellStyle name="Millares 9 4 9" xfId="6063" xr:uid="{29394D5B-14DE-4D93-8F55-A6BFA0C054DC}"/>
    <cellStyle name="Millares 9 4 9 2" xfId="15372" xr:uid="{DE1B60EF-709F-4CA6-B1A8-B6B5862A83A9}"/>
    <cellStyle name="Millares 9 5" xfId="2428" xr:uid="{EA3651BC-4D52-4AE4-B838-FBCCA528423C}"/>
    <cellStyle name="Millares 9 5 2" xfId="2640" xr:uid="{D9E070D3-10D0-4F20-984F-3FAEBEE5AF3B}"/>
    <cellStyle name="Millares 9 5 2 2" xfId="3312" xr:uid="{A1860FD0-F78B-40AA-A60B-98BE5B6E1D73}"/>
    <cellStyle name="Millares 9 5 2 2 2" xfId="12621" xr:uid="{35863902-1CB0-48CB-BF34-90F4301652CC}"/>
    <cellStyle name="Millares 9 5 2 3" xfId="3955" xr:uid="{4B28055E-99AA-486A-A9C0-E1B5164324B0}"/>
    <cellStyle name="Millares 9 5 2 3 2" xfId="13264" xr:uid="{07566137-063D-4619-9290-3EE45C06B6F6}"/>
    <cellStyle name="Millares 9 5 2 4" xfId="4603" xr:uid="{DC53E2CD-87F3-4CF6-8AE5-377FFA16E1C6}"/>
    <cellStyle name="Millares 9 5 2 4 2" xfId="13912" xr:uid="{E12C2ED3-E392-48FC-BFCF-47ED14BDB07D}"/>
    <cellStyle name="Millares 9 5 2 5" xfId="5257" xr:uid="{31DA159C-4115-47AB-9C13-C51C0DE0D9BC}"/>
    <cellStyle name="Millares 9 5 2 5 2" xfId="14566" xr:uid="{874F1A33-7028-43A5-8783-1F263DA4240B}"/>
    <cellStyle name="Millares 9 5 2 6" xfId="5896" xr:uid="{3454D65A-0939-4545-88BD-0FBB13B053F3}"/>
    <cellStyle name="Millares 9 5 2 6 2" xfId="15205" xr:uid="{C0CB874A-3752-4FE0-A59A-ED072B0E5DD2}"/>
    <cellStyle name="Millares 9 5 2 7" xfId="6540" xr:uid="{74FF0D27-964D-48CE-B099-3EF187195A88}"/>
    <cellStyle name="Millares 9 5 2 7 2" xfId="15849" xr:uid="{6D34DBAB-2F86-40C9-AA99-4BA318A41AA7}"/>
    <cellStyle name="Millares 9 5 2 8" xfId="11987" xr:uid="{D4A14AAA-D985-488A-97C7-446FB65F9D2F}"/>
    <cellStyle name="Millares 9 5 3" xfId="3110" xr:uid="{3E0F0FC4-FF10-4872-A5E5-F412A6CA2F20}"/>
    <cellStyle name="Millares 9 5 3 2" xfId="12419" xr:uid="{CCBD6A79-5F3F-4B99-8EF8-509EFC25AC7A}"/>
    <cellStyle name="Millares 9 5 4" xfId="3750" xr:uid="{FF0A2526-09EC-4689-AEC4-8A9A4A3971CB}"/>
    <cellStyle name="Millares 9 5 4 2" xfId="13059" xr:uid="{1DFA7A68-EE44-40CD-A3F8-3C9442446015}"/>
    <cellStyle name="Millares 9 5 5" xfId="4397" xr:uid="{1F6BF0B6-2EE1-43E1-ACA7-511A1F56BCDB}"/>
    <cellStyle name="Millares 9 5 5 2" xfId="13706" xr:uid="{927F39C7-1D39-4549-85B6-BCE0F0F16C24}"/>
    <cellStyle name="Millares 9 5 6" xfId="5052" xr:uid="{88FB7D78-1DF9-484C-A108-D57168298388}"/>
    <cellStyle name="Millares 9 5 6 2" xfId="14361" xr:uid="{0D902452-70F5-4D0E-9C53-134A2E793A43}"/>
    <cellStyle name="Millares 9 5 7" xfId="5690" xr:uid="{022DE173-179C-4F34-9B8D-D05A84E1B659}"/>
    <cellStyle name="Millares 9 5 7 2" xfId="14999" xr:uid="{663D2341-25E3-4900-9BF7-C6C235F19C96}"/>
    <cellStyle name="Millares 9 5 8" xfId="6328" xr:uid="{81851B34-179F-431B-ADB7-EFB0FAA73847}"/>
    <cellStyle name="Millares 9 5 8 2" xfId="15637" xr:uid="{FC118E26-4DE2-4287-BA8A-D50746DEED64}"/>
    <cellStyle name="Millares 9 5 9" xfId="11786" xr:uid="{A0CFC2F7-C7F0-42BA-A41C-794E975977F0}"/>
    <cellStyle name="Millares 9 6" xfId="2429" xr:uid="{F7CC54F5-47E3-4612-914A-459255E09B11}"/>
    <cellStyle name="Millares 9 6 2" xfId="2641" xr:uid="{B57D4204-5306-4296-B01D-382B9A2551BD}"/>
    <cellStyle name="Millares 9 6 2 2" xfId="3313" xr:uid="{03F310E8-047D-4698-B292-7EA7558A782F}"/>
    <cellStyle name="Millares 9 6 2 2 2" xfId="12622" xr:uid="{4ED0D325-1B45-4098-BC19-DB9462AE72A0}"/>
    <cellStyle name="Millares 9 6 2 3" xfId="3956" xr:uid="{3BE61BA7-AB62-4EE9-B5D6-D9DB3C28301E}"/>
    <cellStyle name="Millares 9 6 2 3 2" xfId="13265" xr:uid="{71753DEA-B09D-4EE5-AB75-8139B007D94C}"/>
    <cellStyle name="Millares 9 6 2 4" xfId="4604" xr:uid="{66C1F16B-3B5F-4A39-B247-2D0EF08EB92A}"/>
    <cellStyle name="Millares 9 6 2 4 2" xfId="13913" xr:uid="{F4C2B41D-FDAC-40DF-99D8-0CD36DF0A659}"/>
    <cellStyle name="Millares 9 6 2 5" xfId="5258" xr:uid="{8CB5F76A-9D81-4B35-BDCA-65AEE525ECFE}"/>
    <cellStyle name="Millares 9 6 2 5 2" xfId="14567" xr:uid="{249EC0CD-730E-4C7F-925F-0555AD84AFF6}"/>
    <cellStyle name="Millares 9 6 2 6" xfId="5897" xr:uid="{E4E0C09B-3AB3-4CBD-A395-62E917ABCE4B}"/>
    <cellStyle name="Millares 9 6 2 6 2" xfId="15206" xr:uid="{C38160E3-C72F-476F-827A-AC2FB6C3B64A}"/>
    <cellStyle name="Millares 9 6 2 7" xfId="6541" xr:uid="{C39C4025-49EB-4E08-9956-F4640BD59BAC}"/>
    <cellStyle name="Millares 9 6 2 7 2" xfId="15850" xr:uid="{424DA429-16EB-4719-BB17-16C039DA4451}"/>
    <cellStyle name="Millares 9 6 2 8" xfId="11988" xr:uid="{417F73B8-6A1B-40B3-83BB-A89F91F0D0C1}"/>
    <cellStyle name="Millares 9 6 3" xfId="3111" xr:uid="{777FF4F7-C4BC-410B-9F77-404AD9BA5F7D}"/>
    <cellStyle name="Millares 9 6 3 2" xfId="12420" xr:uid="{876A57EC-5BF6-43C9-B794-36B5596432BA}"/>
    <cellStyle name="Millares 9 6 4" xfId="3751" xr:uid="{3413B761-9DB0-4F56-BC62-1C68FE7CA24F}"/>
    <cellStyle name="Millares 9 6 4 2" xfId="13060" xr:uid="{516AA4FD-67D6-4E72-B561-C60424ECE075}"/>
    <cellStyle name="Millares 9 6 5" xfId="4398" xr:uid="{BA870001-AD90-4806-A5F0-99376412AC4F}"/>
    <cellStyle name="Millares 9 6 5 2" xfId="13707" xr:uid="{0D824890-5D52-4061-AEFB-BE5D304B638F}"/>
    <cellStyle name="Millares 9 6 6" xfId="5053" xr:uid="{03994BFE-B606-4B76-B0C7-2F0C171D4E4D}"/>
    <cellStyle name="Millares 9 6 6 2" xfId="14362" xr:uid="{F1582CDF-90AC-4A89-BE02-F26C93A3D7D7}"/>
    <cellStyle name="Millares 9 6 7" xfId="5691" xr:uid="{7DFA8EB2-B1BD-436D-ADB2-845029F29E45}"/>
    <cellStyle name="Millares 9 6 7 2" xfId="15000" xr:uid="{C74DAAC6-C0B2-4F83-98D0-DA57DC7AE852}"/>
    <cellStyle name="Millares 9 6 8" xfId="6329" xr:uid="{0FB05E87-29A3-4098-B6B4-BC780745A1CF}"/>
    <cellStyle name="Millares 9 6 8 2" xfId="15638" xr:uid="{1371E817-DB8D-4E1F-8C8E-A994180C141D}"/>
    <cellStyle name="Millares 9 6 9" xfId="11787" xr:uid="{BEA5D958-3C19-49D2-9A9C-6FDB7F18F3D4}"/>
    <cellStyle name="Millares 9 7" xfId="2424" xr:uid="{C0B6F728-7B46-4904-94B1-D712BC604981}"/>
    <cellStyle name="Millares 9 7 2" xfId="3106" xr:uid="{0CD9D301-B618-4A01-9C9C-41211784BC85}"/>
    <cellStyle name="Millares 9 7 2 2" xfId="12415" xr:uid="{EFAC6950-6128-4E9E-A050-CEF55341C55F}"/>
    <cellStyle name="Millares 9 7 3" xfId="3746" xr:uid="{C7C19DF6-7CC9-4DE2-A2EB-EC1D28E167C9}"/>
    <cellStyle name="Millares 9 7 3 2" xfId="13055" xr:uid="{A3164D7E-433E-4562-96D0-B164B6204C0E}"/>
    <cellStyle name="Millares 9 7 4" xfId="4393" xr:uid="{23416F6C-371A-4243-BA14-4EB2DE8C0124}"/>
    <cellStyle name="Millares 9 7 4 2" xfId="13702" xr:uid="{DFD88A8D-B6F2-4B76-8FBA-26C71DBB532E}"/>
    <cellStyle name="Millares 9 7 5" xfId="5048" xr:uid="{C3A7787A-12C6-4B66-9C24-4BF29FEE170E}"/>
    <cellStyle name="Millares 9 7 5 2" xfId="14357" xr:uid="{1A661299-90DE-43FE-84A9-303C8DAB9908}"/>
    <cellStyle name="Millares 9 7 6" xfId="5686" xr:uid="{75D139A3-306C-4D00-A6F1-B7FBC30F7038}"/>
    <cellStyle name="Millares 9 7 6 2" xfId="14995" xr:uid="{C8325CEA-DCA8-4487-81BE-01448107BA9E}"/>
    <cellStyle name="Millares 9 7 7" xfId="6324" xr:uid="{84BEAD6E-9802-46F8-8B3A-06E3575B3369}"/>
    <cellStyle name="Millares 9 7 7 2" xfId="15633" xr:uid="{3BF32FAD-75E7-4018-9D85-2EC4C7BCBEC6}"/>
    <cellStyle name="Millares 9 7 8" xfId="11782" xr:uid="{2B8AF141-3F9E-4583-9E0D-9297E8406A4D}"/>
    <cellStyle name="Millares 9 8" xfId="2496" xr:uid="{E18929C3-B8AF-490A-9B78-92F96CFCA0EC}"/>
    <cellStyle name="Millares 9 8 2" xfId="3170" xr:uid="{8AA333FF-09E7-432B-AA8E-92301E43D00B}"/>
    <cellStyle name="Millares 9 8 2 2" xfId="12479" xr:uid="{41B29378-CEC1-4167-85E7-5E546E098503}"/>
    <cellStyle name="Millares 9 8 3" xfId="3813" xr:uid="{C2A7BDFF-3BBA-4563-96D9-C12C631F9308}"/>
    <cellStyle name="Millares 9 8 3 2" xfId="13122" xr:uid="{0A7FDF64-6EB3-46CA-9141-9E448EB17484}"/>
    <cellStyle name="Millares 9 8 4" xfId="4461" xr:uid="{601361A2-DE98-41D9-88D4-2A43572F369C}"/>
    <cellStyle name="Millares 9 8 4 2" xfId="13770" xr:uid="{1AB9518B-2164-4676-8B9B-F434150719E3}"/>
    <cellStyle name="Millares 9 8 5" xfId="5115" xr:uid="{849B9D30-339E-4EC8-98D8-C2E923D8AB38}"/>
    <cellStyle name="Millares 9 8 5 2" xfId="14424" xr:uid="{99D0D0B7-7FFE-4676-AA8D-2F323445BED5}"/>
    <cellStyle name="Millares 9 8 6" xfId="5754" xr:uid="{BF9D00F8-B0D2-4170-82C1-65BB039CE4D4}"/>
    <cellStyle name="Millares 9 8 6 2" xfId="15063" xr:uid="{3C5864CE-8EE7-4B43-82E2-035FAAD4CFD4}"/>
    <cellStyle name="Millares 9 8 7" xfId="6398" xr:uid="{485D7D36-0B64-46B6-9644-9689744CEC7F}"/>
    <cellStyle name="Millares 9 8 7 2" xfId="15707" xr:uid="{2FC25896-59D3-46A0-B32C-6BF5F9105966}"/>
    <cellStyle name="Millares 9 8 8" xfId="11845" xr:uid="{F7C2A054-80B2-4321-B6E6-5E3319F6083D}"/>
    <cellStyle name="Millares 9 9" xfId="6609" xr:uid="{CC854313-B656-435A-A7BD-3CE526C9BE6E}"/>
    <cellStyle name="Millares 9 9 2" xfId="15917" xr:uid="{2097C9EA-3FC1-40F4-943A-ECD7524B873A}"/>
    <cellStyle name="Millares 90" xfId="2658" xr:uid="{0E62C4A6-9BAC-4318-B083-76CB6D081D19}"/>
    <cellStyle name="Millares 90 2" xfId="3322" xr:uid="{A51B7764-0317-4E59-8845-4E2F483CBEBA}"/>
    <cellStyle name="Millares 90 2 2" xfId="12631" xr:uid="{ABA46233-BFA6-4FC1-A2E9-659C8386DC20}"/>
    <cellStyle name="Millares 90 3" xfId="3965" xr:uid="{B91099C6-19F1-45C0-AD90-01B6DA0437C0}"/>
    <cellStyle name="Millares 90 3 2" xfId="13274" xr:uid="{FB725AA1-694F-4CA2-A63D-60088F501737}"/>
    <cellStyle name="Millares 90 4" xfId="4613" xr:uid="{B92E58DF-60D5-4DE8-9D37-692E3B3948F4}"/>
    <cellStyle name="Millares 90 4 2" xfId="13922" xr:uid="{133B946D-4CB6-4DB3-9937-75C6B3A32C71}"/>
    <cellStyle name="Millares 90 5" xfId="5267" xr:uid="{EEF8D0E0-A83D-4366-9417-4D603379AE7D}"/>
    <cellStyle name="Millares 90 5 2" xfId="14576" xr:uid="{4C99D600-7C51-4904-BCF5-7A9BD6917AA8}"/>
    <cellStyle name="Millares 90 6" xfId="5906" xr:uid="{65C08459-5F54-4D59-AC32-45446C2D5E09}"/>
    <cellStyle name="Millares 90 6 2" xfId="15215" xr:uid="{EB1EA69A-CDE6-4C7B-9DDA-49C73B9E496A}"/>
    <cellStyle name="Millares 90 7" xfId="6550" xr:uid="{71AC49D1-EB3C-4B8B-BCAE-183B30EFEA4E}"/>
    <cellStyle name="Millares 90 7 2" xfId="15859" xr:uid="{E3AB3783-287C-4F2A-9721-7CA0CE8C5B86}"/>
    <cellStyle name="Millares 90 8" xfId="11997" xr:uid="{EBC3C01A-48C0-4D43-8C5F-B440E1532E94}"/>
    <cellStyle name="Millares 91" xfId="2660" xr:uid="{85B248D4-1DAD-474A-B96E-466F0AF5D806}"/>
    <cellStyle name="Millares 91 2" xfId="3323" xr:uid="{7F6ED530-07CF-4218-94EC-2B6EC37F7AD7}"/>
    <cellStyle name="Millares 91 2 2" xfId="12632" xr:uid="{FDDF9F63-9123-4B50-8C7E-6FC152BC091F}"/>
    <cellStyle name="Millares 91 3" xfId="3966" xr:uid="{9C877E25-A4D5-4D51-8A02-77B5DA82DE75}"/>
    <cellStyle name="Millares 91 3 2" xfId="13275" xr:uid="{F4272BC0-58A3-416A-A90A-B65319B573A8}"/>
    <cellStyle name="Millares 91 4" xfId="4614" xr:uid="{946F4E5F-C854-4B54-A1AE-5108418A51B9}"/>
    <cellStyle name="Millares 91 4 2" xfId="13923" xr:uid="{0181BAF8-D0BE-4C07-95FB-61F934C3C3EA}"/>
    <cellStyle name="Millares 91 5" xfId="5268" xr:uid="{1F81D798-FA92-46A9-8437-45BDE3E690D0}"/>
    <cellStyle name="Millares 91 5 2" xfId="14577" xr:uid="{A3794728-5C93-4FAF-8EE7-D56169EC3854}"/>
    <cellStyle name="Millares 91 6" xfId="5907" xr:uid="{25ECADE1-2C0F-4B82-A7B0-73DAA136FF6D}"/>
    <cellStyle name="Millares 91 6 2" xfId="15216" xr:uid="{3C7813C7-A872-4FFF-8359-CC3567302B3A}"/>
    <cellStyle name="Millares 91 7" xfId="6551" xr:uid="{20B59DD9-B282-4FFC-83B0-21EA9063338B}"/>
    <cellStyle name="Millares 91 7 2" xfId="15860" xr:uid="{2073F52B-C80C-49F5-9E4C-9E9BDF8ABE76}"/>
    <cellStyle name="Millares 91 8" xfId="11998" xr:uid="{7475260E-8F75-4E8C-A540-CEE024449F79}"/>
    <cellStyle name="Millares 92" xfId="2662" xr:uid="{30C9C893-E506-4A4C-8BA5-2525151B2D1A}"/>
    <cellStyle name="Millares 92 2" xfId="3324" xr:uid="{0E9D17E0-A4B9-4533-BA86-5EB38E487D9B}"/>
    <cellStyle name="Millares 92 2 2" xfId="12633" xr:uid="{D8C9090F-29D5-464C-AEE4-FF7D0628CE2D}"/>
    <cellStyle name="Millares 92 3" xfId="3967" xr:uid="{02F64A6F-F21A-431F-AFC0-01FD9DF1C9DE}"/>
    <cellStyle name="Millares 92 3 2" xfId="13276" xr:uid="{5EFE2A67-0FCF-481F-9126-79099C4E2DD8}"/>
    <cellStyle name="Millares 92 4" xfId="4615" xr:uid="{350EB68C-4279-450F-BC7A-726463CD37E3}"/>
    <cellStyle name="Millares 92 4 2" xfId="13924" xr:uid="{48EFCFFC-C36D-419C-BD52-C43936624052}"/>
    <cellStyle name="Millares 92 5" xfId="5269" xr:uid="{04F8EE9E-D9AB-429D-B598-95EE8DFC280B}"/>
    <cellStyle name="Millares 92 5 2" xfId="14578" xr:uid="{995A171D-B7F3-4593-9B5A-1784866604F7}"/>
    <cellStyle name="Millares 92 6" xfId="5908" xr:uid="{860C0936-2E6A-405A-B416-31BCEB4929B4}"/>
    <cellStyle name="Millares 92 6 2" xfId="15217" xr:uid="{FC6C0BDA-9C23-4416-A92D-2183888DBD55}"/>
    <cellStyle name="Millares 92 7" xfId="6552" xr:uid="{A4F91CA7-D18D-470B-96A9-D719A9CC6A30}"/>
    <cellStyle name="Millares 92 7 2" xfId="15861" xr:uid="{5E7AE04A-C9E8-451C-845E-3AD740ED6108}"/>
    <cellStyle name="Millares 92 8" xfId="11999" xr:uid="{A4E14C45-12FB-4CA3-A044-DECC090009C2}"/>
    <cellStyle name="Millares 93" xfId="2664" xr:uid="{4938FBBA-CA2F-4BDD-9F3E-316DCFDD96BA}"/>
    <cellStyle name="Millares 93 2" xfId="3325" xr:uid="{169582D5-7FC0-4ADD-B876-C9EABEF313B5}"/>
    <cellStyle name="Millares 93 2 2" xfId="12634" xr:uid="{8EE5C043-43E0-4007-914B-2AD97AFC3BD4}"/>
    <cellStyle name="Millares 93 3" xfId="3968" xr:uid="{F996CCCB-3F66-4695-9256-272B3E0B4B6D}"/>
    <cellStyle name="Millares 93 3 2" xfId="13277" xr:uid="{277C4566-8968-488C-AF08-767B52270833}"/>
    <cellStyle name="Millares 93 4" xfId="4616" xr:uid="{08CE11EB-7184-4014-BEA1-4C949935E3CB}"/>
    <cellStyle name="Millares 93 4 2" xfId="13925" xr:uid="{9E88CADB-45B5-477A-922A-D689353872AA}"/>
    <cellStyle name="Millares 93 5" xfId="5270" xr:uid="{DAF660F8-A0CF-4ED4-B119-B70E51244E47}"/>
    <cellStyle name="Millares 93 5 2" xfId="14579" xr:uid="{B3090F15-7576-408F-B3CB-1EAD204112B1}"/>
    <cellStyle name="Millares 93 6" xfId="5909" xr:uid="{B82AF58F-7086-4917-B11A-A63A49D6FCFB}"/>
    <cellStyle name="Millares 93 6 2" xfId="15218" xr:uid="{F051F2F2-DCEE-4987-B9A5-D37E2CBBFB74}"/>
    <cellStyle name="Millares 93 7" xfId="6553" xr:uid="{D6E8696F-B633-4DC9-B8F8-A321D1500DDE}"/>
    <cellStyle name="Millares 93 7 2" xfId="15862" xr:uid="{AF092266-6C18-456B-855D-B093DCFC8CE3}"/>
    <cellStyle name="Millares 93 8" xfId="12000" xr:uid="{30B0A195-A05C-4C00-9499-AE06E17FA88F}"/>
    <cellStyle name="Millares 94" xfId="2666" xr:uid="{AC570BEA-33EE-487F-983B-46FAB5A6B0AA}"/>
    <cellStyle name="Millares 94 2" xfId="3326" xr:uid="{B6F33D38-D0D2-4B24-A326-9C55463FA537}"/>
    <cellStyle name="Millares 94 2 2" xfId="12635" xr:uid="{0111C989-9D31-4CB8-A388-D451ECA111A2}"/>
    <cellStyle name="Millares 94 3" xfId="3969" xr:uid="{9EE3FCAA-5B60-49B1-A012-31EADD6B45A4}"/>
    <cellStyle name="Millares 94 3 2" xfId="13278" xr:uid="{ED9ED14C-5567-4D56-B824-2B0E14FECD69}"/>
    <cellStyle name="Millares 94 4" xfId="4617" xr:uid="{D710D65F-BDDB-411E-B2BE-DE7530811837}"/>
    <cellStyle name="Millares 94 4 2" xfId="13926" xr:uid="{A5F40B75-2A93-4B87-B97A-CD7BD784BEDC}"/>
    <cellStyle name="Millares 94 5" xfId="5271" xr:uid="{2EFB21D4-6E16-493E-A455-52B6816EF125}"/>
    <cellStyle name="Millares 94 5 2" xfId="14580" xr:uid="{51CD29C3-4E12-4FA6-B739-878905146D20}"/>
    <cellStyle name="Millares 94 6" xfId="5910" xr:uid="{12A38BB3-F0BD-40D8-9C7B-CED7E3A5F6DB}"/>
    <cellStyle name="Millares 94 6 2" xfId="15219" xr:uid="{377A21F2-4F7C-4D5D-B1B4-54F915C8451E}"/>
    <cellStyle name="Millares 94 7" xfId="6554" xr:uid="{5D12717B-A63D-4201-8985-CEABC9A87CA5}"/>
    <cellStyle name="Millares 94 7 2" xfId="15863" xr:uid="{7CA512E0-4BF9-4942-993B-6630C025E573}"/>
    <cellStyle name="Millares 94 8" xfId="12001" xr:uid="{20F09D10-A81C-478B-898A-FA2DC45AA73E}"/>
    <cellStyle name="Millares 95" xfId="2668" xr:uid="{49098EBA-F5CE-4E53-836F-7A4533F9AAE1}"/>
    <cellStyle name="Millares 95 2" xfId="3327" xr:uid="{5C5A9FC0-5FB5-4FD9-94F8-D536CD9F6CCF}"/>
    <cellStyle name="Millares 95 2 2" xfId="12636" xr:uid="{08ED7B88-2840-4B8C-9D0A-4663DCB01AB8}"/>
    <cellStyle name="Millares 95 3" xfId="3970" xr:uid="{0BD4E7F8-D501-4DBF-AF8D-689F25ECD97B}"/>
    <cellStyle name="Millares 95 3 2" xfId="13279" xr:uid="{D05CA2EA-2D74-40AF-8B58-76706929317B}"/>
    <cellStyle name="Millares 95 4" xfId="4618" xr:uid="{C5CB65C3-95A8-4216-8052-C55024253CFF}"/>
    <cellStyle name="Millares 95 4 2" xfId="13927" xr:uid="{7EAB1E93-4BE5-4FE7-94A0-781C21669FFA}"/>
    <cellStyle name="Millares 95 5" xfId="5272" xr:uid="{97C099F0-7596-481E-82D1-C7EF09DAC2AD}"/>
    <cellStyle name="Millares 95 5 2" xfId="14581" xr:uid="{BEC574F5-35EB-416E-8448-CB3CC07AADDE}"/>
    <cellStyle name="Millares 95 6" xfId="5911" xr:uid="{93623A37-CE8C-4409-8A8C-CE29D92A933B}"/>
    <cellStyle name="Millares 95 6 2" xfId="15220" xr:uid="{92C8FA9F-F2CB-43A4-A307-270A2D2882D4}"/>
    <cellStyle name="Millares 95 7" xfId="6555" xr:uid="{8253B46D-1BED-4405-A4FB-4BA0D84B8030}"/>
    <cellStyle name="Millares 95 7 2" xfId="15864" xr:uid="{F948B96D-4B3B-446D-A50E-C3358053618A}"/>
    <cellStyle name="Millares 95 8" xfId="12002" xr:uid="{1CCF4B9A-D3D4-40BB-ADBF-C3D0493EC3BC}"/>
    <cellStyle name="Millares 96" xfId="2670" xr:uid="{6D6925BD-EDAF-4A41-8F3A-105837CC8A9A}"/>
    <cellStyle name="Millares 96 2" xfId="3328" xr:uid="{8B7FFC62-72B2-4328-8574-7915D53914C4}"/>
    <cellStyle name="Millares 96 2 2" xfId="12637" xr:uid="{E98588AF-C5D1-48DD-80CB-F31C0F44E5B3}"/>
    <cellStyle name="Millares 96 3" xfId="3971" xr:uid="{8365B6E3-BA4F-42F3-81B3-7160E3B26292}"/>
    <cellStyle name="Millares 96 3 2" xfId="13280" xr:uid="{93C97353-A622-4446-A96E-0963695B858C}"/>
    <cellStyle name="Millares 96 4" xfId="4619" xr:uid="{D42EDA1E-3677-4FD9-9FFF-77B43752EE4C}"/>
    <cellStyle name="Millares 96 4 2" xfId="13928" xr:uid="{7811F03D-23D6-4D12-A5A2-C4A28BD2AA4C}"/>
    <cellStyle name="Millares 96 5" xfId="5273" xr:uid="{20DCF054-832A-432F-AE8A-3BF6CAF1571E}"/>
    <cellStyle name="Millares 96 5 2" xfId="14582" xr:uid="{2DE9EFC2-02C8-4716-81EF-0E107ED5AC96}"/>
    <cellStyle name="Millares 96 6" xfId="5912" xr:uid="{4DB3012A-F84F-4B38-92A4-BC6230328C49}"/>
    <cellStyle name="Millares 96 6 2" xfId="15221" xr:uid="{000C5503-43C9-4816-8D02-B0FF8677BC4A}"/>
    <cellStyle name="Millares 96 7" xfId="6556" xr:uid="{9DC22359-FDD4-46DB-B97A-44EF1B2BE7F4}"/>
    <cellStyle name="Millares 96 7 2" xfId="15865" xr:uid="{7782154A-E912-4F39-9A70-8D6FE249354E}"/>
    <cellStyle name="Millares 96 8" xfId="12003" xr:uid="{B57D83C9-2C72-4DBE-85F1-BE79A92C7431}"/>
    <cellStyle name="Millares 97" xfId="2672" xr:uid="{CF5BF589-47ED-41C5-A97C-0EF35897931F}"/>
    <cellStyle name="Millares 97 2" xfId="3329" xr:uid="{5794AE33-AC79-4A2B-B59D-6FAAF0C8B2B3}"/>
    <cellStyle name="Millares 97 2 2" xfId="12638" xr:uid="{12A2915D-79A2-4C07-BF64-DEF7DE64552F}"/>
    <cellStyle name="Millares 97 3" xfId="3972" xr:uid="{9C545B1E-1B2B-4FEC-A978-37E7018B81A3}"/>
    <cellStyle name="Millares 97 3 2" xfId="13281" xr:uid="{9A92711F-59B8-43B1-876F-7C75CCF7CBB1}"/>
    <cellStyle name="Millares 97 4" xfId="4620" xr:uid="{C4E3C0A4-EF9D-4A5C-8F52-7BD10EAC0479}"/>
    <cellStyle name="Millares 97 4 2" xfId="13929" xr:uid="{FE3611A9-D49F-4C7F-9ED2-E02EF5608C6D}"/>
    <cellStyle name="Millares 97 5" xfId="5274" xr:uid="{A59B0118-94C5-47A6-9B09-ED2BB19FE172}"/>
    <cellStyle name="Millares 97 5 2" xfId="14583" xr:uid="{60249976-9FAE-42B0-A205-436201FC2362}"/>
    <cellStyle name="Millares 97 6" xfId="5913" xr:uid="{5BA63BEC-90EF-42CF-A82D-06A7F48D75C0}"/>
    <cellStyle name="Millares 97 6 2" xfId="15222" xr:uid="{638C46B7-0A54-46A9-B44F-35CF7A28E0C9}"/>
    <cellStyle name="Millares 97 7" xfId="6557" xr:uid="{C0EFE87A-22B0-4F30-9B5D-CCF9134A991E}"/>
    <cellStyle name="Millares 97 7 2" xfId="15866" xr:uid="{46090239-2AD9-42E9-9441-D72E18961AD2}"/>
    <cellStyle name="Millares 97 8" xfId="12004" xr:uid="{9BA43732-D386-4AA4-8117-BA4CACB41D4A}"/>
    <cellStyle name="Millares 98" xfId="2675" xr:uid="{AA2BC89F-257F-4E4B-B5A3-C6FDFA33E1A7}"/>
    <cellStyle name="Millares 98 2" xfId="3332" xr:uid="{FC71D017-8B24-49AA-AAA5-55B8C3E51633}"/>
    <cellStyle name="Millares 98 2 2" xfId="12641" xr:uid="{B9084943-10D7-4D68-9321-453203913A07}"/>
    <cellStyle name="Millares 98 3" xfId="3975" xr:uid="{81D95B51-9942-454B-ADF6-9D46B64CCD42}"/>
    <cellStyle name="Millares 98 3 2" xfId="13284" xr:uid="{CD3BF368-E360-4C43-AAAC-4865C4572BA3}"/>
    <cellStyle name="Millares 98 4" xfId="4624" xr:uid="{12F810D1-5C91-4468-AE5F-C7F80E5FC092}"/>
    <cellStyle name="Millares 98 4 2" xfId="13933" xr:uid="{1168975C-7117-4F9E-ACBD-2070F753B189}"/>
    <cellStyle name="Millares 98 5" xfId="5278" xr:uid="{B4DEABA0-ADA6-452E-8D0B-9214CA38F665}"/>
    <cellStyle name="Millares 98 5 2" xfId="14587" xr:uid="{6DB363AB-38E6-4933-BEF1-40276FB1E511}"/>
    <cellStyle name="Millares 98 6" xfId="5917" xr:uid="{FED8F159-A8EC-4EAC-9410-B7A5F180D2B8}"/>
    <cellStyle name="Millares 98 6 2" xfId="15226" xr:uid="{8279744D-C2FB-4C03-A934-0C273B2937AF}"/>
    <cellStyle name="Millares 98 7" xfId="6561" xr:uid="{CA18EC45-901B-4420-96D5-1205015B19D8}"/>
    <cellStyle name="Millares 98 7 2" xfId="15870" xr:uid="{89B53EDE-6ABC-4C29-83B5-85F69E655227}"/>
    <cellStyle name="Millares 98 8" xfId="12006" xr:uid="{B1140666-1891-4E5D-A363-AEB375879D24}"/>
    <cellStyle name="Millares 99" xfId="2673" xr:uid="{B9D7CCD4-F5D4-4D8A-A41B-938A6E76193B}"/>
    <cellStyle name="Millares 99 2" xfId="3330" xr:uid="{DF84A3C8-F277-4702-848A-9C54D9A315F8}"/>
    <cellStyle name="Millares 99 2 2" xfId="12639" xr:uid="{2CC92C3B-E511-4E86-918E-9622474035F9}"/>
    <cellStyle name="Millares 99 3" xfId="3973" xr:uid="{8A2C8F08-BB5A-4518-9743-D1CE772EAEBE}"/>
    <cellStyle name="Millares 99 3 2" xfId="13282" xr:uid="{76753396-DDAB-487F-822E-70B8BE05A5F8}"/>
    <cellStyle name="Millares 99 4" xfId="4621" xr:uid="{0CBD63E4-3367-4902-A49B-47FDD5A99DBF}"/>
    <cellStyle name="Millares 99 4 2" xfId="13930" xr:uid="{A78FCBB1-F6DA-41E0-9ED1-C8C73B8036D1}"/>
    <cellStyle name="Millares 99 5" xfId="5275" xr:uid="{495CEAFE-C1F0-4D3A-8D5F-47F8879BF35D}"/>
    <cellStyle name="Millares 99 5 2" xfId="14584" xr:uid="{9BC3E57B-36D3-4852-ACCE-918088D52401}"/>
    <cellStyle name="Millares 99 6" xfId="5914" xr:uid="{2576702E-CEAB-4121-8713-040E05897F32}"/>
    <cellStyle name="Millares 99 6 2" xfId="15223" xr:uid="{CEE9A078-1F0E-451C-BD0A-9673777C04AA}"/>
    <cellStyle name="Millares 99 7" xfId="6558" xr:uid="{43919C7D-BE12-474E-BE38-07895395DBB2}"/>
    <cellStyle name="Millares 99 7 2" xfId="15867" xr:uid="{8D05AAAA-A31E-4CEA-A769-6D59CB2E68AB}"/>
    <cellStyle name="Millares 99 8" xfId="12005" xr:uid="{8827946F-2962-4423-BD68-36D88C17E581}"/>
    <cellStyle name="Moneda [0] 2" xfId="439" xr:uid="{4D143F4E-241B-4F13-B007-59249FE5F9EC}"/>
    <cellStyle name="Moneda [0] 2 2" xfId="6926" xr:uid="{DF066DF5-844C-43FA-BF5B-1778CE1C835C}"/>
    <cellStyle name="Moneda [0] 2 2 2" xfId="16226" xr:uid="{DA9EF2C8-708F-4288-8743-C68714720BB5}"/>
    <cellStyle name="Moneda [0] 2 3" xfId="7995" xr:uid="{B986AD21-3297-4855-BA56-24014D9B87E6}"/>
    <cellStyle name="Moneda [0] 2 3 2" xfId="17273" xr:uid="{358E7D4C-5D69-4633-A165-74AE94A1B4FC}"/>
    <cellStyle name="Moneda [0] 2 4" xfId="1944" xr:uid="{C2047D20-3A7F-4A3E-8B89-2F1A8189A5CC}"/>
    <cellStyle name="Moneda [0] 2 5" xfId="9044" xr:uid="{CC9D9C7B-C5F3-4AF6-8856-1322019722C4}"/>
    <cellStyle name="Moneda [0] 2 6" xfId="10091" xr:uid="{6214486D-2F16-4BE1-89E8-B21AC2114334}"/>
    <cellStyle name="Moneda 10" xfId="1945" xr:uid="{193DC8D5-0CB5-4280-ABB7-6B718C2343F6}"/>
    <cellStyle name="Moneda 10 2" xfId="1946" xr:uid="{6BAE79D1-4849-4E0F-B99C-2F60428AE5CF}"/>
    <cellStyle name="Moneda 11" xfId="1947" xr:uid="{4B049A48-1C29-40A2-A37D-FE00DB99CA08}"/>
    <cellStyle name="Moneda 11 2" xfId="1948" xr:uid="{93BF88ED-E1BB-48B9-A572-13594B847F47}"/>
    <cellStyle name="Moneda 12" xfId="1949" xr:uid="{015D99CD-7F3B-413F-B028-75782E991DDB}"/>
    <cellStyle name="Moneda 13" xfId="1950" xr:uid="{A092EBF6-403C-48E3-BCB0-9712A6D5A9A9}"/>
    <cellStyle name="Moneda 14" xfId="1943" xr:uid="{ED2A61B6-86B6-4244-825D-7C7B458D7B2A}"/>
    <cellStyle name="Moneda 15" xfId="2191" xr:uid="{243D16BF-3BF5-4C76-A817-E1E82331CE79}"/>
    <cellStyle name="Moneda 16" xfId="2222" xr:uid="{DC8DAC8A-59F5-4DC1-815A-DE58EE424BF8}"/>
    <cellStyle name="Moneda 17" xfId="2252" xr:uid="{55B8F70F-759E-4C64-8AC9-E00ABF123B5A}"/>
    <cellStyle name="Moneda 18" xfId="18084" xr:uid="{48C7C0CA-211D-4324-8474-D9A0887CEE60}"/>
    <cellStyle name="Moneda 19" xfId="18061" xr:uid="{F7890008-FEF3-4474-B7AC-CDC41E2380B6}"/>
    <cellStyle name="Moneda 2" xfId="698" xr:uid="{FA8C9A67-4970-4E45-8BDB-804057DDBFA9}"/>
    <cellStyle name="Moneda 2 2" xfId="1952" xr:uid="{A513A81E-6D69-45FD-96A1-AE9362112227}"/>
    <cellStyle name="Moneda 2 3" xfId="1951" xr:uid="{ED37337E-A0A6-47C5-8036-24B88E379665}"/>
    <cellStyle name="Moneda 2 4" xfId="7185" xr:uid="{818A7628-4932-4329-820B-E2C5BD65F60F}"/>
    <cellStyle name="Moneda 3" xfId="1787" xr:uid="{AF6E99DA-04BF-4197-A4E0-0CE2A0247FC9}"/>
    <cellStyle name="Moneda 3 2" xfId="1954" xr:uid="{5F40FE8B-3F5F-49A6-92C6-B15EABF8BB21}"/>
    <cellStyle name="Moneda 3 3" xfId="1953" xr:uid="{99E62991-0B4E-4D82-8460-615A3E8D554F}"/>
    <cellStyle name="Moneda 4" xfId="1955" xr:uid="{1B7731AA-FEE4-4A00-9D18-546B6EF36F4F}"/>
    <cellStyle name="Moneda 4 2" xfId="1956" xr:uid="{C55C56D7-3093-44BB-8073-837D526834F9}"/>
    <cellStyle name="Moneda 5" xfId="1957" xr:uid="{5E721429-67F4-4D21-878E-734FCF27D993}"/>
    <cellStyle name="Moneda 5 2" xfId="1958" xr:uid="{D215FF3E-0A32-4389-9868-F76283056BF1}"/>
    <cellStyle name="Moneda 6" xfId="1959" xr:uid="{9BA442D3-FF6E-45D1-9B80-B5D5EA4126CA}"/>
    <cellStyle name="Moneda 6 2" xfId="1960" xr:uid="{8045FC77-C077-444E-AD43-A818CADD0836}"/>
    <cellStyle name="Moneda 7" xfId="1961" xr:uid="{BED2BDBB-E027-4710-8DC6-B5FB07985FF7}"/>
    <cellStyle name="Moneda 7 2" xfId="1962" xr:uid="{76534D44-4A22-4F2B-A3AE-2A459E5A1147}"/>
    <cellStyle name="Moneda 8" xfId="1963" xr:uid="{D9EA53AF-140C-42B8-81B3-4B1D739C27C1}"/>
    <cellStyle name="Moneda 8 2" xfId="1964" xr:uid="{A6707D83-0233-4B77-AB25-1F4F8D2E37D6}"/>
    <cellStyle name="Moneda 9" xfId="1965" xr:uid="{76EA0E0E-86F7-4D73-B7E4-0FD3F6BB89BA}"/>
    <cellStyle name="Moneda 9 2" xfId="1966" xr:uid="{DD9FC133-2190-4CC6-9142-F1BF9143BDBB}"/>
    <cellStyle name="Neutral" xfId="1253" builtinId="28" customBuiltin="1"/>
    <cellStyle name="Neutral 2" xfId="129" xr:uid="{ABDA0CB2-39B1-4CF4-993D-D2BD67729DAB}"/>
    <cellStyle name="Neutral 2 2" xfId="18085" xr:uid="{CFD56177-4B4E-4AB2-BBF6-D43FE31ACFEF}"/>
    <cellStyle name="Neutral 3" xfId="1967" xr:uid="{E99A8EB1-629C-4987-AF17-10799ADE8303}"/>
    <cellStyle name="Normal" xfId="0" builtinId="0"/>
    <cellStyle name="Normal 10" xfId="1968" xr:uid="{0FB8DFFE-2D30-46CF-93E1-F689F5DB39B4}"/>
    <cellStyle name="Normal 10 10 2 2 2" xfId="77" xr:uid="{00000000-0005-0000-0000-00000F000000}"/>
    <cellStyle name="Normal 10 2" xfId="1969" xr:uid="{B74E39AC-EE31-454C-BAD2-0B18B64DC915}"/>
    <cellStyle name="Normal 10 3" xfId="18086" xr:uid="{D5AA4ABC-6945-465C-A202-F686F173F9BD}"/>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1" xfId="1970" xr:uid="{BD244E34-B586-49EA-85B2-3EDCDFF779B9}"/>
    <cellStyle name="Normal 11 2" xfId="2451" xr:uid="{DD5F3A93-7A61-450A-BAA9-82874EA49B00}"/>
    <cellStyle name="Normal 11 3" xfId="18094" xr:uid="{581054A0-2573-4147-8BA3-ED436CCBA9AC}"/>
    <cellStyle name="Normal 12" xfId="243" xr:uid="{3677754C-A992-412A-A691-C7392FE93F3E}"/>
    <cellStyle name="Normal 12 10" xfId="7" xr:uid="{00000000-0005-0000-0000-00001A000000}"/>
    <cellStyle name="Normal 12 2" xfId="1971" xr:uid="{DD7A43A2-AD03-4B19-A81F-660C7C5C8A37}"/>
    <cellStyle name="Normal 12 2 10" xfId="3" xr:uid="{00000000-0005-0000-0000-00001B000000}"/>
    <cellStyle name="Normal 12 2 2 4" xfId="12" xr:uid="{00000000-0005-0000-0000-00001C000000}"/>
    <cellStyle name="Normal 12 3" xfId="1972" xr:uid="{6811D508-52EA-4E73-9BB7-A402DDEA334E}"/>
    <cellStyle name="Normal 125" xfId="5" xr:uid="{00000000-0005-0000-0000-00001D000000}"/>
    <cellStyle name="Normal 126" xfId="75" xr:uid="{00000000-0005-0000-0000-00001E000000}"/>
    <cellStyle name="Normal 13" xfId="1973" xr:uid="{5F55EEC9-06FB-432B-A00C-8E4DE6BABE69}"/>
    <cellStyle name="Normal 13 2" xfId="1974" xr:uid="{AFE25B08-67F8-4D62-A419-62DB2DD30A2D}"/>
    <cellStyle name="Normal 13 3" xfId="1975" xr:uid="{4A080232-2600-4F1A-A867-7E6A88324C0E}"/>
    <cellStyle name="Normal 14" xfId="294" xr:uid="{55582309-07E8-4132-BA3A-7748003624E9}"/>
    <cellStyle name="Normal 14 2" xfId="1977" xr:uid="{E5109F94-83AB-4F20-8A17-07BF54E8EFDF}"/>
    <cellStyle name="Normal 14 3" xfId="1978" xr:uid="{73A57530-7325-45B5-AB33-9DB97132FC34}"/>
    <cellStyle name="Normal 14 4" xfId="1976" xr:uid="{C483DBBE-F8A8-4561-9581-FCAC02C30576}"/>
    <cellStyle name="Normal 15" xfId="1979" xr:uid="{877E0AA6-AA46-45F9-9A8C-0F7620EF9839}"/>
    <cellStyle name="Normal 15 2" xfId="1980" xr:uid="{1E89DCE1-EB5F-439D-BED0-A7AA23130F3A}"/>
    <cellStyle name="Normal 15 3" xfId="1981" xr:uid="{77A80382-A69A-4FE7-804C-529D763321B4}"/>
    <cellStyle name="Normal 16" xfId="1982" xr:uid="{9C917F0B-3764-4131-BC7C-EBD41A326D41}"/>
    <cellStyle name="Normal 16 2" xfId="1983" xr:uid="{0F64ED59-6D4E-4A9E-AE24-AEB09808710A}"/>
    <cellStyle name="Normal 16 3" xfId="1984" xr:uid="{179309CC-FAD7-4C83-A2E5-12116802F291}"/>
    <cellStyle name="Normal 17" xfId="1985" xr:uid="{0156D972-CD45-4EF5-ADCD-BBA8D4A1D407}"/>
    <cellStyle name="Normal 17 2" xfId="1986" xr:uid="{42BBA082-4F46-4EA9-BC9F-1C5CF6ADACF0}"/>
    <cellStyle name="Normal 17 2 2" xfId="2452" xr:uid="{C3CE00B4-387A-443A-AFE9-815CD5442CF0}"/>
    <cellStyle name="Normal 17 3" xfId="1987" xr:uid="{395361AE-5EDD-4825-AB67-25719502D6C3}"/>
    <cellStyle name="Normal 18" xfId="1988" xr:uid="{180536BE-E514-4C38-9860-6EFF52E54ABC}"/>
    <cellStyle name="Normal 18 2" xfId="1989" xr:uid="{89326A7D-0C00-4308-9FD0-DC4539F8F969}"/>
    <cellStyle name="Normal 18 3" xfId="1990" xr:uid="{F97B5792-95E2-40CB-8D74-FB5B4663238C}"/>
    <cellStyle name="Normal 19" xfId="1991" xr:uid="{94BC8BE5-B80F-41BD-B70A-F8B8F07A04BA}"/>
    <cellStyle name="Normal 19 2" xfId="1992" xr:uid="{16520EA3-4886-45A1-826B-628A911909E8}"/>
    <cellStyle name="Normal 199 2 2" xfId="80" xr:uid="{00000000-0005-0000-0000-00001F000000}"/>
    <cellStyle name="Normal 2" xfId="2" xr:uid="{00000000-0005-0000-0000-000020000000}"/>
    <cellStyle name="Normal 2 10" xfId="1993" xr:uid="{D2CF43BF-DBAA-441D-AF6B-5623BD203F5E}"/>
    <cellStyle name="Normal 2 10 2" xfId="1994" xr:uid="{008BC865-490E-42B1-A17F-9AEB73D640F8}"/>
    <cellStyle name="Normal 2 10 2 2 2" xfId="84" xr:uid="{00000000-0005-0000-0000-000021000000}"/>
    <cellStyle name="Normal 2 11" xfId="1995" xr:uid="{4EE92153-6A8B-4E8E-BB1D-0A46A77837E6}"/>
    <cellStyle name="Normal 2 11 2" xfId="1996" xr:uid="{A420F690-2BE4-41F2-9D5C-12DD08EDA3E8}"/>
    <cellStyle name="Normal 2 12" xfId="1997" xr:uid="{8AE867DA-20F3-4AA5-90AF-75DFBF693DFD}"/>
    <cellStyle name="Normal 2 13" xfId="2097" xr:uid="{55892D4F-9C4F-4F4E-8017-908ED60FE4C7}"/>
    <cellStyle name="Normal 2 14" xfId="2431" xr:uid="{702598B1-4458-4CA3-B848-1B1693110301}"/>
    <cellStyle name="Normal 2 14 2" xfId="158" xr:uid="{2FA4E32D-1FFE-4E3E-834E-C8E11B0ECE6B}"/>
    <cellStyle name="Normal 2 15" xfId="6658" xr:uid="{7EE5A65E-7259-426D-9D7E-0FCF25E4242D}"/>
    <cellStyle name="Normal 2 16" xfId="6662" xr:uid="{DF4FB439-A176-410B-A52D-CB31E2092858}"/>
    <cellStyle name="Normal 2 2" xfId="130" xr:uid="{760061DF-DEFE-4A63-90E7-63C1DC68D0C7}"/>
    <cellStyle name="Normal 2 2 2" xfId="160" xr:uid="{167215E8-4FA0-4B77-A320-5991DE6D90CD}"/>
    <cellStyle name="Normal 2 2 2 3" xfId="4" xr:uid="{00000000-0005-0000-0000-000022000000}"/>
    <cellStyle name="Normal 2 3" xfId="120" xr:uid="{673BCC02-14D0-41FB-9473-05F68B8F5A59}"/>
    <cellStyle name="Normal 2 3 2" xfId="251" xr:uid="{EF11A9F4-B427-4C1D-BAC0-2C6C6EA6FDA2}"/>
    <cellStyle name="Normal 2 3 2 2" xfId="1998" xr:uid="{64DEB8AA-66DA-4A14-98FC-1F27EE9363DF}"/>
    <cellStyle name="Normal 2 3 3" xfId="705" xr:uid="{7E4BD567-9DE2-4B5A-AF98-B3068517C8FE}"/>
    <cellStyle name="Normal 2 4" xfId="1999" xr:uid="{F571EDCC-659E-4D5C-B1E8-B1558FDA071C}"/>
    <cellStyle name="Normal 2 4 2" xfId="2000" xr:uid="{F75061EF-E39D-478C-A826-152D1E24204D}"/>
    <cellStyle name="Normal 2 5" xfId="2001" xr:uid="{EA343099-4188-4B0C-BACD-476D153B54F6}"/>
    <cellStyle name="Normal 2 5 2" xfId="2002" xr:uid="{BED04891-313D-44BB-905E-7238CFD6EA29}"/>
    <cellStyle name="Normal 2 6" xfId="2003" xr:uid="{17764937-43B8-4892-B920-9C5EE61F4938}"/>
    <cellStyle name="Normal 2 6 2" xfId="2004" xr:uid="{A8CC84D7-4C8D-46C3-9BD2-4956072B7D9C}"/>
    <cellStyle name="Normal 2 7" xfId="2005" xr:uid="{B3602E00-F1F1-4955-9D3D-1A12C8666C62}"/>
    <cellStyle name="Normal 2 7 2" xfId="2006" xr:uid="{74616ED7-768B-495A-8F94-CA59D915EDDC}"/>
    <cellStyle name="Normal 2 8" xfId="2007" xr:uid="{988B15CC-3AA0-46FD-94CD-9EB3BBBDB846}"/>
    <cellStyle name="Normal 2 8 2" xfId="2008" xr:uid="{4F80431F-7168-4701-930C-E502A7F6BEA0}"/>
    <cellStyle name="Normal 2 9" xfId="2009" xr:uid="{6078413C-2100-4640-B00B-2E8EE053FAC6}"/>
    <cellStyle name="Normal 2 9 2" xfId="2010" xr:uid="{A82E5BB6-9294-4A8A-B81C-443E4AF228F1}"/>
    <cellStyle name="Normal 2_Borrador Informe 2007 (5)" xfId="2011" xr:uid="{CFED763E-4329-41B5-9810-460EAF107878}"/>
    <cellStyle name="Normal 20" xfId="2012" xr:uid="{3934371A-7497-4FBA-9116-FE376CE88867}"/>
    <cellStyle name="Normal 21" xfId="2013" xr:uid="{B68DE805-D56C-4932-86F5-B28F60B57C6B}"/>
    <cellStyle name="Normal 22" xfId="1788" xr:uid="{B2B0BEBA-B779-4167-BB16-D46F7405F300}"/>
    <cellStyle name="Normal 23" xfId="2098" xr:uid="{A623A93C-6700-4631-8381-542C5D2ECB52}"/>
    <cellStyle name="Normal 24" xfId="2147" xr:uid="{7EBBA7D8-26DB-4BFE-B84B-47AFD17D40BA}"/>
    <cellStyle name="Normal 25" xfId="2149" xr:uid="{0E24D21D-0D39-44F1-8D04-3EADF9463A42}"/>
    <cellStyle name="Normal 26" xfId="176" xr:uid="{75067A7E-8307-406A-8700-74550D745479}"/>
    <cellStyle name="Normal 26 2" xfId="2152" xr:uid="{4B07814F-3374-4767-9FA4-F5341173C178}"/>
    <cellStyle name="Normal 27" xfId="2154" xr:uid="{FDF74957-39FF-4BA9-9E0E-C1EF18EEDFD3}"/>
    <cellStyle name="Normal 28" xfId="2155" xr:uid="{54702615-544E-437B-92AA-F0EDF34A1555}"/>
    <cellStyle name="Normal 29" xfId="2157" xr:uid="{B1521854-C0A9-433F-87E8-E6EE907A2ACA}"/>
    <cellStyle name="Normal 3" xfId="121" xr:uid="{3FDFA81B-CC05-4C61-AF4D-0841A292C55E}"/>
    <cellStyle name="Normal 3 2" xfId="718" xr:uid="{9A9102A5-BC72-4467-8928-7211CBA3FC49}"/>
    <cellStyle name="Normal 3 2 2" xfId="2015" xr:uid="{A37A0F9E-76D2-4CB7-8959-B846D9ED30CC}"/>
    <cellStyle name="Normal 3 2 2 2" xfId="2016" xr:uid="{BA8B7D1F-04ED-4F5F-9197-044ECCDAE295}"/>
    <cellStyle name="Normal 3 2 2 3" xfId="2017" xr:uid="{F530398B-688F-4C4F-BEA1-E8207DAA7309}"/>
    <cellStyle name="Normal 3 2 3" xfId="2018" xr:uid="{F4B68E9B-B6B9-4772-8067-675F8E537251}"/>
    <cellStyle name="Normal 3 2 4" xfId="2019" xr:uid="{C5C7CCF3-5CC7-447E-A849-22E8D266978A}"/>
    <cellStyle name="Normal 3 2 5" xfId="7200" xr:uid="{19FF9B60-910B-4372-AC2F-D87B8B9DBD10}"/>
    <cellStyle name="Normal 3 2 6" xfId="2014" xr:uid="{66A9E92E-34EF-4A08-9D6C-48831D0CDCA9}"/>
    <cellStyle name="Normal 3 3" xfId="708" xr:uid="{B255641B-BFF0-4E6D-B7FF-2304108675A3}"/>
    <cellStyle name="Normal 3 3 2" xfId="7192" xr:uid="{5E1B4BE4-2CF2-43CF-B337-7E8E7D56E957}"/>
    <cellStyle name="Normal 3 3 3" xfId="2020" xr:uid="{D676A67C-04FF-470B-868F-F5CCAF9A628B}"/>
    <cellStyle name="Normal 3 4" xfId="248" xr:uid="{ED6650BF-5D4F-46FC-A0E8-8B324DCE1352}"/>
    <cellStyle name="Normal 3 4 2" xfId="2021" xr:uid="{0A2DAF12-20C2-49EA-808E-F1BF6534E527}"/>
    <cellStyle name="Normal 3 4 3" xfId="18087" xr:uid="{6ABA3AA0-5550-4602-8297-528E126CBB5F}"/>
    <cellStyle name="Normal 3 5" xfId="703" xr:uid="{9FBCF9C3-E708-4705-B714-C540D9E05E40}"/>
    <cellStyle name="Normal 3 5 2" xfId="7189" xr:uid="{C3E1A700-10FD-4AEE-AB89-87089CDFD271}"/>
    <cellStyle name="Normal 3 5 3" xfId="2445" xr:uid="{8C0FC629-AA9A-4467-8487-387C76D26651}"/>
    <cellStyle name="Normal 30" xfId="2159" xr:uid="{456455B9-61F3-400E-9821-43D0A119F6BB}"/>
    <cellStyle name="Normal 31" xfId="2161" xr:uid="{9B3CB77F-D325-453E-B20B-A4CE75132961}"/>
    <cellStyle name="Normal 32" xfId="2163" xr:uid="{0AD411E4-3082-49B0-A9BB-DBB119BF1ADB}"/>
    <cellStyle name="Normal 33" xfId="2165" xr:uid="{EFC8CD5D-7878-4E32-BC14-F794A1E6EFB9}"/>
    <cellStyle name="Normal 34" xfId="2166" xr:uid="{C56C8874-ACB0-4DD8-AF7D-81A623EEC4DA}"/>
    <cellStyle name="Normal 35" xfId="2198" xr:uid="{E066A3C3-9DAF-45C2-8FEE-4E3CA418A838}"/>
    <cellStyle name="Normal 36" xfId="2220" xr:uid="{55966BB9-AF4B-414F-B544-6296DB8263B8}"/>
    <cellStyle name="Normal 37" xfId="2223" xr:uid="{23A8A3BE-8E77-4BE1-A27D-34C9312A8505}"/>
    <cellStyle name="Normal 38" xfId="2253" xr:uid="{62F17459-43BD-4735-9A2C-81D2BF19AA34}"/>
    <cellStyle name="Normal 39" xfId="2508" xr:uid="{7A1A83D9-1686-45ED-ABE0-91160E6CAD7F}"/>
    <cellStyle name="Normal 4" xfId="162" xr:uid="{1CB01898-2576-42F3-B676-C6781ED3EDFB}"/>
    <cellStyle name="Normal 4 2" xfId="252" xr:uid="{1D45B5AF-090D-4841-A553-4711F0C9CDAC}"/>
    <cellStyle name="Normal 4 2 2" xfId="2024" xr:uid="{90249393-0E96-4667-990F-F92F1B6E96B4}"/>
    <cellStyle name="Normal 4 2 2 2" xfId="2025" xr:uid="{8C1B73A8-57AA-41BE-BDA6-D99049DDD0D7}"/>
    <cellStyle name="Normal 4 2 2 3" xfId="2026" xr:uid="{9B472F9D-CFCC-4EF0-AEFE-9C08EB729C1D}"/>
    <cellStyle name="Normal 4 2 3" xfId="2027" xr:uid="{0B8A8BC0-D501-4075-9FE5-723B9C176A03}"/>
    <cellStyle name="Normal 4 2 4" xfId="2028" xr:uid="{3DA248A0-0F34-48F5-84A9-49F0EC8BDE7A}"/>
    <cellStyle name="Normal 4 2 5" xfId="2023" xr:uid="{3F4CE97D-35FF-473A-90D4-40C14C24908E}"/>
    <cellStyle name="Normal 4 3" xfId="709" xr:uid="{1E1E153F-B702-4AF3-B5BE-415F8D401079}"/>
    <cellStyle name="Normal 4 3 2" xfId="2029" xr:uid="{DE63C71F-EFE0-44BC-83E5-AD4554AD15EF}"/>
    <cellStyle name="Normal 4 4" xfId="2448" xr:uid="{7B1E6DA2-0227-485A-9E13-AA3762DBC2F9}"/>
    <cellStyle name="Normal 4 5" xfId="2022" xr:uid="{A5F0A833-1AE5-4CEC-BFAF-D5442D075B5A}"/>
    <cellStyle name="Normal 40" xfId="2501" xr:uid="{C189E376-8BCB-45FF-950F-7FC19A282F33}"/>
    <cellStyle name="Normal 41" xfId="260" xr:uid="{E24E8A01-C1E1-45E8-A3F0-8DAA50A39894}"/>
    <cellStyle name="Normal 41 2" xfId="2643" xr:uid="{BF388F84-DE80-4069-8CEE-0C6AF4B664C2}"/>
    <cellStyle name="Normal 42" xfId="2645" xr:uid="{580060AC-C5C6-4A79-A762-C66D1248BFF7}"/>
    <cellStyle name="Normal 43" xfId="2647" xr:uid="{5D8F98AD-B77C-4132-BA9A-11705DC0D450}"/>
    <cellStyle name="Normal 44" xfId="2649" xr:uid="{A4373128-96C6-4855-9ECF-384E39CBD684}"/>
    <cellStyle name="Normal 45" xfId="253" xr:uid="{4CD6C591-FF90-4ABE-8829-CC809297818A}"/>
    <cellStyle name="Normal 45 2" xfId="2651" xr:uid="{A1F65979-745C-489B-AE09-C31771419463}"/>
    <cellStyle name="Normal 46" xfId="2653" xr:uid="{9E0D562D-A6F3-4636-B988-3DE49F7D9DA2}"/>
    <cellStyle name="Normal 47" xfId="2655" xr:uid="{A4DC8603-19E4-4500-AB13-DBED4A34B9EA}"/>
    <cellStyle name="Normal 48" xfId="2657" xr:uid="{308AC3F9-58E4-414E-98B0-79E66AA601DD}"/>
    <cellStyle name="Normal 49" xfId="2659" xr:uid="{7DC9BEC2-D044-4AAD-800A-3824442DB1E7}"/>
    <cellStyle name="Normal 5" xfId="122" xr:uid="{D7D3F8CB-3939-4619-AEA2-8BB52FDB1BCF}"/>
    <cellStyle name="Normal 5 2" xfId="163" xr:uid="{8C3736CB-DC44-4CB0-88B8-B8BDF3413E6B}"/>
    <cellStyle name="Normal 5 2 2" xfId="2031" xr:uid="{6799EAF8-9F8B-4ED2-A95E-D1FAD4CAAF0F}"/>
    <cellStyle name="Normal 5 2 2 2" xfId="2032" xr:uid="{C281AE2C-4DEF-4D5D-B42F-5E0D94E6501B}"/>
    <cellStyle name="Normal 5 2 2 3" xfId="2033" xr:uid="{07151131-9263-4C9A-9526-17871725E637}"/>
    <cellStyle name="Normal 5 2 3" xfId="2034" xr:uid="{F7C6E353-6E50-4181-99B3-DC867C1297B9}"/>
    <cellStyle name="Normal 5 2 4" xfId="2035" xr:uid="{03A1861B-BC83-43A0-AA79-C693845FB795}"/>
    <cellStyle name="Normal 5 2 5" xfId="2030" xr:uid="{E25B5032-9F8D-48A1-AA71-6328BBD1607B}"/>
    <cellStyle name="Normal 5 3" xfId="2036" xr:uid="{3FA02B34-4BFC-47E1-8476-C5C051A4589B}"/>
    <cellStyle name="Normal 5 3 2" xfId="2037" xr:uid="{3C44CA46-80BD-43C9-AF37-B30A6113E027}"/>
    <cellStyle name="Normal 5 3 2 2" xfId="2038" xr:uid="{7FDDC571-45BB-4815-8C0C-58B1490AFC63}"/>
    <cellStyle name="Normal 5 3 2 3" xfId="2039" xr:uid="{BA6EE2D4-1D7E-457E-B3A4-F4899E10E5B4}"/>
    <cellStyle name="Normal 5 3 3" xfId="2040" xr:uid="{5C91CA29-FD9E-441C-94E8-76B481544D0B}"/>
    <cellStyle name="Normal 5 3 4" xfId="2041" xr:uid="{32757138-F731-4136-9DBD-EA5B5C030130}"/>
    <cellStyle name="Normal 5 4" xfId="2042" xr:uid="{81F238C0-DB51-4022-B3DE-683564AC75CA}"/>
    <cellStyle name="Normal 50" xfId="2661" xr:uid="{1BD65411-2CCD-4B15-93F5-C6622CA4B7B7}"/>
    <cellStyle name="Normal 51" xfId="2663" xr:uid="{383D8723-F151-4F02-9734-D77AC5E28205}"/>
    <cellStyle name="Normal 52" xfId="2665" xr:uid="{554EF579-EE74-452B-994C-88A087111AB0}"/>
    <cellStyle name="Normal 53" xfId="2667" xr:uid="{35ECC65C-987E-45AE-83C6-7530DC3AB726}"/>
    <cellStyle name="Normal 54" xfId="2669" xr:uid="{002A6BB8-2521-4B77-BBC8-4A41C1C58CD1}"/>
    <cellStyle name="Normal 55" xfId="2671" xr:uid="{CB2AE160-FA39-43DF-B2A8-2FEAB112C5A3}"/>
    <cellStyle name="Normal 56" xfId="2676" xr:uid="{8DCE3043-6F6A-49B1-98FA-D3367594C1DA}"/>
    <cellStyle name="Normal 57" xfId="2674" xr:uid="{8F43B4AB-2711-4CC2-9CA0-AFAB8C349EDC}"/>
    <cellStyle name="Normal 58" xfId="2677" xr:uid="{710EE872-9403-478B-A36B-C3D755A66212}"/>
    <cellStyle name="Normal 59" xfId="2678" xr:uid="{219D0FB8-1ED6-48A8-B2E5-AB1B3C59D4E7}"/>
    <cellStyle name="Normal 6" xfId="172" xr:uid="{FA281306-17B5-4266-BBB5-A56C30388C06}"/>
    <cellStyle name="Normal 6 2" xfId="720" xr:uid="{947EFF2C-0A30-4B4A-93B8-95228E00C4CE}"/>
    <cellStyle name="Normal 6 2 2" xfId="2045" xr:uid="{D9FD688B-C0DC-4995-9DE2-B9232C2C2ACD}"/>
    <cellStyle name="Normal 6 2 3" xfId="2046" xr:uid="{A7BE5B9A-F117-4646-8831-5989A9DEA793}"/>
    <cellStyle name="Normal 6 2 4" xfId="7202" xr:uid="{BA53BC3F-A6B5-402A-BDBE-1A9A9202F1E4}"/>
    <cellStyle name="Normal 6 2 5" xfId="2044" xr:uid="{63C30036-719B-4A27-8DB0-42F6FAD07FDB}"/>
    <cellStyle name="Normal 6 3" xfId="2047" xr:uid="{9581C0D3-422B-42BE-A509-0570F2A69F4F}"/>
    <cellStyle name="Normal 6 4" xfId="2048" xr:uid="{B1BBB7CC-C21D-4D4F-B366-F58E43D15FC4}"/>
    <cellStyle name="Normal 6 5" xfId="2043" xr:uid="{01728056-1294-483F-8D88-D2D8FD136A02}"/>
    <cellStyle name="Normal 60" xfId="2679" xr:uid="{555898EF-D498-4129-BF66-A5F07E8F2C48}"/>
    <cellStyle name="Normal 601" xfId="64" xr:uid="{00000000-0005-0000-0000-000023000000}"/>
    <cellStyle name="Normal 605" xfId="20" xr:uid="{00000000-0005-0000-0000-000024000000}"/>
    <cellStyle name="Normal 606" xfId="19" xr:uid="{00000000-0005-0000-0000-000025000000}"/>
    <cellStyle name="Normal 61" xfId="2680" xr:uid="{0B8E4E9C-50A0-4EB4-B903-BF436E530600}"/>
    <cellStyle name="Normal 62" xfId="2681" xr:uid="{85201DB6-24B7-4ED4-8238-ADB143A3A139}"/>
    <cellStyle name="Normal 63" xfId="2682" xr:uid="{D3CC0611-95FB-47FB-A47E-F62B3811E897}"/>
    <cellStyle name="Normal 636" xfId="17" xr:uid="{00000000-0005-0000-0000-000026000000}"/>
    <cellStyle name="Normal 64" xfId="2683" xr:uid="{3814268B-ED22-484D-BE3E-98397F44D4A1}"/>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 xfId="2684" xr:uid="{4C395293-219A-4323-B617-0263ED467BE1}"/>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 xfId="2685" xr:uid="{5A8F4C9F-2863-40D5-B189-558F1D6B6AB5}"/>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 xfId="2686" xr:uid="{9E6FEF48-6139-47ED-B2AC-085DF6585DDE}"/>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 xfId="2687" xr:uid="{E7CC590B-CA33-4CAD-A875-709878248662}"/>
    <cellStyle name="Normal 684" xfId="60" xr:uid="{00000000-0005-0000-0000-000043000000}"/>
    <cellStyle name="Normal 69" xfId="2688" xr:uid="{8C23F310-4F63-4C32-BFF3-96B59C50198F}"/>
    <cellStyle name="Normal 7" xfId="175" xr:uid="{403C3EF6-C5F2-421D-9CCF-13F58575A755}"/>
    <cellStyle name="Normal 7 2" xfId="202" xr:uid="{4D239578-3D6B-44F1-B3E0-CDD1B72D7615}"/>
    <cellStyle name="Normal 7 2 2" xfId="2051" xr:uid="{B1DBD54A-8610-4BFF-AEDB-DFE36C62330E}"/>
    <cellStyle name="Normal 7 2 2 2" xfId="2052" xr:uid="{0DE20745-5EAA-40BF-8A70-CCD5B6825A61}"/>
    <cellStyle name="Normal 7 2 2 3" xfId="2053" xr:uid="{D41AFFB0-39B4-49EA-AB84-11B46C36DA73}"/>
    <cellStyle name="Normal 7 2 3" xfId="2054" xr:uid="{DEC78A4A-C83D-4F8F-AB98-ABEB86D175BD}"/>
    <cellStyle name="Normal 7 2 4" xfId="2055" xr:uid="{F52A7295-79D1-47B1-AB33-6F9549320913}"/>
    <cellStyle name="Normal 7 2 5" xfId="2050" xr:uid="{6DB6A59E-3556-4402-B932-3D44FA58E148}"/>
    <cellStyle name="Normal 7 2 6" xfId="18089" xr:uid="{8CF598D8-2C25-497E-B642-FA6F89AE1286}"/>
    <cellStyle name="Normal 7 3" xfId="722" xr:uid="{7CED2A0F-0C11-4373-AD01-F7BF10190681}"/>
    <cellStyle name="Normal 7 3 2" xfId="2057" xr:uid="{0DAF339D-CD5F-4F0D-9CFB-E385A225E03A}"/>
    <cellStyle name="Normal 7 3 3" xfId="2058" xr:uid="{4CE5C91F-3CDD-4F32-93C8-3E84EBA0B2C6}"/>
    <cellStyle name="Normal 7 3 4" xfId="7204" xr:uid="{CD82064A-49EB-4694-BDA4-53BC62F35D5C}"/>
    <cellStyle name="Normal 7 3 5" xfId="2056" xr:uid="{2E326A33-38BC-4E0E-9174-146AC4C78A7A}"/>
    <cellStyle name="Normal 7 4" xfId="2059" xr:uid="{7717858E-E137-4847-8EF1-803D94AC8B55}"/>
    <cellStyle name="Normal 7 5" xfId="2060" xr:uid="{38CCA25B-E289-4D07-A642-37E1862CA800}"/>
    <cellStyle name="Normal 7 6" xfId="2049" xr:uid="{DDE312D7-C68A-4D05-9F8D-FE625EA697D1}"/>
    <cellStyle name="Normal 7 7" xfId="18088" xr:uid="{38F99B5C-34CD-4DF5-8CE1-97824C7B6979}"/>
    <cellStyle name="Normal 70" xfId="2689" xr:uid="{8CA5F618-82CF-4ECC-8A34-CB21453667E4}"/>
    <cellStyle name="Normal 71" xfId="2690" xr:uid="{DD872FD1-8CDE-4F36-AB15-79067DF28FDC}"/>
    <cellStyle name="Normal 713" xfId="50" xr:uid="{00000000-0005-0000-0000-000044000000}"/>
    <cellStyle name="Normal 714" xfId="51" xr:uid="{00000000-0005-0000-0000-000045000000}"/>
    <cellStyle name="Normal 715" xfId="52" xr:uid="{00000000-0005-0000-0000-000046000000}"/>
    <cellStyle name="Normal 72" xfId="2691" xr:uid="{05232B25-48E6-4BE8-8A5F-AAA63DA65A1C}"/>
    <cellStyle name="Normal 73" xfId="2692" xr:uid="{A587E016-5112-4C2A-A532-81404656B23B}"/>
    <cellStyle name="Normal 74" xfId="2693" xr:uid="{1BFBD5E8-564E-4E1B-8F31-52F55BC4579A}"/>
    <cellStyle name="Normal 744" xfId="70" xr:uid="{00000000-0005-0000-0000-000047000000}"/>
    <cellStyle name="Normal 75" xfId="2694" xr:uid="{EE8CAD5B-2E1B-44F6-B522-80CC4F093CC0}"/>
    <cellStyle name="Normal 76" xfId="2695" xr:uid="{31F6DFFE-2C98-48A2-8FED-51933305E839}"/>
    <cellStyle name="Normal 77" xfId="2696" xr:uid="{0EE6CDCD-56C9-467D-B928-F04B25622AE8}"/>
    <cellStyle name="Normal 78" xfId="2697" xr:uid="{B2C8E130-0336-42FB-944A-8E2ADBFD5880}"/>
    <cellStyle name="Normal 79" xfId="6586" xr:uid="{BF745C55-D5A9-4E74-8638-C9C9468EC647}"/>
    <cellStyle name="Normal 8" xfId="184" xr:uid="{87DCEEEA-2AB2-467C-87AA-C2D22EF60106}"/>
    <cellStyle name="Normal 8 2" xfId="699" xr:uid="{8BDECD8D-3FD4-4147-95E3-948AB1C7A563}"/>
    <cellStyle name="Normal 8 3" xfId="2062" xr:uid="{698B30CF-B5D1-4B3D-84A2-C42803305371}"/>
    <cellStyle name="Normal 8 3 2" xfId="2063" xr:uid="{7C16CDBB-9F9E-4346-BE53-1C002D953F24}"/>
    <cellStyle name="Normal 8 4" xfId="2061" xr:uid="{168F3B69-56A4-4B1B-894A-4649B10EF8CE}"/>
    <cellStyle name="Normal 80" xfId="6611" xr:uid="{814BE723-AF7C-402C-9C55-DCFF2AA21BDB}"/>
    <cellStyle name="Normal 802" xfId="76" xr:uid="{00000000-0005-0000-0000-000048000000}"/>
    <cellStyle name="Normal 81" xfId="6629" xr:uid="{0221B7F2-162E-4AB2-B363-FB72CF245FA7}"/>
    <cellStyle name="Normal 82" xfId="6631" xr:uid="{DF1272B2-BF20-4DAD-B878-6648B4DA1BE8}"/>
    <cellStyle name="Normal 83" xfId="6627" xr:uid="{E12E0D2E-A0D6-4971-9A0D-B20B1DDFD394}"/>
    <cellStyle name="Normal 84" xfId="6656" xr:uid="{24411840-0928-4B34-A720-98B37B0B95EC}"/>
    <cellStyle name="Normal 85" xfId="18060" xr:uid="{9D5F41D8-063A-43D8-8709-31659C18B74E}"/>
    <cellStyle name="Normal 86" xfId="18093" xr:uid="{12CB0C54-45F9-4373-9437-3A6BEF2FFDC5}"/>
    <cellStyle name="Normal 9" xfId="704" xr:uid="{659D54BB-1C48-4929-88B9-6515C6514239}"/>
    <cellStyle name="Normal 9 2" xfId="2065" xr:uid="{622641C6-1C4C-4375-999B-28803E8E7197}"/>
    <cellStyle name="Normal 9 3" xfId="2064" xr:uid="{919BC511-4107-4D1B-8B7C-8AC2538C6F8B}"/>
    <cellStyle name="Normal 9 4" xfId="7190" xr:uid="{9A7E8EEA-9238-4036-8F97-A08905D16ACC}"/>
    <cellStyle name="Normal 9 5" xfId="1782" xr:uid="{63EEF602-EE83-47E0-90A1-DD245887105B}"/>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1254" builtinId="10" customBuiltin="1"/>
    <cellStyle name="Notas 2" xfId="131" xr:uid="{B9D29C7D-C14D-43A3-ABBC-51698C319F32}"/>
    <cellStyle name="Note" xfId="2066" xr:uid="{2E61A036-D552-4669-B3FC-01FAD4268794}"/>
    <cellStyle name="Note 2" xfId="2067" xr:uid="{5766D6BF-5AB6-40BA-B83F-26BE18BD41E5}"/>
    <cellStyle name="Output" xfId="2068" xr:uid="{6C1DA58E-FADF-415C-B26D-BADA9D131377}"/>
    <cellStyle name="Percent_0 Hoja llave" xfId="2069" xr:uid="{4E5D5374-D49B-40D2-949B-1E2B8EB54BFB}"/>
    <cellStyle name="Porcentaje" xfId="9" builtinId="5"/>
    <cellStyle name="Porcentaje 2" xfId="171" xr:uid="{B7EB9F7E-3988-4A6B-A5FE-0FDC7C51B94F}"/>
    <cellStyle name="Porcentaje 2 2" xfId="706" xr:uid="{1B44BC19-68CC-43BC-8E75-A9F53FA66D9A}"/>
    <cellStyle name="Porcentaje 2 3" xfId="2071" xr:uid="{9C05D315-C2B7-4201-9D37-2AF40DB1D7B4}"/>
    <cellStyle name="Porcentaje 3" xfId="700" xr:uid="{123A2D99-0055-4D2D-BFE5-9FD9AEDE6326}"/>
    <cellStyle name="Porcentaje 3 2" xfId="2072" xr:uid="{5EDF9AF1-0A5E-4FF5-92FC-7521B7A53639}"/>
    <cellStyle name="Porcentaje 3 3" xfId="7186" xr:uid="{BA0336F4-A671-4C90-B036-50F1E3EDE945}"/>
    <cellStyle name="Porcentaje 4" xfId="254" xr:uid="{AB029EB9-A889-455C-A611-1D5A3BE9B782}"/>
    <cellStyle name="Porcentaje 4 2" xfId="712" xr:uid="{0C1D70A7-326B-4EC5-9B36-BBF74071CB08}"/>
    <cellStyle name="Porcentaje 4 2 2" xfId="7195" xr:uid="{DFADF2DA-BC1F-4856-93F0-896A59FB97D4}"/>
    <cellStyle name="Porcentaje 4 2 3" xfId="2070" xr:uid="{3DBFBD5A-748D-49EB-BF4F-08CCF497C317}"/>
    <cellStyle name="Porcentaje 5" xfId="715" xr:uid="{271BF552-DCFD-479D-8D2D-3DCCFEBC94CB}"/>
    <cellStyle name="Porcentaje 5 2" xfId="6659" xr:uid="{FD061532-1289-4C0E-9E86-16D0F7265286}"/>
    <cellStyle name="Porcentaje 6" xfId="18090" xr:uid="{00B3CD53-9668-41F6-9ED5-58ADA9CE1719}"/>
    <cellStyle name="Porcentaje 7" xfId="18091" xr:uid="{6B8FBA94-2FD5-4820-A43F-533AB879F32A}"/>
    <cellStyle name="Porcentual 2" xfId="2073" xr:uid="{4935C729-8DED-438D-9D68-32F3A9788062}"/>
    <cellStyle name="Porcentual 3" xfId="2074" xr:uid="{DCAE74E8-A7CA-4AA8-81F0-BFC2BF0D3631}"/>
    <cellStyle name="Punto0" xfId="2075" xr:uid="{BEE8F7B9-38B4-4CE1-9896-17F5A90EC285}"/>
    <cellStyle name="Salida" xfId="95" builtinId="21" customBuiltin="1"/>
    <cellStyle name="TableStyleLight1" xfId="178" xr:uid="{8744B530-7A20-49A0-9357-98BF35BB0A75}"/>
    <cellStyle name="Texto de advertencia" xfId="99" builtinId="11" customBuiltin="1"/>
    <cellStyle name="Texto explicativo" xfId="100" builtinId="53" customBuiltin="1"/>
    <cellStyle name="Title" xfId="2077" xr:uid="{590568A6-D40B-41E1-B6C5-C2A061ADF982}"/>
    <cellStyle name="Título" xfId="1250" builtinId="15" customBuiltin="1"/>
    <cellStyle name="Título 2" xfId="90" builtinId="17" customBuiltin="1"/>
    <cellStyle name="Título 3" xfId="91" builtinId="18" customBuiltin="1"/>
    <cellStyle name="Título 4" xfId="132" xr:uid="{D680D6C0-E789-4085-BB01-D5EBBF5C2D43}"/>
    <cellStyle name="Título 4 2" xfId="18092" xr:uid="{3573BFFD-5389-4C6C-B096-9DC767C39390}"/>
    <cellStyle name="Título 5" xfId="2078" xr:uid="{460223AD-1ACB-4D30-96CB-4B92058C2973}"/>
    <cellStyle name="Total" xfId="101" builtinId="25" customBuiltin="1"/>
    <cellStyle name="Warning Text" xfId="2079" xr:uid="{4855F695-CDC5-43B4-A6E3-BE53AA5AEA29}"/>
  </cellStyles>
  <dxfs count="0"/>
  <tableStyles count="1" defaultTableStyle="TableStyleMedium2" defaultPivotStyle="PivotStyleLight16">
    <tableStyle name="Invisible" pivot="0" table="0" count="0" xr9:uid="{A9C92F28-2550-4802-AF5B-FE96B477E4EC}"/>
  </tableStyles>
  <colors>
    <mruColors>
      <color rgb="FFFF0000"/>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7.png"/></Relationships>
</file>

<file path=xl/drawings/_rels/drawing12.xml.rels><?xml version="1.0" encoding="UTF-8" standalone="yes"?>
<Relationships xmlns="http://schemas.openxmlformats.org/package/2006/relationships"><Relationship Id="rId1" Type="http://schemas.openxmlformats.org/officeDocument/2006/relationships/image" Target="../media/image7.png"/></Relationships>
</file>

<file path=xl/drawings/_rels/drawing13.xml.rels><?xml version="1.0" encoding="UTF-8" standalone="yes"?>
<Relationships xmlns="http://schemas.openxmlformats.org/package/2006/relationships"><Relationship Id="rId1" Type="http://schemas.openxmlformats.org/officeDocument/2006/relationships/image" Target="../media/image7.png"/></Relationships>
</file>

<file path=xl/drawings/_rels/drawing14.xml.rels><?xml version="1.0" encoding="UTF-8" standalone="yes"?>
<Relationships xmlns="http://schemas.openxmlformats.org/package/2006/relationships"><Relationship Id="rId1" Type="http://schemas.openxmlformats.org/officeDocument/2006/relationships/image" Target="../media/image7.png"/></Relationships>
</file>

<file path=xl/drawings/_rels/drawing15.xml.rels><?xml version="1.0" encoding="UTF-8" standalone="yes"?>
<Relationships xmlns="http://schemas.openxmlformats.org/package/2006/relationships"><Relationship Id="rId1" Type="http://schemas.openxmlformats.org/officeDocument/2006/relationships/image" Target="../media/image7.png"/></Relationships>
</file>

<file path=xl/drawings/_rels/drawing16.xml.rels><?xml version="1.0" encoding="UTF-8" standalone="yes"?>
<Relationships xmlns="http://schemas.openxmlformats.org/package/2006/relationships"><Relationship Id="rId1" Type="http://schemas.openxmlformats.org/officeDocument/2006/relationships/image" Target="../media/image7.png"/></Relationships>
</file>

<file path=xl/drawings/_rels/drawing17.xml.rels><?xml version="1.0" encoding="UTF-8" standalone="yes"?>
<Relationships xmlns="http://schemas.openxmlformats.org/package/2006/relationships"><Relationship Id="rId1" Type="http://schemas.openxmlformats.org/officeDocument/2006/relationships/image" Target="../media/image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7.png"/></Relationships>
</file>

<file path=xl/drawings/_rels/drawing19.xml.rels><?xml version="1.0" encoding="UTF-8" standalone="yes"?>
<Relationships xmlns="http://schemas.openxmlformats.org/package/2006/relationships"><Relationship Id="rId1" Type="http://schemas.openxmlformats.org/officeDocument/2006/relationships/image" Target="../media/image7.png"/></Relationships>
</file>

<file path=xl/drawings/_rels/drawing20.xml.rels><?xml version="1.0" encoding="UTF-8" standalone="yes"?>
<Relationships xmlns="http://schemas.openxmlformats.org/package/2006/relationships"><Relationship Id="rId1" Type="http://schemas.openxmlformats.org/officeDocument/2006/relationships/image" Target="../media/image7.png"/></Relationships>
</file>

<file path=xl/drawings/_rels/drawing21.xml.rels><?xml version="1.0" encoding="UTF-8" standalone="yes"?>
<Relationships xmlns="http://schemas.openxmlformats.org/package/2006/relationships"><Relationship Id="rId1" Type="http://schemas.openxmlformats.org/officeDocument/2006/relationships/image" Target="../media/image7.png"/></Relationships>
</file>

<file path=xl/drawings/_rels/drawing22.xml.rels><?xml version="1.0" encoding="UTF-8" standalone="yes"?>
<Relationships xmlns="http://schemas.openxmlformats.org/package/2006/relationships"><Relationship Id="rId1" Type="http://schemas.openxmlformats.org/officeDocument/2006/relationships/image" Target="../media/image7.png"/></Relationships>
</file>

<file path=xl/drawings/_rels/drawing23.xml.rels><?xml version="1.0" encoding="UTF-8" standalone="yes"?>
<Relationships xmlns="http://schemas.openxmlformats.org/package/2006/relationships"><Relationship Id="rId1" Type="http://schemas.openxmlformats.org/officeDocument/2006/relationships/image" Target="../media/image7.png"/></Relationships>
</file>

<file path=xl/drawings/_rels/drawing24.xml.rels><?xml version="1.0" encoding="UTF-8" standalone="yes"?>
<Relationships xmlns="http://schemas.openxmlformats.org/package/2006/relationships"><Relationship Id="rId1" Type="http://schemas.openxmlformats.org/officeDocument/2006/relationships/image" Target="../media/image7.png"/></Relationships>
</file>

<file path=xl/drawings/_rels/drawing25.xml.rels><?xml version="1.0" encoding="UTF-8" standalone="yes"?>
<Relationships xmlns="http://schemas.openxmlformats.org/package/2006/relationships"><Relationship Id="rId1" Type="http://schemas.openxmlformats.org/officeDocument/2006/relationships/image" Target="../media/image7.png"/></Relationships>
</file>

<file path=xl/drawings/_rels/drawing26.xml.rels><?xml version="1.0" encoding="UTF-8" standalone="yes"?>
<Relationships xmlns="http://schemas.openxmlformats.org/package/2006/relationships"><Relationship Id="rId1" Type="http://schemas.openxmlformats.org/officeDocument/2006/relationships/image" Target="../media/image7.png"/></Relationships>
</file>

<file path=xl/drawings/_rels/drawing27.xml.rels><?xml version="1.0" encoding="UTF-8" standalone="yes"?>
<Relationships xmlns="http://schemas.openxmlformats.org/package/2006/relationships"><Relationship Id="rId1" Type="http://schemas.openxmlformats.org/officeDocument/2006/relationships/image" Target="../media/image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7.png"/></Relationships>
</file>

<file path=xl/drawings/_rels/drawing29.xml.rels><?xml version="1.0" encoding="UTF-8" standalone="yes"?>
<Relationships xmlns="http://schemas.openxmlformats.org/package/2006/relationships"><Relationship Id="rId1" Type="http://schemas.openxmlformats.org/officeDocument/2006/relationships/image" Target="../media/image7.png"/></Relationships>
</file>

<file path=xl/drawings/_rels/drawing30.xml.rels><?xml version="1.0" encoding="UTF-8" standalone="yes"?>
<Relationships xmlns="http://schemas.openxmlformats.org/package/2006/relationships"><Relationship Id="rId1" Type="http://schemas.openxmlformats.org/officeDocument/2006/relationships/image" Target="../media/image7.png"/></Relationships>
</file>

<file path=xl/drawings/_rels/drawing31.xml.rels><?xml version="1.0" encoding="UTF-8" standalone="yes"?>
<Relationships xmlns="http://schemas.openxmlformats.org/package/2006/relationships"><Relationship Id="rId1" Type="http://schemas.openxmlformats.org/officeDocument/2006/relationships/image" Target="../media/image7.png"/></Relationships>
</file>

<file path=xl/drawings/_rels/drawing32.xml.rels><?xml version="1.0" encoding="UTF-8" standalone="yes"?>
<Relationships xmlns="http://schemas.openxmlformats.org/package/2006/relationships"><Relationship Id="rId1" Type="http://schemas.openxmlformats.org/officeDocument/2006/relationships/image" Target="../media/image7.png"/></Relationships>
</file>

<file path=xl/drawings/_rels/drawing33.xml.rels><?xml version="1.0" encoding="UTF-8" standalone="yes"?>
<Relationships xmlns="http://schemas.openxmlformats.org/package/2006/relationships"><Relationship Id="rId1" Type="http://schemas.openxmlformats.org/officeDocument/2006/relationships/image" Target="../media/image7.png"/></Relationships>
</file>

<file path=xl/drawings/_rels/drawing34.xml.rels><?xml version="1.0" encoding="UTF-8" standalone="yes"?>
<Relationships xmlns="http://schemas.openxmlformats.org/package/2006/relationships"><Relationship Id="rId1" Type="http://schemas.openxmlformats.org/officeDocument/2006/relationships/image" Target="../media/image7.png"/></Relationships>
</file>

<file path=xl/drawings/_rels/drawing35.xml.rels><?xml version="1.0" encoding="UTF-8" standalone="yes"?>
<Relationships xmlns="http://schemas.openxmlformats.org/package/2006/relationships"><Relationship Id="rId1" Type="http://schemas.openxmlformats.org/officeDocument/2006/relationships/image" Target="../media/image7.png"/></Relationships>
</file>

<file path=xl/drawings/_rels/drawing36.xml.rels><?xml version="1.0" encoding="UTF-8" standalone="yes"?>
<Relationships xmlns="http://schemas.openxmlformats.org/package/2006/relationships"><Relationship Id="rId1" Type="http://schemas.openxmlformats.org/officeDocument/2006/relationships/image" Target="../media/image7.png"/></Relationships>
</file>

<file path=xl/drawings/_rels/drawing37.xml.rels><?xml version="1.0" encoding="UTF-8" standalone="yes"?>
<Relationships xmlns="http://schemas.openxmlformats.org/package/2006/relationships"><Relationship Id="rId1" Type="http://schemas.openxmlformats.org/officeDocument/2006/relationships/image" Target="../media/image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7.png"/></Relationships>
</file>

<file path=xl/drawings/_rels/drawing39.xml.rels><?xml version="1.0" encoding="UTF-8" standalone="yes"?>
<Relationships xmlns="http://schemas.openxmlformats.org/package/2006/relationships"><Relationship Id="rId1" Type="http://schemas.openxmlformats.org/officeDocument/2006/relationships/image" Target="../media/image7.png"/></Relationships>
</file>

<file path=xl/drawings/_rels/drawing40.xml.rels><?xml version="1.0" encoding="UTF-8" standalone="yes"?>
<Relationships xmlns="http://schemas.openxmlformats.org/package/2006/relationships"><Relationship Id="rId1" Type="http://schemas.openxmlformats.org/officeDocument/2006/relationships/image" Target="../media/image7.png"/></Relationships>
</file>

<file path=xl/drawings/_rels/drawing41.xml.rels><?xml version="1.0" encoding="UTF-8" standalone="yes"?>
<Relationships xmlns="http://schemas.openxmlformats.org/package/2006/relationships"><Relationship Id="rId1" Type="http://schemas.openxmlformats.org/officeDocument/2006/relationships/image" Target="../media/image7.png"/></Relationships>
</file>

<file path=xl/drawings/_rels/drawing42.xml.rels><?xml version="1.0" encoding="UTF-8" standalone="yes"?>
<Relationships xmlns="http://schemas.openxmlformats.org/package/2006/relationships"><Relationship Id="rId1" Type="http://schemas.openxmlformats.org/officeDocument/2006/relationships/image" Target="../media/image7.png"/></Relationships>
</file>

<file path=xl/drawings/_rels/drawing4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4.xml.rels><?xml version="1.0" encoding="UTF-8" standalone="yes"?>
<Relationships xmlns="http://schemas.openxmlformats.org/package/2006/relationships"><Relationship Id="rId1" Type="http://schemas.openxmlformats.org/officeDocument/2006/relationships/image" Target="../media/image7.png"/></Relationships>
</file>

<file path=xl/drawings/_rels/drawing45.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4236</xdr:colOff>
      <xdr:row>4</xdr:row>
      <xdr:rowOff>104775</xdr:rowOff>
    </xdr:to>
    <xdr:pic>
      <xdr:nvPicPr>
        <xdr:cNvPr id="2" name="Imagen 1">
          <a:extLst>
            <a:ext uri="{FF2B5EF4-FFF2-40B4-BE49-F238E27FC236}">
              <a16:creationId xmlns:a16="http://schemas.microsoft.com/office/drawing/2014/main" id="{93065973-2BE3-47F0-B577-80872B4BB129}"/>
            </a:ext>
          </a:extLst>
        </xdr:cNvPr>
        <xdr:cNvPicPr>
          <a:picLocks noChangeAspect="1"/>
        </xdr:cNvPicPr>
      </xdr:nvPicPr>
      <xdr:blipFill>
        <a:blip xmlns:r="http://schemas.openxmlformats.org/officeDocument/2006/relationships" r:embed="rId1"/>
        <a:stretch>
          <a:fillRect/>
        </a:stretch>
      </xdr:blipFill>
      <xdr:spPr>
        <a:xfrm>
          <a:off x="0" y="0"/>
          <a:ext cx="1833036" cy="790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752475</xdr:colOff>
      <xdr:row>3</xdr:row>
      <xdr:rowOff>47625</xdr:rowOff>
    </xdr:from>
    <xdr:to>
      <xdr:col>3</xdr:col>
      <xdr:colOff>1432986</xdr:colOff>
      <xdr:row>8</xdr:row>
      <xdr:rowOff>38100</xdr:rowOff>
    </xdr:to>
    <xdr:pic>
      <xdr:nvPicPr>
        <xdr:cNvPr id="2" name="Imagen 1">
          <a:extLst>
            <a:ext uri="{FF2B5EF4-FFF2-40B4-BE49-F238E27FC236}">
              <a16:creationId xmlns:a16="http://schemas.microsoft.com/office/drawing/2014/main" id="{0038DB06-C2E4-4A6B-9E7D-DF5978740C9A}"/>
            </a:ext>
          </a:extLst>
        </xdr:cNvPr>
        <xdr:cNvPicPr>
          <a:picLocks noChangeAspect="1"/>
        </xdr:cNvPicPr>
      </xdr:nvPicPr>
      <xdr:blipFill>
        <a:blip xmlns:r="http://schemas.openxmlformats.org/officeDocument/2006/relationships" r:embed="rId1"/>
        <a:stretch>
          <a:fillRect/>
        </a:stretch>
      </xdr:blipFill>
      <xdr:spPr>
        <a:xfrm>
          <a:off x="1114425" y="666750"/>
          <a:ext cx="1833036" cy="7905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5</xdr:row>
      <xdr:rowOff>142875</xdr:rowOff>
    </xdr:to>
    <xdr:pic>
      <xdr:nvPicPr>
        <xdr:cNvPr id="2" name="Imagen 1">
          <a:extLst>
            <a:ext uri="{FF2B5EF4-FFF2-40B4-BE49-F238E27FC236}">
              <a16:creationId xmlns:a16="http://schemas.microsoft.com/office/drawing/2014/main" id="{939DB0F9-75FF-4D68-9B23-EF58E0AB85A7}"/>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5</xdr:row>
      <xdr:rowOff>60325</xdr:rowOff>
    </xdr:to>
    <xdr:pic>
      <xdr:nvPicPr>
        <xdr:cNvPr id="2" name="Imagen 1">
          <a:extLst>
            <a:ext uri="{FF2B5EF4-FFF2-40B4-BE49-F238E27FC236}">
              <a16:creationId xmlns:a16="http://schemas.microsoft.com/office/drawing/2014/main" id="{881FB716-4523-4089-AD3C-4BBFD5042A77}"/>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74084</xdr:rowOff>
    </xdr:from>
    <xdr:to>
      <xdr:col>0</xdr:col>
      <xdr:colOff>1833036</xdr:colOff>
      <xdr:row>6</xdr:row>
      <xdr:rowOff>123826</xdr:rowOff>
    </xdr:to>
    <xdr:pic>
      <xdr:nvPicPr>
        <xdr:cNvPr id="2" name="Imagen 1">
          <a:extLst>
            <a:ext uri="{FF2B5EF4-FFF2-40B4-BE49-F238E27FC236}">
              <a16:creationId xmlns:a16="http://schemas.microsoft.com/office/drawing/2014/main" id="{FC29DF73-D32A-4EAB-9480-A29497D28544}"/>
            </a:ext>
          </a:extLst>
        </xdr:cNvPr>
        <xdr:cNvPicPr>
          <a:picLocks noChangeAspect="1"/>
        </xdr:cNvPicPr>
      </xdr:nvPicPr>
      <xdr:blipFill>
        <a:blip xmlns:r="http://schemas.openxmlformats.org/officeDocument/2006/relationships" r:embed="rId1"/>
        <a:stretch>
          <a:fillRect/>
        </a:stretch>
      </xdr:blipFill>
      <xdr:spPr>
        <a:xfrm>
          <a:off x="0" y="254001"/>
          <a:ext cx="1833036" cy="7905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9</xdr:row>
      <xdr:rowOff>47624</xdr:rowOff>
    </xdr:from>
    <xdr:to>
      <xdr:col>8</xdr:col>
      <xdr:colOff>1228725</xdr:colOff>
      <xdr:row>34</xdr:row>
      <xdr:rowOff>9525</xdr:rowOff>
    </xdr:to>
    <xdr:sp macro="" textlink="">
      <xdr:nvSpPr>
        <xdr:cNvPr id="2" name="CuadroTexto 1">
          <a:extLst>
            <a:ext uri="{FF2B5EF4-FFF2-40B4-BE49-F238E27FC236}">
              <a16:creationId xmlns:a16="http://schemas.microsoft.com/office/drawing/2014/main" id="{626D5050-2DFB-43C5-9C9F-CEBAB6985F02}"/>
            </a:ext>
          </a:extLst>
        </xdr:cNvPr>
        <xdr:cNvSpPr txBox="1"/>
      </xdr:nvSpPr>
      <xdr:spPr>
        <a:xfrm>
          <a:off x="57150" y="2390774"/>
          <a:ext cx="7267575" cy="5524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000">
              <a:solidFill>
                <a:schemeClr val="dk1"/>
              </a:solidFill>
              <a:effectLst/>
              <a:latin typeface="Arial" panose="020B0604020202020204" pitchFamily="34" charset="0"/>
              <a:ea typeface="+mn-ea"/>
              <a:cs typeface="Arial" panose="020B0604020202020204" pitchFamily="34" charset="0"/>
            </a:rPr>
            <a:t>EMSA Inmobiliaria S.A., cuya oficina principal se encuentra ubicada en la Ciudad de Asunción, fue constituida originalmente en fecha 25 de noviembre de 1989 por Escritura Publica Nº 82 ante Escribana Myriam Gianni Silvero, e inscripta en el Registro Público de Comercio bajo el Nº 589 serie A Folio 3061 y sgtes. Su denominación social en esta Escritura es PERTL INTHL S.R.L.</a:t>
          </a:r>
        </a:p>
        <a:p>
          <a:pPr algn="l"/>
          <a:r>
            <a:rPr lang="es-PY" sz="1000">
              <a:solidFill>
                <a:schemeClr val="dk1"/>
              </a:solidFill>
              <a:effectLst/>
              <a:latin typeface="Arial" panose="020B0604020202020204" pitchFamily="34" charset="0"/>
              <a:ea typeface="+mn-ea"/>
              <a:cs typeface="Arial" panose="020B0604020202020204" pitchFamily="34" charset="0"/>
            </a:rPr>
            <a:t>En el año 1994, se realiza la Venta y Cesión de cuotas sociales de la firma PERTL INTHL S.R.L. y cambio de denominación por la de EMSA S.R.L. según Escritura Publica Nº 3 de fecha 5 de enero de 1994, Escribano José Luis Coscia Cueto. Se inscribió en los Registros Públicos en fecha 25 de febrero de 1994, bajo el Nº 217 Serie D Folio 1109 y sgtes. </a:t>
          </a:r>
        </a:p>
        <a:p>
          <a:pPr algn="l"/>
          <a:r>
            <a:rPr lang="es-PY" sz="1000">
              <a:solidFill>
                <a:schemeClr val="dk1"/>
              </a:solidFill>
              <a:effectLst/>
              <a:latin typeface="Arial" panose="020B0604020202020204" pitchFamily="34" charset="0"/>
              <a:ea typeface="+mn-ea"/>
              <a:cs typeface="Arial" panose="020B0604020202020204" pitchFamily="34" charset="0"/>
            </a:rPr>
            <a:t> </a:t>
          </a:r>
        </a:p>
        <a:p>
          <a:pPr algn="l"/>
          <a:r>
            <a:rPr lang="es-PY" sz="1000">
              <a:solidFill>
                <a:schemeClr val="dk1"/>
              </a:solidFill>
              <a:effectLst/>
              <a:latin typeface="Arial" panose="020B0604020202020204" pitchFamily="34" charset="0"/>
              <a:ea typeface="+mn-ea"/>
              <a:cs typeface="Arial" panose="020B0604020202020204" pitchFamily="34" charset="0"/>
            </a:rPr>
            <a:t>En fecha 6 de Agosto del 2010, según Escritura Nº 86, Escribana Gladys Carrillo de Codas, la Empresa se transforma a Sociedad Anónima con la denominación de EMSA INMOBILIARIA S.A. Se inscribió en los Registros Públicos en fecha 25 de agosto del 2010 bajo el Nº 374 Serie A, folio 1447.</a:t>
          </a:r>
        </a:p>
        <a:p>
          <a:pPr algn="l"/>
          <a:r>
            <a:rPr lang="es-PY" sz="1000">
              <a:solidFill>
                <a:schemeClr val="dk1"/>
              </a:solidFill>
              <a:effectLst/>
              <a:latin typeface="Arial" panose="020B0604020202020204" pitchFamily="34" charset="0"/>
              <a:ea typeface="+mn-ea"/>
              <a:cs typeface="Arial" panose="020B0604020202020204" pitchFamily="34" charset="0"/>
            </a:rPr>
            <a:t> </a:t>
          </a:r>
        </a:p>
        <a:p>
          <a:pPr algn="l"/>
          <a:r>
            <a:rPr lang="es-PY" sz="1000">
              <a:solidFill>
                <a:schemeClr val="dk1"/>
              </a:solidFill>
              <a:effectLst/>
              <a:latin typeface="Arial" panose="020B0604020202020204" pitchFamily="34" charset="0"/>
              <a:ea typeface="+mn-ea"/>
              <a:cs typeface="Arial" panose="020B0604020202020204" pitchFamily="34" charset="0"/>
            </a:rPr>
            <a:t>Por último, en fecha 14 de Abril de 2015 por Asamblea General Extraordinaria de Accionistas Nº 7 se resuelve aumentar el Capital Social a Gs. 6000.000.000. –(Guaraníes Seis mil millones ) y realizar la modificación de Estatutos Sociales de la Sociedad para dicho efecto.</a:t>
          </a:r>
        </a:p>
        <a:p>
          <a:pPr algn="l"/>
          <a:r>
            <a:rPr lang="es-PY" sz="1000">
              <a:solidFill>
                <a:schemeClr val="dk1"/>
              </a:solidFill>
              <a:effectLst/>
              <a:latin typeface="Arial" panose="020B0604020202020204" pitchFamily="34" charset="0"/>
              <a:ea typeface="+mn-ea"/>
              <a:cs typeface="Arial" panose="020B0604020202020204" pitchFamily="34" charset="0"/>
            </a:rPr>
            <a:t>Según Acta de Asamblea Ordinaria Nº8 en fecha 11 de abril de 2016 se integra y suscriben Gs. 1500.000.000 (Guaraníes mil quinientos millones)., quedando el capital integrado en Gs. 5000.000.000 (Guaraníes cinco mil millones).</a:t>
          </a:r>
        </a:p>
        <a:p>
          <a:pPr algn="l"/>
          <a:r>
            <a:rPr lang="es-PY" sz="1000">
              <a:solidFill>
                <a:schemeClr val="dk1"/>
              </a:solidFill>
              <a:effectLst/>
              <a:latin typeface="Arial" panose="020B0604020202020204" pitchFamily="34" charset="0"/>
              <a:ea typeface="+mn-ea"/>
              <a:cs typeface="Arial" panose="020B0604020202020204" pitchFamily="34" charset="0"/>
            </a:rPr>
            <a:t>En fecha 04 de abril del 2017 según Acta de Asamblea Ordinaria Nº9 se integra y suscribe Gs 1.000.000.000 (Guaraníes mil millones); quedando el capital integrado en Gs. 6.000.000.000 (guaraníes seis mil millones).</a:t>
          </a:r>
        </a:p>
        <a:p>
          <a:r>
            <a:rPr lang="es-PY" sz="1000">
              <a:solidFill>
                <a:schemeClr val="dk1"/>
              </a:solidFill>
              <a:effectLst/>
              <a:latin typeface="Arial" panose="020B0604020202020204" pitchFamily="34" charset="0"/>
              <a:ea typeface="+mn-ea"/>
              <a:cs typeface="Arial" panose="020B0604020202020204" pitchFamily="34" charset="0"/>
            </a:rPr>
            <a:t>Según Acta de Asamblea Ordinaria N°12 En fecha 15 de junio del 2020 se integra y suscribe Gs. 7.000.000.000 del capital ya emitido con la aprobación del aumento de capital por Asamblea Extraordinaria N°13 de esta misma fecha en donde se resuelve aumentar el Capital Social a Gs. 20.000.000.000. (Guaraníes veinte mil millones).</a:t>
          </a:r>
        </a:p>
        <a:p>
          <a:pPr algn="l"/>
          <a:r>
            <a:rPr lang="es-PY" sz="1000">
              <a:solidFill>
                <a:schemeClr val="dk1"/>
              </a:solidFill>
              <a:effectLst/>
              <a:latin typeface="Arial" panose="020B0604020202020204" pitchFamily="34" charset="0"/>
              <a:ea typeface="+mn-ea"/>
              <a:cs typeface="Arial" panose="020B0604020202020204" pitchFamily="34" charset="0"/>
            </a:rPr>
            <a:t>Segun</a:t>
          </a:r>
          <a:r>
            <a:rPr lang="es-PY" sz="1000" baseline="0">
              <a:solidFill>
                <a:schemeClr val="dk1"/>
              </a:solidFill>
              <a:effectLst/>
              <a:latin typeface="Arial" panose="020B0604020202020204" pitchFamily="34" charset="0"/>
              <a:ea typeface="+mn-ea"/>
              <a:cs typeface="Arial" panose="020B0604020202020204" pitchFamily="34" charset="0"/>
            </a:rPr>
            <a:t> Acta de Asamblea Ordinaria N°14 en fecha 12 de abril del 2021 se integra y suscribe Gs. 2,500,000,000 del capital ya emitido en proporcion a la participacion accionaria.</a:t>
          </a:r>
        </a:p>
        <a:p>
          <a:pPr algn="l"/>
          <a:r>
            <a:rPr lang="es-PY" sz="1000" baseline="0">
              <a:solidFill>
                <a:schemeClr val="dk1"/>
              </a:solidFill>
              <a:effectLst/>
              <a:latin typeface="Arial" panose="020B0604020202020204" pitchFamily="34" charset="0"/>
              <a:ea typeface="+mn-ea"/>
              <a:cs typeface="Arial" panose="020B0604020202020204" pitchFamily="34" charset="0"/>
            </a:rPr>
            <a:t>Segun Acta de Asamblea Ordinaria N°15 en fecha 07 de abril del 2022 se integra y suscribe Gs. 2500,000,000 del capital ya emitido en proporcion a la participacion accionaria </a:t>
          </a:r>
          <a:endParaRPr lang="es-PY" sz="1000">
            <a:solidFill>
              <a:schemeClr val="dk1"/>
            </a:solidFill>
            <a:effectLst/>
            <a:latin typeface="Arial" panose="020B0604020202020204" pitchFamily="34" charset="0"/>
            <a:ea typeface="+mn-ea"/>
            <a:cs typeface="Arial" panose="020B0604020202020204" pitchFamily="34" charset="0"/>
          </a:endParaRPr>
        </a:p>
        <a:p>
          <a:pPr algn="l"/>
          <a:r>
            <a:rPr lang="es-PY" sz="1000">
              <a:solidFill>
                <a:schemeClr val="dk1"/>
              </a:solidFill>
              <a:effectLst/>
              <a:latin typeface="Arial" panose="020B0604020202020204" pitchFamily="34" charset="0"/>
              <a:ea typeface="+mn-ea"/>
              <a:cs typeface="Arial" panose="020B0604020202020204" pitchFamily="34" charset="0"/>
            </a:rPr>
            <a:t> </a:t>
          </a:r>
        </a:p>
        <a:p>
          <a:r>
            <a:rPr lang="es-PY" sz="1000">
              <a:solidFill>
                <a:schemeClr val="dk1"/>
              </a:solidFill>
              <a:effectLst/>
              <a:latin typeface="Arial" panose="020B0604020202020204" pitchFamily="34" charset="0"/>
              <a:ea typeface="+mn-ea"/>
              <a:cs typeface="Arial" panose="020B0604020202020204" pitchFamily="34" charset="0"/>
            </a:rPr>
            <a:t>Segun Acta de Asamblea Ordinaria N°16 en fecha 04 de abril del 2023  se integra y suscribe Gs. 3500,000,000 del capital ya emitido en proporcion a la participacion accionaria del capital ya emitido con la aprobación del aumento de capital por Asamblea Extraordinaria N°17 de esta misma fecha en donde se resuelve aumentar el Capital Social a Gs. 30.000.000.000. (Guaraníes treinta mil millones).</a:t>
          </a:r>
        </a:p>
        <a:p>
          <a:r>
            <a:rPr lang="es-PY" sz="1000">
              <a:solidFill>
                <a:schemeClr val="dk1"/>
              </a:solidFill>
              <a:effectLst/>
              <a:latin typeface="Arial" panose="020B0604020202020204" pitchFamily="34" charset="0"/>
              <a:ea typeface="+mn-ea"/>
              <a:cs typeface="Arial" panose="020B0604020202020204" pitchFamily="34" charset="0"/>
            </a:rPr>
            <a:t>La actividad económica principal de EMSA Inmobiliaria S.A. es la Administración y la Venta de Lotes a plazo tanto propios como de terceros</a:t>
          </a:r>
        </a:p>
      </xdr:txBody>
    </xdr:sp>
    <xdr:clientData/>
  </xdr:twoCellAnchor>
  <xdr:twoCellAnchor editAs="oneCell">
    <xdr:from>
      <xdr:col>0</xdr:col>
      <xdr:colOff>19050</xdr:colOff>
      <xdr:row>1</xdr:row>
      <xdr:rowOff>38100</xdr:rowOff>
    </xdr:from>
    <xdr:to>
      <xdr:col>2</xdr:col>
      <xdr:colOff>328086</xdr:colOff>
      <xdr:row>4</xdr:row>
      <xdr:rowOff>285750</xdr:rowOff>
    </xdr:to>
    <xdr:pic>
      <xdr:nvPicPr>
        <xdr:cNvPr id="3" name="Imagen 2">
          <a:extLst>
            <a:ext uri="{FF2B5EF4-FFF2-40B4-BE49-F238E27FC236}">
              <a16:creationId xmlns:a16="http://schemas.microsoft.com/office/drawing/2014/main" id="{1C0FC9D2-192D-44D4-9813-638A7AC4226C}"/>
            </a:ext>
          </a:extLst>
        </xdr:cNvPr>
        <xdr:cNvPicPr>
          <a:picLocks noChangeAspect="1"/>
        </xdr:cNvPicPr>
      </xdr:nvPicPr>
      <xdr:blipFill>
        <a:blip xmlns:r="http://schemas.openxmlformats.org/officeDocument/2006/relationships" r:embed="rId1"/>
        <a:stretch>
          <a:fillRect/>
        </a:stretch>
      </xdr:blipFill>
      <xdr:spPr>
        <a:xfrm>
          <a:off x="19050" y="228600"/>
          <a:ext cx="1833036" cy="7905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4</xdr:row>
      <xdr:rowOff>219075</xdr:rowOff>
    </xdr:to>
    <xdr:pic>
      <xdr:nvPicPr>
        <xdr:cNvPr id="2" name="Imagen 1">
          <a:extLst>
            <a:ext uri="{FF2B5EF4-FFF2-40B4-BE49-F238E27FC236}">
              <a16:creationId xmlns:a16="http://schemas.microsoft.com/office/drawing/2014/main" id="{DA5E97B4-68A8-40C5-906F-1A09D65633CF}"/>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38100</xdr:rowOff>
    </xdr:from>
    <xdr:to>
      <xdr:col>0</xdr:col>
      <xdr:colOff>1833036</xdr:colOff>
      <xdr:row>5</xdr:row>
      <xdr:rowOff>180975</xdr:rowOff>
    </xdr:to>
    <xdr:pic>
      <xdr:nvPicPr>
        <xdr:cNvPr id="2" name="Imagen 1">
          <a:extLst>
            <a:ext uri="{FF2B5EF4-FFF2-40B4-BE49-F238E27FC236}">
              <a16:creationId xmlns:a16="http://schemas.microsoft.com/office/drawing/2014/main" id="{B16442D2-1EF6-4945-B91F-B78941634D77}"/>
            </a:ext>
          </a:extLst>
        </xdr:cNvPr>
        <xdr:cNvPicPr>
          <a:picLocks noChangeAspect="1"/>
        </xdr:cNvPicPr>
      </xdr:nvPicPr>
      <xdr:blipFill>
        <a:blip xmlns:r="http://schemas.openxmlformats.org/officeDocument/2006/relationships" r:embed="rId1"/>
        <a:stretch>
          <a:fillRect/>
        </a:stretch>
      </xdr:blipFill>
      <xdr:spPr>
        <a:xfrm>
          <a:off x="0" y="228600"/>
          <a:ext cx="1833036" cy="7905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57150</xdr:rowOff>
    </xdr:from>
    <xdr:to>
      <xdr:col>0</xdr:col>
      <xdr:colOff>1833036</xdr:colOff>
      <xdr:row>2</xdr:row>
      <xdr:rowOff>657225</xdr:rowOff>
    </xdr:to>
    <xdr:pic>
      <xdr:nvPicPr>
        <xdr:cNvPr id="2" name="Imagen 1">
          <a:extLst>
            <a:ext uri="{FF2B5EF4-FFF2-40B4-BE49-F238E27FC236}">
              <a16:creationId xmlns:a16="http://schemas.microsoft.com/office/drawing/2014/main" id="{C2224BFF-A603-4595-AA26-6925CA8DAD0C}"/>
            </a:ext>
          </a:extLst>
        </xdr:cNvPr>
        <xdr:cNvPicPr>
          <a:picLocks noChangeAspect="1"/>
        </xdr:cNvPicPr>
      </xdr:nvPicPr>
      <xdr:blipFill>
        <a:blip xmlns:r="http://schemas.openxmlformats.org/officeDocument/2006/relationships" r:embed="rId1"/>
        <a:stretch>
          <a:fillRect/>
        </a:stretch>
      </xdr:blipFill>
      <xdr:spPr>
        <a:xfrm>
          <a:off x="0" y="247650"/>
          <a:ext cx="1833036" cy="7905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276225</xdr:rowOff>
    </xdr:from>
    <xdr:to>
      <xdr:col>0</xdr:col>
      <xdr:colOff>1833036</xdr:colOff>
      <xdr:row>2</xdr:row>
      <xdr:rowOff>209550</xdr:rowOff>
    </xdr:to>
    <xdr:pic>
      <xdr:nvPicPr>
        <xdr:cNvPr id="2" name="Imagen 1">
          <a:extLst>
            <a:ext uri="{FF2B5EF4-FFF2-40B4-BE49-F238E27FC236}">
              <a16:creationId xmlns:a16="http://schemas.microsoft.com/office/drawing/2014/main" id="{4F2B4B40-538A-4C42-9808-A56EE5475ABF}"/>
            </a:ext>
          </a:extLst>
        </xdr:cNvPr>
        <xdr:cNvPicPr>
          <a:picLocks noChangeAspect="1"/>
        </xdr:cNvPicPr>
      </xdr:nvPicPr>
      <xdr:blipFill>
        <a:blip xmlns:r="http://schemas.openxmlformats.org/officeDocument/2006/relationships" r:embed="rId1"/>
        <a:stretch>
          <a:fillRect/>
        </a:stretch>
      </xdr:blipFill>
      <xdr:spPr>
        <a:xfrm>
          <a:off x="0" y="466725"/>
          <a:ext cx="1833036" cy="7905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1771650</xdr:colOff>
      <xdr:row>0</xdr:row>
      <xdr:rowOff>0</xdr:rowOff>
    </xdr:from>
    <xdr:to>
      <xdr:col>0</xdr:col>
      <xdr:colOff>2866828</xdr:colOff>
      <xdr:row>2</xdr:row>
      <xdr:rowOff>152400</xdr:rowOff>
    </xdr:to>
    <xdr:pic>
      <xdr:nvPicPr>
        <xdr:cNvPr id="2" name="Imagen 1">
          <a:extLst>
            <a:ext uri="{FF2B5EF4-FFF2-40B4-BE49-F238E27FC236}">
              <a16:creationId xmlns:a16="http://schemas.microsoft.com/office/drawing/2014/main" id="{7EA13070-F032-43BD-846C-FE5FC5154C7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71650"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1428750</xdr:colOff>
      <xdr:row>0</xdr:row>
      <xdr:rowOff>0</xdr:rowOff>
    </xdr:from>
    <xdr:to>
      <xdr:col>0</xdr:col>
      <xdr:colOff>2523928</xdr:colOff>
      <xdr:row>2</xdr:row>
      <xdr:rowOff>123825</xdr:rowOff>
    </xdr:to>
    <xdr:pic>
      <xdr:nvPicPr>
        <xdr:cNvPr id="2" name="Imagen 1">
          <a:extLst>
            <a:ext uri="{FF2B5EF4-FFF2-40B4-BE49-F238E27FC236}">
              <a16:creationId xmlns:a16="http://schemas.microsoft.com/office/drawing/2014/main" id="{F0CA7E13-D9E9-4A94-A4DE-11206D8A3BE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28750"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oneCellAnchor>
    <xdr:from>
      <xdr:col>2</xdr:col>
      <xdr:colOff>758670</xdr:colOff>
      <xdr:row>13</xdr:row>
      <xdr:rowOff>69348</xdr:rowOff>
    </xdr:from>
    <xdr:ext cx="2921313" cy="682174"/>
    <xdr:sp macro="" textlink="">
      <xdr:nvSpPr>
        <xdr:cNvPr id="2" name="Rectángulo 1">
          <a:extLst>
            <a:ext uri="{FF2B5EF4-FFF2-40B4-BE49-F238E27FC236}">
              <a16:creationId xmlns:a16="http://schemas.microsoft.com/office/drawing/2014/main" id="{4CF8077D-B9C0-43C7-8BA2-E913A5DD7252}"/>
            </a:ext>
          </a:extLst>
        </xdr:cNvPr>
        <xdr:cNvSpPr/>
      </xdr:nvSpPr>
      <xdr:spPr>
        <a:xfrm>
          <a:off x="3806670" y="2545848"/>
          <a:ext cx="2921313" cy="682174"/>
        </a:xfrm>
        <a:prstGeom prst="rect">
          <a:avLst/>
        </a:prstGeom>
        <a:noFill/>
      </xdr:spPr>
      <xdr:txBody>
        <a:bodyPr wrap="none" lIns="91440" tIns="45720" rIns="91440" bIns="45720">
          <a:spAutoFit/>
        </a:bodyPr>
        <a:lstStyle/>
        <a:p>
          <a:pPr algn="ctr"/>
          <a:r>
            <a:rPr lang="es-ES" sz="4000" b="0" cap="none" spc="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rPr>
            <a:t>NO</a:t>
          </a:r>
          <a:r>
            <a:rPr lang="es-ES" sz="4000" b="0" cap="none" spc="0" baseline="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rPr>
            <a:t> APLICA</a:t>
          </a:r>
          <a:endParaRPr lang="es-ES" sz="4000" b="0" cap="none" spc="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endParaRPr>
        </a:p>
      </xdr:txBody>
    </xdr:sp>
    <xdr:clientData/>
  </xdr:oneCellAnchor>
  <xdr:twoCellAnchor editAs="oneCell">
    <xdr:from>
      <xdr:col>1</xdr:col>
      <xdr:colOff>0</xdr:colOff>
      <xdr:row>0</xdr:row>
      <xdr:rowOff>0</xdr:rowOff>
    </xdr:from>
    <xdr:to>
      <xdr:col>1</xdr:col>
      <xdr:colOff>1095178</xdr:colOff>
      <xdr:row>2</xdr:row>
      <xdr:rowOff>123825</xdr:rowOff>
    </xdr:to>
    <xdr:pic>
      <xdr:nvPicPr>
        <xdr:cNvPr id="3" name="Imagen 2">
          <a:extLst>
            <a:ext uri="{FF2B5EF4-FFF2-40B4-BE49-F238E27FC236}">
              <a16:creationId xmlns:a16="http://schemas.microsoft.com/office/drawing/2014/main" id="{829B9382-F4BB-44DA-94AA-D691A5A6BE0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0"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5</xdr:col>
      <xdr:colOff>504825</xdr:colOff>
      <xdr:row>0</xdr:row>
      <xdr:rowOff>47625</xdr:rowOff>
    </xdr:from>
    <xdr:to>
      <xdr:col>6</xdr:col>
      <xdr:colOff>561778</xdr:colOff>
      <xdr:row>2</xdr:row>
      <xdr:rowOff>171450</xdr:rowOff>
    </xdr:to>
    <xdr:pic>
      <xdr:nvPicPr>
        <xdr:cNvPr id="2" name="Imagen 1">
          <a:extLst>
            <a:ext uri="{FF2B5EF4-FFF2-40B4-BE49-F238E27FC236}">
              <a16:creationId xmlns:a16="http://schemas.microsoft.com/office/drawing/2014/main" id="{F8FE6B0E-0B09-4B71-9119-B46A503750E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00750" y="47625"/>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1571625</xdr:colOff>
      <xdr:row>0</xdr:row>
      <xdr:rowOff>0</xdr:rowOff>
    </xdr:from>
    <xdr:to>
      <xdr:col>1</xdr:col>
      <xdr:colOff>390328</xdr:colOff>
      <xdr:row>2</xdr:row>
      <xdr:rowOff>123825</xdr:rowOff>
    </xdr:to>
    <xdr:pic>
      <xdr:nvPicPr>
        <xdr:cNvPr id="2" name="Imagen 1">
          <a:extLst>
            <a:ext uri="{FF2B5EF4-FFF2-40B4-BE49-F238E27FC236}">
              <a16:creationId xmlns:a16="http://schemas.microsoft.com/office/drawing/2014/main" id="{C7BDE963-DAE8-4BBB-8D4F-D7F1C7D264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162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1095178</xdr:colOff>
      <xdr:row>2</xdr:row>
      <xdr:rowOff>123825</xdr:rowOff>
    </xdr:to>
    <xdr:pic>
      <xdr:nvPicPr>
        <xdr:cNvPr id="2" name="Imagen 1">
          <a:extLst>
            <a:ext uri="{FF2B5EF4-FFF2-40B4-BE49-F238E27FC236}">
              <a16:creationId xmlns:a16="http://schemas.microsoft.com/office/drawing/2014/main" id="{8B6181E5-40E1-45B9-BF05-1BA704C70B0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8117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1095178</xdr:colOff>
      <xdr:row>2</xdr:row>
      <xdr:rowOff>123825</xdr:rowOff>
    </xdr:to>
    <xdr:pic>
      <xdr:nvPicPr>
        <xdr:cNvPr id="2" name="Imagen 1">
          <a:extLst>
            <a:ext uri="{FF2B5EF4-FFF2-40B4-BE49-F238E27FC236}">
              <a16:creationId xmlns:a16="http://schemas.microsoft.com/office/drawing/2014/main" id="{587AAE68-57C3-413F-B75E-4A0A63C5461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4782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1514475</xdr:colOff>
      <xdr:row>0</xdr:row>
      <xdr:rowOff>0</xdr:rowOff>
    </xdr:from>
    <xdr:to>
      <xdr:col>1</xdr:col>
      <xdr:colOff>37903</xdr:colOff>
      <xdr:row>2</xdr:row>
      <xdr:rowOff>123825</xdr:rowOff>
    </xdr:to>
    <xdr:pic>
      <xdr:nvPicPr>
        <xdr:cNvPr id="2" name="Imagen 1">
          <a:extLst>
            <a:ext uri="{FF2B5EF4-FFF2-40B4-BE49-F238E27FC236}">
              <a16:creationId xmlns:a16="http://schemas.microsoft.com/office/drawing/2014/main" id="{D5B2D872-9BB9-4A43-8BB6-492F814216B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1447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1095178</xdr:colOff>
      <xdr:row>2</xdr:row>
      <xdr:rowOff>123825</xdr:rowOff>
    </xdr:to>
    <xdr:pic>
      <xdr:nvPicPr>
        <xdr:cNvPr id="2" name="Imagen 1">
          <a:extLst>
            <a:ext uri="{FF2B5EF4-FFF2-40B4-BE49-F238E27FC236}">
              <a16:creationId xmlns:a16="http://schemas.microsoft.com/office/drawing/2014/main" id="{A1993CE3-849C-44E0-BA90-C392F81098B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14382"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1533525</xdr:colOff>
      <xdr:row>0</xdr:row>
      <xdr:rowOff>47625</xdr:rowOff>
    </xdr:from>
    <xdr:to>
      <xdr:col>0</xdr:col>
      <xdr:colOff>2628703</xdr:colOff>
      <xdr:row>2</xdr:row>
      <xdr:rowOff>171450</xdr:rowOff>
    </xdr:to>
    <xdr:pic>
      <xdr:nvPicPr>
        <xdr:cNvPr id="2" name="Imagen 1">
          <a:extLst>
            <a:ext uri="{FF2B5EF4-FFF2-40B4-BE49-F238E27FC236}">
              <a16:creationId xmlns:a16="http://schemas.microsoft.com/office/drawing/2014/main" id="{ACEE67EC-230F-4354-AE4F-F38590BDB25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33525" y="47625"/>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1724025</xdr:colOff>
      <xdr:row>0</xdr:row>
      <xdr:rowOff>0</xdr:rowOff>
    </xdr:from>
    <xdr:to>
      <xdr:col>0</xdr:col>
      <xdr:colOff>2819203</xdr:colOff>
      <xdr:row>2</xdr:row>
      <xdr:rowOff>123825</xdr:rowOff>
    </xdr:to>
    <xdr:pic>
      <xdr:nvPicPr>
        <xdr:cNvPr id="2" name="Imagen 1">
          <a:extLst>
            <a:ext uri="{FF2B5EF4-FFF2-40B4-BE49-F238E27FC236}">
              <a16:creationId xmlns:a16="http://schemas.microsoft.com/office/drawing/2014/main" id="{F877CEE8-C558-4F44-B293-66672352463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2402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1524000</xdr:colOff>
      <xdr:row>0</xdr:row>
      <xdr:rowOff>28575</xdr:rowOff>
    </xdr:from>
    <xdr:to>
      <xdr:col>0</xdr:col>
      <xdr:colOff>2619178</xdr:colOff>
      <xdr:row>2</xdr:row>
      <xdr:rowOff>152400</xdr:rowOff>
    </xdr:to>
    <xdr:pic>
      <xdr:nvPicPr>
        <xdr:cNvPr id="2" name="Imagen 1">
          <a:extLst>
            <a:ext uri="{FF2B5EF4-FFF2-40B4-BE49-F238E27FC236}">
              <a16:creationId xmlns:a16="http://schemas.microsoft.com/office/drawing/2014/main" id="{76C98F88-E3DB-4FF9-938B-DC06D534E5B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0" y="28575"/>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1095178</xdr:colOff>
      <xdr:row>2</xdr:row>
      <xdr:rowOff>123825</xdr:rowOff>
    </xdr:to>
    <xdr:pic>
      <xdr:nvPicPr>
        <xdr:cNvPr id="2" name="Imagen 1">
          <a:extLst>
            <a:ext uri="{FF2B5EF4-FFF2-40B4-BE49-F238E27FC236}">
              <a16:creationId xmlns:a16="http://schemas.microsoft.com/office/drawing/2014/main" id="{7A3A8A25-6D93-4B2A-97C1-702AF1B9E75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2882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4</xdr:col>
      <xdr:colOff>323850</xdr:colOff>
      <xdr:row>0</xdr:row>
      <xdr:rowOff>0</xdr:rowOff>
    </xdr:from>
    <xdr:to>
      <xdr:col>4</xdr:col>
      <xdr:colOff>1419028</xdr:colOff>
      <xdr:row>2</xdr:row>
      <xdr:rowOff>123825</xdr:rowOff>
    </xdr:to>
    <xdr:pic>
      <xdr:nvPicPr>
        <xdr:cNvPr id="2" name="Imagen 1">
          <a:extLst>
            <a:ext uri="{FF2B5EF4-FFF2-40B4-BE49-F238E27FC236}">
              <a16:creationId xmlns:a16="http://schemas.microsoft.com/office/drawing/2014/main" id="{1F926A21-34BA-437E-A5B0-9B7E7495D04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14362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1495425</xdr:colOff>
      <xdr:row>0</xdr:row>
      <xdr:rowOff>0</xdr:rowOff>
    </xdr:from>
    <xdr:to>
      <xdr:col>1</xdr:col>
      <xdr:colOff>37903</xdr:colOff>
      <xdr:row>2</xdr:row>
      <xdr:rowOff>123825</xdr:rowOff>
    </xdr:to>
    <xdr:pic>
      <xdr:nvPicPr>
        <xdr:cNvPr id="2" name="Imagen 1">
          <a:extLst>
            <a:ext uri="{FF2B5EF4-FFF2-40B4-BE49-F238E27FC236}">
              <a16:creationId xmlns:a16="http://schemas.microsoft.com/office/drawing/2014/main" id="{BE61EA4C-CE5C-4621-B2F1-30A0DFE95A6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9542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8</xdr:row>
      <xdr:rowOff>38100</xdr:rowOff>
    </xdr:from>
    <xdr:to>
      <xdr:col>8</xdr:col>
      <xdr:colOff>38100</xdr:colOff>
      <xdr:row>10</xdr:row>
      <xdr:rowOff>180975</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0" y="1562100"/>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Se</a:t>
          </a:r>
          <a:r>
            <a:rPr lang="es-PY" sz="1100" baseline="0"/>
            <a:t> realiza segun establece las normativas tributarias, en el año 2021 no se establecio un coeficiente de revaluo en base a la nueva Ley de la Set 6380/19</a:t>
          </a:r>
          <a:endParaRPr lang="es-PY" sz="1100"/>
        </a:p>
      </xdr:txBody>
    </xdr:sp>
    <xdr:clientData/>
  </xdr:twoCellAnchor>
  <xdr:twoCellAnchor>
    <xdr:from>
      <xdr:col>0</xdr:col>
      <xdr:colOff>47625</xdr:colOff>
      <xdr:row>12</xdr:row>
      <xdr:rowOff>38100</xdr:rowOff>
    </xdr:from>
    <xdr:to>
      <xdr:col>3</xdr:col>
      <xdr:colOff>76199</xdr:colOff>
      <xdr:row>15</xdr:row>
      <xdr:rowOff>238125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324100"/>
          <a:ext cx="4743449" cy="771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Se realiza segun</a:t>
          </a:r>
          <a:r>
            <a:rPr lang="es-PY" sz="1100" baseline="0">
              <a:solidFill>
                <a:schemeClr val="dk1"/>
              </a:solidFill>
              <a:effectLst/>
              <a:latin typeface="+mn-lt"/>
              <a:ea typeface="+mn-ea"/>
              <a:cs typeface="+mn-cs"/>
            </a:rPr>
            <a:t> Art. 91 de la ley del comerciante , se efectua una reserva del 5% de las utilidades netas del ejercicio.</a:t>
          </a:r>
          <a:endParaRPr lang="es-PY">
            <a:effectLst/>
          </a:endParaRPr>
        </a:p>
        <a:p>
          <a:endParaRPr lang="es-PY" sz="1100"/>
        </a:p>
      </xdr:txBody>
    </xdr:sp>
    <xdr:clientData/>
  </xdr:twoCellAnchor>
  <xdr:twoCellAnchor>
    <xdr:from>
      <xdr:col>0</xdr:col>
      <xdr:colOff>47625</xdr:colOff>
      <xdr:row>16</xdr:row>
      <xdr:rowOff>28575</xdr:rowOff>
    </xdr:from>
    <xdr:to>
      <xdr:col>8</xdr:col>
      <xdr:colOff>85725</xdr:colOff>
      <xdr:row>18</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305175"/>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La empresa no cuenta</a:t>
          </a:r>
          <a:r>
            <a:rPr lang="es-PY" sz="1100" baseline="0">
              <a:solidFill>
                <a:schemeClr val="dk1"/>
              </a:solidFill>
              <a:effectLst/>
              <a:latin typeface="+mn-lt"/>
              <a:ea typeface="+mn-ea"/>
              <a:cs typeface="+mn-cs"/>
            </a:rPr>
            <a:t> con Reserva Estatuarias.</a:t>
          </a:r>
          <a:endParaRPr lang="es-PY">
            <a:effectLst/>
          </a:endParaRPr>
        </a:p>
        <a:p>
          <a:endParaRPr lang="es-PY" sz="1100"/>
        </a:p>
      </xdr:txBody>
    </xdr:sp>
    <xdr:clientData/>
  </xdr:twoCellAnchor>
  <xdr:twoCellAnchor>
    <xdr:from>
      <xdr:col>0</xdr:col>
      <xdr:colOff>0</xdr:colOff>
      <xdr:row>20</xdr:row>
      <xdr:rowOff>47625</xdr:rowOff>
    </xdr:from>
    <xdr:to>
      <xdr:col>8</xdr:col>
      <xdr:colOff>38100</xdr:colOff>
      <xdr:row>23</xdr:row>
      <xdr:rowOff>0</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0" y="4086225"/>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En Asamblea Ordinaria en Fecha 12 de abril del 2021 se resolvio crear un fondo de Reserva para futuras contingencias que pudiesen ocurrir enviando  a Reserva Facultativa la suma de Gs 362.000.000 </a:t>
          </a:r>
        </a:p>
      </xdr:txBody>
    </xdr:sp>
    <xdr:clientData/>
  </xdr:twoCellAnchor>
  <xdr:twoCellAnchor editAs="oneCell">
    <xdr:from>
      <xdr:col>0</xdr:col>
      <xdr:colOff>1514475</xdr:colOff>
      <xdr:row>0</xdr:row>
      <xdr:rowOff>0</xdr:rowOff>
    </xdr:from>
    <xdr:to>
      <xdr:col>1</xdr:col>
      <xdr:colOff>247453</xdr:colOff>
      <xdr:row>2</xdr:row>
      <xdr:rowOff>123825</xdr:rowOff>
    </xdr:to>
    <xdr:pic>
      <xdr:nvPicPr>
        <xdr:cNvPr id="2" name="Imagen 1">
          <a:extLst>
            <a:ext uri="{FF2B5EF4-FFF2-40B4-BE49-F238E27FC236}">
              <a16:creationId xmlns:a16="http://schemas.microsoft.com/office/drawing/2014/main" id="{04191EE8-8A7F-4652-8126-7CC403B3C33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1447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1781175</xdr:colOff>
      <xdr:row>8</xdr:row>
      <xdr:rowOff>47625</xdr:rowOff>
    </xdr:from>
    <xdr:to>
      <xdr:col>2</xdr:col>
      <xdr:colOff>1219200</xdr:colOff>
      <xdr:row>12</xdr:row>
      <xdr:rowOff>95250</xdr:rowOff>
    </xdr:to>
    <xdr:sp macro="" textlink="">
      <xdr:nvSpPr>
        <xdr:cNvPr id="2" name="CuadroTexto 1">
          <a:extLst>
            <a:ext uri="{FF2B5EF4-FFF2-40B4-BE49-F238E27FC236}">
              <a16:creationId xmlns:a16="http://schemas.microsoft.com/office/drawing/2014/main" id="{6DA6F950-9FE9-42C3-9608-685F6B21B0CD}"/>
            </a:ext>
          </a:extLst>
        </xdr:cNvPr>
        <xdr:cNvSpPr txBox="1"/>
      </xdr:nvSpPr>
      <xdr:spPr>
        <a:xfrm>
          <a:off x="1781175" y="157162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twoCellAnchor editAs="oneCell">
    <xdr:from>
      <xdr:col>0</xdr:col>
      <xdr:colOff>2200275</xdr:colOff>
      <xdr:row>0</xdr:row>
      <xdr:rowOff>0</xdr:rowOff>
    </xdr:from>
    <xdr:to>
      <xdr:col>1</xdr:col>
      <xdr:colOff>999928</xdr:colOff>
      <xdr:row>2</xdr:row>
      <xdr:rowOff>123825</xdr:rowOff>
    </xdr:to>
    <xdr:pic>
      <xdr:nvPicPr>
        <xdr:cNvPr id="3" name="Imagen 2">
          <a:extLst>
            <a:ext uri="{FF2B5EF4-FFF2-40B4-BE49-F238E27FC236}">
              <a16:creationId xmlns:a16="http://schemas.microsoft.com/office/drawing/2014/main" id="{B238E76A-6419-4EA0-A19B-65F4EC83DA7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027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1971675</xdr:colOff>
      <xdr:row>0</xdr:row>
      <xdr:rowOff>9525</xdr:rowOff>
    </xdr:from>
    <xdr:to>
      <xdr:col>1</xdr:col>
      <xdr:colOff>352228</xdr:colOff>
      <xdr:row>2</xdr:row>
      <xdr:rowOff>133350</xdr:rowOff>
    </xdr:to>
    <xdr:pic>
      <xdr:nvPicPr>
        <xdr:cNvPr id="2" name="Imagen 1">
          <a:extLst>
            <a:ext uri="{FF2B5EF4-FFF2-40B4-BE49-F238E27FC236}">
              <a16:creationId xmlns:a16="http://schemas.microsoft.com/office/drawing/2014/main" id="{F894945C-15C7-4BFC-9096-9A7F6DA43A3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71675" y="9525"/>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1866900</xdr:colOff>
      <xdr:row>0</xdr:row>
      <xdr:rowOff>0</xdr:rowOff>
    </xdr:from>
    <xdr:to>
      <xdr:col>1</xdr:col>
      <xdr:colOff>247453</xdr:colOff>
      <xdr:row>2</xdr:row>
      <xdr:rowOff>123825</xdr:rowOff>
    </xdr:to>
    <xdr:pic>
      <xdr:nvPicPr>
        <xdr:cNvPr id="2" name="Imagen 1">
          <a:extLst>
            <a:ext uri="{FF2B5EF4-FFF2-40B4-BE49-F238E27FC236}">
              <a16:creationId xmlns:a16="http://schemas.microsoft.com/office/drawing/2014/main" id="{559C974C-4FEB-4805-BA0F-AEED5E3524B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66900"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1495425</xdr:colOff>
      <xdr:row>0</xdr:row>
      <xdr:rowOff>9525</xdr:rowOff>
    </xdr:from>
    <xdr:to>
      <xdr:col>0</xdr:col>
      <xdr:colOff>2590603</xdr:colOff>
      <xdr:row>2</xdr:row>
      <xdr:rowOff>133350</xdr:rowOff>
    </xdr:to>
    <xdr:pic>
      <xdr:nvPicPr>
        <xdr:cNvPr id="2" name="Imagen 1">
          <a:extLst>
            <a:ext uri="{FF2B5EF4-FFF2-40B4-BE49-F238E27FC236}">
              <a16:creationId xmlns:a16="http://schemas.microsoft.com/office/drawing/2014/main" id="{F5571579-2655-4E23-9E93-A8055490BDF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95425" y="9525"/>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1819275</xdr:colOff>
      <xdr:row>0</xdr:row>
      <xdr:rowOff>38100</xdr:rowOff>
    </xdr:from>
    <xdr:to>
      <xdr:col>1</xdr:col>
      <xdr:colOff>380803</xdr:colOff>
      <xdr:row>2</xdr:row>
      <xdr:rowOff>161925</xdr:rowOff>
    </xdr:to>
    <xdr:pic>
      <xdr:nvPicPr>
        <xdr:cNvPr id="2" name="Imagen 1">
          <a:extLst>
            <a:ext uri="{FF2B5EF4-FFF2-40B4-BE49-F238E27FC236}">
              <a16:creationId xmlns:a16="http://schemas.microsoft.com/office/drawing/2014/main" id="{2D17BEA5-BAD8-4D67-B9AF-9C02BD4AF8D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19275" y="3810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1804147</xdr:colOff>
      <xdr:row>0</xdr:row>
      <xdr:rowOff>22412</xdr:rowOff>
    </xdr:from>
    <xdr:to>
      <xdr:col>1</xdr:col>
      <xdr:colOff>366796</xdr:colOff>
      <xdr:row>2</xdr:row>
      <xdr:rowOff>146237</xdr:rowOff>
    </xdr:to>
    <xdr:pic>
      <xdr:nvPicPr>
        <xdr:cNvPr id="2" name="Imagen 1">
          <a:extLst>
            <a:ext uri="{FF2B5EF4-FFF2-40B4-BE49-F238E27FC236}">
              <a16:creationId xmlns:a16="http://schemas.microsoft.com/office/drawing/2014/main" id="{27A10D64-072E-4B2A-9C55-14A320A836D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4147" y="22412"/>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1628775</xdr:colOff>
      <xdr:row>0</xdr:row>
      <xdr:rowOff>19050</xdr:rowOff>
    </xdr:from>
    <xdr:to>
      <xdr:col>1</xdr:col>
      <xdr:colOff>190303</xdr:colOff>
      <xdr:row>2</xdr:row>
      <xdr:rowOff>142875</xdr:rowOff>
    </xdr:to>
    <xdr:pic>
      <xdr:nvPicPr>
        <xdr:cNvPr id="2" name="Imagen 1">
          <a:extLst>
            <a:ext uri="{FF2B5EF4-FFF2-40B4-BE49-F238E27FC236}">
              <a16:creationId xmlns:a16="http://schemas.microsoft.com/office/drawing/2014/main" id="{C61436CF-1B9D-4406-9429-75A964309C7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28775" y="1905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1571625</xdr:colOff>
      <xdr:row>0</xdr:row>
      <xdr:rowOff>0</xdr:rowOff>
    </xdr:from>
    <xdr:to>
      <xdr:col>1</xdr:col>
      <xdr:colOff>276028</xdr:colOff>
      <xdr:row>2</xdr:row>
      <xdr:rowOff>123825</xdr:rowOff>
    </xdr:to>
    <xdr:pic>
      <xdr:nvPicPr>
        <xdr:cNvPr id="2" name="Imagen 1">
          <a:extLst>
            <a:ext uri="{FF2B5EF4-FFF2-40B4-BE49-F238E27FC236}">
              <a16:creationId xmlns:a16="http://schemas.microsoft.com/office/drawing/2014/main" id="{3B758EB3-6D85-4D5E-87E5-B6C9E65CF88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162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1781175</xdr:colOff>
      <xdr:row>9</xdr:row>
      <xdr:rowOff>95250</xdr:rowOff>
    </xdr:from>
    <xdr:to>
      <xdr:col>2</xdr:col>
      <xdr:colOff>1143000</xdr:colOff>
      <xdr:row>13</xdr:row>
      <xdr:rowOff>142875</xdr:rowOff>
    </xdr:to>
    <xdr:sp macro="" textlink="">
      <xdr:nvSpPr>
        <xdr:cNvPr id="2" name="CuadroTexto 1">
          <a:extLst>
            <a:ext uri="{FF2B5EF4-FFF2-40B4-BE49-F238E27FC236}">
              <a16:creationId xmlns:a16="http://schemas.microsoft.com/office/drawing/2014/main" id="{3EC49C76-6D30-43C6-8729-2591EA324BB5}"/>
            </a:ext>
          </a:extLst>
        </xdr:cNvPr>
        <xdr:cNvSpPr txBox="1"/>
      </xdr:nvSpPr>
      <xdr:spPr>
        <a:xfrm>
          <a:off x="1781175" y="182880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twoCellAnchor editAs="oneCell">
    <xdr:from>
      <xdr:col>0</xdr:col>
      <xdr:colOff>1543050</xdr:colOff>
      <xdr:row>0</xdr:row>
      <xdr:rowOff>0</xdr:rowOff>
    </xdr:from>
    <xdr:to>
      <xdr:col>1</xdr:col>
      <xdr:colOff>104578</xdr:colOff>
      <xdr:row>2</xdr:row>
      <xdr:rowOff>123825</xdr:rowOff>
    </xdr:to>
    <xdr:pic>
      <xdr:nvPicPr>
        <xdr:cNvPr id="3" name="Imagen 2">
          <a:extLst>
            <a:ext uri="{FF2B5EF4-FFF2-40B4-BE49-F238E27FC236}">
              <a16:creationId xmlns:a16="http://schemas.microsoft.com/office/drawing/2014/main" id="{8E238F95-6CDF-4FC4-886D-02A41ED023B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43050"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2238375</xdr:colOff>
      <xdr:row>9</xdr:row>
      <xdr:rowOff>133350</xdr:rowOff>
    </xdr:from>
    <xdr:to>
      <xdr:col>3</xdr:col>
      <xdr:colOff>295275</xdr:colOff>
      <xdr:row>13</xdr:row>
      <xdr:rowOff>180975</xdr:rowOff>
    </xdr:to>
    <xdr:sp macro="" textlink="">
      <xdr:nvSpPr>
        <xdr:cNvPr id="2" name="CuadroTexto 1">
          <a:extLst>
            <a:ext uri="{FF2B5EF4-FFF2-40B4-BE49-F238E27FC236}">
              <a16:creationId xmlns:a16="http://schemas.microsoft.com/office/drawing/2014/main" id="{7B753870-D380-4DE9-95F3-2B290DFCDB71}"/>
            </a:ext>
          </a:extLst>
        </xdr:cNvPr>
        <xdr:cNvSpPr txBox="1"/>
      </xdr:nvSpPr>
      <xdr:spPr>
        <a:xfrm>
          <a:off x="2238375" y="184785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twoCellAnchor editAs="oneCell">
    <xdr:from>
      <xdr:col>0</xdr:col>
      <xdr:colOff>1628775</xdr:colOff>
      <xdr:row>0</xdr:row>
      <xdr:rowOff>0</xdr:rowOff>
    </xdr:from>
    <xdr:to>
      <xdr:col>1</xdr:col>
      <xdr:colOff>190303</xdr:colOff>
      <xdr:row>2</xdr:row>
      <xdr:rowOff>123825</xdr:rowOff>
    </xdr:to>
    <xdr:pic>
      <xdr:nvPicPr>
        <xdr:cNvPr id="3" name="Imagen 2">
          <a:extLst>
            <a:ext uri="{FF2B5EF4-FFF2-40B4-BE49-F238E27FC236}">
              <a16:creationId xmlns:a16="http://schemas.microsoft.com/office/drawing/2014/main" id="{C885D905-8824-41AD-A416-18040EADD1E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2877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1657350</xdr:colOff>
      <xdr:row>0</xdr:row>
      <xdr:rowOff>0</xdr:rowOff>
    </xdr:from>
    <xdr:to>
      <xdr:col>1</xdr:col>
      <xdr:colOff>256978</xdr:colOff>
      <xdr:row>2</xdr:row>
      <xdr:rowOff>123825</xdr:rowOff>
    </xdr:to>
    <xdr:pic>
      <xdr:nvPicPr>
        <xdr:cNvPr id="2" name="Imagen 1">
          <a:extLst>
            <a:ext uri="{FF2B5EF4-FFF2-40B4-BE49-F238E27FC236}">
              <a16:creationId xmlns:a16="http://schemas.microsoft.com/office/drawing/2014/main" id="{F776107E-CCDB-4E22-8397-D5FB67FEE5C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57350"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8.xml><?xml version="1.0" encoding="utf-8"?>
<xdr:wsDr xmlns:xdr="http://schemas.openxmlformats.org/drawingml/2006/spreadsheetDrawing" xmlns:a="http://schemas.openxmlformats.org/drawingml/2006/main">
  <xdr:twoCellAnchor>
    <xdr:from>
      <xdr:col>1</xdr:col>
      <xdr:colOff>0</xdr:colOff>
      <xdr:row>8</xdr:row>
      <xdr:rowOff>0</xdr:rowOff>
    </xdr:from>
    <xdr:to>
      <xdr:col>3</xdr:col>
      <xdr:colOff>581025</xdr:colOff>
      <xdr:row>12</xdr:row>
      <xdr:rowOff>47625</xdr:rowOff>
    </xdr:to>
    <xdr:sp macro="" textlink="">
      <xdr:nvSpPr>
        <xdr:cNvPr id="2" name="CuadroTexto 1">
          <a:extLst>
            <a:ext uri="{FF2B5EF4-FFF2-40B4-BE49-F238E27FC236}">
              <a16:creationId xmlns:a16="http://schemas.microsoft.com/office/drawing/2014/main" id="{87B4A2AC-3675-4035-9036-ECB14AA61214}"/>
            </a:ext>
          </a:extLst>
        </xdr:cNvPr>
        <xdr:cNvSpPr txBox="1"/>
      </xdr:nvSpPr>
      <xdr:spPr>
        <a:xfrm>
          <a:off x="1809750" y="152400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twoCellAnchor editAs="oneCell">
    <xdr:from>
      <xdr:col>0</xdr:col>
      <xdr:colOff>1571625</xdr:colOff>
      <xdr:row>0</xdr:row>
      <xdr:rowOff>0</xdr:rowOff>
    </xdr:from>
    <xdr:to>
      <xdr:col>1</xdr:col>
      <xdr:colOff>857053</xdr:colOff>
      <xdr:row>2</xdr:row>
      <xdr:rowOff>123825</xdr:rowOff>
    </xdr:to>
    <xdr:pic>
      <xdr:nvPicPr>
        <xdr:cNvPr id="3" name="Imagen 2">
          <a:extLst>
            <a:ext uri="{FF2B5EF4-FFF2-40B4-BE49-F238E27FC236}">
              <a16:creationId xmlns:a16="http://schemas.microsoft.com/office/drawing/2014/main" id="{0198B5BD-3E80-4DD5-8162-25A48268160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162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1562100</xdr:colOff>
      <xdr:row>7</xdr:row>
      <xdr:rowOff>161925</xdr:rowOff>
    </xdr:from>
    <xdr:to>
      <xdr:col>1</xdr:col>
      <xdr:colOff>1143000</xdr:colOff>
      <xdr:row>12</xdr:row>
      <xdr:rowOff>19050</xdr:rowOff>
    </xdr:to>
    <xdr:sp macro="" textlink="">
      <xdr:nvSpPr>
        <xdr:cNvPr id="2" name="CuadroTexto 1">
          <a:extLst>
            <a:ext uri="{FF2B5EF4-FFF2-40B4-BE49-F238E27FC236}">
              <a16:creationId xmlns:a16="http://schemas.microsoft.com/office/drawing/2014/main" id="{5654B580-D41B-4881-922B-7C2F396356C8}"/>
            </a:ext>
          </a:extLst>
        </xdr:cNvPr>
        <xdr:cNvSpPr txBox="1"/>
      </xdr:nvSpPr>
      <xdr:spPr>
        <a:xfrm>
          <a:off x="1562100" y="162877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twoCellAnchor editAs="oneCell">
    <xdr:from>
      <xdr:col>0</xdr:col>
      <xdr:colOff>1743075</xdr:colOff>
      <xdr:row>0</xdr:row>
      <xdr:rowOff>0</xdr:rowOff>
    </xdr:from>
    <xdr:to>
      <xdr:col>0</xdr:col>
      <xdr:colOff>2838253</xdr:colOff>
      <xdr:row>2</xdr:row>
      <xdr:rowOff>123825</xdr:rowOff>
    </xdr:to>
    <xdr:pic>
      <xdr:nvPicPr>
        <xdr:cNvPr id="3" name="Imagen 2">
          <a:extLst>
            <a:ext uri="{FF2B5EF4-FFF2-40B4-BE49-F238E27FC236}">
              <a16:creationId xmlns:a16="http://schemas.microsoft.com/office/drawing/2014/main" id="{BCE756FC-285D-4716-B1EF-933850C8C05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4307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1657350</xdr:colOff>
      <xdr:row>0</xdr:row>
      <xdr:rowOff>0</xdr:rowOff>
    </xdr:from>
    <xdr:to>
      <xdr:col>0</xdr:col>
      <xdr:colOff>2752528</xdr:colOff>
      <xdr:row>2</xdr:row>
      <xdr:rowOff>123825</xdr:rowOff>
    </xdr:to>
    <xdr:pic>
      <xdr:nvPicPr>
        <xdr:cNvPr id="2" name="Imagen 1">
          <a:extLst>
            <a:ext uri="{FF2B5EF4-FFF2-40B4-BE49-F238E27FC236}">
              <a16:creationId xmlns:a16="http://schemas.microsoft.com/office/drawing/2014/main" id="{E4330F07-DD5B-4ADD-BB2C-3EAE3329F7E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57350"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1095178</xdr:colOff>
      <xdr:row>2</xdr:row>
      <xdr:rowOff>123825</xdr:rowOff>
    </xdr:to>
    <xdr:pic>
      <xdr:nvPicPr>
        <xdr:cNvPr id="2" name="Imagen 1">
          <a:extLst>
            <a:ext uri="{FF2B5EF4-FFF2-40B4-BE49-F238E27FC236}">
              <a16:creationId xmlns:a16="http://schemas.microsoft.com/office/drawing/2014/main" id="{74EC3586-3885-4C9C-9215-2AF68B0EC34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2877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1095178</xdr:colOff>
      <xdr:row>2</xdr:row>
      <xdr:rowOff>123825</xdr:rowOff>
    </xdr:to>
    <xdr:pic>
      <xdr:nvPicPr>
        <xdr:cNvPr id="2" name="Imagen 1">
          <a:extLst>
            <a:ext uri="{FF2B5EF4-FFF2-40B4-BE49-F238E27FC236}">
              <a16:creationId xmlns:a16="http://schemas.microsoft.com/office/drawing/2014/main" id="{25E5EE16-22AB-4BBA-A3F8-97D0A8576F3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2877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2819400</xdr:colOff>
      <xdr:row>16</xdr:row>
      <xdr:rowOff>28575</xdr:rowOff>
    </xdr:from>
    <xdr:to>
      <xdr:col>2</xdr:col>
      <xdr:colOff>1123950</xdr:colOff>
      <xdr:row>20</xdr:row>
      <xdr:rowOff>38100</xdr:rowOff>
    </xdr:to>
    <xdr:sp macro="" textlink="">
      <xdr:nvSpPr>
        <xdr:cNvPr id="2" name="CuadroTexto 1">
          <a:extLst>
            <a:ext uri="{FF2B5EF4-FFF2-40B4-BE49-F238E27FC236}">
              <a16:creationId xmlns:a16="http://schemas.microsoft.com/office/drawing/2014/main" id="{A9D5D9FC-8D04-4647-861C-1F1A787B693D}"/>
            </a:ext>
          </a:extLst>
        </xdr:cNvPr>
        <xdr:cNvSpPr txBox="1"/>
      </xdr:nvSpPr>
      <xdr:spPr>
        <a:xfrm>
          <a:off x="2819400" y="429577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twoCellAnchor editAs="oneCell">
    <xdr:from>
      <xdr:col>0</xdr:col>
      <xdr:colOff>1628775</xdr:colOff>
      <xdr:row>0</xdr:row>
      <xdr:rowOff>0</xdr:rowOff>
    </xdr:from>
    <xdr:to>
      <xdr:col>0</xdr:col>
      <xdr:colOff>2723953</xdr:colOff>
      <xdr:row>2</xdr:row>
      <xdr:rowOff>123825</xdr:rowOff>
    </xdr:to>
    <xdr:pic>
      <xdr:nvPicPr>
        <xdr:cNvPr id="3" name="Imagen 2">
          <a:extLst>
            <a:ext uri="{FF2B5EF4-FFF2-40B4-BE49-F238E27FC236}">
              <a16:creationId xmlns:a16="http://schemas.microsoft.com/office/drawing/2014/main" id="{D36FEC53-19E9-4FCA-A02B-AD2AED3BB6F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2877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1095178</xdr:colOff>
      <xdr:row>2</xdr:row>
      <xdr:rowOff>123825</xdr:rowOff>
    </xdr:to>
    <xdr:pic>
      <xdr:nvPicPr>
        <xdr:cNvPr id="2" name="Imagen 1">
          <a:extLst>
            <a:ext uri="{FF2B5EF4-FFF2-40B4-BE49-F238E27FC236}">
              <a16:creationId xmlns:a16="http://schemas.microsoft.com/office/drawing/2014/main" id="{DCDF2372-2875-4FDC-8CAF-C13F194D326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28775" y="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1419225</xdr:colOff>
      <xdr:row>0</xdr:row>
      <xdr:rowOff>19050</xdr:rowOff>
    </xdr:from>
    <xdr:to>
      <xdr:col>0</xdr:col>
      <xdr:colOff>2514403</xdr:colOff>
      <xdr:row>2</xdr:row>
      <xdr:rowOff>142875</xdr:rowOff>
    </xdr:to>
    <xdr:pic>
      <xdr:nvPicPr>
        <xdr:cNvPr id="2" name="Imagen 1">
          <a:extLst>
            <a:ext uri="{FF2B5EF4-FFF2-40B4-BE49-F238E27FC236}">
              <a16:creationId xmlns:a16="http://schemas.microsoft.com/office/drawing/2014/main" id="{755F876A-666E-4C4B-9205-D2AA631347E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19225" y="19050"/>
          <a:ext cx="1095178"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7.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8.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19.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0.bin"/></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21.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2.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23.bin"/></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2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T65"/>
  <sheetViews>
    <sheetView showGridLines="0" topLeftCell="A54" workbookViewId="0"/>
  </sheetViews>
  <sheetFormatPr baseColWidth="10" defaultColWidth="11.42578125" defaultRowHeight="12.75" x14ac:dyDescent="0.2"/>
  <cols>
    <col min="1" max="1" width="27.42578125" style="2" customWidth="1"/>
    <col min="2" max="2" width="10.140625" style="2" bestFit="1" customWidth="1"/>
    <col min="3" max="3" width="61.5703125" style="2" bestFit="1" customWidth="1"/>
    <col min="4" max="4" width="14.85546875" style="71" customWidth="1"/>
    <col min="5" max="5" width="49.85546875" style="2" bestFit="1" customWidth="1"/>
    <col min="6" max="6" width="6.7109375" style="2" bestFit="1" customWidth="1"/>
    <col min="7" max="16384" width="11.42578125" style="2"/>
  </cols>
  <sheetData>
    <row r="1" spans="1:20" ht="15.75" x14ac:dyDescent="0.25">
      <c r="B1" s="380" t="s">
        <v>793</v>
      </c>
      <c r="C1" s="383" t="s">
        <v>859</v>
      </c>
      <c r="D1" s="2" t="s">
        <v>851</v>
      </c>
    </row>
    <row r="2" spans="1:20" x14ac:dyDescent="0.2">
      <c r="S2" s="2">
        <v>1</v>
      </c>
      <c r="T2" s="2" t="s">
        <v>409</v>
      </c>
    </row>
    <row r="3" spans="1:20" x14ac:dyDescent="0.2">
      <c r="S3" s="2">
        <v>2</v>
      </c>
      <c r="T3" s="2" t="s">
        <v>410</v>
      </c>
    </row>
    <row r="4" spans="1:20" x14ac:dyDescent="0.2">
      <c r="S4" s="2">
        <v>3</v>
      </c>
      <c r="T4" s="2" t="s">
        <v>411</v>
      </c>
    </row>
    <row r="5" spans="1:20" x14ac:dyDescent="0.2">
      <c r="S5" s="2">
        <v>4</v>
      </c>
      <c r="T5" s="2" t="s">
        <v>412</v>
      </c>
    </row>
    <row r="6" spans="1:20" x14ac:dyDescent="0.2">
      <c r="A6" s="380" t="s">
        <v>790</v>
      </c>
      <c r="B6" s="379">
        <v>45473</v>
      </c>
      <c r="E6" s="468">
        <v>44377</v>
      </c>
      <c r="S6" s="2">
        <v>5</v>
      </c>
      <c r="T6" s="2" t="s">
        <v>413</v>
      </c>
    </row>
    <row r="7" spans="1:20" ht="12.75" hidden="1" customHeight="1" x14ac:dyDescent="0.2">
      <c r="A7" s="37"/>
      <c r="B7" s="37"/>
      <c r="C7" s="37"/>
      <c r="D7" s="238"/>
      <c r="S7" s="2">
        <v>6</v>
      </c>
      <c r="T7" s="2" t="s">
        <v>414</v>
      </c>
    </row>
    <row r="8" spans="1:20" x14ac:dyDescent="0.2">
      <c r="A8" s="274"/>
      <c r="S8" s="2">
        <v>7</v>
      </c>
      <c r="T8" s="2" t="s">
        <v>415</v>
      </c>
    </row>
    <row r="9" spans="1:20" ht="26.45" customHeight="1" x14ac:dyDescent="0.2">
      <c r="B9" s="275"/>
      <c r="C9" s="276" t="s">
        <v>18</v>
      </c>
      <c r="D9" s="279" t="s">
        <v>336</v>
      </c>
      <c r="S9" s="2">
        <v>8</v>
      </c>
      <c r="T9" s="2" t="s">
        <v>416</v>
      </c>
    </row>
    <row r="10" spans="1:20" ht="26.45" customHeight="1" x14ac:dyDescent="0.2">
      <c r="B10" s="277" t="s">
        <v>383</v>
      </c>
      <c r="C10" s="261"/>
      <c r="D10" s="280"/>
      <c r="S10" s="2">
        <v>9</v>
      </c>
      <c r="T10" s="2" t="s">
        <v>417</v>
      </c>
    </row>
    <row r="11" spans="1:20" ht="15" x14ac:dyDescent="0.25">
      <c r="A11" s="71"/>
      <c r="B11" s="96"/>
      <c r="C11" s="2" t="s">
        <v>310</v>
      </c>
      <c r="D11" s="281" t="s">
        <v>19</v>
      </c>
      <c r="S11" s="2">
        <v>10</v>
      </c>
      <c r="T11" s="2" t="s">
        <v>418</v>
      </c>
    </row>
    <row r="12" spans="1:20" ht="15" x14ac:dyDescent="0.25">
      <c r="A12" s="71"/>
      <c r="B12" s="96"/>
      <c r="C12" s="2" t="s">
        <v>35</v>
      </c>
      <c r="D12" s="282" t="s">
        <v>20</v>
      </c>
      <c r="S12" s="2">
        <v>11</v>
      </c>
      <c r="T12" s="2" t="s">
        <v>419</v>
      </c>
    </row>
    <row r="13" spans="1:20" ht="15" x14ac:dyDescent="0.25">
      <c r="A13" s="71"/>
      <c r="B13" s="277" t="s">
        <v>246</v>
      </c>
      <c r="D13" s="281" t="s">
        <v>122</v>
      </c>
      <c r="S13" s="2">
        <v>12</v>
      </c>
      <c r="T13" s="2" t="s">
        <v>420</v>
      </c>
    </row>
    <row r="14" spans="1:20" x14ac:dyDescent="0.2">
      <c r="A14" s="71"/>
      <c r="B14" s="96"/>
      <c r="C14" s="2" t="s">
        <v>197</v>
      </c>
      <c r="D14" s="283" t="s">
        <v>21</v>
      </c>
    </row>
    <row r="15" spans="1:20" x14ac:dyDescent="0.2">
      <c r="A15" s="71"/>
      <c r="B15" s="96"/>
      <c r="C15" s="2" t="s">
        <v>102</v>
      </c>
      <c r="D15" s="283" t="s">
        <v>22</v>
      </c>
    </row>
    <row r="16" spans="1:20" x14ac:dyDescent="0.2">
      <c r="A16" s="71"/>
      <c r="B16" s="96"/>
      <c r="C16" s="2" t="s">
        <v>198</v>
      </c>
      <c r="D16" s="283" t="s">
        <v>23</v>
      </c>
    </row>
    <row r="17" spans="1:4" x14ac:dyDescent="0.2">
      <c r="A17" s="71"/>
      <c r="B17" s="96"/>
      <c r="C17" s="2" t="s">
        <v>36</v>
      </c>
      <c r="D17" s="283" t="s">
        <v>24</v>
      </c>
    </row>
    <row r="18" spans="1:4" ht="15" x14ac:dyDescent="0.25">
      <c r="A18" s="71"/>
      <c r="B18" s="96"/>
      <c r="C18" s="2" t="s">
        <v>198</v>
      </c>
      <c r="D18" s="282" t="s">
        <v>23</v>
      </c>
    </row>
    <row r="19" spans="1:4" x14ac:dyDescent="0.2">
      <c r="A19" s="71"/>
      <c r="B19" s="96"/>
      <c r="C19" s="2" t="s">
        <v>199</v>
      </c>
      <c r="D19" s="283" t="s">
        <v>25</v>
      </c>
    </row>
    <row r="20" spans="1:4" x14ac:dyDescent="0.2">
      <c r="A20" s="71"/>
      <c r="B20" s="96"/>
      <c r="C20" s="2" t="s">
        <v>366</v>
      </c>
      <c r="D20" s="283" t="s">
        <v>26</v>
      </c>
    </row>
    <row r="21" spans="1:4" x14ac:dyDescent="0.2">
      <c r="A21" s="71"/>
      <c r="B21" s="96"/>
      <c r="C21" s="2" t="s">
        <v>311</v>
      </c>
      <c r="D21" s="283" t="s">
        <v>27</v>
      </c>
    </row>
    <row r="22" spans="1:4" x14ac:dyDescent="0.2">
      <c r="A22" s="71"/>
      <c r="B22" s="96"/>
      <c r="C22" s="2" t="s">
        <v>212</v>
      </c>
      <c r="D22" s="283" t="s">
        <v>28</v>
      </c>
    </row>
    <row r="23" spans="1:4" ht="15" x14ac:dyDescent="0.25">
      <c r="A23" s="71"/>
      <c r="B23" s="96"/>
      <c r="C23" s="2" t="s">
        <v>116</v>
      </c>
      <c r="D23" s="282" t="s">
        <v>29</v>
      </c>
    </row>
    <row r="24" spans="1:4" ht="15" x14ac:dyDescent="0.25">
      <c r="A24" s="71"/>
      <c r="B24" s="96"/>
      <c r="C24" s="2" t="s">
        <v>121</v>
      </c>
      <c r="D24" s="281" t="s">
        <v>30</v>
      </c>
    </row>
    <row r="25" spans="1:4" ht="15" x14ac:dyDescent="0.25">
      <c r="A25" s="71"/>
      <c r="B25" s="96"/>
      <c r="C25" s="2" t="s">
        <v>103</v>
      </c>
      <c r="D25" s="282" t="s">
        <v>31</v>
      </c>
    </row>
    <row r="26" spans="1:4" x14ac:dyDescent="0.2">
      <c r="A26" s="71"/>
      <c r="B26" s="96"/>
      <c r="C26" s="2" t="s">
        <v>104</v>
      </c>
      <c r="D26" s="283" t="s">
        <v>32</v>
      </c>
    </row>
    <row r="27" spans="1:4" x14ac:dyDescent="0.2">
      <c r="A27" s="71"/>
      <c r="B27" s="96"/>
      <c r="C27" s="2" t="s">
        <v>123</v>
      </c>
      <c r="D27" s="283" t="s">
        <v>33</v>
      </c>
    </row>
    <row r="28" spans="1:4" x14ac:dyDescent="0.2">
      <c r="A28" s="71"/>
      <c r="B28" s="96"/>
      <c r="C28" s="2" t="s">
        <v>61</v>
      </c>
      <c r="D28" s="283" t="s">
        <v>34</v>
      </c>
    </row>
    <row r="29" spans="1:4" ht="15" x14ac:dyDescent="0.25">
      <c r="A29" s="71"/>
      <c r="B29" s="96"/>
      <c r="C29" s="2" t="s">
        <v>62</v>
      </c>
      <c r="D29" s="282" t="s">
        <v>312</v>
      </c>
    </row>
    <row r="30" spans="1:4" ht="15" x14ac:dyDescent="0.25">
      <c r="A30" s="71"/>
      <c r="B30" s="96"/>
      <c r="C30" s="2" t="s">
        <v>63</v>
      </c>
      <c r="D30" s="282" t="s">
        <v>313</v>
      </c>
    </row>
    <row r="31" spans="1:4" ht="15" x14ac:dyDescent="0.25">
      <c r="A31" s="71"/>
      <c r="B31" s="96"/>
      <c r="C31" s="2" t="s">
        <v>218</v>
      </c>
      <c r="D31" s="282" t="s">
        <v>314</v>
      </c>
    </row>
    <row r="32" spans="1:4" ht="15" x14ac:dyDescent="0.25">
      <c r="A32" s="71"/>
      <c r="B32" s="96"/>
      <c r="C32" s="2" t="s">
        <v>316</v>
      </c>
      <c r="D32" s="282" t="s">
        <v>32</v>
      </c>
    </row>
    <row r="33" spans="1:4" ht="15" x14ac:dyDescent="0.25">
      <c r="A33" s="71"/>
      <c r="B33" s="96"/>
      <c r="C33" s="2" t="s">
        <v>318</v>
      </c>
      <c r="D33" s="282" t="s">
        <v>314</v>
      </c>
    </row>
    <row r="34" spans="1:4" ht="15" x14ac:dyDescent="0.25">
      <c r="A34" s="71"/>
      <c r="B34" s="96"/>
      <c r="C34" s="2" t="s">
        <v>222</v>
      </c>
      <c r="D34" s="282" t="s">
        <v>315</v>
      </c>
    </row>
    <row r="35" spans="1:4" ht="15" x14ac:dyDescent="0.25">
      <c r="A35" s="71"/>
      <c r="B35" s="96"/>
      <c r="C35" s="2" t="s">
        <v>39</v>
      </c>
      <c r="D35" s="282" t="s">
        <v>319</v>
      </c>
    </row>
    <row r="36" spans="1:4" ht="15" x14ac:dyDescent="0.25">
      <c r="A36" s="71"/>
      <c r="B36" s="96"/>
      <c r="C36" s="2" t="s">
        <v>75</v>
      </c>
      <c r="D36" s="282" t="s">
        <v>319</v>
      </c>
    </row>
    <row r="37" spans="1:4" ht="15" x14ac:dyDescent="0.25">
      <c r="A37" s="71"/>
      <c r="B37" s="96"/>
      <c r="C37" s="2" t="s">
        <v>223</v>
      </c>
      <c r="D37" s="282" t="s">
        <v>319</v>
      </c>
    </row>
    <row r="38" spans="1:4" ht="15" x14ac:dyDescent="0.25">
      <c r="A38" s="71"/>
      <c r="B38" s="96"/>
      <c r="C38" s="2" t="s">
        <v>369</v>
      </c>
      <c r="D38" s="282" t="s">
        <v>319</v>
      </c>
    </row>
    <row r="39" spans="1:4" ht="15" x14ac:dyDescent="0.25">
      <c r="A39" s="71"/>
      <c r="B39" s="96"/>
      <c r="C39" s="2" t="s">
        <v>64</v>
      </c>
      <c r="D39" s="282" t="s">
        <v>320</v>
      </c>
    </row>
    <row r="40" spans="1:4" ht="15" x14ac:dyDescent="0.25">
      <c r="A40" s="71"/>
      <c r="B40" s="96"/>
      <c r="C40" s="2" t="s">
        <v>40</v>
      </c>
      <c r="D40" s="282" t="s">
        <v>321</v>
      </c>
    </row>
    <row r="41" spans="1:4" ht="15" x14ac:dyDescent="0.25">
      <c r="A41" s="71"/>
      <c r="B41" s="96"/>
      <c r="C41" s="2" t="s">
        <v>65</v>
      </c>
      <c r="D41" s="282" t="s">
        <v>322</v>
      </c>
    </row>
    <row r="42" spans="1:4" ht="15" x14ac:dyDescent="0.25">
      <c r="A42" s="71"/>
      <c r="B42" s="277" t="s">
        <v>53</v>
      </c>
      <c r="D42" s="281" t="s">
        <v>131</v>
      </c>
    </row>
    <row r="43" spans="1:4" ht="15" x14ac:dyDescent="0.25">
      <c r="A43" s="71"/>
      <c r="B43" s="96"/>
      <c r="C43" s="2" t="s">
        <v>57</v>
      </c>
      <c r="D43" s="282" t="s">
        <v>323</v>
      </c>
    </row>
    <row r="44" spans="1:4" ht="15" x14ac:dyDescent="0.25">
      <c r="A44" s="71"/>
      <c r="B44" s="96"/>
      <c r="C44" s="2" t="s">
        <v>139</v>
      </c>
      <c r="D44" s="282" t="s">
        <v>324</v>
      </c>
    </row>
    <row r="45" spans="1:4" ht="15" x14ac:dyDescent="0.25">
      <c r="A45" s="71"/>
      <c r="B45" s="96"/>
      <c r="C45" s="2" t="s">
        <v>228</v>
      </c>
      <c r="D45" s="282" t="s">
        <v>325</v>
      </c>
    </row>
    <row r="46" spans="1:4" ht="15" x14ac:dyDescent="0.25">
      <c r="A46" s="71"/>
      <c r="B46" s="96"/>
      <c r="C46" s="2" t="s">
        <v>159</v>
      </c>
      <c r="D46" s="282" t="s">
        <v>325</v>
      </c>
    </row>
    <row r="47" spans="1:4" ht="15" x14ac:dyDescent="0.25">
      <c r="A47" s="71"/>
      <c r="B47" s="96"/>
      <c r="C47" s="2" t="s">
        <v>327</v>
      </c>
      <c r="D47" s="282" t="s">
        <v>326</v>
      </c>
    </row>
    <row r="48" spans="1:4" ht="15" x14ac:dyDescent="0.25">
      <c r="A48" s="71"/>
      <c r="B48" s="96"/>
      <c r="C48" s="2" t="s">
        <v>371</v>
      </c>
      <c r="D48" s="282" t="s">
        <v>328</v>
      </c>
    </row>
    <row r="49" spans="1:4" ht="15" x14ac:dyDescent="0.25">
      <c r="A49" s="71"/>
      <c r="B49" s="96"/>
      <c r="C49" s="2" t="s">
        <v>374</v>
      </c>
      <c r="D49" s="282" t="s">
        <v>328</v>
      </c>
    </row>
    <row r="50" spans="1:4" ht="15" x14ac:dyDescent="0.25">
      <c r="A50" s="71"/>
      <c r="B50" s="96"/>
      <c r="C50" s="2" t="s">
        <v>145</v>
      </c>
      <c r="D50" s="282" t="s">
        <v>329</v>
      </c>
    </row>
    <row r="51" spans="1:4" ht="15" x14ac:dyDescent="0.25">
      <c r="A51" s="71"/>
      <c r="B51" s="96"/>
      <c r="C51" s="2" t="s">
        <v>146</v>
      </c>
      <c r="D51" s="282" t="s">
        <v>330</v>
      </c>
    </row>
    <row r="52" spans="1:4" ht="15" x14ac:dyDescent="0.25">
      <c r="A52" s="71"/>
      <c r="B52" s="96"/>
      <c r="C52" s="2" t="s">
        <v>42</v>
      </c>
      <c r="D52" s="282" t="s">
        <v>331</v>
      </c>
    </row>
    <row r="53" spans="1:4" ht="15" x14ac:dyDescent="0.25">
      <c r="A53" s="71"/>
      <c r="B53" s="96"/>
      <c r="C53" s="2" t="s">
        <v>67</v>
      </c>
      <c r="D53" s="282" t="s">
        <v>332</v>
      </c>
    </row>
    <row r="54" spans="1:4" ht="15" x14ac:dyDescent="0.25">
      <c r="A54" s="71"/>
      <c r="B54" s="96"/>
      <c r="C54" s="2" t="s">
        <v>68</v>
      </c>
      <c r="D54" s="282" t="s">
        <v>333</v>
      </c>
    </row>
    <row r="55" spans="1:4" ht="15" x14ac:dyDescent="0.25">
      <c r="A55" s="71"/>
      <c r="B55" s="96"/>
      <c r="C55" s="2" t="s">
        <v>335</v>
      </c>
      <c r="D55" s="282" t="s">
        <v>334</v>
      </c>
    </row>
    <row r="56" spans="1:4" ht="15" x14ac:dyDescent="0.25">
      <c r="A56" s="71"/>
      <c r="B56" s="96"/>
      <c r="C56" s="2" t="s">
        <v>69</v>
      </c>
      <c r="D56" s="281" t="s">
        <v>334</v>
      </c>
    </row>
    <row r="57" spans="1:4" ht="15" x14ac:dyDescent="0.25">
      <c r="A57" s="71"/>
      <c r="B57" s="277" t="s">
        <v>54</v>
      </c>
      <c r="D57" s="281" t="s">
        <v>52</v>
      </c>
    </row>
    <row r="58" spans="1:4" ht="15" x14ac:dyDescent="0.25">
      <c r="A58" s="71"/>
      <c r="B58" s="277" t="s">
        <v>247</v>
      </c>
      <c r="D58" s="282" t="s">
        <v>248</v>
      </c>
    </row>
    <row r="59" spans="1:4" ht="15" x14ac:dyDescent="0.25">
      <c r="A59" s="71"/>
      <c r="B59" s="277" t="s">
        <v>384</v>
      </c>
      <c r="D59" s="282"/>
    </row>
    <row r="60" spans="1:4" ht="15" x14ac:dyDescent="0.25">
      <c r="A60" s="71"/>
      <c r="B60" s="96"/>
      <c r="C60" s="2" t="s">
        <v>338</v>
      </c>
      <c r="D60" s="281" t="s">
        <v>339</v>
      </c>
    </row>
    <row r="61" spans="1:4" ht="15" x14ac:dyDescent="0.25">
      <c r="A61" s="71"/>
      <c r="B61" s="96"/>
      <c r="C61" s="2" t="s">
        <v>343</v>
      </c>
      <c r="D61" s="281" t="s">
        <v>344</v>
      </c>
    </row>
    <row r="62" spans="1:4" ht="15" x14ac:dyDescent="0.25">
      <c r="A62" s="71"/>
      <c r="B62" s="96"/>
      <c r="C62" s="2" t="s">
        <v>375</v>
      </c>
      <c r="D62" s="281" t="s">
        <v>346</v>
      </c>
    </row>
    <row r="63" spans="1:4" ht="15" x14ac:dyDescent="0.25">
      <c r="A63" s="71"/>
      <c r="B63" s="96"/>
      <c r="C63" s="2" t="s">
        <v>345</v>
      </c>
      <c r="D63" s="281" t="s">
        <v>347</v>
      </c>
    </row>
    <row r="64" spans="1:4" ht="15" x14ac:dyDescent="0.2">
      <c r="A64" s="71"/>
      <c r="B64" s="278"/>
      <c r="C64" s="381" t="s">
        <v>849</v>
      </c>
      <c r="D64" s="378" t="s">
        <v>850</v>
      </c>
    </row>
    <row r="65" spans="1:4" ht="21.2" customHeight="1" x14ac:dyDescent="0.2">
      <c r="A65" s="38"/>
      <c r="D65" s="239"/>
    </row>
  </sheetData>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orientation="portrait" verticalDpi="300"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2:I83"/>
  <sheetViews>
    <sheetView showGridLines="0" tabSelected="1" zoomScaleNormal="100" workbookViewId="0">
      <pane ySplit="10" topLeftCell="A92" activePane="bottomLeft" state="frozen"/>
      <selection pane="bottomLeft" activeCell="B70" sqref="B70:G77"/>
    </sheetView>
  </sheetViews>
  <sheetFormatPr baseColWidth="10" defaultColWidth="11.42578125" defaultRowHeight="11.25" x14ac:dyDescent="0.2"/>
  <cols>
    <col min="1" max="1" width="2.140625" style="47" customWidth="1"/>
    <col min="2" max="2" width="3.28515625" style="47" customWidth="1"/>
    <col min="3" max="3" width="17.28515625" style="47" customWidth="1"/>
    <col min="4" max="4" width="51.85546875" style="47" customWidth="1"/>
    <col min="5" max="5" width="10.28515625" style="81" customWidth="1"/>
    <col min="6" max="7" width="21.7109375" style="47" bestFit="1" customWidth="1"/>
    <col min="8" max="16384" width="11.42578125" style="47"/>
  </cols>
  <sheetData>
    <row r="2" spans="1:7" ht="15" x14ac:dyDescent="0.25">
      <c r="D2" s="382" t="str">
        <f>Indice!C1</f>
        <v>EMSA INMOBILIARIA SA</v>
      </c>
      <c r="E2" s="197" t="s">
        <v>341</v>
      </c>
    </row>
    <row r="5" spans="1:7" x14ac:dyDescent="0.2">
      <c r="G5" s="52"/>
    </row>
    <row r="6" spans="1:7" ht="12.75" x14ac:dyDescent="0.2">
      <c r="A6" s="562" t="s">
        <v>258</v>
      </c>
      <c r="B6" s="562"/>
      <c r="C6" s="562"/>
      <c r="D6" s="562"/>
      <c r="E6" s="562"/>
      <c r="F6" s="562"/>
      <c r="G6" s="562"/>
    </row>
    <row r="7" spans="1:7" ht="15" customHeight="1" x14ac:dyDescent="0.2">
      <c r="A7" s="562" t="str">
        <f>IFERROR(IF(Indice!B6="","Al dia... de mes… de año 2XX2…","Al "&amp;DAY(Indice!B6)&amp;" de "&amp;VLOOKUP(MONTH(Indice!B6),Indice!S:T,2,0)&amp;" de "&amp;YEAR(Indice!B6)),"Al dia... de mes… de año 2XX2…")</f>
        <v>Al 30 de Junio de 2024</v>
      </c>
      <c r="B7" s="562"/>
      <c r="C7" s="562"/>
      <c r="D7" s="562"/>
      <c r="E7" s="562"/>
      <c r="F7" s="562"/>
      <c r="G7" s="562"/>
    </row>
    <row r="8" spans="1:7" ht="12.75" x14ac:dyDescent="0.2">
      <c r="A8" s="563" t="s">
        <v>240</v>
      </c>
      <c r="B8" s="563"/>
      <c r="C8" s="563"/>
      <c r="D8" s="563"/>
      <c r="E8" s="563"/>
      <c r="F8" s="563"/>
      <c r="G8" s="563"/>
    </row>
    <row r="9" spans="1:7" ht="12" x14ac:dyDescent="0.2">
      <c r="A9" s="56"/>
      <c r="B9" s="56"/>
      <c r="C9" s="56"/>
      <c r="D9" s="56"/>
      <c r="E9" s="5"/>
      <c r="F9" s="56"/>
      <c r="G9" s="56"/>
    </row>
    <row r="10" spans="1:7" ht="15" x14ac:dyDescent="0.3">
      <c r="A10" s="56"/>
      <c r="B10" s="195"/>
      <c r="C10" s="195"/>
      <c r="D10" s="195"/>
      <c r="E10" s="263" t="s">
        <v>194</v>
      </c>
      <c r="F10" s="263">
        <f>IFERROR(IF(Indice!B6="","2XX2",YEAR(Indice!B6)),"2XX2")</f>
        <v>2024</v>
      </c>
      <c r="G10" s="263">
        <f>IFERROR(YEAR(Indice!B6-365),"2XX1")</f>
        <v>2023</v>
      </c>
    </row>
    <row r="11" spans="1:7" ht="15" x14ac:dyDescent="0.2">
      <c r="B11" s="568" t="s">
        <v>195</v>
      </c>
      <c r="C11" s="568"/>
      <c r="D11" s="568"/>
      <c r="E11" s="199"/>
    </row>
    <row r="12" spans="1:7" ht="12.75" x14ac:dyDescent="0.2">
      <c r="A12" s="56"/>
      <c r="B12" s="29" t="s">
        <v>196</v>
      </c>
      <c r="C12" s="2"/>
      <c r="D12" s="2"/>
      <c r="E12" s="196"/>
      <c r="F12" s="2"/>
      <c r="G12" s="76"/>
    </row>
    <row r="13" spans="1:7" ht="15" x14ac:dyDescent="0.25">
      <c r="A13" s="56"/>
      <c r="B13" s="2"/>
      <c r="C13" s="561" t="s">
        <v>197</v>
      </c>
      <c r="D13" s="561"/>
      <c r="E13" s="210">
        <v>3</v>
      </c>
      <c r="F13" s="55">
        <f>'Nota 3'!C20</f>
        <v>2606264</v>
      </c>
      <c r="G13" s="55">
        <v>734223</v>
      </c>
    </row>
    <row r="14" spans="1:7" ht="15" x14ac:dyDescent="0.25">
      <c r="A14" s="56"/>
      <c r="B14" s="2"/>
      <c r="C14" s="561" t="s">
        <v>102</v>
      </c>
      <c r="D14" s="561"/>
      <c r="E14" s="210">
        <v>4</v>
      </c>
      <c r="F14" s="55">
        <f>+'Nota 4'!B18</f>
        <v>13309</v>
      </c>
      <c r="G14" s="55">
        <v>4719</v>
      </c>
    </row>
    <row r="15" spans="1:7" ht="15" x14ac:dyDescent="0.25">
      <c r="A15" s="56"/>
      <c r="B15" s="2"/>
      <c r="C15" s="561" t="s">
        <v>198</v>
      </c>
      <c r="D15" s="561"/>
      <c r="E15" s="210">
        <v>5</v>
      </c>
      <c r="F15" s="55">
        <f>'Nota 5'!C28</f>
        <v>3217124</v>
      </c>
      <c r="G15" s="55">
        <v>3268920</v>
      </c>
    </row>
    <row r="16" spans="1:7" ht="15" x14ac:dyDescent="0.25">
      <c r="A16" s="74"/>
      <c r="B16" s="2"/>
      <c r="C16" s="561" t="s">
        <v>36</v>
      </c>
      <c r="D16" s="561"/>
      <c r="E16" s="210">
        <v>6</v>
      </c>
      <c r="F16" s="55">
        <f>'Nota 6'!B33</f>
        <v>3380298</v>
      </c>
      <c r="G16" s="55">
        <v>2371961</v>
      </c>
    </row>
    <row r="17" spans="1:9" ht="15" x14ac:dyDescent="0.25">
      <c r="A17" s="56"/>
      <c r="B17" s="2"/>
      <c r="C17" s="561" t="s">
        <v>199</v>
      </c>
      <c r="D17" s="561"/>
      <c r="E17" s="210">
        <v>7</v>
      </c>
      <c r="F17" s="55">
        <f>'Nota 7'!B15</f>
        <v>29490547</v>
      </c>
      <c r="G17" s="55">
        <v>25993190</v>
      </c>
    </row>
    <row r="18" spans="1:9" ht="12.75" x14ac:dyDescent="0.2">
      <c r="A18" s="56"/>
      <c r="B18" s="2"/>
      <c r="C18" s="29" t="s">
        <v>266</v>
      </c>
      <c r="D18" s="2"/>
      <c r="E18" s="196"/>
      <c r="F18" s="85">
        <f>SUM(F13:F17)</f>
        <v>38707542</v>
      </c>
      <c r="G18" s="85">
        <v>32373013</v>
      </c>
      <c r="H18" s="524"/>
      <c r="I18" s="52"/>
    </row>
    <row r="19" spans="1:9" ht="12.75" x14ac:dyDescent="0.2">
      <c r="A19" s="56"/>
      <c r="B19" s="398" t="s">
        <v>200</v>
      </c>
      <c r="D19" s="2" t="s">
        <v>41</v>
      </c>
      <c r="E19" s="196"/>
      <c r="F19" s="2"/>
      <c r="G19" s="76"/>
    </row>
    <row r="20" spans="1:9" ht="15" x14ac:dyDescent="0.25">
      <c r="A20" s="56"/>
      <c r="B20" s="2"/>
      <c r="C20" s="561" t="s">
        <v>201</v>
      </c>
      <c r="D20" s="561"/>
      <c r="E20" s="210">
        <v>6</v>
      </c>
      <c r="F20" s="55">
        <f>'Nota 6'!F15</f>
        <v>1724559</v>
      </c>
      <c r="G20" s="86">
        <v>622773</v>
      </c>
    </row>
    <row r="21" spans="1:9" ht="15" x14ac:dyDescent="0.25">
      <c r="A21" s="56"/>
      <c r="B21" s="2"/>
      <c r="C21" t="s">
        <v>198</v>
      </c>
      <c r="D21"/>
      <c r="E21" s="210">
        <v>5</v>
      </c>
      <c r="F21" s="55">
        <f>'Nota 5'!C55</f>
        <v>165779</v>
      </c>
      <c r="G21" s="86">
        <v>0</v>
      </c>
    </row>
    <row r="22" spans="1:9" ht="15" x14ac:dyDescent="0.25">
      <c r="A22" s="56"/>
      <c r="B22" s="2"/>
      <c r="C22" s="561" t="s">
        <v>366</v>
      </c>
      <c r="D22" s="561"/>
      <c r="E22" s="210">
        <v>8</v>
      </c>
      <c r="F22" s="55">
        <f>'Nota 8'!B8</f>
        <v>0</v>
      </c>
      <c r="G22" s="76">
        <v>0</v>
      </c>
    </row>
    <row r="23" spans="1:9" ht="15" x14ac:dyDescent="0.25">
      <c r="A23" s="56"/>
      <c r="B23" s="2"/>
      <c r="C23" s="561" t="s">
        <v>367</v>
      </c>
      <c r="D23" s="561"/>
      <c r="E23" s="210">
        <v>9</v>
      </c>
      <c r="F23" s="55">
        <f>'Nota 9'!L25</f>
        <v>5652281</v>
      </c>
      <c r="G23" s="76">
        <v>5941368</v>
      </c>
    </row>
    <row r="24" spans="1:9" ht="15" x14ac:dyDescent="0.25">
      <c r="A24" s="56"/>
      <c r="B24" s="2"/>
      <c r="C24" s="561" t="s">
        <v>982</v>
      </c>
      <c r="D24" s="561"/>
      <c r="E24" s="210">
        <v>10</v>
      </c>
      <c r="F24" s="55">
        <f>'Nota 10'!B20</f>
        <v>17980730</v>
      </c>
      <c r="G24" s="76">
        <v>18083659</v>
      </c>
    </row>
    <row r="25" spans="1:9" ht="15" x14ac:dyDescent="0.25">
      <c r="A25" s="56"/>
      <c r="B25" s="2"/>
      <c r="C25" s="561" t="s">
        <v>116</v>
      </c>
      <c r="D25" s="561"/>
      <c r="E25" s="210">
        <v>11</v>
      </c>
      <c r="F25" s="55">
        <f>'Nota 11'!B10</f>
        <v>272069</v>
      </c>
      <c r="G25" s="76">
        <v>247009</v>
      </c>
    </row>
    <row r="26" spans="1:9" ht="15" x14ac:dyDescent="0.25">
      <c r="A26" s="56"/>
      <c r="B26" s="2"/>
      <c r="C26" s="561" t="s">
        <v>121</v>
      </c>
      <c r="D26" s="561"/>
      <c r="E26" s="210">
        <v>12</v>
      </c>
      <c r="F26" s="55">
        <f>'Nota 12'!B11</f>
        <v>0</v>
      </c>
      <c r="G26" s="76">
        <v>0</v>
      </c>
    </row>
    <row r="27" spans="1:9" ht="12.75" x14ac:dyDescent="0.2">
      <c r="A27" s="56"/>
      <c r="B27" s="2"/>
      <c r="C27" s="565" t="s">
        <v>284</v>
      </c>
      <c r="D27" s="565"/>
      <c r="E27" s="196"/>
      <c r="F27" s="85">
        <f>SUM(F20:F26)</f>
        <v>25795418</v>
      </c>
      <c r="G27" s="85">
        <v>24894809</v>
      </c>
      <c r="I27" s="525"/>
    </row>
    <row r="28" spans="1:9" ht="15" x14ac:dyDescent="0.3">
      <c r="A28" s="56"/>
      <c r="B28" s="569" t="s">
        <v>213</v>
      </c>
      <c r="C28" s="569"/>
      <c r="D28" s="569"/>
      <c r="E28" s="200"/>
      <c r="F28" s="361">
        <f>+F18+F27</f>
        <v>64502960</v>
      </c>
      <c r="G28" s="362">
        <v>57267822</v>
      </c>
      <c r="H28" s="525"/>
      <c r="I28" s="525"/>
    </row>
    <row r="29" spans="1:9" ht="15" x14ac:dyDescent="0.2">
      <c r="B29" s="567" t="s">
        <v>214</v>
      </c>
      <c r="C29" s="567"/>
      <c r="D29" s="567"/>
      <c r="E29" s="199"/>
      <c r="F29" s="76"/>
      <c r="G29" s="76"/>
    </row>
    <row r="30" spans="1:9" ht="12.75" x14ac:dyDescent="0.2">
      <c r="A30" s="56"/>
      <c r="B30" s="29" t="s">
        <v>215</v>
      </c>
      <c r="C30" s="2"/>
      <c r="D30" s="2"/>
      <c r="E30" s="196"/>
      <c r="F30" s="459"/>
      <c r="G30" s="76"/>
    </row>
    <row r="31" spans="1:9" ht="15" x14ac:dyDescent="0.25">
      <c r="A31" s="56"/>
      <c r="B31" s="2"/>
      <c r="C31" s="561" t="s">
        <v>103</v>
      </c>
      <c r="D31" s="561"/>
      <c r="E31" s="210">
        <v>13</v>
      </c>
      <c r="F31" s="55">
        <f>'Nota 13'!D13</f>
        <v>4260004</v>
      </c>
      <c r="G31" s="76">
        <v>5008263</v>
      </c>
    </row>
    <row r="32" spans="1:9" ht="15" x14ac:dyDescent="0.25">
      <c r="A32" s="56"/>
      <c r="B32" s="2"/>
      <c r="C32" s="566" t="s">
        <v>217</v>
      </c>
      <c r="D32" s="566"/>
      <c r="E32" s="210">
        <v>14</v>
      </c>
      <c r="F32" s="55">
        <f>'Nota 14'!E39</f>
        <v>0</v>
      </c>
      <c r="G32" s="76">
        <v>1106316</v>
      </c>
    </row>
    <row r="33" spans="1:9" ht="15" x14ac:dyDescent="0.25">
      <c r="A33" s="56"/>
      <c r="B33" s="2"/>
      <c r="C33" s="561" t="s">
        <v>123</v>
      </c>
      <c r="D33" s="561"/>
      <c r="E33" s="210">
        <v>15</v>
      </c>
      <c r="F33" s="55">
        <f>'Nota 15'!B17</f>
        <v>2227768</v>
      </c>
      <c r="G33" s="76">
        <v>3842119</v>
      </c>
    </row>
    <row r="34" spans="1:9" ht="15" x14ac:dyDescent="0.25">
      <c r="A34" s="56"/>
      <c r="B34" s="2"/>
      <c r="C34" s="561" t="s">
        <v>61</v>
      </c>
      <c r="D34" s="561"/>
      <c r="E34" s="210">
        <v>16</v>
      </c>
      <c r="F34" s="55">
        <f>'Nota 16'!B13</f>
        <v>51645</v>
      </c>
      <c r="G34" s="76">
        <v>40232</v>
      </c>
    </row>
    <row r="35" spans="1:9" ht="15" x14ac:dyDescent="0.25">
      <c r="A35" s="56"/>
      <c r="B35" s="2"/>
      <c r="C35" s="561" t="s">
        <v>62</v>
      </c>
      <c r="D35" s="561"/>
      <c r="E35" s="210">
        <v>17</v>
      </c>
      <c r="F35" s="55">
        <f>'Nota 17'!B14</f>
        <v>100156</v>
      </c>
      <c r="G35" s="76">
        <v>174503</v>
      </c>
    </row>
    <row r="36" spans="1:9" ht="15" x14ac:dyDescent="0.25">
      <c r="A36" s="56"/>
      <c r="B36" s="2"/>
      <c r="C36" s="561" t="s">
        <v>63</v>
      </c>
      <c r="D36" s="561"/>
      <c r="E36" s="210">
        <v>18</v>
      </c>
      <c r="F36" s="55">
        <f>'Nota 18'!B13</f>
        <v>1723238</v>
      </c>
      <c r="G36" s="76">
        <v>1058912</v>
      </c>
    </row>
    <row r="37" spans="1:9" ht="15" x14ac:dyDescent="0.25">
      <c r="A37" s="56"/>
      <c r="B37" s="2"/>
      <c r="C37" s="561" t="s">
        <v>218</v>
      </c>
      <c r="D37" s="561"/>
      <c r="E37" s="210">
        <v>19</v>
      </c>
      <c r="F37" s="55">
        <f>'Nota 19'!B21</f>
        <v>5115403</v>
      </c>
      <c r="G37" s="76">
        <v>3791917</v>
      </c>
    </row>
    <row r="38" spans="1:9" ht="13.7" customHeight="1" x14ac:dyDescent="0.2">
      <c r="A38" s="56"/>
      <c r="B38" s="2"/>
      <c r="C38" s="29" t="s">
        <v>216</v>
      </c>
      <c r="D38" s="2"/>
      <c r="E38" s="196"/>
      <c r="F38" s="85">
        <f>+F31+F32+F33+F34+F35+F36+F37</f>
        <v>13478214</v>
      </c>
      <c r="G38" s="85">
        <v>15022262</v>
      </c>
      <c r="I38" s="525"/>
    </row>
    <row r="39" spans="1:9" ht="12.75" x14ac:dyDescent="0.2">
      <c r="A39" s="56"/>
      <c r="B39" s="29" t="s">
        <v>219</v>
      </c>
      <c r="C39" s="2"/>
      <c r="D39" s="2"/>
      <c r="E39" s="196"/>
      <c r="F39" s="2"/>
      <c r="G39" s="2"/>
    </row>
    <row r="40" spans="1:9" ht="15" x14ac:dyDescent="0.25">
      <c r="A40" s="56"/>
      <c r="B40" s="2"/>
      <c r="C40" s="561" t="s">
        <v>220</v>
      </c>
      <c r="D40" s="561"/>
      <c r="E40" s="210">
        <v>14</v>
      </c>
      <c r="F40" s="55">
        <f>'Nota 14'!E78</f>
        <v>14082650</v>
      </c>
      <c r="G40" s="76">
        <v>11599571</v>
      </c>
    </row>
    <row r="41" spans="1:9" ht="15" x14ac:dyDescent="0.25">
      <c r="A41" s="56"/>
      <c r="B41" s="2"/>
      <c r="C41" s="561" t="s">
        <v>317</v>
      </c>
      <c r="D41" s="561"/>
      <c r="E41" s="210">
        <v>19</v>
      </c>
      <c r="F41" s="55">
        <f>'Nota 19'!F21</f>
        <v>397729</v>
      </c>
      <c r="G41" s="76">
        <v>933647</v>
      </c>
    </row>
    <row r="42" spans="1:9" ht="12.75" x14ac:dyDescent="0.2">
      <c r="A42" s="56"/>
      <c r="B42" s="2"/>
      <c r="C42" s="29" t="s">
        <v>292</v>
      </c>
      <c r="D42" s="2"/>
      <c r="E42" s="196"/>
      <c r="F42" s="85">
        <f>SUM(F40:F41)</f>
        <v>14480379</v>
      </c>
      <c r="G42" s="85">
        <v>12533218</v>
      </c>
    </row>
    <row r="43" spans="1:9" ht="6" customHeight="1" x14ac:dyDescent="0.2">
      <c r="A43" s="56"/>
      <c r="B43" s="2"/>
      <c r="C43" s="2"/>
      <c r="D43" s="53"/>
      <c r="E43" s="201"/>
      <c r="F43" s="53"/>
      <c r="G43" s="76"/>
    </row>
    <row r="44" spans="1:9" ht="15" x14ac:dyDescent="0.3">
      <c r="A44" s="56"/>
      <c r="B44" s="567" t="s">
        <v>368</v>
      </c>
      <c r="C44" s="567"/>
      <c r="D44" s="567"/>
      <c r="E44" s="202"/>
      <c r="F44" s="361">
        <f>+F38+F42</f>
        <v>27958593</v>
      </c>
      <c r="G44" s="361">
        <v>27555480</v>
      </c>
      <c r="I44" s="525"/>
    </row>
    <row r="45" spans="1:9" ht="15" x14ac:dyDescent="0.25">
      <c r="B45" s="567" t="s">
        <v>37</v>
      </c>
      <c r="C45" s="567"/>
      <c r="D45" s="567"/>
      <c r="E45" s="199"/>
      <c r="F45"/>
      <c r="G45"/>
    </row>
    <row r="46" spans="1:9" ht="15" x14ac:dyDescent="0.25">
      <c r="A46" s="56"/>
      <c r="B46" s="2"/>
      <c r="C46" s="561" t="s">
        <v>222</v>
      </c>
      <c r="D46" s="561"/>
      <c r="E46" s="210">
        <v>20</v>
      </c>
      <c r="F46" s="55">
        <f>'Nota 20'!B11</f>
        <v>26500000</v>
      </c>
      <c r="G46" s="55">
        <v>21500000</v>
      </c>
    </row>
    <row r="47" spans="1:9" ht="15" x14ac:dyDescent="0.25">
      <c r="A47" s="56"/>
      <c r="B47" s="2"/>
      <c r="C47" s="561" t="s">
        <v>39</v>
      </c>
      <c r="D47" s="561"/>
      <c r="E47" s="197">
        <v>21</v>
      </c>
      <c r="F47" s="55">
        <f>' Nota 21'!B8</f>
        <v>448152</v>
      </c>
      <c r="G47" s="55">
        <v>448152</v>
      </c>
    </row>
    <row r="48" spans="1:9" ht="15" x14ac:dyDescent="0.25">
      <c r="A48" s="74"/>
      <c r="B48" s="2"/>
      <c r="C48" s="561" t="s">
        <v>75</v>
      </c>
      <c r="D48" s="561"/>
      <c r="E48" s="197">
        <v>21</v>
      </c>
      <c r="F48" s="55">
        <f>' Nota 21'!B12</f>
        <v>3154876</v>
      </c>
      <c r="G48" s="55">
        <v>2540166</v>
      </c>
      <c r="H48" s="52"/>
    </row>
    <row r="49" spans="1:7" ht="15" x14ac:dyDescent="0.25">
      <c r="A49" s="56"/>
      <c r="B49" s="2"/>
      <c r="C49" s="561" t="s">
        <v>223</v>
      </c>
      <c r="D49" s="561"/>
      <c r="E49" s="197">
        <v>21</v>
      </c>
      <c r="F49" s="55">
        <f>' Nota 21'!B16</f>
        <v>0</v>
      </c>
      <c r="G49" s="55">
        <v>0</v>
      </c>
    </row>
    <row r="50" spans="1:7" ht="15" x14ac:dyDescent="0.25">
      <c r="A50" s="56"/>
      <c r="B50" s="2"/>
      <c r="C50" s="561" t="s">
        <v>224</v>
      </c>
      <c r="D50" s="561"/>
      <c r="E50" s="197">
        <v>21</v>
      </c>
      <c r="F50" s="55">
        <f>' Nota 21'!B20</f>
        <v>362000</v>
      </c>
      <c r="G50" s="55">
        <v>362000</v>
      </c>
    </row>
    <row r="51" spans="1:7" ht="15" x14ac:dyDescent="0.25">
      <c r="A51" s="56"/>
      <c r="B51" s="2"/>
      <c r="C51" s="561" t="s">
        <v>64</v>
      </c>
      <c r="D51" s="561"/>
      <c r="E51" s="210">
        <v>22</v>
      </c>
      <c r="F51" s="55">
        <f>'Nota 22'!B8</f>
        <v>0</v>
      </c>
      <c r="G51" s="55">
        <v>0</v>
      </c>
    </row>
    <row r="52" spans="1:7" ht="15" x14ac:dyDescent="0.25">
      <c r="A52" s="56"/>
      <c r="B52" s="2"/>
      <c r="C52" s="561" t="s">
        <v>40</v>
      </c>
      <c r="D52" s="561"/>
      <c r="E52" s="210">
        <v>23</v>
      </c>
      <c r="F52" s="55">
        <f>'Nota 23'!B10</f>
        <v>6079339</v>
      </c>
      <c r="G52" s="55">
        <v>4862024</v>
      </c>
    </row>
    <row r="53" spans="1:7" ht="12.75" x14ac:dyDescent="0.2">
      <c r="A53" s="56"/>
      <c r="B53" s="2"/>
      <c r="C53" s="564" t="s">
        <v>56</v>
      </c>
      <c r="D53" s="564"/>
      <c r="E53" s="196"/>
      <c r="F53" s="404">
        <f>SUM(F46:F52)</f>
        <v>36544367</v>
      </c>
      <c r="G53" s="404">
        <v>29712342</v>
      </c>
    </row>
    <row r="54" spans="1:7" ht="15" x14ac:dyDescent="0.25">
      <c r="A54" s="56"/>
      <c r="B54" s="2"/>
      <c r="C54" s="561" t="s">
        <v>65</v>
      </c>
      <c r="D54" s="561"/>
      <c r="E54" s="210">
        <v>24</v>
      </c>
      <c r="F54" s="55">
        <f>'Nota 24'!B8</f>
        <v>0</v>
      </c>
      <c r="G54" s="55">
        <v>0</v>
      </c>
    </row>
    <row r="55" spans="1:7" ht="15" x14ac:dyDescent="0.3">
      <c r="A55" s="56"/>
      <c r="B55" s="567" t="s">
        <v>225</v>
      </c>
      <c r="C55" s="567"/>
      <c r="D55" s="567"/>
      <c r="E55" s="202"/>
      <c r="F55" s="361">
        <f>F53</f>
        <v>36544367</v>
      </c>
      <c r="G55" s="361">
        <v>29712342</v>
      </c>
    </row>
    <row r="56" spans="1:7" ht="15" x14ac:dyDescent="0.3">
      <c r="A56" s="56"/>
      <c r="B56" s="567" t="s">
        <v>226</v>
      </c>
      <c r="C56" s="567"/>
      <c r="D56" s="567"/>
      <c r="E56" s="203"/>
      <c r="F56" s="361">
        <f>+F44+F55</f>
        <v>64502960</v>
      </c>
      <c r="G56" s="361">
        <v>57267822</v>
      </c>
    </row>
    <row r="57" spans="1:7" ht="12.75" x14ac:dyDescent="0.2">
      <c r="A57" s="56"/>
      <c r="B57" s="29"/>
      <c r="C57" s="2"/>
      <c r="D57" s="2"/>
      <c r="E57" s="196"/>
      <c r="F57" s="458"/>
      <c r="G57" s="459"/>
    </row>
    <row r="58" spans="1:7" ht="12.75" x14ac:dyDescent="0.2">
      <c r="B58" s="56" t="s">
        <v>365</v>
      </c>
      <c r="C58" s="56"/>
      <c r="D58" s="56"/>
      <c r="E58" s="204"/>
      <c r="F58" s="55">
        <f>+F56-F28</f>
        <v>0</v>
      </c>
      <c r="G58" s="55">
        <f>+G56-G28</f>
        <v>0</v>
      </c>
    </row>
    <row r="59" spans="1:7" ht="12" x14ac:dyDescent="0.2">
      <c r="A59" s="56"/>
      <c r="B59" s="73"/>
      <c r="C59" s="56"/>
      <c r="D59" s="56"/>
      <c r="E59" s="204"/>
      <c r="F59" s="56"/>
      <c r="G59" s="75"/>
    </row>
    <row r="60" spans="1:7" ht="12" x14ac:dyDescent="0.2">
      <c r="A60" s="56"/>
      <c r="E60" s="204"/>
      <c r="F60" s="56"/>
      <c r="G60" s="75"/>
    </row>
    <row r="61" spans="1:7" ht="15" x14ac:dyDescent="0.3">
      <c r="A61" s="56"/>
      <c r="B61" s="567" t="s">
        <v>966</v>
      </c>
      <c r="C61" s="567"/>
      <c r="D61" s="567"/>
      <c r="E61" s="204"/>
      <c r="F61" s="444"/>
      <c r="G61" s="444"/>
    </row>
    <row r="62" spans="1:7" ht="15" x14ac:dyDescent="0.25">
      <c r="A62" s="56"/>
      <c r="B62" s="56"/>
      <c r="C62" s="56" t="s">
        <v>969</v>
      </c>
      <c r="D62" s="56"/>
      <c r="E62" s="197">
        <v>2</v>
      </c>
      <c r="F62" s="391">
        <v>13304140</v>
      </c>
      <c r="G62" s="55">
        <v>13315504</v>
      </c>
    </row>
    <row r="63" spans="1:7" s="84" customFormat="1" ht="15.75" x14ac:dyDescent="0.25">
      <c r="A63" s="98"/>
      <c r="B63" s="99"/>
      <c r="C63" s="56" t="s">
        <v>970</v>
      </c>
      <c r="D63" s="99"/>
      <c r="E63" s="197">
        <v>2</v>
      </c>
      <c r="F63" s="391">
        <v>75063666</v>
      </c>
      <c r="G63" s="55">
        <v>76038010</v>
      </c>
    </row>
    <row r="64" spans="1:7" s="84" customFormat="1" ht="15.75" x14ac:dyDescent="0.25">
      <c r="B64" s="100"/>
      <c r="C64" s="56" t="s">
        <v>967</v>
      </c>
      <c r="D64" s="107"/>
      <c r="E64" s="197">
        <v>2</v>
      </c>
      <c r="F64" s="391">
        <v>8405498</v>
      </c>
      <c r="G64" s="55">
        <v>8730895</v>
      </c>
    </row>
    <row r="65" spans="1:7" s="84" customFormat="1" ht="15.75" x14ac:dyDescent="0.25">
      <c r="A65" s="98"/>
      <c r="B65" s="98"/>
      <c r="C65" s="56" t="s">
        <v>968</v>
      </c>
      <c r="D65" s="83"/>
      <c r="E65" s="197">
        <v>2</v>
      </c>
      <c r="F65" s="391">
        <v>53293765</v>
      </c>
      <c r="G65" s="55">
        <v>41919535</v>
      </c>
    </row>
    <row r="66" spans="1:7" s="84" customFormat="1" ht="15.75" x14ac:dyDescent="0.25">
      <c r="A66" s="98"/>
      <c r="B66" s="98"/>
      <c r="C66" s="429"/>
      <c r="D66" s="83"/>
      <c r="E66" s="205"/>
      <c r="F66" s="392"/>
      <c r="G66" s="392"/>
    </row>
    <row r="67" spans="1:7" s="84" customFormat="1" ht="16.5" x14ac:dyDescent="0.3">
      <c r="A67" s="98"/>
      <c r="B67" s="567" t="s">
        <v>976</v>
      </c>
      <c r="C67" s="567"/>
      <c r="D67" s="567"/>
      <c r="E67" s="203"/>
      <c r="F67" s="361">
        <f>SUM(F62:F66)</f>
        <v>150067069</v>
      </c>
      <c r="G67" s="361">
        <v>140003944</v>
      </c>
    </row>
    <row r="68" spans="1:7" s="84" customFormat="1" ht="15.75" x14ac:dyDescent="0.25">
      <c r="A68" s="98"/>
      <c r="B68" s="98"/>
      <c r="C68" s="98"/>
      <c r="D68" s="83"/>
      <c r="E68" s="205"/>
      <c r="F68" s="443"/>
      <c r="G68" s="57"/>
    </row>
    <row r="69" spans="1:7" s="84" customFormat="1" ht="15.75" x14ac:dyDescent="0.2">
      <c r="A69" s="98"/>
      <c r="E69" s="205"/>
    </row>
    <row r="70" spans="1:7" s="84" customFormat="1" ht="16.5" x14ac:dyDescent="0.3">
      <c r="B70" s="567" t="s">
        <v>971</v>
      </c>
      <c r="C70" s="567"/>
      <c r="D70" s="567"/>
      <c r="E70" s="206"/>
      <c r="F70" s="444"/>
      <c r="G70" s="444"/>
    </row>
    <row r="71" spans="1:7" s="84" customFormat="1" ht="15.75" x14ac:dyDescent="0.25">
      <c r="B71" s="83"/>
      <c r="C71" s="56" t="s">
        <v>972</v>
      </c>
      <c r="D71" s="83"/>
      <c r="E71" s="197">
        <v>2</v>
      </c>
      <c r="F71" s="391">
        <v>13304140</v>
      </c>
      <c r="G71" s="55">
        <v>13315504</v>
      </c>
    </row>
    <row r="72" spans="1:7" s="83" customFormat="1" ht="15.75" x14ac:dyDescent="0.25">
      <c r="B72" s="442"/>
      <c r="C72" s="56" t="s">
        <v>973</v>
      </c>
      <c r="D72" s="442"/>
      <c r="E72" s="197">
        <v>2</v>
      </c>
      <c r="F72" s="391">
        <v>75063666</v>
      </c>
      <c r="G72" s="55">
        <v>76038010</v>
      </c>
    </row>
    <row r="73" spans="1:7" ht="15" x14ac:dyDescent="0.25">
      <c r="A73" s="2"/>
      <c r="B73" s="2"/>
      <c r="C73" s="56" t="s">
        <v>974</v>
      </c>
      <c r="D73" s="71"/>
      <c r="E73" s="197">
        <v>2</v>
      </c>
      <c r="F73" s="391">
        <v>8405498</v>
      </c>
      <c r="G73" s="55">
        <v>8730895</v>
      </c>
    </row>
    <row r="74" spans="1:7" ht="15" x14ac:dyDescent="0.25">
      <c r="C74" s="56" t="s">
        <v>975</v>
      </c>
      <c r="D74" s="48"/>
      <c r="E74" s="197">
        <v>2</v>
      </c>
      <c r="F74" s="391">
        <v>53293765</v>
      </c>
      <c r="G74" s="55">
        <v>41919535</v>
      </c>
    </row>
    <row r="75" spans="1:7" ht="12.75" x14ac:dyDescent="0.2">
      <c r="D75" s="49"/>
      <c r="E75" s="208"/>
      <c r="F75" s="392"/>
      <c r="G75" s="392"/>
    </row>
    <row r="76" spans="1:7" ht="18.75" customHeight="1" x14ac:dyDescent="0.3">
      <c r="B76" s="567" t="s">
        <v>977</v>
      </c>
      <c r="C76" s="567"/>
      <c r="D76" s="567"/>
      <c r="E76" s="203"/>
      <c r="F76" s="361">
        <f>SUM(F71:F75)</f>
        <v>150067069</v>
      </c>
      <c r="G76" s="361">
        <v>140003944</v>
      </c>
    </row>
    <row r="77" spans="1:7" ht="12.75" x14ac:dyDescent="0.2">
      <c r="D77" s="49"/>
      <c r="E77" s="208"/>
      <c r="F77" s="104"/>
      <c r="G77" s="2"/>
    </row>
    <row r="78" spans="1:7" x14ac:dyDescent="0.2">
      <c r="D78" s="49"/>
      <c r="E78" s="208"/>
      <c r="F78" s="49"/>
    </row>
    <row r="79" spans="1:7" x14ac:dyDescent="0.2">
      <c r="D79" s="49"/>
      <c r="E79" s="208"/>
      <c r="F79" s="49"/>
    </row>
    <row r="80" spans="1:7" x14ac:dyDescent="0.2">
      <c r="E80" s="209"/>
    </row>
    <row r="81" spans="3:6" x14ac:dyDescent="0.2">
      <c r="C81" s="51"/>
      <c r="E81" s="209"/>
    </row>
    <row r="82" spans="3:6" x14ac:dyDescent="0.2">
      <c r="C82" s="50"/>
      <c r="D82" s="48"/>
      <c r="E82" s="207"/>
      <c r="F82" s="48"/>
    </row>
    <row r="83" spans="3:6" x14ac:dyDescent="0.2">
      <c r="D83" s="48"/>
      <c r="E83" s="82"/>
      <c r="F83" s="48"/>
    </row>
  </sheetData>
  <mergeCells count="44">
    <mergeCell ref="B11:D11"/>
    <mergeCell ref="B29:D29"/>
    <mergeCell ref="B45:D45"/>
    <mergeCell ref="B44:D44"/>
    <mergeCell ref="B55:D55"/>
    <mergeCell ref="C17:D17"/>
    <mergeCell ref="C26:D26"/>
    <mergeCell ref="C50:D50"/>
    <mergeCell ref="C51:D51"/>
    <mergeCell ref="B28:D28"/>
    <mergeCell ref="C37:D37"/>
    <mergeCell ref="C48:D48"/>
    <mergeCell ref="C47:D47"/>
    <mergeCell ref="C35:D35"/>
    <mergeCell ref="C36:D36"/>
    <mergeCell ref="C40:D40"/>
    <mergeCell ref="B76:D76"/>
    <mergeCell ref="B61:D61"/>
    <mergeCell ref="B67:D67"/>
    <mergeCell ref="B70:D70"/>
    <mergeCell ref="B56:D56"/>
    <mergeCell ref="C13:D13"/>
    <mergeCell ref="C14:D14"/>
    <mergeCell ref="C31:D31"/>
    <mergeCell ref="C33:D33"/>
    <mergeCell ref="C34:D34"/>
    <mergeCell ref="C15:D15"/>
    <mergeCell ref="C16:D16"/>
    <mergeCell ref="C54:D54"/>
    <mergeCell ref="C49:D49"/>
    <mergeCell ref="A6:G6"/>
    <mergeCell ref="A8:G8"/>
    <mergeCell ref="C52:D52"/>
    <mergeCell ref="C53:D53"/>
    <mergeCell ref="C27:D27"/>
    <mergeCell ref="C24:D24"/>
    <mergeCell ref="C25:D25"/>
    <mergeCell ref="C20:D20"/>
    <mergeCell ref="C22:D22"/>
    <mergeCell ref="C23:D23"/>
    <mergeCell ref="C32:D32"/>
    <mergeCell ref="A7:G7"/>
    <mergeCell ref="C41:D41"/>
    <mergeCell ref="C46:D46"/>
  </mergeCells>
  <hyperlinks>
    <hyperlink ref="E13" location="'Nota 3'!A1" display="'Nota 3'!A1" xr:uid="{00000000-0004-0000-0100-000000000000}"/>
    <hyperlink ref="E14" location="'Nota 4'!A1" display="'Nota 4'!A1" xr:uid="{00000000-0004-0000-0100-000001000000}"/>
    <hyperlink ref="E15" location="'Nota 5'!A1" display="'Nota 5'!A1" xr:uid="{00000000-0004-0000-0100-000002000000}"/>
    <hyperlink ref="E16" location="'Nota 6'!A1" display="'Nota 6'!A1" xr:uid="{00000000-0004-0000-0100-000003000000}"/>
    <hyperlink ref="E17" location="'Nota 7'!A1" display="'Nota 7'!A1" xr:uid="{00000000-0004-0000-0100-000004000000}"/>
    <hyperlink ref="E20" location="'Nota 6'!A1" display="'Nota 6'!A1" xr:uid="{00000000-0004-0000-0100-000005000000}"/>
    <hyperlink ref="E22" location="'Nota 8'!A1" display="'Nota 8'!A1" xr:uid="{00000000-0004-0000-0100-000006000000}"/>
    <hyperlink ref="E23" location="'Nota 9'!A1" display="'Nota 9'!A1" xr:uid="{00000000-0004-0000-0100-000007000000}"/>
    <hyperlink ref="E24" location="'Nota 10'!A1" display="'Nota 10'!A1" xr:uid="{00000000-0004-0000-0100-000008000000}"/>
    <hyperlink ref="E25" location="'Nota 11'!A1" display="'Nota 11'!A1" xr:uid="{00000000-0004-0000-0100-000009000000}"/>
    <hyperlink ref="E26" location="'Nota 12'!A1" display="'Nota 12'!A1" xr:uid="{00000000-0004-0000-0100-00000A000000}"/>
    <hyperlink ref="E31" location="'Nota 13'!A1" display="'Nota 13'!A1" xr:uid="{00000000-0004-0000-0100-00000B000000}"/>
    <hyperlink ref="E32" location="'Nota 14'!A1" display="'Nota 14'!A1" xr:uid="{00000000-0004-0000-0100-00000C000000}"/>
    <hyperlink ref="E40" location="'Nota 14'!A1" display="'Nota 14'!A1" xr:uid="{00000000-0004-0000-0100-00000D000000}"/>
    <hyperlink ref="E33" location="'Nota 15'!A1" display="'Nota 15'!A1" xr:uid="{00000000-0004-0000-0100-00000E000000}"/>
    <hyperlink ref="E34" location="'Nota 16'!A1" display="'Nota 16'!A1" xr:uid="{00000000-0004-0000-0100-00000F000000}"/>
    <hyperlink ref="E35" location="'Nota 17'!A1" display="'Nota 17'!A1" xr:uid="{00000000-0004-0000-0100-000010000000}"/>
    <hyperlink ref="E36" location="'Nota 18'!A1" display="'Nota 18'!A1" xr:uid="{00000000-0004-0000-0100-000011000000}"/>
    <hyperlink ref="E37" location="'Nota 19'!A1" display="'Nota 19'!A1" xr:uid="{00000000-0004-0000-0100-000012000000}"/>
    <hyperlink ref="E41" location="'Nota 19'!A1" display="'Nota 19'!A1" xr:uid="{00000000-0004-0000-0100-000013000000}"/>
    <hyperlink ref="E46" location="'Nota 20'!A1" display="'Nota 20'!A1" xr:uid="{00000000-0004-0000-0100-000014000000}"/>
    <hyperlink ref="E51" location="'Nota 22'!A1" display="'Nota 22'!A1" xr:uid="{00000000-0004-0000-0100-000015000000}"/>
    <hyperlink ref="E47" location="' Nota 21'!A1" display="' Nota 21'!A1" xr:uid="{00000000-0004-0000-0100-000016000000}"/>
    <hyperlink ref="E48" location="' Nota 21'!A1" display="' Nota 21'!A1" xr:uid="{00000000-0004-0000-0100-000017000000}"/>
    <hyperlink ref="E49" location="' Nota 21'!A1" display="' Nota 21'!A1" xr:uid="{00000000-0004-0000-0100-000018000000}"/>
    <hyperlink ref="E50" location="' Nota 21'!A1" display="' Nota 21'!A1" xr:uid="{00000000-0004-0000-0100-000019000000}"/>
    <hyperlink ref="E52" location="'Nota 23'!A1" display="'Nota 23'!A1" xr:uid="{00000000-0004-0000-0100-00001A000000}"/>
    <hyperlink ref="E54" location="'Nota 24'!A1" display="'Nota 24'!A1" xr:uid="{00000000-0004-0000-0100-00001B000000}"/>
    <hyperlink ref="E2" location="Indice!A1" display="Indice" xr:uid="{00000000-0004-0000-0100-00001C000000}"/>
    <hyperlink ref="E21" location="'Nota 5'!A1" display="'Nota 5'!A1" xr:uid="{00000000-0004-0000-0100-00001D000000}"/>
    <hyperlink ref="E62" location="'Nota 2'!A1" display="'Nota 2'!A1" xr:uid="{D8EB14E5-FF7F-4E64-B5F6-E9C611ECBD96}"/>
    <hyperlink ref="E63:E65" location="'Nota 2'!A1" display="'Nota 2'!A1" xr:uid="{BEB7194B-C294-4A00-A5B5-F7822B239A77}"/>
    <hyperlink ref="E71:E74" location="'Nota 2'!A1" display="'Nota 2'!A1" xr:uid="{483EFA23-D570-4261-8727-3F662B6C1B21}"/>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F47"/>
  <sheetViews>
    <sheetView showGridLines="0" zoomScaleNormal="100" zoomScaleSheetLayoutView="70" workbookViewId="0">
      <pane ySplit="12" topLeftCell="A53" activePane="bottomLeft" state="frozen"/>
      <selection pane="bottomLeft" activeCell="A37" sqref="A37:XFD38"/>
    </sheetView>
  </sheetViews>
  <sheetFormatPr baseColWidth="10" defaultColWidth="11.42578125" defaultRowHeight="12.75" x14ac:dyDescent="0.2"/>
  <cols>
    <col min="1" max="1" width="66" style="2" customWidth="1"/>
    <col min="2" max="2" width="12.7109375" style="196" customWidth="1"/>
    <col min="3" max="3" width="25.42578125" style="300" customWidth="1"/>
    <col min="4" max="4" width="24.7109375" style="300" customWidth="1"/>
    <col min="5" max="5" width="14.5703125" style="2" customWidth="1"/>
    <col min="6" max="6" width="19.140625" style="2" customWidth="1"/>
    <col min="7" max="16384" width="11.42578125" style="2"/>
  </cols>
  <sheetData>
    <row r="1" spans="1:6" ht="15" x14ac:dyDescent="0.2">
      <c r="A1" s="19" t="str">
        <f>Indice!C1</f>
        <v>EMSA INMOBILIARIA SA</v>
      </c>
      <c r="B1" s="197" t="s">
        <v>341</v>
      </c>
      <c r="D1" s="300" t="str">
        <f>ER!A4</f>
        <v xml:space="preserve"> </v>
      </c>
    </row>
    <row r="4" spans="1:6" x14ac:dyDescent="0.2">
      <c r="A4" s="2" t="s">
        <v>41</v>
      </c>
    </row>
    <row r="6" spans="1:6" x14ac:dyDescent="0.2">
      <c r="A6" s="29"/>
      <c r="B6" s="202"/>
      <c r="C6" s="301"/>
    </row>
    <row r="7" spans="1:6" x14ac:dyDescent="0.2">
      <c r="A7" s="562" t="s">
        <v>259</v>
      </c>
      <c r="B7" s="562"/>
      <c r="C7" s="562"/>
      <c r="D7" s="562"/>
    </row>
    <row r="8" spans="1:6" x14ac:dyDescent="0.2">
      <c r="A8" s="562" t="str">
        <f>IFERROR(IF(Indice!B6="","Al dia... de mes… de año 2XX2…","Al "&amp;DAY(Indice!B6)&amp;" de "&amp;VLOOKUP(MONTH(Indice!B6),Indice!S:T,2,0)&amp;" de "&amp;YEAR(Indice!B6)),"Al dia... de mes… de año 2XX2…")</f>
        <v>Al 30 de Junio de 2024</v>
      </c>
      <c r="B8" s="562"/>
      <c r="C8" s="562"/>
      <c r="D8" s="562"/>
    </row>
    <row r="9" spans="1:6" x14ac:dyDescent="0.2">
      <c r="A9" s="571" t="s">
        <v>260</v>
      </c>
      <c r="B9" s="571"/>
      <c r="C9" s="571"/>
      <c r="D9" s="571"/>
    </row>
    <row r="10" spans="1:6" x14ac:dyDescent="0.2">
      <c r="A10" s="571" t="s">
        <v>227</v>
      </c>
      <c r="B10" s="571"/>
      <c r="C10" s="571"/>
      <c r="D10" s="571"/>
    </row>
    <row r="11" spans="1:6" x14ac:dyDescent="0.2">
      <c r="A11" s="104"/>
      <c r="B11" s="211"/>
      <c r="C11" s="299"/>
    </row>
    <row r="12" spans="1:6" ht="15" x14ac:dyDescent="0.3">
      <c r="A12" s="108"/>
      <c r="B12" s="198" t="s">
        <v>194</v>
      </c>
      <c r="C12" s="284">
        <f>IFERROR(IF(Indice!B6="","2XX2",YEAR(Indice!B6)),"2XX2")</f>
        <v>2024</v>
      </c>
      <c r="D12" s="284">
        <f>IFERROR(YEAR(Indice!B6-365),"2XX1")</f>
        <v>2023</v>
      </c>
    </row>
    <row r="13" spans="1:6" ht="15" x14ac:dyDescent="0.25">
      <c r="A13" t="s">
        <v>57</v>
      </c>
      <c r="B13" s="210">
        <v>25</v>
      </c>
      <c r="C13" s="298">
        <f>'Nota 25'!B17</f>
        <v>12833067</v>
      </c>
      <c r="D13" s="298">
        <f>'Nota 25'!C17</f>
        <v>12434339</v>
      </c>
      <c r="E13" s="392"/>
    </row>
    <row r="14" spans="1:6" ht="15" x14ac:dyDescent="0.25">
      <c r="A14" t="s">
        <v>139</v>
      </c>
      <c r="B14" s="210">
        <v>26</v>
      </c>
      <c r="C14" s="298">
        <f>-'Nota 26'!B21</f>
        <v>-1072823</v>
      </c>
      <c r="D14" s="298">
        <f>-'Nota 26'!C21</f>
        <v>-2213703</v>
      </c>
      <c r="F14" s="19"/>
    </row>
    <row r="15" spans="1:6" x14ac:dyDescent="0.2">
      <c r="A15" s="29" t="s">
        <v>66</v>
      </c>
      <c r="B15" s="202"/>
      <c r="C15" s="302">
        <f>C13+C14</f>
        <v>11760244</v>
      </c>
      <c r="D15" s="302">
        <f>D13+D14</f>
        <v>10220636</v>
      </c>
    </row>
    <row r="16" spans="1:6" ht="15" x14ac:dyDescent="0.25">
      <c r="A16" t="s">
        <v>228</v>
      </c>
      <c r="B16" s="210">
        <v>27</v>
      </c>
      <c r="C16" s="298">
        <f>-'Nota 27'!B41</f>
        <v>-1322825</v>
      </c>
      <c r="D16" s="298">
        <f>-'Nota 27'!E41</f>
        <v>-1144550</v>
      </c>
      <c r="F16" s="299"/>
    </row>
    <row r="17" spans="1:6" ht="15" x14ac:dyDescent="0.25">
      <c r="A17" t="s">
        <v>230</v>
      </c>
      <c r="B17" s="210">
        <v>27</v>
      </c>
      <c r="C17" s="298">
        <f>-'Nota 27'!C41</f>
        <v>-5884971</v>
      </c>
      <c r="D17" s="298">
        <f>-'Nota 27'!F41</f>
        <v>-4427595</v>
      </c>
      <c r="E17" s="299"/>
      <c r="F17" s="392"/>
    </row>
    <row r="18" spans="1:6" ht="15" x14ac:dyDescent="0.25">
      <c r="A18" t="s">
        <v>232</v>
      </c>
      <c r="B18" s="210">
        <v>28</v>
      </c>
      <c r="C18" s="299">
        <f>'Nota 28'!B23-'Nota 28'!F23</f>
        <v>2617938</v>
      </c>
      <c r="D18" s="299">
        <f>'Nota 28'!C23-'Nota 28'!G23</f>
        <v>1212090</v>
      </c>
      <c r="F18" s="392"/>
    </row>
    <row r="19" spans="1:6" x14ac:dyDescent="0.2">
      <c r="A19" s="29" t="s">
        <v>141</v>
      </c>
      <c r="B19" s="202"/>
      <c r="C19" s="302">
        <f>SUM(C15:C18)</f>
        <v>7170386</v>
      </c>
      <c r="D19" s="302">
        <f>SUM(D15:D18)</f>
        <v>5860581</v>
      </c>
      <c r="F19" s="392"/>
    </row>
    <row r="20" spans="1:6" ht="15" x14ac:dyDescent="0.25">
      <c r="A20" t="s">
        <v>371</v>
      </c>
      <c r="B20" s="210">
        <v>29</v>
      </c>
      <c r="C20" s="299">
        <f>'Nota 29'!B14</f>
        <v>0</v>
      </c>
      <c r="D20" s="299">
        <f>'Nota 29'!C14</f>
        <v>0</v>
      </c>
      <c r="F20" s="19"/>
    </row>
    <row r="21" spans="1:6" ht="15" x14ac:dyDescent="0.25">
      <c r="A21" t="s">
        <v>370</v>
      </c>
      <c r="B21" s="210">
        <v>29</v>
      </c>
      <c r="C21" s="298">
        <f>-'Nota 29'!F14</f>
        <v>-389837</v>
      </c>
      <c r="D21" s="299">
        <f>-'Nota 29'!G14</f>
        <v>-429673</v>
      </c>
    </row>
    <row r="22" spans="1:6" x14ac:dyDescent="0.2">
      <c r="A22" s="19" t="s">
        <v>56</v>
      </c>
      <c r="C22" s="302">
        <f>SUM(C20:C21)</f>
        <v>-389837</v>
      </c>
      <c r="D22" s="302">
        <f>SUM(D20:D21)</f>
        <v>-429673</v>
      </c>
    </row>
    <row r="23" spans="1:6" ht="15" x14ac:dyDescent="0.25">
      <c r="A23" t="s">
        <v>145</v>
      </c>
      <c r="B23" s="210">
        <v>30</v>
      </c>
      <c r="C23" s="299">
        <f>'Nota 30'!B16</f>
        <v>0</v>
      </c>
      <c r="D23" s="299">
        <f>'Nota 30'!C16</f>
        <v>0</v>
      </c>
    </row>
    <row r="24" spans="1:6" ht="25.5" x14ac:dyDescent="0.2">
      <c r="A24" s="120" t="s">
        <v>372</v>
      </c>
      <c r="B24" s="202"/>
      <c r="C24" s="302">
        <f>C22+C23</f>
        <v>-389837</v>
      </c>
      <c r="D24" s="302">
        <f>D22+D23</f>
        <v>-429673</v>
      </c>
    </row>
    <row r="25" spans="1:6" ht="15" x14ac:dyDescent="0.25">
      <c r="A25" t="s">
        <v>146</v>
      </c>
      <c r="B25" s="210">
        <v>31</v>
      </c>
      <c r="C25" s="299">
        <f>'Nota 31'!B16</f>
        <v>0</v>
      </c>
      <c r="D25" s="299">
        <f>'Nota 31'!C16</f>
        <v>0</v>
      </c>
    </row>
    <row r="26" spans="1:6" x14ac:dyDescent="0.2">
      <c r="A26" s="120" t="s">
        <v>70</v>
      </c>
      <c r="B26" s="202"/>
      <c r="C26" s="302">
        <f>+C19+C24</f>
        <v>6780549</v>
      </c>
      <c r="D26" s="302">
        <f>+D19+D24</f>
        <v>5430908</v>
      </c>
    </row>
    <row r="27" spans="1:6" ht="15" x14ac:dyDescent="0.2">
      <c r="A27" s="2" t="s">
        <v>42</v>
      </c>
      <c r="B27" s="197">
        <v>32</v>
      </c>
      <c r="C27" s="298">
        <f>-'Nota 32'!B11</f>
        <v>-701210</v>
      </c>
      <c r="D27" s="299">
        <f>-'Nota 32'!C11+3</f>
        <v>-568881</v>
      </c>
    </row>
    <row r="28" spans="1:6" x14ac:dyDescent="0.2">
      <c r="A28" s="29" t="s">
        <v>373</v>
      </c>
      <c r="B28" s="202"/>
      <c r="C28" s="302">
        <f>C26+C27</f>
        <v>6079339</v>
      </c>
      <c r="D28" s="302">
        <f>D26+D27</f>
        <v>4862027</v>
      </c>
    </row>
    <row r="29" spans="1:6" ht="15" x14ac:dyDescent="0.25">
      <c r="A29" t="s">
        <v>67</v>
      </c>
      <c r="B29" s="210">
        <v>33</v>
      </c>
      <c r="C29" s="302"/>
      <c r="D29" s="302"/>
    </row>
    <row r="30" spans="1:6" ht="15" x14ac:dyDescent="0.25">
      <c r="A30" t="s">
        <v>68</v>
      </c>
      <c r="B30" s="210">
        <v>34</v>
      </c>
      <c r="C30" s="299">
        <f>'Nota 34'!B12</f>
        <v>0</v>
      </c>
      <c r="D30" s="299">
        <f>'Nota 34'!C12</f>
        <v>0</v>
      </c>
    </row>
    <row r="31" spans="1:6" ht="15" x14ac:dyDescent="0.25">
      <c r="A31" s="103" t="s">
        <v>239</v>
      </c>
      <c r="B31"/>
      <c r="C31" s="302">
        <f>C28+C29+C30</f>
        <v>6079339</v>
      </c>
      <c r="D31" s="302">
        <f>D28+D29+D30</f>
        <v>4862027</v>
      </c>
    </row>
    <row r="32" spans="1:6" ht="15" x14ac:dyDescent="0.25">
      <c r="A32" s="103" t="s">
        <v>69</v>
      </c>
      <c r="B32" s="210">
        <v>35</v>
      </c>
      <c r="C32" s="299">
        <f>'Nota 35'!B10</f>
        <v>2294.0901886792453</v>
      </c>
      <c r="D32" s="299">
        <f>'Nota 35'!C10</f>
        <v>2315.2509523809522</v>
      </c>
    </row>
    <row r="34" spans="1:4" ht="15" x14ac:dyDescent="0.25">
      <c r="A34" s="29"/>
      <c r="B34" s="202"/>
      <c r="C34" s="391"/>
      <c r="D34" s="391"/>
    </row>
    <row r="35" spans="1:4" x14ac:dyDescent="0.2">
      <c r="A35" s="2" t="s">
        <v>365</v>
      </c>
      <c r="C35" s="462">
        <f>+C28-C34</f>
        <v>6079339</v>
      </c>
      <c r="D35" s="462">
        <f>+D28-D34</f>
        <v>4862027</v>
      </c>
    </row>
    <row r="36" spans="1:4" ht="15" x14ac:dyDescent="0.25">
      <c r="C36" s="474"/>
    </row>
    <row r="37" spans="1:4" ht="15" hidden="1" x14ac:dyDescent="0.25">
      <c r="C37" s="428">
        <v>6079339</v>
      </c>
    </row>
    <row r="38" spans="1:4" hidden="1" x14ac:dyDescent="0.2">
      <c r="C38" s="300">
        <f>+C37-C35</f>
        <v>0</v>
      </c>
    </row>
    <row r="39" spans="1:4" ht="15" x14ac:dyDescent="0.25">
      <c r="C39" s="428"/>
    </row>
    <row r="41" spans="1:4" x14ac:dyDescent="0.2">
      <c r="A41" s="106"/>
      <c r="B41" s="212"/>
      <c r="C41" s="570"/>
      <c r="D41" s="570"/>
    </row>
    <row r="42" spans="1:4" x14ac:dyDescent="0.2">
      <c r="A42" s="105"/>
      <c r="B42" s="213"/>
      <c r="D42" s="303"/>
    </row>
    <row r="47" spans="1:4" x14ac:dyDescent="0.2">
      <c r="A47" s="365"/>
      <c r="C47" s="570"/>
      <c r="D47" s="570"/>
    </row>
  </sheetData>
  <mergeCells count="6">
    <mergeCell ref="C47:D47"/>
    <mergeCell ref="A7:D7"/>
    <mergeCell ref="A8:D8"/>
    <mergeCell ref="A9:D9"/>
    <mergeCell ref="A10:D10"/>
    <mergeCell ref="C41:D41"/>
  </mergeCells>
  <hyperlinks>
    <hyperlink ref="B13" location="'Nota 25'!A1" display="'Nota 25'!A1" xr:uid="{00000000-0004-0000-0200-000000000000}"/>
    <hyperlink ref="B14" location="'Nota 26'!A1" display="'Nota 26'!A1" xr:uid="{00000000-0004-0000-0200-000001000000}"/>
    <hyperlink ref="B16" location="'Nota 27'!A1" display="'Nota 27'!A1" xr:uid="{00000000-0004-0000-0200-000002000000}"/>
    <hyperlink ref="B17" location="'Nota 27'!A1" display="'Nota 27'!A1" xr:uid="{00000000-0004-0000-0200-000003000000}"/>
    <hyperlink ref="B18" location="'Nota 28'!A1" display="'Nota 28'!A1" xr:uid="{00000000-0004-0000-0200-000004000000}"/>
    <hyperlink ref="B21" location="'Nota 29'!A1" display="'Nota 29'!A1" xr:uid="{00000000-0004-0000-0200-000005000000}"/>
    <hyperlink ref="B20" location="'Nota 29'!A1" display="'Nota 29'!A1" xr:uid="{00000000-0004-0000-0200-000006000000}"/>
    <hyperlink ref="B23" location="'Nota 30'!A1" display="'Nota 30'!A1" xr:uid="{00000000-0004-0000-0200-000007000000}"/>
    <hyperlink ref="B25" location="'Nota 31'!A1" display="'Nota 31'!A1" xr:uid="{00000000-0004-0000-0200-000008000000}"/>
    <hyperlink ref="B27" location="'Nota 32'!A1" display="'Nota 32'!A1" xr:uid="{00000000-0004-0000-0200-000009000000}"/>
    <hyperlink ref="B29" location="'Nota 33'!A1" display="'Nota 33'!A1" xr:uid="{00000000-0004-0000-0200-00000A000000}"/>
    <hyperlink ref="B30" location="'Nota 34'!A1" display="'Nota 34'!A1" xr:uid="{00000000-0004-0000-0200-00000B000000}"/>
    <hyperlink ref="B32" location="'Nota 35'!A1" display="'Nota 35'!A1" xr:uid="{00000000-0004-0000-0200-00000C000000}"/>
    <hyperlink ref="B1" location="Indice!A1" display="Indice" xr:uid="{00000000-0004-0000-0200-00000D000000}"/>
  </hyperlinks>
  <printOptions horizontalCentered="1"/>
  <pageMargins left="0.31496062992125984" right="0.70866141732283472" top="0.74803149606299213" bottom="0.74803149606299213" header="0.31496062992125984" footer="0.31496062992125984"/>
  <pageSetup paperSize="9" scale="70" orientation="portrait" horizontalDpi="0" verticalDpi="0"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U43"/>
  <sheetViews>
    <sheetView showGridLines="0" topLeftCell="B1" zoomScale="90" zoomScaleNormal="90" workbookViewId="0">
      <pane ySplit="12" topLeftCell="A31" activePane="bottomLeft" state="frozen"/>
      <selection pane="bottomLeft" activeCell="P38" sqref="P38"/>
    </sheetView>
  </sheetViews>
  <sheetFormatPr baseColWidth="10" defaultColWidth="11.42578125" defaultRowHeight="12.75" x14ac:dyDescent="0.2"/>
  <cols>
    <col min="1" max="1" width="40.7109375" style="2" customWidth="1"/>
    <col min="2" max="2" width="0.85546875" style="2" customWidth="1"/>
    <col min="3" max="3" width="19.5703125" style="70" customWidth="1"/>
    <col min="4" max="4" width="2.5703125" style="70" hidden="1" customWidth="1"/>
    <col min="5" max="5" width="1" style="91" customWidth="1"/>
    <col min="6" max="6" width="18.140625" style="70" customWidth="1"/>
    <col min="7" max="7" width="0.85546875" style="91" customWidth="1"/>
    <col min="8" max="8" width="18.85546875" style="70" customWidth="1"/>
    <col min="9" max="9" width="1" style="91" customWidth="1"/>
    <col min="10" max="10" width="20" style="70" customWidth="1"/>
    <col min="11" max="11" width="0.7109375" style="91" customWidth="1"/>
    <col min="12" max="12" width="18.42578125" style="70" customWidth="1"/>
    <col min="13" max="13" width="0.7109375" style="91" customWidth="1"/>
    <col min="14" max="14" width="20.42578125" style="70" customWidth="1"/>
    <col min="15" max="15" width="1.140625" style="91" customWidth="1"/>
    <col min="16" max="16" width="19.7109375" style="70" customWidth="1"/>
    <col min="17" max="17" width="1.140625" style="58" customWidth="1"/>
    <col min="18" max="18" width="17.42578125" style="2" bestFit="1" customWidth="1"/>
    <col min="19" max="19" width="1.140625" style="2" customWidth="1"/>
    <col min="20" max="20" width="16.42578125" style="2" customWidth="1"/>
    <col min="21" max="21" width="0" style="2" hidden="1" customWidth="1"/>
    <col min="22" max="16384" width="11.42578125" style="2"/>
  </cols>
  <sheetData>
    <row r="1" spans="1:21" ht="15" x14ac:dyDescent="0.2">
      <c r="A1" s="19" t="str">
        <f>Indice!C1</f>
        <v>EMSA INMOBILIARIA SA</v>
      </c>
      <c r="H1" s="285" t="s">
        <v>341</v>
      </c>
    </row>
    <row r="3" spans="1:21" ht="15" x14ac:dyDescent="0.25">
      <c r="N3" s="89"/>
      <c r="R3" s="57"/>
    </row>
    <row r="4" spans="1:21" ht="15" x14ac:dyDescent="0.25">
      <c r="B4" s="89"/>
      <c r="C4" s="89"/>
      <c r="D4" s="89"/>
      <c r="E4" s="89"/>
      <c r="F4" s="89" t="s">
        <v>824</v>
      </c>
      <c r="G4" s="89"/>
      <c r="H4" s="89"/>
      <c r="I4" s="89"/>
      <c r="J4" s="89"/>
      <c r="K4" s="89"/>
      <c r="L4" s="89"/>
      <c r="M4" s="89"/>
      <c r="N4" s="89"/>
      <c r="O4" s="89"/>
      <c r="P4" s="89"/>
      <c r="R4" s="57"/>
    </row>
    <row r="5" spans="1:21" ht="15" x14ac:dyDescent="0.25">
      <c r="A5" s="89"/>
      <c r="B5" s="89"/>
      <c r="C5" s="89"/>
      <c r="D5" s="89"/>
      <c r="E5" s="89"/>
      <c r="F5" s="89"/>
      <c r="G5" s="89"/>
      <c r="H5" s="89" t="str">
        <f>IFERROR(IF(Indice!B6="","Al dia... de mes… de año 2XX2…","Al "&amp;DAY(Indice!B6)&amp;" de "&amp;VLOOKUP(MONTH(Indice!B6),Indice!S:T,2,0)&amp;" de "&amp;YEAR(Indice!B6)),"Al dia... de mes… de año 2XX2…")</f>
        <v>Al 30 de Junio de 2024</v>
      </c>
      <c r="I5" s="89"/>
      <c r="J5" s="89"/>
      <c r="K5" s="89"/>
      <c r="L5" s="89"/>
      <c r="M5" s="89"/>
      <c r="N5" s="89"/>
      <c r="O5" s="89"/>
      <c r="P5" s="89"/>
      <c r="R5" s="57"/>
    </row>
    <row r="6" spans="1:21" ht="14.25" x14ac:dyDescent="0.2">
      <c r="A6" s="574" t="s">
        <v>261</v>
      </c>
      <c r="B6" s="574"/>
      <c r="C6" s="574"/>
      <c r="D6" s="574"/>
      <c r="E6" s="574"/>
      <c r="F6" s="574"/>
      <c r="G6" s="574"/>
      <c r="H6" s="574"/>
      <c r="I6" s="574"/>
      <c r="J6" s="574"/>
      <c r="K6" s="574"/>
      <c r="L6" s="574"/>
      <c r="M6" s="574"/>
      <c r="N6" s="574"/>
      <c r="O6" s="574"/>
      <c r="P6" s="574"/>
      <c r="R6" s="57"/>
    </row>
    <row r="7" spans="1:21" ht="14.25" x14ac:dyDescent="0.2">
      <c r="A7" s="574" t="s">
        <v>240</v>
      </c>
      <c r="B7" s="574"/>
      <c r="C7" s="574"/>
      <c r="D7" s="574"/>
      <c r="E7" s="574"/>
      <c r="F7" s="574"/>
      <c r="G7" s="574"/>
      <c r="H7" s="574"/>
      <c r="I7" s="574"/>
      <c r="J7" s="574"/>
      <c r="K7" s="574"/>
      <c r="L7" s="574"/>
      <c r="M7" s="574"/>
      <c r="N7" s="574"/>
      <c r="O7" s="574"/>
      <c r="P7" s="574"/>
      <c r="R7" s="57"/>
    </row>
    <row r="8" spans="1:21" ht="14.25" x14ac:dyDescent="0.2">
      <c r="A8" s="214"/>
      <c r="B8" s="214"/>
      <c r="C8" s="214"/>
      <c r="D8" s="214"/>
      <c r="E8" s="214"/>
      <c r="F8" s="214"/>
      <c r="G8" s="214"/>
      <c r="H8" s="214"/>
      <c r="I8" s="214"/>
      <c r="J8" s="214"/>
      <c r="K8" s="214"/>
      <c r="L8" s="214"/>
      <c r="M8" s="214"/>
      <c r="N8" s="214"/>
      <c r="O8" s="214"/>
      <c r="P8" s="214"/>
      <c r="R8" s="57"/>
    </row>
    <row r="9" spans="1:21" ht="14.25" x14ac:dyDescent="0.2">
      <c r="A9" s="214"/>
      <c r="B9" s="214"/>
      <c r="C9" s="214"/>
      <c r="D9" s="214"/>
      <c r="E9" s="214"/>
      <c r="F9" s="214"/>
      <c r="G9" s="214"/>
      <c r="H9" s="214"/>
      <c r="I9" s="214"/>
      <c r="J9" s="214"/>
      <c r="K9" s="214"/>
      <c r="L9" s="214"/>
      <c r="M9" s="214"/>
      <c r="N9" s="214"/>
      <c r="O9" s="214"/>
      <c r="P9" s="214"/>
      <c r="R9" s="57"/>
    </row>
    <row r="10" spans="1:21" ht="25.5" customHeight="1" x14ac:dyDescent="0.2">
      <c r="A10" s="71"/>
      <c r="B10" s="71"/>
      <c r="C10" s="576" t="s">
        <v>245</v>
      </c>
      <c r="D10" s="576"/>
      <c r="E10" s="576"/>
      <c r="F10" s="576"/>
      <c r="G10" s="71"/>
      <c r="H10" s="71"/>
      <c r="I10" s="71"/>
      <c r="J10" s="71"/>
      <c r="K10" s="71"/>
      <c r="L10" s="576" t="s">
        <v>376</v>
      </c>
      <c r="M10" s="576"/>
      <c r="N10" s="576"/>
      <c r="O10" s="576"/>
      <c r="P10" s="576"/>
      <c r="R10" s="57"/>
    </row>
    <row r="11" spans="1:21" ht="15" customHeight="1" x14ac:dyDescent="0.2">
      <c r="A11" s="575"/>
      <c r="C11" s="572" t="s">
        <v>72</v>
      </c>
      <c r="D11" s="72" t="s">
        <v>43</v>
      </c>
      <c r="E11" s="92"/>
      <c r="F11" s="572" t="s">
        <v>73</v>
      </c>
      <c r="G11" s="92"/>
      <c r="H11" s="572" t="s">
        <v>39</v>
      </c>
      <c r="I11" s="92"/>
      <c r="J11" s="572" t="s">
        <v>74</v>
      </c>
      <c r="K11" s="92"/>
      <c r="L11" s="572" t="s">
        <v>75</v>
      </c>
      <c r="M11" s="92"/>
      <c r="N11" s="572" t="s">
        <v>76</v>
      </c>
      <c r="O11" s="92"/>
      <c r="P11" s="572" t="s">
        <v>40</v>
      </c>
      <c r="R11" s="572" t="s">
        <v>77</v>
      </c>
      <c r="S11" s="92"/>
      <c r="T11" s="572" t="s">
        <v>3</v>
      </c>
    </row>
    <row r="12" spans="1:21" ht="15.75" customHeight="1" x14ac:dyDescent="0.2">
      <c r="A12" s="575"/>
      <c r="C12" s="573"/>
      <c r="D12" s="72" t="s">
        <v>44</v>
      </c>
      <c r="E12" s="92"/>
      <c r="F12" s="573"/>
      <c r="G12" s="92"/>
      <c r="H12" s="573"/>
      <c r="I12" s="92"/>
      <c r="J12" s="573"/>
      <c r="K12" s="92"/>
      <c r="L12" s="573"/>
      <c r="M12" s="92"/>
      <c r="N12" s="573"/>
      <c r="O12" s="92"/>
      <c r="P12" s="573" t="s">
        <v>3</v>
      </c>
      <c r="R12" s="573"/>
      <c r="S12" s="92"/>
      <c r="T12" s="573"/>
    </row>
    <row r="13" spans="1:21" ht="8.1" customHeight="1" x14ac:dyDescent="0.2">
      <c r="R13" s="57"/>
    </row>
    <row r="14" spans="1:21" ht="15.75" thickBot="1" x14ac:dyDescent="0.3">
      <c r="A14" s="109" t="str">
        <f>IFERROR(IF(Indice!B6="","Saldo al .. de  de 20X0 ","Saldo al "&amp;DAY(Indice!B6)&amp;" de "&amp;VLOOKUP(MONTH(Indice!B6),Indice!S:T,2,0)&amp;" de "&amp;YEAR(Indice!B6-730)),"Saldo al .. de  de 20X0 ")</f>
        <v>Saldo al 30 de Junio de 2022</v>
      </c>
      <c r="B14" s="29"/>
      <c r="C14" s="547">
        <v>18000000</v>
      </c>
      <c r="D14" s="544">
        <v>0</v>
      </c>
      <c r="E14" s="546"/>
      <c r="F14" s="547">
        <v>0</v>
      </c>
      <c r="G14" s="546">
        <v>0</v>
      </c>
      <c r="H14" s="547">
        <v>448151</v>
      </c>
      <c r="I14" s="546"/>
      <c r="J14" s="547">
        <v>0</v>
      </c>
      <c r="K14" s="546"/>
      <c r="L14" s="547">
        <v>2540166</v>
      </c>
      <c r="M14" s="546"/>
      <c r="N14" s="547">
        <v>362000</v>
      </c>
      <c r="O14" s="546"/>
      <c r="P14" s="547">
        <v>0</v>
      </c>
      <c r="Q14"/>
      <c r="R14" s="547">
        <v>0</v>
      </c>
      <c r="S14" s="545"/>
      <c r="T14" s="547">
        <v>21350317</v>
      </c>
      <c r="U14" s="58"/>
    </row>
    <row r="15" spans="1:21" ht="13.5" thickTop="1" x14ac:dyDescent="0.2">
      <c r="A15" s="2" t="s">
        <v>377</v>
      </c>
      <c r="R15" s="70"/>
      <c r="S15" s="58"/>
      <c r="T15" s="438"/>
      <c r="U15" s="58"/>
    </row>
    <row r="16" spans="1:21" x14ac:dyDescent="0.2">
      <c r="A16" s="109" t="s">
        <v>71</v>
      </c>
      <c r="C16" s="110">
        <f>+C14</f>
        <v>18000000</v>
      </c>
      <c r="F16" s="110"/>
      <c r="H16" s="110">
        <f>+H14</f>
        <v>448151</v>
      </c>
      <c r="J16" s="110"/>
      <c r="L16" s="110">
        <f>+L14</f>
        <v>2540166</v>
      </c>
      <c r="N16" s="110"/>
      <c r="P16" s="110">
        <f>+P14</f>
        <v>0</v>
      </c>
      <c r="R16" s="110"/>
      <c r="S16" s="58"/>
      <c r="T16" s="110">
        <f>+C16+H16+L16+P16</f>
        <v>20988317</v>
      </c>
      <c r="U16" s="58"/>
    </row>
    <row r="17" spans="1:21" x14ac:dyDescent="0.2">
      <c r="A17" s="121" t="s">
        <v>936</v>
      </c>
      <c r="C17" s="438"/>
      <c r="D17" s="76"/>
      <c r="E17" s="441"/>
      <c r="F17" s="438"/>
      <c r="G17" s="441"/>
      <c r="H17" s="438"/>
      <c r="I17" s="441"/>
      <c r="J17" s="438"/>
      <c r="K17" s="441"/>
      <c r="L17" s="484">
        <v>343253</v>
      </c>
      <c r="M17" s="485"/>
      <c r="N17" s="482"/>
      <c r="O17" s="485"/>
      <c r="P17" s="482"/>
      <c r="Q17" s="483"/>
      <c r="R17" s="482"/>
      <c r="S17" s="483"/>
      <c r="T17" s="486">
        <f>+L17</f>
        <v>343253</v>
      </c>
      <c r="U17" s="439"/>
    </row>
    <row r="18" spans="1:21" ht="39" customHeight="1" x14ac:dyDescent="0.25">
      <c r="A18" s="121" t="s">
        <v>1019</v>
      </c>
      <c r="C18" s="70">
        <v>3500000</v>
      </c>
      <c r="L18"/>
      <c r="M18"/>
      <c r="N18" s="480"/>
      <c r="O18"/>
      <c r="P18" s="70">
        <v>3021812</v>
      </c>
      <c r="Q18" s="481"/>
      <c r="R18" s="481"/>
      <c r="S18" s="481"/>
      <c r="T18" s="481">
        <f>+C18+N18+P18</f>
        <v>6521812</v>
      </c>
    </row>
    <row r="19" spans="1:21" x14ac:dyDescent="0.2">
      <c r="A19" s="109" t="s">
        <v>78</v>
      </c>
      <c r="F19" s="110"/>
      <c r="H19" s="110"/>
      <c r="J19" s="110"/>
      <c r="L19" s="110"/>
      <c r="N19" s="110"/>
      <c r="P19" s="110"/>
      <c r="R19" s="110"/>
      <c r="S19" s="58"/>
      <c r="T19" s="110"/>
    </row>
    <row r="20" spans="1:21" ht="39" customHeight="1" x14ac:dyDescent="0.2">
      <c r="A20" s="121" t="s">
        <v>1019</v>
      </c>
      <c r="L20" s="61"/>
      <c r="P20" s="70">
        <v>-3021812</v>
      </c>
      <c r="Q20" s="62"/>
      <c r="R20" s="57"/>
      <c r="T20" s="478">
        <f>+P20</f>
        <v>-3021812</v>
      </c>
    </row>
    <row r="21" spans="1:21" x14ac:dyDescent="0.2">
      <c r="A21" s="109" t="s">
        <v>79</v>
      </c>
      <c r="C21" s="110"/>
      <c r="F21" s="110"/>
      <c r="H21" s="110"/>
      <c r="J21" s="110"/>
      <c r="L21" s="110"/>
      <c r="N21" s="110"/>
      <c r="P21" s="110"/>
      <c r="R21" s="110"/>
      <c r="S21" s="58"/>
      <c r="T21" s="110"/>
    </row>
    <row r="22" spans="1:21" x14ac:dyDescent="0.2">
      <c r="A22" s="109" t="s">
        <v>80</v>
      </c>
      <c r="C22" s="110"/>
      <c r="F22" s="110"/>
      <c r="H22" s="110"/>
      <c r="J22" s="110"/>
      <c r="L22" s="110"/>
      <c r="N22" s="110"/>
      <c r="P22" s="111"/>
      <c r="R22" s="110"/>
      <c r="S22" s="58"/>
      <c r="T22" s="110"/>
    </row>
    <row r="23" spans="1:21" x14ac:dyDescent="0.2">
      <c r="A23" s="109" t="s">
        <v>81</v>
      </c>
      <c r="C23" s="110"/>
      <c r="F23" s="110"/>
      <c r="H23" s="110"/>
      <c r="J23" s="110"/>
      <c r="L23" s="110"/>
      <c r="N23" s="110"/>
      <c r="P23" s="110"/>
      <c r="R23" s="110"/>
      <c r="S23" s="58"/>
      <c r="T23" s="110">
        <f>+P23</f>
        <v>0</v>
      </c>
    </row>
    <row r="24" spans="1:21" x14ac:dyDescent="0.2">
      <c r="R24" s="57"/>
    </row>
    <row r="25" spans="1:21" ht="13.5" thickBot="1" x14ac:dyDescent="0.25">
      <c r="A25" s="109" t="str">
        <f>IFERROR(IF(Indice!B6="","Saldo al .. de  de 20X1 ","Saldo al "&amp;DAY(Indice!B6)&amp;" de "&amp;VLOOKUP(MONTH(Indice!B6),Indice!S:T,2,0)&amp;" de "&amp;YEAR(Indice!B6-365)),"Saldo al .. de  de 20X1 ")</f>
        <v>Saldo al 30 de Junio de 2023</v>
      </c>
      <c r="B25" s="29"/>
      <c r="C25" s="111">
        <f>C16+C18+C19+C20+C21+C22+C23</f>
        <v>21500000</v>
      </c>
      <c r="D25" s="59">
        <f>SUM(D14:D23)</f>
        <v>0</v>
      </c>
      <c r="E25" s="93"/>
      <c r="F25" s="111">
        <f>F16+F18+F19+F20+F21+F22+F23</f>
        <v>0</v>
      </c>
      <c r="G25" s="93">
        <f>SUM(G14:G24)</f>
        <v>0</v>
      </c>
      <c r="H25" s="111">
        <f>H16+H18+H19+H20+H21+H22+H23</f>
        <v>448151</v>
      </c>
      <c r="I25" s="93"/>
      <c r="J25" s="111">
        <f>J16+J18+J19+J20+J21+J22+J23</f>
        <v>0</v>
      </c>
      <c r="K25" s="93"/>
      <c r="L25" s="111">
        <f>L16+L17+L18+L19+L20+L21+L22+L23</f>
        <v>2883419</v>
      </c>
      <c r="M25" s="93"/>
      <c r="N25" s="111">
        <f>+N14</f>
        <v>362000</v>
      </c>
      <c r="O25" s="93"/>
      <c r="P25" s="111">
        <f>P16+P18+P19+P20+P21+P22+P23</f>
        <v>0</v>
      </c>
      <c r="Q25" s="62"/>
      <c r="R25" s="111">
        <f>R16+R18+R19+R20+R21+R22+R23</f>
        <v>0</v>
      </c>
      <c r="S25" s="62"/>
      <c r="T25" s="111">
        <f>T16+T17+T18+T19+T20+T21+T22+T23</f>
        <v>24831570</v>
      </c>
      <c r="U25" s="53"/>
    </row>
    <row r="26" spans="1:21" ht="13.5" thickTop="1" x14ac:dyDescent="0.2">
      <c r="A26" s="121" t="s">
        <v>936</v>
      </c>
      <c r="C26" s="438"/>
      <c r="D26" s="76"/>
      <c r="E26" s="441"/>
      <c r="F26" s="438"/>
      <c r="G26" s="441"/>
      <c r="H26" s="438"/>
      <c r="I26" s="441"/>
      <c r="J26" s="438"/>
      <c r="K26" s="441"/>
      <c r="L26" s="440"/>
      <c r="M26" s="441"/>
      <c r="N26" s="438"/>
      <c r="O26" s="441"/>
      <c r="P26" s="479"/>
      <c r="Q26" s="439"/>
      <c r="R26" s="438"/>
      <c r="S26" s="439"/>
      <c r="T26" s="53">
        <f>SUM(C26:S26)</f>
        <v>0</v>
      </c>
      <c r="U26" s="439"/>
    </row>
    <row r="27" spans="1:21" ht="41.25" customHeight="1" x14ac:dyDescent="0.25">
      <c r="A27" s="121" t="s">
        <v>1031</v>
      </c>
      <c r="C27" s="70">
        <v>5000000</v>
      </c>
      <c r="L27" s="70">
        <v>271457</v>
      </c>
      <c r="N27" s="61"/>
      <c r="P27" s="391">
        <v>9884727</v>
      </c>
      <c r="R27" s="63"/>
      <c r="S27" s="53"/>
      <c r="T27" s="53">
        <f>SUM(C27:S27)</f>
        <v>15156184</v>
      </c>
    </row>
    <row r="28" spans="1:21" ht="41.25" customHeight="1" x14ac:dyDescent="0.2">
      <c r="A28" s="121" t="s">
        <v>1032</v>
      </c>
      <c r="N28" s="61" t="s">
        <v>1020</v>
      </c>
      <c r="P28" s="70">
        <f>-+P27</f>
        <v>-9884727</v>
      </c>
      <c r="R28" s="63"/>
      <c r="S28" s="53"/>
      <c r="T28" s="53">
        <f>+P28</f>
        <v>-9884727</v>
      </c>
    </row>
    <row r="29" spans="1:21" x14ac:dyDescent="0.2">
      <c r="A29" s="109" t="s">
        <v>79</v>
      </c>
      <c r="B29" s="69"/>
      <c r="C29" s="110"/>
      <c r="F29" s="110"/>
      <c r="H29" s="110">
        <v>0</v>
      </c>
      <c r="J29" s="110"/>
      <c r="L29" s="110"/>
      <c r="N29" s="110"/>
      <c r="P29" s="110"/>
      <c r="R29" s="110"/>
      <c r="S29" s="58"/>
      <c r="T29" s="110"/>
    </row>
    <row r="30" spans="1:21" x14ac:dyDescent="0.2">
      <c r="A30" s="69" t="s">
        <v>82</v>
      </c>
      <c r="B30" s="69"/>
      <c r="L30" s="61"/>
      <c r="S30" s="70"/>
    </row>
    <row r="31" spans="1:21" x14ac:dyDescent="0.2">
      <c r="A31" s="109" t="s">
        <v>81</v>
      </c>
      <c r="C31" s="110"/>
      <c r="F31" s="110"/>
      <c r="H31" s="110"/>
      <c r="J31" s="110"/>
      <c r="L31" s="110"/>
      <c r="N31" s="110"/>
      <c r="P31" s="111">
        <v>6079339</v>
      </c>
      <c r="R31" s="110"/>
      <c r="S31" s="58"/>
      <c r="T31" s="110">
        <f>+P31</f>
        <v>6079339</v>
      </c>
    </row>
    <row r="32" spans="1:21" x14ac:dyDescent="0.2">
      <c r="A32" s="2" t="s">
        <v>965</v>
      </c>
      <c r="R32" s="57"/>
      <c r="T32" s="70">
        <f>+P32</f>
        <v>0</v>
      </c>
    </row>
    <row r="33" spans="1:21" ht="13.5" thickBot="1" x14ac:dyDescent="0.25">
      <c r="A33" s="109" t="str">
        <f>IFERROR(IF(Indice!B6="","Saldo al .. de  de 20X2 ","Saldo al "&amp;DAY(Indice!B6)&amp;" de "&amp;VLOOKUP(MONTH(Indice!B6),Indice!S:T,2,0)&amp;" de "&amp;YEAR(Indice!B6)),"Saldo al .. de  de 20X2 ")</f>
        <v>Saldo al 30 de Junio de 2024</v>
      </c>
      <c r="B33" s="29"/>
      <c r="C33" s="111">
        <f>C25+C27+C29+C30+C31</f>
        <v>26500000</v>
      </c>
      <c r="D33" s="59">
        <f>SUM(D25:D31)</f>
        <v>0</v>
      </c>
      <c r="E33" s="94"/>
      <c r="F33" s="111">
        <f>F25+F27+F29+F30+F31</f>
        <v>0</v>
      </c>
      <c r="G33" s="94"/>
      <c r="H33" s="111">
        <f>H25+H27+H29+H30+H31</f>
        <v>448151</v>
      </c>
      <c r="I33" s="94"/>
      <c r="J33" s="111">
        <f>J25+J27+J29+J30+J31</f>
        <v>0</v>
      </c>
      <c r="K33" s="94"/>
      <c r="L33" s="111">
        <f>L25+L26+L27+L29+L30+L31</f>
        <v>3154876</v>
      </c>
      <c r="M33" s="94"/>
      <c r="N33" s="111">
        <f>N25+N27+N29+N30+N31</f>
        <v>362000</v>
      </c>
      <c r="O33" s="94"/>
      <c r="P33" s="111">
        <f>P25+P28+P29+P30+P31+P32+P27</f>
        <v>6079339</v>
      </c>
      <c r="R33" s="111">
        <f>R25+R27+R29+R30+R31</f>
        <v>0</v>
      </c>
      <c r="S33" s="62"/>
      <c r="T33" s="111">
        <f>SUM(C33:R33)</f>
        <v>36544366</v>
      </c>
      <c r="U33" s="527">
        <f>+T33-BG!F53</f>
        <v>-1</v>
      </c>
    </row>
    <row r="34" spans="1:21" ht="13.5" thickTop="1" x14ac:dyDescent="0.2">
      <c r="A34" s="29"/>
      <c r="B34" s="29"/>
      <c r="C34" s="66"/>
      <c r="D34" s="65"/>
      <c r="E34" s="94"/>
      <c r="F34" s="66"/>
      <c r="G34" s="94"/>
      <c r="H34" s="66"/>
      <c r="I34" s="94"/>
      <c r="J34" s="66"/>
      <c r="K34" s="94"/>
      <c r="L34" s="66"/>
      <c r="M34" s="94"/>
      <c r="N34" s="66"/>
      <c r="O34" s="94"/>
      <c r="P34" s="66">
        <f>+P31-P33</f>
        <v>0</v>
      </c>
      <c r="R34" s="60"/>
      <c r="T34" s="53"/>
    </row>
    <row r="35" spans="1:21" x14ac:dyDescent="0.2">
      <c r="A35" s="2" t="s">
        <v>365</v>
      </c>
      <c r="C35" s="62"/>
      <c r="D35" s="62"/>
      <c r="E35" s="95"/>
      <c r="F35" s="62"/>
      <c r="G35" s="95"/>
      <c r="H35" s="2"/>
      <c r="I35" s="2"/>
      <c r="K35" s="95"/>
      <c r="L35" s="62"/>
      <c r="M35" s="95"/>
      <c r="N35" s="62"/>
      <c r="O35" s="95"/>
      <c r="P35" s="62"/>
      <c r="T35" s="53"/>
    </row>
    <row r="36" spans="1:21" x14ac:dyDescent="0.2">
      <c r="C36" s="62"/>
      <c r="D36" s="62"/>
      <c r="E36" s="95"/>
      <c r="F36" s="62"/>
      <c r="G36" s="95"/>
      <c r="H36" s="2"/>
      <c r="I36" s="2"/>
      <c r="K36" s="95"/>
      <c r="L36" s="62"/>
      <c r="M36" s="95"/>
      <c r="N36" s="62"/>
      <c r="O36" s="95"/>
      <c r="P36" s="62"/>
      <c r="T36" s="53"/>
    </row>
    <row r="37" spans="1:21" x14ac:dyDescent="0.2">
      <c r="C37" s="62"/>
      <c r="D37" s="62"/>
      <c r="E37" s="95"/>
      <c r="F37" s="62"/>
      <c r="G37" s="95"/>
      <c r="H37" s="2"/>
      <c r="I37" s="2"/>
      <c r="K37" s="95"/>
      <c r="L37" s="62"/>
      <c r="M37" s="95"/>
      <c r="N37" s="62"/>
      <c r="O37" s="95"/>
      <c r="P37" s="62"/>
      <c r="T37" s="53"/>
    </row>
    <row r="38" spans="1:21" x14ac:dyDescent="0.2">
      <c r="C38" s="62"/>
      <c r="D38" s="62"/>
      <c r="E38" s="95"/>
      <c r="F38" s="62"/>
      <c r="G38" s="95"/>
      <c r="H38" s="2"/>
      <c r="I38" s="2"/>
      <c r="K38" s="95"/>
      <c r="L38" s="62"/>
      <c r="M38" s="95"/>
      <c r="N38" s="62"/>
      <c r="O38" s="95"/>
      <c r="P38" s="62"/>
    </row>
    <row r="39" spans="1:21" x14ac:dyDescent="0.2">
      <c r="C39" s="62"/>
      <c r="D39" s="62"/>
      <c r="E39" s="95"/>
      <c r="F39" s="62"/>
      <c r="G39" s="95"/>
      <c r="H39" s="53"/>
      <c r="I39" s="2"/>
      <c r="K39" s="95"/>
      <c r="L39" s="62"/>
      <c r="M39" s="95"/>
      <c r="N39" s="62"/>
      <c r="O39" s="95"/>
      <c r="P39" s="62"/>
    </row>
    <row r="40" spans="1:21" ht="15" x14ac:dyDescent="0.25">
      <c r="L40" s="391"/>
    </row>
    <row r="41" spans="1:21" ht="15" x14ac:dyDescent="0.25">
      <c r="L41" s="391"/>
    </row>
    <row r="42" spans="1:21" x14ac:dyDescent="0.2">
      <c r="C42" s="62"/>
      <c r="D42" s="62"/>
      <c r="E42" s="95"/>
      <c r="F42" s="62"/>
      <c r="G42" s="95"/>
      <c r="H42" s="2"/>
      <c r="I42" s="2"/>
      <c r="K42" s="95"/>
      <c r="L42" s="62"/>
      <c r="M42" s="95"/>
      <c r="N42" s="62"/>
      <c r="O42" s="95"/>
      <c r="P42" s="62"/>
    </row>
    <row r="43" spans="1:21" x14ac:dyDescent="0.2">
      <c r="F43" s="62"/>
      <c r="H43" s="53"/>
      <c r="I43" s="2"/>
      <c r="J43" s="64"/>
    </row>
  </sheetData>
  <mergeCells count="14">
    <mergeCell ref="R11:R12"/>
    <mergeCell ref="T11:T12"/>
    <mergeCell ref="A6:P6"/>
    <mergeCell ref="A7:P7"/>
    <mergeCell ref="C11:C12"/>
    <mergeCell ref="F11:F12"/>
    <mergeCell ref="H11:H12"/>
    <mergeCell ref="J11:J12"/>
    <mergeCell ref="L11:L12"/>
    <mergeCell ref="N11:N12"/>
    <mergeCell ref="P11:P12"/>
    <mergeCell ref="A11:A12"/>
    <mergeCell ref="C10:F10"/>
    <mergeCell ref="L10:P10"/>
  </mergeCells>
  <hyperlinks>
    <hyperlink ref="H1" location="Indice!A1" display="Indice" xr:uid="{00000000-0004-0000-0300-000000000000}"/>
  </hyperlinks>
  <pageMargins left="0.70866141732283472" right="0.70866141732283472" top="0.74803149606299213" bottom="0.74803149606299213" header="0.31496062992125984" footer="0.31496062992125984"/>
  <pageSetup paperSize="9" scale="65"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I46"/>
  <sheetViews>
    <sheetView showGridLines="0" topLeftCell="A33" zoomScale="90" zoomScaleNormal="90" workbookViewId="0">
      <selection activeCell="H32" sqref="H32"/>
    </sheetView>
  </sheetViews>
  <sheetFormatPr baseColWidth="10" defaultColWidth="10.85546875" defaultRowHeight="14.25" x14ac:dyDescent="0.2"/>
  <cols>
    <col min="1" max="1" width="78" style="31" customWidth="1"/>
    <col min="2" max="2" width="21.140625" style="78" customWidth="1"/>
    <col min="3" max="3" width="19.28515625" style="78" customWidth="1"/>
    <col min="4" max="4" width="2.42578125" style="31" customWidth="1"/>
    <col min="5" max="5" width="5.42578125" style="31" customWidth="1"/>
    <col min="6" max="6" width="2.28515625" style="31" customWidth="1"/>
    <col min="7" max="7" width="4.42578125" style="31" customWidth="1"/>
    <col min="8" max="8" width="21.42578125" style="31" customWidth="1"/>
    <col min="9" max="9" width="16.42578125" style="78" bestFit="1" customWidth="1"/>
    <col min="10" max="16384" width="10.85546875" style="31"/>
  </cols>
  <sheetData>
    <row r="1" spans="1:9" ht="15" x14ac:dyDescent="0.25">
      <c r="A1" s="382" t="str">
        <f>Indice!C1</f>
        <v>EMSA INMOBILIARIA SA</v>
      </c>
    </row>
    <row r="2" spans="1:9" x14ac:dyDescent="0.2">
      <c r="A2" s="67"/>
      <c r="B2" s="68"/>
      <c r="C2" s="68"/>
      <c r="I2" s="31"/>
    </row>
    <row r="3" spans="1:9" hidden="1" x14ac:dyDescent="0.2">
      <c r="A3" s="577"/>
      <c r="B3" s="577"/>
      <c r="C3" s="577"/>
      <c r="I3" s="31"/>
    </row>
    <row r="4" spans="1:9" x14ac:dyDescent="0.2">
      <c r="A4" s="67"/>
      <c r="B4" s="68"/>
      <c r="C4" s="68"/>
      <c r="I4" s="31"/>
    </row>
    <row r="5" spans="1:9" s="2" customFormat="1" ht="15" x14ac:dyDescent="0.25">
      <c r="A5" s="578" t="s">
        <v>825</v>
      </c>
      <c r="B5" s="578"/>
      <c r="C5" s="578"/>
    </row>
    <row r="6" spans="1:9" s="2" customFormat="1" ht="15" x14ac:dyDescent="0.25">
      <c r="A6" s="578" t="str">
        <f>IFERROR(IF(Indice!B6="","Al dia... de mes… de año 2XX2…","Al "&amp;DAY(Indice!B6)&amp;" de "&amp;VLOOKUP(MONTH(Indice!B6),Indice!S:T,2,0)&amp;" de "&amp;YEAR(Indice!B6)),"Al dia... de mes… de año 2XX2…")</f>
        <v>Al 30 de Junio de 2024</v>
      </c>
      <c r="B6" s="578"/>
      <c r="C6" s="578"/>
    </row>
    <row r="7" spans="1:9" s="2" customFormat="1" x14ac:dyDescent="0.2">
      <c r="A7" s="579" t="s">
        <v>261</v>
      </c>
      <c r="B7" s="579"/>
      <c r="C7" s="579"/>
    </row>
    <row r="8" spans="1:9" s="2" customFormat="1" x14ac:dyDescent="0.2">
      <c r="A8" s="579" t="s">
        <v>240</v>
      </c>
      <c r="B8" s="579"/>
      <c r="C8" s="579"/>
    </row>
    <row r="9" spans="1:9" s="2" customFormat="1" x14ac:dyDescent="0.2">
      <c r="A9" s="87"/>
      <c r="B9" s="87"/>
      <c r="C9" s="87"/>
    </row>
    <row r="10" spans="1:9" s="2" customFormat="1" x14ac:dyDescent="0.2">
      <c r="A10" s="87"/>
      <c r="B10" s="87"/>
      <c r="C10" s="87"/>
    </row>
    <row r="11" spans="1:9" s="2" customFormat="1" ht="15" x14ac:dyDescent="0.3">
      <c r="A11" s="112"/>
      <c r="B11" s="263">
        <f>IFERROR(IF(Indice!B6="","2XX2",YEAR(Indice!B6)),"2XX2")</f>
        <v>2024</v>
      </c>
      <c r="C11" s="263">
        <f>IFERROR(YEAR(Indice!B6-365),"2XX1")</f>
        <v>2023</v>
      </c>
    </row>
    <row r="12" spans="1:9" s="2" customFormat="1" x14ac:dyDescent="0.2">
      <c r="A12" s="31"/>
      <c r="B12" s="88"/>
      <c r="C12" s="88"/>
    </row>
    <row r="13" spans="1:9" s="2" customFormat="1" ht="15" x14ac:dyDescent="0.25">
      <c r="A13" s="89" t="s">
        <v>242</v>
      </c>
      <c r="B13" s="78"/>
      <c r="C13" s="78"/>
      <c r="I13" s="70"/>
    </row>
    <row r="14" spans="1:9" s="2" customFormat="1" x14ac:dyDescent="0.2">
      <c r="A14" s="31" t="s">
        <v>378</v>
      </c>
      <c r="B14" s="124">
        <f>+ER!C13</f>
        <v>12833067</v>
      </c>
      <c r="C14" s="78">
        <v>10331835</v>
      </c>
      <c r="I14" s="70"/>
    </row>
    <row r="15" spans="1:9" s="2" customFormat="1" x14ac:dyDescent="0.2">
      <c r="A15" s="31" t="s">
        <v>45</v>
      </c>
      <c r="B15" s="122">
        <v>-8170280</v>
      </c>
      <c r="C15" s="122">
        <v>-8174993</v>
      </c>
      <c r="F15" s="53"/>
      <c r="H15" s="54"/>
      <c r="I15" s="70"/>
    </row>
    <row r="16" spans="1:9" s="2" customFormat="1" x14ac:dyDescent="0.2">
      <c r="A16" s="31" t="s">
        <v>46</v>
      </c>
      <c r="B16" s="123"/>
      <c r="F16" s="53"/>
      <c r="H16" s="54"/>
      <c r="I16" s="70"/>
    </row>
    <row r="17" spans="1:9" s="2" customFormat="1" x14ac:dyDescent="0.2">
      <c r="A17" s="31" t="s">
        <v>83</v>
      </c>
      <c r="B17" s="124"/>
      <c r="C17" s="122"/>
      <c r="F17" s="53"/>
      <c r="H17" s="54"/>
      <c r="I17" s="70"/>
    </row>
    <row r="18" spans="1:9" s="2" customFormat="1" x14ac:dyDescent="0.2">
      <c r="A18" s="31" t="s">
        <v>379</v>
      </c>
      <c r="B18" s="122"/>
      <c r="C18" s="122"/>
      <c r="F18" s="53"/>
      <c r="I18" s="70"/>
    </row>
    <row r="19" spans="1:9" s="2" customFormat="1" x14ac:dyDescent="0.2">
      <c r="A19" s="31" t="s">
        <v>241</v>
      </c>
      <c r="B19" s="122">
        <f>+ER!C27</f>
        <v>-701210</v>
      </c>
      <c r="C19" s="122">
        <v>-331685</v>
      </c>
      <c r="F19" s="53"/>
      <c r="I19" s="70"/>
    </row>
    <row r="20" spans="1:9" s="2" customFormat="1" ht="15" x14ac:dyDescent="0.25">
      <c r="A20" s="363" t="s">
        <v>47</v>
      </c>
      <c r="B20" s="364">
        <f>SUM(B14:B19)</f>
        <v>3961577</v>
      </c>
      <c r="C20" s="364">
        <f>SUM(C14:C19)</f>
        <v>1825157</v>
      </c>
      <c r="I20" s="70"/>
    </row>
    <row r="21" spans="1:9" s="2" customFormat="1" x14ac:dyDescent="0.2">
      <c r="A21" s="31"/>
      <c r="B21" s="78"/>
      <c r="C21" s="78"/>
      <c r="I21" s="70"/>
    </row>
    <row r="22" spans="1:9" s="2" customFormat="1" ht="15" x14ac:dyDescent="0.25">
      <c r="A22" s="89" t="s">
        <v>243</v>
      </c>
      <c r="B22" s="78"/>
      <c r="C22" s="78"/>
      <c r="I22" s="70"/>
    </row>
    <row r="23" spans="1:9" s="2" customFormat="1" x14ac:dyDescent="0.2">
      <c r="A23" s="31" t="s">
        <v>380</v>
      </c>
      <c r="B23" s="26"/>
      <c r="C23" s="26"/>
      <c r="F23" s="53"/>
      <c r="I23" s="70"/>
    </row>
    <row r="24" spans="1:9" s="2" customFormat="1" hidden="1" x14ac:dyDescent="0.2">
      <c r="A24" s="31" t="s">
        <v>48</v>
      </c>
      <c r="B24" s="26"/>
      <c r="C24" s="26"/>
      <c r="F24" s="53"/>
      <c r="I24" s="70"/>
    </row>
    <row r="25" spans="1:9" s="2" customFormat="1" hidden="1" x14ac:dyDescent="0.2">
      <c r="A25" s="31" t="s">
        <v>49</v>
      </c>
      <c r="B25" s="26">
        <v>0</v>
      </c>
      <c r="C25" s="26">
        <v>0</v>
      </c>
      <c r="I25" s="70"/>
    </row>
    <row r="26" spans="1:9" s="2" customFormat="1" x14ac:dyDescent="0.2">
      <c r="A26" s="31" t="s">
        <v>84</v>
      </c>
      <c r="B26" s="26"/>
      <c r="C26" s="26"/>
      <c r="I26" s="70"/>
    </row>
    <row r="27" spans="1:9" s="2" customFormat="1" x14ac:dyDescent="0.2">
      <c r="A27" s="31" t="s">
        <v>85</v>
      </c>
      <c r="B27" s="26"/>
      <c r="C27" s="26"/>
      <c r="I27" s="70"/>
    </row>
    <row r="28" spans="1:9" s="2" customFormat="1" x14ac:dyDescent="0.2">
      <c r="A28" s="31" t="s">
        <v>1030</v>
      </c>
      <c r="B28" s="26">
        <v>2073372</v>
      </c>
      <c r="C28" s="26">
        <v>1286549</v>
      </c>
      <c r="I28" s="70"/>
    </row>
    <row r="29" spans="1:9" s="2" customFormat="1" ht="15" x14ac:dyDescent="0.25">
      <c r="A29" s="363" t="s">
        <v>50</v>
      </c>
      <c r="B29" s="364">
        <f>+B28</f>
        <v>2073372</v>
      </c>
      <c r="C29" s="364">
        <f>+C28</f>
        <v>1286549</v>
      </c>
      <c r="I29" s="70"/>
    </row>
    <row r="30" spans="1:9" s="2" customFormat="1" x14ac:dyDescent="0.2">
      <c r="A30" s="31"/>
      <c r="B30" s="78"/>
      <c r="C30" s="78"/>
      <c r="I30" s="70"/>
    </row>
    <row r="31" spans="1:9" s="2" customFormat="1" ht="15" x14ac:dyDescent="0.25">
      <c r="A31" s="89" t="s">
        <v>244</v>
      </c>
      <c r="B31" s="78"/>
      <c r="C31" s="78"/>
      <c r="I31" s="70"/>
    </row>
    <row r="32" spans="1:9" s="2" customFormat="1" x14ac:dyDescent="0.2">
      <c r="A32" s="31" t="s">
        <v>381</v>
      </c>
      <c r="B32" s="26">
        <v>-5126749</v>
      </c>
      <c r="C32" s="26">
        <v>-2661099</v>
      </c>
      <c r="I32" s="70"/>
    </row>
    <row r="33" spans="1:9" s="2" customFormat="1" x14ac:dyDescent="0.2">
      <c r="A33" s="31" t="s">
        <v>87</v>
      </c>
      <c r="B33" s="26"/>
      <c r="C33" s="26"/>
      <c r="I33" s="70"/>
    </row>
    <row r="34" spans="1:9" s="2" customFormat="1" x14ac:dyDescent="0.2">
      <c r="A34" s="31" t="s">
        <v>86</v>
      </c>
      <c r="B34" s="122">
        <v>-1508379</v>
      </c>
      <c r="C34" s="122">
        <v>-1130525</v>
      </c>
      <c r="I34" s="70"/>
    </row>
    <row r="35" spans="1:9" s="2" customFormat="1" ht="15" x14ac:dyDescent="0.25">
      <c r="A35" s="363" t="s">
        <v>382</v>
      </c>
      <c r="B35" s="364">
        <f>B32+B33+B34</f>
        <v>-6635128</v>
      </c>
      <c r="C35" s="364">
        <f>SUM(C32:C34)</f>
        <v>-3791624</v>
      </c>
      <c r="I35" s="70"/>
    </row>
    <row r="36" spans="1:9" s="2" customFormat="1" ht="15" x14ac:dyDescent="0.25">
      <c r="A36" s="311"/>
      <c r="B36" s="312"/>
      <c r="C36" s="312"/>
      <c r="I36" s="76"/>
    </row>
    <row r="37" spans="1:9" s="2" customFormat="1" x14ac:dyDescent="0.2">
      <c r="A37" s="313" t="s">
        <v>88</v>
      </c>
      <c r="B37" s="122">
        <f>+B20+B29+B35</f>
        <v>-600179</v>
      </c>
      <c r="C37" s="122">
        <v>-679918</v>
      </c>
      <c r="I37" s="70"/>
    </row>
    <row r="38" spans="1:9" x14ac:dyDescent="0.2">
      <c r="A38" s="313" t="s">
        <v>89</v>
      </c>
      <c r="B38" s="122">
        <v>-39903</v>
      </c>
      <c r="C38" s="122">
        <v>-20093</v>
      </c>
    </row>
    <row r="39" spans="1:9" s="2" customFormat="1" x14ac:dyDescent="0.2">
      <c r="A39" s="313" t="s">
        <v>90</v>
      </c>
      <c r="B39" s="78">
        <v>1645427</v>
      </c>
      <c r="C39" s="78">
        <v>1565448</v>
      </c>
      <c r="H39" s="70"/>
      <c r="I39" s="70"/>
    </row>
    <row r="40" spans="1:9" s="2" customFormat="1" x14ac:dyDescent="0.2">
      <c r="A40" s="31"/>
      <c r="B40" s="78"/>
      <c r="C40" s="78"/>
      <c r="H40" s="70"/>
      <c r="I40" s="70"/>
    </row>
    <row r="41" spans="1:9" s="2" customFormat="1" ht="18.75" x14ac:dyDescent="0.4">
      <c r="A41" s="113" t="s">
        <v>51</v>
      </c>
      <c r="B41" s="125">
        <f>+SUM(B37:B39)</f>
        <v>1005345</v>
      </c>
      <c r="C41" s="125">
        <f>SUM(C37:C39)</f>
        <v>865437</v>
      </c>
      <c r="I41" s="70"/>
    </row>
    <row r="42" spans="1:9" s="2" customFormat="1" x14ac:dyDescent="0.2">
      <c r="A42" s="31"/>
      <c r="B42" s="90"/>
      <c r="C42" s="90"/>
      <c r="I42" s="70"/>
    </row>
    <row r="43" spans="1:9" x14ac:dyDescent="0.2">
      <c r="A43" s="31" t="s">
        <v>365</v>
      </c>
      <c r="B43" s="62"/>
      <c r="C43" s="62"/>
    </row>
    <row r="44" spans="1:9" x14ac:dyDescent="0.2">
      <c r="B44" s="62"/>
      <c r="C44" s="62"/>
    </row>
    <row r="45" spans="1:9" x14ac:dyDescent="0.2">
      <c r="B45" s="62"/>
      <c r="C45" s="62"/>
    </row>
    <row r="46" spans="1:9" x14ac:dyDescent="0.2">
      <c r="B46" s="62"/>
      <c r="C46" s="62"/>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1:L76"/>
  <sheetViews>
    <sheetView showGridLines="0" topLeftCell="A29" zoomScaleNormal="100" workbookViewId="0">
      <selection activeCell="A9" sqref="A9:XFD9"/>
    </sheetView>
  </sheetViews>
  <sheetFormatPr baseColWidth="10" defaultColWidth="11.42578125" defaultRowHeight="14.25" x14ac:dyDescent="0.2"/>
  <cols>
    <col min="1" max="8" width="11.42578125" style="31"/>
    <col min="9" max="9" width="21.140625" style="31" customWidth="1"/>
    <col min="10" max="16384" width="11.42578125" style="31"/>
  </cols>
  <sheetData>
    <row r="1" spans="1:12" ht="15" customHeight="1" x14ac:dyDescent="0.25">
      <c r="A1" s="382" t="str">
        <f>Indice!C1</f>
        <v>EMSA INMOBILIARIA SA</v>
      </c>
      <c r="I1" s="210" t="s">
        <v>122</v>
      </c>
    </row>
    <row r="5" spans="1:12" ht="36.75" customHeight="1" x14ac:dyDescent="0.2"/>
    <row r="6" spans="1:12" ht="15" customHeight="1" x14ac:dyDescent="0.2">
      <c r="A6" s="270" t="s">
        <v>811</v>
      </c>
      <c r="B6" s="270"/>
      <c r="C6" s="270"/>
      <c r="D6" s="270"/>
      <c r="E6" s="270"/>
      <c r="F6" s="270"/>
      <c r="G6" s="270"/>
      <c r="H6" s="270" t="str">
        <f>IFERROR(IF(Indice!B6="","Al dia... de mes… de año 2XX2…","Al "&amp;DAY(Indice!B6)&amp;" de "&amp;VLOOKUP(MONTH(Indice!B6),Indice!S:T,2,0)&amp;" de "&amp;YEAR(Indice!B6)),"Al dia... de mes… de año 2XX2…")</f>
        <v>Al 30 de Junio de 2024</v>
      </c>
      <c r="I6" s="270"/>
      <c r="J6" s="3"/>
      <c r="K6" s="3"/>
      <c r="L6" s="3"/>
    </row>
    <row r="7" spans="1:12" ht="15" customHeight="1" x14ac:dyDescent="0.2">
      <c r="A7" s="3" t="s">
        <v>812</v>
      </c>
      <c r="B7" s="3"/>
      <c r="C7" s="3"/>
      <c r="D7" s="3"/>
      <c r="E7" s="3"/>
      <c r="F7" s="3" t="str">
        <f>IFERROR("Al "&amp;DAY(Indice!B6)&amp;" de "&amp;VLOOKUP(MONTH(Indice!B6),Indice!S:T,2,0)&amp;" de "&amp;YEAR(Indice!B6-365),"Al dia... de mes… de año 2XX1…")</f>
        <v>Al 30 de Junio de 2023</v>
      </c>
      <c r="G7" s="3"/>
      <c r="H7" s="3"/>
      <c r="I7" s="3"/>
      <c r="J7" s="3"/>
      <c r="K7" s="3"/>
      <c r="L7" s="3"/>
    </row>
    <row r="8" spans="1:12" ht="15" customHeight="1" x14ac:dyDescent="0.2">
      <c r="A8" s="583" t="s">
        <v>41</v>
      </c>
      <c r="B8" s="583"/>
      <c r="C8" s="583"/>
      <c r="D8" s="583"/>
      <c r="E8" s="583"/>
      <c r="F8" s="583"/>
      <c r="G8" s="583"/>
      <c r="H8" s="583"/>
      <c r="I8" s="583"/>
      <c r="J8" s="1"/>
      <c r="K8" s="1"/>
      <c r="L8" s="1"/>
    </row>
    <row r="9" spans="1:12" ht="15" customHeight="1" x14ac:dyDescent="0.2">
      <c r="A9" s="293" t="s">
        <v>0</v>
      </c>
      <c r="B9" s="294"/>
      <c r="C9" s="294"/>
      <c r="D9" s="294"/>
      <c r="E9" s="294"/>
      <c r="F9" s="294"/>
      <c r="G9" s="294"/>
      <c r="H9" s="294"/>
      <c r="I9" s="295"/>
      <c r="J9" s="584"/>
      <c r="K9" s="584"/>
      <c r="L9" s="584"/>
    </row>
    <row r="10" spans="1:12" ht="54.75" customHeight="1" x14ac:dyDescent="0.2">
      <c r="A10" s="384"/>
      <c r="B10" s="385"/>
      <c r="C10" s="385"/>
      <c r="D10" s="385"/>
      <c r="E10" s="385"/>
      <c r="F10" s="385"/>
      <c r="G10" s="385"/>
      <c r="H10" s="385"/>
      <c r="I10" s="386"/>
    </row>
    <row r="11" spans="1:12" ht="38.25" customHeight="1" x14ac:dyDescent="0.2">
      <c r="A11" s="384"/>
      <c r="B11" s="385"/>
      <c r="C11" s="385"/>
      <c r="D11" s="385"/>
      <c r="E11" s="385"/>
      <c r="F11" s="385"/>
      <c r="G11" s="385"/>
      <c r="H11" s="385"/>
      <c r="I11" s="386"/>
      <c r="J11" s="1"/>
      <c r="K11" s="1"/>
      <c r="L11" s="1"/>
    </row>
    <row r="12" spans="1:12" ht="15" customHeight="1" x14ac:dyDescent="0.2">
      <c r="A12" s="32"/>
      <c r="I12" s="33"/>
    </row>
    <row r="13" spans="1:12" ht="15" customHeight="1" x14ac:dyDescent="0.2">
      <c r="A13" s="580"/>
      <c r="B13" s="581"/>
      <c r="C13" s="581"/>
      <c r="D13" s="581"/>
      <c r="E13" s="581"/>
      <c r="F13" s="581"/>
      <c r="G13" s="581"/>
      <c r="H13" s="581"/>
      <c r="I13" s="582"/>
    </row>
    <row r="14" spans="1:12" ht="15" customHeight="1" x14ac:dyDescent="0.2">
      <c r="A14" s="32"/>
      <c r="I14" s="33"/>
    </row>
    <row r="15" spans="1:12" ht="15" customHeight="1" x14ac:dyDescent="0.2">
      <c r="A15" s="580"/>
      <c r="B15" s="581"/>
      <c r="C15" s="581"/>
      <c r="D15" s="581"/>
      <c r="E15" s="581"/>
      <c r="F15" s="581"/>
      <c r="G15" s="581"/>
      <c r="H15" s="581"/>
      <c r="I15" s="582"/>
    </row>
    <row r="16" spans="1:12" ht="15" customHeight="1" x14ac:dyDescent="0.2">
      <c r="A16" s="580"/>
      <c r="B16" s="581"/>
      <c r="C16" s="581"/>
      <c r="D16" s="581"/>
      <c r="E16" s="581"/>
      <c r="F16" s="581"/>
      <c r="G16" s="581"/>
      <c r="H16" s="581"/>
      <c r="I16" s="582"/>
    </row>
    <row r="17" spans="1:9" ht="15" customHeight="1" x14ac:dyDescent="0.2">
      <c r="A17" s="580"/>
      <c r="B17" s="581"/>
      <c r="C17" s="581"/>
      <c r="D17" s="581"/>
      <c r="E17" s="581"/>
      <c r="F17" s="581"/>
      <c r="G17" s="581"/>
      <c r="H17" s="581"/>
      <c r="I17" s="582"/>
    </row>
    <row r="18" spans="1:9" ht="15" customHeight="1" x14ac:dyDescent="0.2">
      <c r="A18" s="580"/>
      <c r="B18" s="581"/>
      <c r="C18" s="581"/>
      <c r="D18" s="581"/>
      <c r="E18" s="581"/>
      <c r="F18" s="581"/>
      <c r="G18" s="581"/>
      <c r="H18" s="581"/>
      <c r="I18" s="582"/>
    </row>
    <row r="19" spans="1:9" ht="15" customHeight="1" x14ac:dyDescent="0.2">
      <c r="A19" s="580"/>
      <c r="B19" s="581"/>
      <c r="C19" s="581"/>
      <c r="D19" s="581"/>
      <c r="E19" s="581"/>
      <c r="F19" s="581"/>
      <c r="G19" s="581"/>
      <c r="H19" s="581"/>
      <c r="I19" s="582"/>
    </row>
    <row r="20" spans="1:9" ht="15" customHeight="1" x14ac:dyDescent="0.2">
      <c r="A20" s="32"/>
      <c r="I20" s="33"/>
    </row>
    <row r="21" spans="1:9" ht="15" customHeight="1" x14ac:dyDescent="0.2">
      <c r="A21" s="32"/>
      <c r="I21" s="33"/>
    </row>
    <row r="22" spans="1:9" ht="15" customHeight="1" x14ac:dyDescent="0.2">
      <c r="A22" s="32"/>
      <c r="I22" s="33"/>
    </row>
    <row r="23" spans="1:9" ht="15" customHeight="1" x14ac:dyDescent="0.2">
      <c r="A23" s="32"/>
      <c r="I23" s="33"/>
    </row>
    <row r="24" spans="1:9" ht="15" customHeight="1" x14ac:dyDescent="0.2">
      <c r="A24" s="32"/>
      <c r="I24" s="33"/>
    </row>
    <row r="25" spans="1:9" ht="15" customHeight="1" x14ac:dyDescent="0.2">
      <c r="A25" s="32"/>
      <c r="I25" s="33"/>
    </row>
    <row r="26" spans="1:9" ht="15" customHeight="1" x14ac:dyDescent="0.2">
      <c r="A26" s="32"/>
      <c r="I26" s="33"/>
    </row>
    <row r="27" spans="1:9" ht="15" customHeight="1" x14ac:dyDescent="0.2">
      <c r="A27" s="32"/>
      <c r="I27" s="33"/>
    </row>
    <row r="28" spans="1:9" ht="15" customHeight="1" x14ac:dyDescent="0.2">
      <c r="A28" s="32"/>
      <c r="I28" s="33"/>
    </row>
    <row r="29" spans="1:9" ht="15" customHeight="1" x14ac:dyDescent="0.2">
      <c r="A29" s="32"/>
      <c r="I29" s="33"/>
    </row>
    <row r="30" spans="1:9" ht="15" customHeight="1" x14ac:dyDescent="0.2">
      <c r="A30" s="32"/>
      <c r="I30" s="33"/>
    </row>
    <row r="31" spans="1:9" ht="15" customHeight="1" x14ac:dyDescent="0.2">
      <c r="A31" s="32"/>
      <c r="I31" s="33"/>
    </row>
    <row r="32" spans="1:9" ht="15" customHeight="1" x14ac:dyDescent="0.2">
      <c r="A32" s="32"/>
      <c r="I32" s="33"/>
    </row>
    <row r="33" spans="1:9" ht="15" customHeight="1" x14ac:dyDescent="0.2">
      <c r="A33" s="32"/>
      <c r="I33" s="33"/>
    </row>
    <row r="34" spans="1:9" ht="15" customHeight="1" x14ac:dyDescent="0.2">
      <c r="A34" s="32"/>
      <c r="I34" s="33"/>
    </row>
    <row r="35" spans="1:9" ht="15" customHeight="1" x14ac:dyDescent="0.2">
      <c r="A35" s="32"/>
      <c r="I35" s="33"/>
    </row>
    <row r="36" spans="1:9" ht="15" customHeight="1" x14ac:dyDescent="0.2">
      <c r="A36" s="32"/>
      <c r="I36" s="33"/>
    </row>
    <row r="37" spans="1:9" ht="15" customHeight="1" x14ac:dyDescent="0.2">
      <c r="A37" s="32"/>
      <c r="I37" s="33"/>
    </row>
    <row r="38" spans="1:9" ht="15" customHeight="1" x14ac:dyDescent="0.2">
      <c r="A38" s="32"/>
      <c r="I38" s="33"/>
    </row>
    <row r="39" spans="1:9" ht="15" customHeight="1" x14ac:dyDescent="0.2">
      <c r="A39" s="32"/>
      <c r="I39" s="33"/>
    </row>
    <row r="40" spans="1:9" ht="15" customHeight="1" x14ac:dyDescent="0.2">
      <c r="A40" s="32"/>
      <c r="I40" s="33"/>
    </row>
    <row r="41" spans="1:9" ht="15" customHeight="1" x14ac:dyDescent="0.2">
      <c r="A41" s="32"/>
      <c r="I41" s="33"/>
    </row>
    <row r="42" spans="1:9" ht="15" customHeight="1" x14ac:dyDescent="0.2">
      <c r="A42" s="32"/>
      <c r="I42" s="33"/>
    </row>
    <row r="43" spans="1:9" ht="15" customHeight="1" x14ac:dyDescent="0.2">
      <c r="A43" s="32"/>
      <c r="I43" s="33"/>
    </row>
    <row r="44" spans="1:9" ht="15" customHeight="1" x14ac:dyDescent="0.2">
      <c r="A44" s="32"/>
      <c r="I44" s="33"/>
    </row>
    <row r="45" spans="1:9" ht="15" customHeight="1" x14ac:dyDescent="0.2">
      <c r="A45" s="32"/>
      <c r="I45" s="33"/>
    </row>
    <row r="46" spans="1:9" ht="15" customHeight="1" x14ac:dyDescent="0.2">
      <c r="A46" s="32"/>
      <c r="I46" s="33"/>
    </row>
    <row r="47" spans="1:9" ht="15" customHeight="1" x14ac:dyDescent="0.2">
      <c r="A47" s="32"/>
      <c r="I47" s="33"/>
    </row>
    <row r="48" spans="1:9" ht="15" customHeight="1" x14ac:dyDescent="0.2">
      <c r="A48" s="32"/>
      <c r="I48" s="33"/>
    </row>
    <row r="49" spans="1:9" ht="15" customHeight="1" x14ac:dyDescent="0.2">
      <c r="A49" s="32"/>
      <c r="I49" s="33"/>
    </row>
    <row r="50" spans="1:9" ht="15" customHeight="1" x14ac:dyDescent="0.2">
      <c r="A50" s="32"/>
      <c r="I50" s="33"/>
    </row>
    <row r="51" spans="1:9" ht="15" customHeight="1" x14ac:dyDescent="0.2">
      <c r="A51" s="32"/>
      <c r="I51" s="33"/>
    </row>
    <row r="52" spans="1:9" ht="15" customHeight="1" x14ac:dyDescent="0.2">
      <c r="A52" s="32"/>
      <c r="I52" s="33"/>
    </row>
    <row r="53" spans="1:9" ht="15" customHeight="1" x14ac:dyDescent="0.2">
      <c r="A53" s="32"/>
      <c r="I53" s="33"/>
    </row>
    <row r="54" spans="1:9" ht="15" customHeight="1" x14ac:dyDescent="0.2">
      <c r="A54" s="32"/>
      <c r="I54" s="33"/>
    </row>
    <row r="55" spans="1:9" ht="15" customHeight="1" x14ac:dyDescent="0.2">
      <c r="A55" s="32"/>
      <c r="I55" s="33"/>
    </row>
    <row r="56" spans="1:9" ht="15" customHeight="1" x14ac:dyDescent="0.2">
      <c r="A56" s="32"/>
      <c r="I56" s="33"/>
    </row>
    <row r="57" spans="1:9" ht="15" customHeight="1" x14ac:dyDescent="0.2">
      <c r="A57" s="32"/>
      <c r="I57" s="33"/>
    </row>
    <row r="58" spans="1:9" ht="15" customHeight="1" x14ac:dyDescent="0.2">
      <c r="A58" s="32"/>
      <c r="I58" s="33"/>
    </row>
    <row r="59" spans="1:9" ht="15" customHeight="1" x14ac:dyDescent="0.2">
      <c r="A59" s="32"/>
      <c r="I59" s="33"/>
    </row>
    <row r="60" spans="1:9" ht="15" customHeight="1" x14ac:dyDescent="0.2">
      <c r="A60" s="32"/>
      <c r="I60" s="33"/>
    </row>
    <row r="61" spans="1:9" ht="15" customHeight="1" x14ac:dyDescent="0.2">
      <c r="A61" s="32"/>
      <c r="I61" s="33"/>
    </row>
    <row r="62" spans="1:9" ht="15" customHeight="1" x14ac:dyDescent="0.2">
      <c r="A62" s="32"/>
      <c r="I62" s="33"/>
    </row>
    <row r="63" spans="1:9" ht="15" customHeight="1" x14ac:dyDescent="0.2">
      <c r="A63" s="32"/>
      <c r="I63" s="33"/>
    </row>
    <row r="64" spans="1:9" ht="15" customHeight="1" x14ac:dyDescent="0.2">
      <c r="A64" s="32"/>
      <c r="I64" s="33"/>
    </row>
    <row r="65" spans="1:9" ht="15" customHeight="1" x14ac:dyDescent="0.2">
      <c r="A65" s="32"/>
      <c r="I65" s="33"/>
    </row>
    <row r="66" spans="1:9" ht="15" customHeight="1" x14ac:dyDescent="0.2">
      <c r="A66" s="32"/>
      <c r="I66" s="33"/>
    </row>
    <row r="67" spans="1:9" ht="15" customHeight="1" x14ac:dyDescent="0.2">
      <c r="A67" s="32"/>
      <c r="I67" s="33"/>
    </row>
    <row r="68" spans="1:9" ht="15" customHeight="1" x14ac:dyDescent="0.2">
      <c r="A68" s="32"/>
      <c r="I68" s="33"/>
    </row>
    <row r="69" spans="1:9" ht="15" customHeight="1" x14ac:dyDescent="0.2">
      <c r="A69" s="32"/>
      <c r="I69" s="33"/>
    </row>
    <row r="70" spans="1:9" ht="15" customHeight="1" x14ac:dyDescent="0.2">
      <c r="A70" s="32"/>
      <c r="I70" s="33"/>
    </row>
    <row r="71" spans="1:9" ht="15" customHeight="1" x14ac:dyDescent="0.2">
      <c r="A71" s="32"/>
      <c r="I71" s="33"/>
    </row>
    <row r="72" spans="1:9" ht="15" customHeight="1" x14ac:dyDescent="0.2">
      <c r="A72" s="32"/>
      <c r="I72" s="33"/>
    </row>
    <row r="73" spans="1:9" ht="15" customHeight="1" x14ac:dyDescent="0.2">
      <c r="A73" s="32"/>
      <c r="I73" s="33"/>
    </row>
    <row r="74" spans="1:9" ht="15" customHeight="1" x14ac:dyDescent="0.2">
      <c r="A74" s="32"/>
      <c r="I74" s="33"/>
    </row>
    <row r="75" spans="1:9" ht="15" customHeight="1" x14ac:dyDescent="0.2">
      <c r="A75" s="32"/>
      <c r="I75" s="33"/>
    </row>
    <row r="76" spans="1:9" ht="15" customHeight="1" x14ac:dyDescent="0.2">
      <c r="A76" s="34"/>
      <c r="B76" s="35"/>
      <c r="C76" s="35"/>
      <c r="D76" s="35"/>
      <c r="E76" s="35"/>
      <c r="F76" s="35"/>
      <c r="G76" s="35"/>
      <c r="H76" s="35"/>
      <c r="I76" s="36"/>
    </row>
  </sheetData>
  <mergeCells count="8">
    <mergeCell ref="A19:I19"/>
    <mergeCell ref="A18:I18"/>
    <mergeCell ref="A16:I16"/>
    <mergeCell ref="A8:I8"/>
    <mergeCell ref="J9:L9"/>
    <mergeCell ref="A13:I13"/>
    <mergeCell ref="A15:I15"/>
    <mergeCell ref="A17:I17"/>
  </mergeCells>
  <hyperlinks>
    <hyperlink ref="I1" location="BG!A1" display="BG" xr:uid="{00000000-0004-0000-0500-000000000000}"/>
  </hyperlinks>
  <pageMargins left="0.70866141732283472" right="0.70866141732283472" top="0.74803149606299213" bottom="0.74803149606299213" header="0.31496062992125984" footer="0.31496062992125984"/>
  <pageSetup paperSize="5" scale="61"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N95"/>
  <sheetViews>
    <sheetView showGridLines="0" topLeftCell="A79" workbookViewId="0">
      <selection activeCell="B25" sqref="B25"/>
    </sheetView>
  </sheetViews>
  <sheetFormatPr baseColWidth="10" defaultColWidth="11.42578125" defaultRowHeight="12.75" x14ac:dyDescent="0.2"/>
  <cols>
    <col min="1" max="1" width="31.42578125" style="2" customWidth="1"/>
    <col min="2" max="2" width="14.85546875" style="2" customWidth="1"/>
    <col min="3" max="3" width="15.42578125" style="2" customWidth="1"/>
    <col min="4" max="5" width="11.42578125" style="2"/>
    <col min="6" max="6" width="14.42578125" style="2" customWidth="1"/>
    <col min="7" max="7" width="15.42578125" style="2" customWidth="1"/>
    <col min="8" max="8" width="11.42578125" style="2"/>
    <col min="9" max="9" width="16.85546875" style="2" customWidth="1"/>
    <col min="10" max="16384" width="11.42578125" style="2"/>
  </cols>
  <sheetData>
    <row r="1" spans="1:11" ht="15" customHeight="1" x14ac:dyDescent="0.25">
      <c r="A1" s="19" t="str">
        <f>Indice!C1</f>
        <v>EMSA INMOBILIARIA SA</v>
      </c>
      <c r="I1" s="210" t="s">
        <v>122</v>
      </c>
    </row>
    <row r="2" spans="1:11" ht="15" customHeight="1" x14ac:dyDescent="0.2"/>
    <row r="3" spans="1:11" ht="15" customHeight="1" x14ac:dyDescent="0.2"/>
    <row r="4" spans="1:11" ht="15" customHeight="1" x14ac:dyDescent="0.2"/>
    <row r="5" spans="1:11" ht="24" customHeight="1" x14ac:dyDescent="0.2"/>
    <row r="6" spans="1:11" ht="15" customHeight="1" x14ac:dyDescent="0.2">
      <c r="A6" s="615" t="s">
        <v>1</v>
      </c>
      <c r="B6" s="616"/>
      <c r="C6" s="616"/>
      <c r="D6" s="616"/>
      <c r="E6" s="616"/>
      <c r="F6" s="616"/>
      <c r="G6" s="616"/>
      <c r="H6" s="616"/>
      <c r="I6" s="617"/>
    </row>
    <row r="7" spans="1:11" ht="26.45" customHeight="1" x14ac:dyDescent="0.2">
      <c r="A7" s="621" t="s">
        <v>148</v>
      </c>
      <c r="B7" s="622"/>
      <c r="C7" s="622"/>
      <c r="D7" s="622"/>
      <c r="E7" s="622"/>
      <c r="F7" s="622"/>
      <c r="G7" s="622"/>
      <c r="H7" s="622"/>
      <c r="I7" s="623"/>
      <c r="J7" s="3"/>
      <c r="K7" s="3"/>
    </row>
    <row r="8" spans="1:11" ht="15" customHeight="1" x14ac:dyDescent="0.2">
      <c r="A8" s="96"/>
      <c r="I8" s="97"/>
    </row>
    <row r="9" spans="1:11" ht="15" customHeight="1" x14ac:dyDescent="0.2">
      <c r="A9" s="96"/>
      <c r="I9" s="97"/>
    </row>
    <row r="10" spans="1:11" ht="15" customHeight="1" x14ac:dyDescent="0.2">
      <c r="A10" s="602" t="s">
        <v>193</v>
      </c>
      <c r="B10" s="603"/>
      <c r="C10" s="603"/>
      <c r="D10" s="603"/>
      <c r="E10" s="603"/>
      <c r="F10" s="603"/>
      <c r="G10" s="603"/>
      <c r="H10" s="603"/>
      <c r="I10" s="604"/>
      <c r="J10" s="3"/>
      <c r="K10" s="3"/>
    </row>
    <row r="11" spans="1:11" s="56" customFormat="1" ht="55.5" customHeight="1" x14ac:dyDescent="0.2">
      <c r="A11" s="598" t="s">
        <v>853</v>
      </c>
      <c r="B11" s="599"/>
      <c r="C11" s="599"/>
      <c r="D11" s="599"/>
      <c r="E11" s="599"/>
      <c r="F11" s="599"/>
      <c r="G11" s="599"/>
      <c r="H11" s="599"/>
      <c r="I11" s="600"/>
    </row>
    <row r="12" spans="1:11" s="30" customFormat="1" ht="15" customHeight="1" x14ac:dyDescent="0.2">
      <c r="A12" s="602" t="s">
        <v>96</v>
      </c>
      <c r="B12" s="603"/>
      <c r="C12" s="603"/>
      <c r="D12" s="603"/>
      <c r="E12" s="603"/>
      <c r="F12" s="603"/>
      <c r="G12" s="603"/>
      <c r="H12" s="603"/>
      <c r="I12" s="604"/>
      <c r="J12" s="447"/>
      <c r="K12" s="447"/>
    </row>
    <row r="13" spans="1:11" s="30" customFormat="1" ht="42.75" customHeight="1" x14ac:dyDescent="0.2">
      <c r="A13" s="618" t="s">
        <v>149</v>
      </c>
      <c r="B13" s="619"/>
      <c r="C13" s="619"/>
      <c r="D13" s="619"/>
      <c r="E13" s="619"/>
      <c r="F13" s="619"/>
      <c r="G13" s="619"/>
      <c r="H13" s="619"/>
      <c r="I13" s="620"/>
    </row>
    <row r="14" spans="1:11" ht="15" customHeight="1" x14ac:dyDescent="0.2">
      <c r="A14" s="609"/>
      <c r="B14" s="586"/>
      <c r="C14" s="586"/>
      <c r="D14" s="586"/>
      <c r="E14" s="586"/>
      <c r="F14" s="586"/>
      <c r="G14" s="586"/>
      <c r="H14" s="586"/>
      <c r="I14" s="610"/>
    </row>
    <row r="15" spans="1:11" ht="15" customHeight="1" x14ac:dyDescent="0.2">
      <c r="A15" s="595" t="s">
        <v>97</v>
      </c>
      <c r="B15" s="596"/>
      <c r="C15" s="596"/>
      <c r="D15" s="596"/>
      <c r="E15" s="596"/>
      <c r="F15" s="596"/>
      <c r="G15" s="596"/>
      <c r="H15" s="596"/>
      <c r="I15" s="597"/>
      <c r="J15" s="3"/>
      <c r="K15" s="3"/>
    </row>
    <row r="16" spans="1:11" ht="15" customHeight="1" x14ac:dyDescent="0.2">
      <c r="A16" s="624" t="s">
        <v>1039</v>
      </c>
      <c r="B16" s="625"/>
      <c r="C16" s="625"/>
      <c r="D16" s="625"/>
      <c r="E16" s="625"/>
      <c r="F16" s="625"/>
      <c r="G16" s="625"/>
      <c r="H16" s="625"/>
      <c r="I16" s="626"/>
    </row>
    <row r="17" spans="1:11" ht="28.5" customHeight="1" x14ac:dyDescent="0.2">
      <c r="A17" s="624" t="s">
        <v>150</v>
      </c>
      <c r="B17" s="625"/>
      <c r="C17" s="625"/>
      <c r="D17" s="625"/>
      <c r="E17" s="625"/>
      <c r="F17" s="625"/>
      <c r="G17" s="625"/>
      <c r="H17" s="625"/>
      <c r="I17" s="626"/>
    </row>
    <row r="18" spans="1:11" ht="15" customHeight="1" x14ac:dyDescent="0.2">
      <c r="A18" s="217"/>
      <c r="B18" s="218"/>
      <c r="C18" s="218"/>
      <c r="D18" s="218"/>
      <c r="E18" s="218"/>
      <c r="F18" s="218"/>
      <c r="G18" s="218"/>
      <c r="H18" s="218"/>
      <c r="I18" s="219"/>
    </row>
    <row r="19" spans="1:11" ht="15" customHeight="1" x14ac:dyDescent="0.25">
      <c r="A19" s="172"/>
      <c r="B19" s="128"/>
      <c r="G19" s="128"/>
      <c r="I19" s="97"/>
    </row>
    <row r="20" spans="1:11" ht="15" customHeight="1" x14ac:dyDescent="0.25">
      <c r="A20" s="172"/>
      <c r="B20" s="332"/>
      <c r="C20" s="332">
        <f>IFERROR(IF(Indice!B6="","2XX2",YEAR(Indice!B6)),"2XX2")</f>
        <v>2024</v>
      </c>
      <c r="D20" s="332"/>
      <c r="E20" s="128"/>
      <c r="F20" s="332"/>
      <c r="G20" s="332">
        <f>IFERROR(YEAR(Indice!B6-365),"2XX1")</f>
        <v>2023</v>
      </c>
      <c r="H20" s="332"/>
      <c r="I20" s="173"/>
      <c r="J20" s="128"/>
      <c r="K20" s="128"/>
    </row>
    <row r="21" spans="1:11" ht="15" customHeight="1" x14ac:dyDescent="0.25">
      <c r="A21" s="172"/>
      <c r="B21" s="132" t="s">
        <v>99</v>
      </c>
      <c r="C21" s="193" t="s">
        <v>157</v>
      </c>
      <c r="D21" s="193" t="s">
        <v>158</v>
      </c>
      <c r="F21" s="132" t="s">
        <v>99</v>
      </c>
      <c r="G21" s="193" t="s">
        <v>157</v>
      </c>
      <c r="H21" s="193" t="s">
        <v>158</v>
      </c>
      <c r="I21" s="97"/>
    </row>
    <row r="22" spans="1:11" ht="15" customHeight="1" x14ac:dyDescent="0.25">
      <c r="A22" s="172" t="s">
        <v>98</v>
      </c>
      <c r="B22" s="387">
        <v>7533.98</v>
      </c>
      <c r="C22" s="388" t="s">
        <v>860</v>
      </c>
      <c r="D22" s="387">
        <f>+B22</f>
        <v>7533.98</v>
      </c>
      <c r="E22" s="128"/>
      <c r="F22" s="387">
        <v>7258.03</v>
      </c>
      <c r="G22" s="388" t="s">
        <v>860</v>
      </c>
      <c r="H22" s="387">
        <v>7258.03</v>
      </c>
      <c r="I22" s="173"/>
      <c r="J22" s="128"/>
      <c r="K22" s="136"/>
    </row>
    <row r="23" spans="1:11" ht="15" customHeight="1" x14ac:dyDescent="0.25">
      <c r="A23" s="172"/>
      <c r="B23" s="128"/>
      <c r="C23" s="388"/>
      <c r="D23" s="128"/>
      <c r="E23" s="128"/>
      <c r="F23" s="128"/>
      <c r="G23" s="388"/>
      <c r="H23" s="128"/>
      <c r="I23" s="173"/>
      <c r="J23" s="128"/>
      <c r="K23" s="136"/>
    </row>
    <row r="24" spans="1:11" ht="15" customHeight="1" x14ac:dyDescent="0.25">
      <c r="A24" s="172" t="s">
        <v>100</v>
      </c>
      <c r="B24" s="128">
        <v>7543.01</v>
      </c>
      <c r="C24" s="388" t="s">
        <v>860</v>
      </c>
      <c r="D24" s="128">
        <f>+B24</f>
        <v>7543.01</v>
      </c>
      <c r="E24" s="128"/>
      <c r="F24" s="128">
        <v>7262.6</v>
      </c>
      <c r="G24" s="388" t="s">
        <v>860</v>
      </c>
      <c r="H24" s="128">
        <v>7262.6</v>
      </c>
      <c r="I24" s="173"/>
      <c r="J24" s="128"/>
      <c r="K24" s="136"/>
    </row>
    <row r="25" spans="1:11" ht="15" customHeight="1" x14ac:dyDescent="0.25">
      <c r="A25" s="172"/>
      <c r="B25" s="387"/>
      <c r="C25" s="131"/>
      <c r="D25" s="171"/>
      <c r="F25" s="131"/>
      <c r="G25" s="131"/>
      <c r="H25" s="171"/>
      <c r="I25" s="97"/>
    </row>
    <row r="26" spans="1:11" ht="15" customHeight="1" x14ac:dyDescent="0.25">
      <c r="A26" s="240" t="s">
        <v>101</v>
      </c>
      <c r="B26" s="133"/>
      <c r="C26" s="133"/>
      <c r="D26" s="241">
        <f>+D22-D24</f>
        <v>-9.0300000000006548</v>
      </c>
      <c r="F26" s="133"/>
      <c r="G26" s="133"/>
      <c r="H26" s="241">
        <f>+H22-H24</f>
        <v>-4.5700000000006185</v>
      </c>
      <c r="I26" s="97"/>
    </row>
    <row r="27" spans="1:11" ht="15" customHeight="1" x14ac:dyDescent="0.25">
      <c r="A27" s="172"/>
      <c r="B27" s="128"/>
      <c r="C27" s="128"/>
      <c r="D27" s="128"/>
      <c r="E27" s="128"/>
      <c r="F27" s="128"/>
      <c r="G27" s="128"/>
      <c r="H27" s="128"/>
      <c r="I27" s="173"/>
      <c r="J27" s="128"/>
      <c r="K27" s="128"/>
    </row>
    <row r="28" spans="1:11" ht="15" customHeight="1" x14ac:dyDescent="0.25">
      <c r="A28" s="172"/>
      <c r="B28" s="128"/>
      <c r="C28" s="128"/>
      <c r="D28" s="128"/>
      <c r="E28" s="128"/>
      <c r="F28" s="128"/>
      <c r="G28" s="128"/>
      <c r="H28" s="128"/>
      <c r="I28" s="173"/>
      <c r="J28" s="128"/>
      <c r="K28" s="128"/>
    </row>
    <row r="29" spans="1:11" ht="15" customHeight="1" x14ac:dyDescent="0.2">
      <c r="A29" s="595" t="s">
        <v>38</v>
      </c>
      <c r="B29" s="596"/>
      <c r="C29" s="596"/>
      <c r="D29" s="596"/>
      <c r="E29" s="596"/>
      <c r="F29" s="596"/>
      <c r="G29" s="596"/>
      <c r="H29" s="596"/>
      <c r="I29" s="597"/>
      <c r="J29" s="3"/>
      <c r="K29" s="3"/>
    </row>
    <row r="30" spans="1:11" ht="28.5" customHeight="1" x14ac:dyDescent="0.2">
      <c r="A30" s="598" t="s">
        <v>978</v>
      </c>
      <c r="B30" s="599"/>
      <c r="C30" s="599"/>
      <c r="D30" s="599"/>
      <c r="E30" s="599"/>
      <c r="F30" s="599"/>
      <c r="G30" s="599"/>
      <c r="H30" s="599"/>
      <c r="I30" s="600"/>
    </row>
    <row r="31" spans="1:11" ht="15" customHeight="1" x14ac:dyDescent="0.2">
      <c r="A31" s="217"/>
      <c r="B31" s="218"/>
      <c r="C31" s="218"/>
      <c r="D31" s="218"/>
      <c r="E31" s="218"/>
      <c r="F31" s="218"/>
      <c r="G31" s="218"/>
      <c r="H31" s="218"/>
      <c r="I31" s="219"/>
    </row>
    <row r="32" spans="1:11" ht="15" customHeight="1" x14ac:dyDescent="0.2">
      <c r="A32" s="627"/>
      <c r="B32" s="628"/>
      <c r="C32" s="628"/>
      <c r="D32" s="628"/>
      <c r="E32" s="628"/>
      <c r="F32" s="628"/>
      <c r="G32" s="628"/>
      <c r="H32" s="628"/>
      <c r="I32" s="629"/>
    </row>
    <row r="33" spans="1:11" s="30" customFormat="1" ht="15" customHeight="1" x14ac:dyDescent="0.2">
      <c r="A33" s="602" t="s">
        <v>152</v>
      </c>
      <c r="B33" s="603"/>
      <c r="C33" s="603"/>
      <c r="D33" s="603"/>
      <c r="E33" s="603"/>
      <c r="F33" s="603"/>
      <c r="G33" s="603"/>
      <c r="H33" s="603"/>
      <c r="I33" s="604"/>
      <c r="J33" s="447"/>
      <c r="K33" s="447"/>
    </row>
    <row r="34" spans="1:11" s="30" customFormat="1" ht="39.75" customHeight="1" x14ac:dyDescent="0.2">
      <c r="A34" s="611" t="s">
        <v>992</v>
      </c>
      <c r="B34" s="611"/>
      <c r="C34" s="611"/>
      <c r="D34" s="611"/>
      <c r="E34" s="611"/>
      <c r="F34" s="611"/>
      <c r="G34" s="611"/>
      <c r="H34" s="611"/>
      <c r="I34" s="612"/>
      <c r="J34" s="447"/>
      <c r="K34" s="447"/>
    </row>
    <row r="35" spans="1:11" ht="27" hidden="1" customHeight="1" x14ac:dyDescent="0.2">
      <c r="A35" s="606" t="s">
        <v>337</v>
      </c>
      <c r="B35" s="607"/>
      <c r="C35" s="607"/>
      <c r="D35" s="607"/>
      <c r="E35" s="607"/>
      <c r="F35" s="607"/>
      <c r="G35" s="607"/>
      <c r="H35" s="607"/>
      <c r="I35" s="608"/>
      <c r="J35" s="3"/>
      <c r="K35" s="3"/>
    </row>
    <row r="36" spans="1:11" s="77" customFormat="1" ht="15" customHeight="1" x14ac:dyDescent="0.2">
      <c r="A36" s="166"/>
      <c r="B36" s="167"/>
      <c r="C36" s="167"/>
      <c r="D36" s="167"/>
      <c r="E36" s="167"/>
      <c r="F36" s="167"/>
      <c r="G36" s="167"/>
      <c r="H36" s="167"/>
      <c r="I36" s="168"/>
      <c r="J36" s="169"/>
      <c r="K36" s="169"/>
    </row>
    <row r="37" spans="1:11" ht="15" customHeight="1" x14ac:dyDescent="0.2">
      <c r="A37" s="609"/>
      <c r="B37" s="586"/>
      <c r="C37" s="586"/>
      <c r="D37" s="586"/>
      <c r="E37" s="586"/>
      <c r="F37" s="586"/>
      <c r="G37" s="586"/>
      <c r="H37" s="586"/>
      <c r="I37" s="610"/>
    </row>
    <row r="38" spans="1:11" ht="15" customHeight="1" x14ac:dyDescent="0.2">
      <c r="A38" s="595" t="s">
        <v>151</v>
      </c>
      <c r="B38" s="596"/>
      <c r="C38" s="596"/>
      <c r="D38" s="596"/>
      <c r="E38" s="596"/>
      <c r="F38" s="596"/>
      <c r="G38" s="596"/>
      <c r="H38" s="596"/>
      <c r="I38" s="597"/>
      <c r="J38" s="3"/>
      <c r="K38" s="3"/>
    </row>
    <row r="39" spans="1:11" ht="27.75" customHeight="1" x14ac:dyDescent="0.2">
      <c r="A39" s="609" t="s">
        <v>998</v>
      </c>
      <c r="B39" s="586"/>
      <c r="C39" s="586"/>
      <c r="D39" s="586"/>
      <c r="E39" s="586"/>
      <c r="F39" s="586"/>
      <c r="G39" s="586"/>
      <c r="H39" s="586"/>
      <c r="I39" s="610"/>
    </row>
    <row r="40" spans="1:11" ht="15" customHeight="1" x14ac:dyDescent="0.2">
      <c r="A40" s="580"/>
      <c r="B40" s="581"/>
      <c r="C40" s="581"/>
      <c r="D40" s="581"/>
      <c r="E40" s="581"/>
      <c r="F40" s="581"/>
      <c r="G40" s="581"/>
      <c r="H40" s="581"/>
      <c r="I40" s="582"/>
    </row>
    <row r="41" spans="1:11" ht="15" customHeight="1" x14ac:dyDescent="0.2">
      <c r="A41" s="595" t="s">
        <v>854</v>
      </c>
      <c r="B41" s="596"/>
      <c r="C41" s="596"/>
      <c r="D41" s="596"/>
      <c r="E41" s="596"/>
      <c r="F41" s="596"/>
      <c r="G41" s="596"/>
      <c r="H41" s="596"/>
      <c r="I41" s="597"/>
      <c r="J41" s="3"/>
      <c r="K41" s="3"/>
    </row>
    <row r="42" spans="1:11" ht="20.25" customHeight="1" x14ac:dyDescent="0.2">
      <c r="A42" s="613" t="s">
        <v>979</v>
      </c>
      <c r="B42" s="613"/>
      <c r="C42" s="613"/>
      <c r="D42" s="613"/>
      <c r="E42" s="613"/>
      <c r="F42" s="613"/>
      <c r="G42" s="613"/>
      <c r="H42" s="613"/>
      <c r="I42" s="614"/>
      <c r="J42" s="3"/>
      <c r="K42" s="3"/>
    </row>
    <row r="43" spans="1:11" ht="15" customHeight="1" x14ac:dyDescent="0.2">
      <c r="A43" s="220"/>
      <c r="B43" s="165"/>
      <c r="C43" s="165"/>
      <c r="D43" s="165"/>
      <c r="E43" s="165"/>
      <c r="F43" s="165"/>
      <c r="G43" s="165"/>
      <c r="H43" s="165"/>
      <c r="I43" s="221"/>
    </row>
    <row r="44" spans="1:11" ht="15" customHeight="1" x14ac:dyDescent="0.2">
      <c r="A44" s="595" t="s">
        <v>983</v>
      </c>
      <c r="B44" s="596"/>
      <c r="C44" s="596"/>
      <c r="D44" s="596"/>
      <c r="E44" s="596"/>
      <c r="F44" s="596"/>
      <c r="G44" s="596"/>
      <c r="H44" s="596"/>
      <c r="I44" s="597"/>
      <c r="J44" s="3"/>
      <c r="K44" s="3"/>
    </row>
    <row r="45" spans="1:11" ht="12" customHeight="1" x14ac:dyDescent="0.2">
      <c r="A45" s="613"/>
      <c r="B45" s="613"/>
      <c r="C45" s="613"/>
      <c r="D45" s="613"/>
      <c r="E45" s="613"/>
      <c r="F45" s="613"/>
      <c r="G45" s="613"/>
      <c r="H45" s="613"/>
      <c r="I45" s="614"/>
    </row>
    <row r="46" spans="1:11" ht="23.25" customHeight="1" x14ac:dyDescent="0.2">
      <c r="A46" s="611" t="s">
        <v>980</v>
      </c>
      <c r="B46" s="611"/>
      <c r="C46" s="611"/>
      <c r="D46" s="611"/>
      <c r="E46" s="611"/>
      <c r="F46" s="611"/>
      <c r="G46" s="611"/>
      <c r="H46" s="611"/>
      <c r="I46" s="612"/>
    </row>
    <row r="47" spans="1:11" ht="15" customHeight="1" x14ac:dyDescent="0.2">
      <c r="A47" s="96"/>
      <c r="I47" s="97"/>
    </row>
    <row r="48" spans="1:11" ht="15" customHeight="1" x14ac:dyDescent="0.2">
      <c r="A48" s="609"/>
      <c r="B48" s="586"/>
      <c r="C48" s="586"/>
      <c r="D48" s="586"/>
      <c r="E48" s="586"/>
      <c r="F48" s="586"/>
      <c r="G48" s="586"/>
      <c r="H48" s="586"/>
      <c r="I48" s="610"/>
      <c r="J48" s="586"/>
      <c r="K48" s="586"/>
    </row>
    <row r="49" spans="1:11" ht="15" customHeight="1" x14ac:dyDescent="0.2">
      <c r="A49" s="595" t="s">
        <v>981</v>
      </c>
      <c r="B49" s="596"/>
      <c r="C49" s="596"/>
      <c r="D49" s="596"/>
      <c r="E49" s="596"/>
      <c r="F49" s="596"/>
      <c r="G49" s="596"/>
      <c r="H49" s="596"/>
      <c r="I49" s="597"/>
      <c r="J49" s="586"/>
      <c r="K49" s="586"/>
    </row>
    <row r="50" spans="1:11" ht="22.7" customHeight="1" x14ac:dyDescent="0.2">
      <c r="A50" s="588" t="s">
        <v>989</v>
      </c>
      <c r="B50" s="588"/>
      <c r="C50" s="588"/>
      <c r="D50" s="588"/>
      <c r="E50" s="588"/>
      <c r="F50" s="588"/>
      <c r="G50" s="588"/>
      <c r="H50" s="588"/>
      <c r="I50" s="605"/>
      <c r="J50" s="586"/>
      <c r="K50" s="586"/>
    </row>
    <row r="51" spans="1:11" ht="25.5" customHeight="1" x14ac:dyDescent="0.2">
      <c r="A51" s="588" t="s">
        <v>990</v>
      </c>
      <c r="B51" s="588"/>
      <c r="C51" s="588"/>
      <c r="D51" s="588"/>
      <c r="E51" s="588"/>
      <c r="F51" s="588"/>
      <c r="G51" s="588"/>
      <c r="H51" s="588"/>
      <c r="I51" s="605"/>
      <c r="J51" s="586"/>
      <c r="K51" s="586"/>
    </row>
    <row r="52" spans="1:11" ht="39.200000000000003" customHeight="1" x14ac:dyDescent="0.2">
      <c r="A52" s="588" t="s">
        <v>991</v>
      </c>
      <c r="B52" s="588"/>
      <c r="C52" s="588"/>
      <c r="D52" s="588"/>
      <c r="E52" s="588"/>
      <c r="F52" s="588"/>
      <c r="G52" s="588"/>
      <c r="H52" s="588"/>
      <c r="I52" s="605"/>
      <c r="J52" s="165"/>
      <c r="K52" s="165"/>
    </row>
    <row r="53" spans="1:11" ht="15" customHeight="1" x14ac:dyDescent="0.2">
      <c r="A53" s="222"/>
      <c r="B53" s="223"/>
      <c r="C53" s="223"/>
      <c r="D53" s="223"/>
      <c r="E53" s="223"/>
      <c r="F53" s="223"/>
      <c r="G53" s="223"/>
      <c r="H53" s="223"/>
      <c r="I53" s="224"/>
      <c r="J53" s="165"/>
      <c r="K53" s="165"/>
    </row>
    <row r="54" spans="1:11" ht="15" customHeight="1" x14ac:dyDescent="0.2">
      <c r="A54" s="609"/>
      <c r="B54" s="586"/>
      <c r="C54" s="586"/>
      <c r="D54" s="586"/>
      <c r="E54" s="586"/>
      <c r="F54" s="586"/>
      <c r="G54" s="586"/>
      <c r="H54" s="586"/>
      <c r="I54" s="610"/>
      <c r="J54" s="586"/>
      <c r="K54" s="586"/>
    </row>
    <row r="55" spans="1:11" ht="15" customHeight="1" x14ac:dyDescent="0.2">
      <c r="A55" s="595" t="s">
        <v>855</v>
      </c>
      <c r="B55" s="596"/>
      <c r="C55" s="596"/>
      <c r="D55" s="596"/>
      <c r="E55" s="596"/>
      <c r="F55" s="596"/>
      <c r="G55" s="596"/>
      <c r="H55" s="596"/>
      <c r="I55" s="597"/>
      <c r="J55" s="586"/>
      <c r="K55" s="586"/>
    </row>
    <row r="56" spans="1:11" s="56" customFormat="1" ht="15" customHeight="1" x14ac:dyDescent="0.2">
      <c r="A56" s="580" t="s">
        <v>153</v>
      </c>
      <c r="B56" s="581"/>
      <c r="C56" s="581"/>
      <c r="D56" s="581"/>
      <c r="E56" s="581"/>
      <c r="F56" s="581"/>
      <c r="G56" s="581"/>
      <c r="H56" s="581"/>
      <c r="I56" s="582"/>
      <c r="J56" s="601"/>
      <c r="K56" s="601"/>
    </row>
    <row r="57" spans="1:11" s="56" customFormat="1" ht="24.75" customHeight="1" x14ac:dyDescent="0.2">
      <c r="A57" s="580" t="s">
        <v>984</v>
      </c>
      <c r="B57" s="581"/>
      <c r="C57" s="581"/>
      <c r="D57" s="581"/>
      <c r="E57" s="581"/>
      <c r="F57" s="581"/>
      <c r="G57" s="581"/>
      <c r="H57" s="581"/>
      <c r="I57" s="582"/>
      <c r="J57" s="601"/>
      <c r="K57" s="601"/>
    </row>
    <row r="58" spans="1:11" s="56" customFormat="1" ht="24.75" customHeight="1" x14ac:dyDescent="0.2">
      <c r="A58" s="222"/>
      <c r="B58" s="223"/>
      <c r="C58" s="223"/>
      <c r="D58" s="223"/>
      <c r="E58" s="223"/>
      <c r="F58" s="223"/>
      <c r="G58" s="223"/>
      <c r="H58" s="223"/>
      <c r="I58" s="224"/>
      <c r="J58" s="192"/>
      <c r="K58" s="192"/>
    </row>
    <row r="59" spans="1:11" s="30" customFormat="1" ht="15" customHeight="1" x14ac:dyDescent="0.2">
      <c r="A59" s="595" t="s">
        <v>856</v>
      </c>
      <c r="B59" s="596"/>
      <c r="C59" s="596"/>
      <c r="D59" s="596"/>
      <c r="E59" s="596"/>
      <c r="F59" s="596"/>
      <c r="G59" s="596"/>
      <c r="H59" s="596"/>
      <c r="I59" s="597"/>
      <c r="J59" s="170"/>
      <c r="K59" s="170"/>
    </row>
    <row r="60" spans="1:11" s="30" customFormat="1" ht="32.25" customHeight="1" x14ac:dyDescent="0.2">
      <c r="A60" s="587" t="s">
        <v>985</v>
      </c>
      <c r="B60" s="587"/>
      <c r="C60" s="587"/>
      <c r="D60" s="587"/>
      <c r="E60" s="587"/>
      <c r="F60" s="587"/>
      <c r="G60" s="587"/>
      <c r="H60" s="587"/>
      <c r="I60" s="448"/>
      <c r="J60" s="170"/>
      <c r="K60" s="170"/>
    </row>
    <row r="61" spans="1:11" ht="39" customHeight="1" x14ac:dyDescent="0.2">
      <c r="A61" s="588" t="s">
        <v>986</v>
      </c>
      <c r="B61" s="588"/>
      <c r="C61" s="588"/>
      <c r="D61" s="588"/>
      <c r="E61" s="588"/>
      <c r="F61" s="588"/>
      <c r="G61" s="588"/>
      <c r="H61" s="588"/>
      <c r="I61" s="97"/>
      <c r="J61" s="586"/>
      <c r="K61" s="586"/>
    </row>
    <row r="62" spans="1:11" ht="15" customHeight="1" x14ac:dyDescent="0.2">
      <c r="A62" s="222"/>
      <c r="B62" s="223"/>
      <c r="C62" s="223"/>
      <c r="D62" s="223"/>
      <c r="E62" s="223"/>
      <c r="F62" s="223"/>
      <c r="G62" s="223"/>
      <c r="H62" s="223"/>
      <c r="I62" s="224"/>
      <c r="J62" s="165"/>
      <c r="K62" s="165"/>
    </row>
    <row r="63" spans="1:11" ht="15" customHeight="1" x14ac:dyDescent="0.2">
      <c r="A63" s="595" t="s">
        <v>857</v>
      </c>
      <c r="B63" s="596"/>
      <c r="C63" s="596"/>
      <c r="D63" s="596"/>
      <c r="E63" s="596"/>
      <c r="F63" s="596"/>
      <c r="G63" s="596"/>
      <c r="H63" s="596"/>
      <c r="I63" s="597"/>
      <c r="J63" s="586"/>
      <c r="K63" s="586"/>
    </row>
    <row r="64" spans="1:11" ht="29.25" customHeight="1" x14ac:dyDescent="0.2">
      <c r="A64" s="598" t="s">
        <v>987</v>
      </c>
      <c r="B64" s="599"/>
      <c r="C64" s="599"/>
      <c r="D64" s="599"/>
      <c r="E64" s="599"/>
      <c r="F64" s="599"/>
      <c r="G64" s="599"/>
      <c r="H64" s="599"/>
      <c r="I64" s="600"/>
      <c r="J64" s="165"/>
      <c r="K64" s="165"/>
    </row>
    <row r="65" spans="1:11" ht="29.25" customHeight="1" x14ac:dyDescent="0.2">
      <c r="A65" s="217"/>
      <c r="B65" s="218"/>
      <c r="C65" s="218"/>
      <c r="D65" s="218"/>
      <c r="E65" s="218"/>
      <c r="F65" s="218"/>
      <c r="G65" s="218"/>
      <c r="H65" s="218"/>
      <c r="I65" s="219"/>
      <c r="J65" s="165"/>
      <c r="K65" s="165"/>
    </row>
    <row r="66" spans="1:11" ht="29.25" customHeight="1" x14ac:dyDescent="0.2">
      <c r="A66" s="449" t="s">
        <v>993</v>
      </c>
      <c r="B66" s="218"/>
      <c r="C66" s="218"/>
      <c r="D66" s="218"/>
      <c r="E66" s="218"/>
      <c r="F66" s="218"/>
      <c r="G66" s="218"/>
      <c r="H66" s="218"/>
      <c r="I66" s="219"/>
      <c r="J66" s="165"/>
      <c r="K66" s="165"/>
    </row>
    <row r="67" spans="1:11" ht="32.25" customHeight="1" x14ac:dyDescent="0.2">
      <c r="A67" s="585" t="s">
        <v>994</v>
      </c>
      <c r="B67" s="585"/>
      <c r="C67" s="585"/>
      <c r="D67" s="585"/>
      <c r="E67" s="585"/>
      <c r="F67" s="585"/>
      <c r="G67" s="585"/>
      <c r="H67" s="585"/>
      <c r="I67" s="589"/>
      <c r="J67" s="165"/>
      <c r="K67" s="165"/>
    </row>
    <row r="68" spans="1:11" ht="24" customHeight="1" x14ac:dyDescent="0.2">
      <c r="A68" s="585" t="s">
        <v>995</v>
      </c>
      <c r="B68" s="585"/>
      <c r="C68" s="585"/>
      <c r="D68" s="585"/>
      <c r="E68" s="585"/>
      <c r="F68" s="585"/>
      <c r="G68" s="585"/>
      <c r="H68" s="585"/>
      <c r="I68" s="589"/>
      <c r="J68" s="165"/>
      <c r="K68" s="165"/>
    </row>
    <row r="69" spans="1:11" ht="24" customHeight="1" x14ac:dyDescent="0.2">
      <c r="A69" s="585" t="s">
        <v>996</v>
      </c>
      <c r="B69" s="585"/>
      <c r="C69" s="585"/>
      <c r="D69" s="585"/>
      <c r="E69" s="585"/>
      <c r="F69" s="585"/>
      <c r="G69" s="585"/>
      <c r="H69" s="585"/>
      <c r="I69" s="589"/>
      <c r="J69" s="165"/>
      <c r="K69" s="165"/>
    </row>
    <row r="70" spans="1:11" ht="24" customHeight="1" x14ac:dyDescent="0.2">
      <c r="A70" s="585" t="s">
        <v>997</v>
      </c>
      <c r="B70" s="585"/>
      <c r="C70" s="585"/>
      <c r="D70" s="585"/>
      <c r="E70" s="585"/>
      <c r="F70" s="585"/>
      <c r="G70" s="585"/>
      <c r="H70" s="585"/>
      <c r="I70" s="589"/>
      <c r="J70" s="165"/>
      <c r="K70" s="165"/>
    </row>
    <row r="71" spans="1:11" ht="15" hidden="1" customHeight="1" x14ac:dyDescent="0.2">
      <c r="A71" s="595" t="s">
        <v>988</v>
      </c>
      <c r="B71" s="596"/>
      <c r="C71" s="596"/>
      <c r="D71" s="596"/>
      <c r="E71" s="596"/>
      <c r="F71" s="596"/>
      <c r="G71" s="596"/>
      <c r="H71" s="596"/>
      <c r="I71" s="597"/>
      <c r="J71" s="165"/>
      <c r="K71" s="165"/>
    </row>
    <row r="72" spans="1:11" s="56" customFormat="1" ht="36" hidden="1" customHeight="1" x14ac:dyDescent="0.2">
      <c r="A72" s="598" t="s">
        <v>154</v>
      </c>
      <c r="B72" s="599"/>
      <c r="C72" s="599"/>
      <c r="D72" s="599"/>
      <c r="E72" s="599"/>
      <c r="F72" s="599"/>
      <c r="G72" s="599"/>
      <c r="H72" s="599"/>
      <c r="I72" s="600"/>
      <c r="J72" s="192"/>
      <c r="K72" s="192"/>
    </row>
    <row r="73" spans="1:11" s="56" customFormat="1" ht="23.25" hidden="1" customHeight="1" x14ac:dyDescent="0.2">
      <c r="A73" s="598" t="s">
        <v>155</v>
      </c>
      <c r="B73" s="599"/>
      <c r="C73" s="599"/>
      <c r="D73" s="599"/>
      <c r="E73" s="599"/>
      <c r="F73" s="599"/>
      <c r="G73" s="599"/>
      <c r="H73" s="599"/>
      <c r="I73" s="600"/>
      <c r="J73" s="192"/>
      <c r="K73" s="192"/>
    </row>
    <row r="74" spans="1:11" ht="15" hidden="1" customHeight="1" x14ac:dyDescent="0.2">
      <c r="A74" s="96"/>
      <c r="I74" s="97"/>
      <c r="J74" s="165"/>
      <c r="K74" s="165"/>
    </row>
    <row r="75" spans="1:11" ht="15" hidden="1" customHeight="1" x14ac:dyDescent="0.2">
      <c r="A75" s="595" t="s">
        <v>858</v>
      </c>
      <c r="B75" s="596"/>
      <c r="C75" s="596"/>
      <c r="D75" s="596"/>
      <c r="E75" s="596"/>
      <c r="F75" s="596"/>
      <c r="G75" s="596"/>
      <c r="H75" s="596"/>
      <c r="I75" s="597"/>
      <c r="J75" s="165"/>
      <c r="K75" s="165"/>
    </row>
    <row r="76" spans="1:11" ht="25.5" hidden="1" customHeight="1" x14ac:dyDescent="0.2">
      <c r="A76" s="598" t="s">
        <v>156</v>
      </c>
      <c r="B76" s="599"/>
      <c r="C76" s="599"/>
      <c r="D76" s="599"/>
      <c r="E76" s="599"/>
      <c r="F76" s="599"/>
      <c r="G76" s="599"/>
      <c r="H76" s="599"/>
      <c r="I76" s="600"/>
      <c r="J76" s="165"/>
      <c r="K76" s="165"/>
    </row>
    <row r="77" spans="1:11" ht="29.25" hidden="1" customHeight="1" x14ac:dyDescent="0.2">
      <c r="A77" s="593" t="s">
        <v>363</v>
      </c>
      <c r="B77" s="593"/>
      <c r="C77" s="593"/>
      <c r="D77" s="593"/>
      <c r="E77" s="593"/>
      <c r="F77" s="593"/>
      <c r="G77" s="593"/>
      <c r="H77" s="593"/>
      <c r="I77" s="594"/>
      <c r="J77" s="165"/>
      <c r="K77" s="165"/>
    </row>
    <row r="78" spans="1:11" s="30" customFormat="1" ht="15" customHeight="1" x14ac:dyDescent="0.2">
      <c r="A78" s="590"/>
      <c r="B78" s="591"/>
      <c r="C78" s="591"/>
      <c r="D78" s="591"/>
      <c r="E78" s="591"/>
      <c r="F78" s="591"/>
      <c r="G78" s="591"/>
      <c r="H78" s="591"/>
      <c r="I78" s="592"/>
    </row>
    <row r="79" spans="1:11" ht="15" customHeight="1" x14ac:dyDescent="0.2"/>
    <row r="80" spans="1:11" ht="15" customHeight="1" x14ac:dyDescent="0.2"/>
    <row r="81" spans="1:14" ht="15" customHeight="1" x14ac:dyDescent="0.2">
      <c r="A81" s="243"/>
    </row>
    <row r="82" spans="1:14" ht="15" customHeight="1" x14ac:dyDescent="0.2"/>
    <row r="83" spans="1:14" ht="15" customHeight="1" x14ac:dyDescent="0.2"/>
    <row r="84" spans="1:14" ht="15" customHeight="1" x14ac:dyDescent="0.2"/>
    <row r="85" spans="1:14" ht="15" customHeight="1" x14ac:dyDescent="0.2"/>
    <row r="86" spans="1:14" ht="15" customHeight="1" x14ac:dyDescent="0.2"/>
    <row r="87" spans="1:14" ht="15" customHeight="1" x14ac:dyDescent="0.2"/>
    <row r="88" spans="1:14" ht="15" customHeight="1" x14ac:dyDescent="0.2"/>
    <row r="89" spans="1:14" ht="15" customHeight="1" x14ac:dyDescent="0.2"/>
    <row r="90" spans="1:14" ht="15" customHeight="1" x14ac:dyDescent="0.2"/>
    <row r="91" spans="1:14" ht="15" customHeight="1" x14ac:dyDescent="0.2"/>
    <row r="95" spans="1:14" x14ac:dyDescent="0.2">
      <c r="F95" s="585"/>
      <c r="G95" s="585"/>
      <c r="H95" s="585"/>
      <c r="I95" s="585"/>
      <c r="J95" s="585"/>
      <c r="K95" s="585"/>
      <c r="L95" s="585"/>
      <c r="M95" s="585"/>
      <c r="N95" s="585"/>
    </row>
  </sheetData>
  <mergeCells count="61">
    <mergeCell ref="A6:I6"/>
    <mergeCell ref="A38:I38"/>
    <mergeCell ref="A41:I41"/>
    <mergeCell ref="A44:I44"/>
    <mergeCell ref="A40:I40"/>
    <mergeCell ref="A42:I42"/>
    <mergeCell ref="A13:I13"/>
    <mergeCell ref="A7:I7"/>
    <mergeCell ref="A12:I12"/>
    <mergeCell ref="A11:I11"/>
    <mergeCell ref="A30:I30"/>
    <mergeCell ref="A10:I10"/>
    <mergeCell ref="A17:I17"/>
    <mergeCell ref="A16:I16"/>
    <mergeCell ref="A37:I37"/>
    <mergeCell ref="A32:I32"/>
    <mergeCell ref="A14:I14"/>
    <mergeCell ref="A15:I15"/>
    <mergeCell ref="A34:I34"/>
    <mergeCell ref="A59:I59"/>
    <mergeCell ref="A64:I64"/>
    <mergeCell ref="A63:I63"/>
    <mergeCell ref="A45:I45"/>
    <mergeCell ref="A49:I49"/>
    <mergeCell ref="A39:I39"/>
    <mergeCell ref="A46:I46"/>
    <mergeCell ref="A57:I57"/>
    <mergeCell ref="A56:I56"/>
    <mergeCell ref="A54:I54"/>
    <mergeCell ref="A55:I55"/>
    <mergeCell ref="A50:I50"/>
    <mergeCell ref="A51:I51"/>
    <mergeCell ref="J56:K56"/>
    <mergeCell ref="J57:K57"/>
    <mergeCell ref="J54:K54"/>
    <mergeCell ref="A33:I33"/>
    <mergeCell ref="A29:I29"/>
    <mergeCell ref="A52:I52"/>
    <mergeCell ref="J55:K55"/>
    <mergeCell ref="J49:K49"/>
    <mergeCell ref="J50:K50"/>
    <mergeCell ref="J51:K51"/>
    <mergeCell ref="A35:I35"/>
    <mergeCell ref="J48:K48"/>
    <mergeCell ref="A48:I48"/>
    <mergeCell ref="F95:N95"/>
    <mergeCell ref="J61:K61"/>
    <mergeCell ref="J63:K63"/>
    <mergeCell ref="A60:H60"/>
    <mergeCell ref="A61:H61"/>
    <mergeCell ref="A67:I67"/>
    <mergeCell ref="A68:I68"/>
    <mergeCell ref="A69:I69"/>
    <mergeCell ref="A70:I70"/>
    <mergeCell ref="A78:I78"/>
    <mergeCell ref="A77:I77"/>
    <mergeCell ref="A75:I75"/>
    <mergeCell ref="A76:I76"/>
    <mergeCell ref="A71:I71"/>
    <mergeCell ref="A72:I72"/>
    <mergeCell ref="A73:I73"/>
  </mergeCells>
  <hyperlinks>
    <hyperlink ref="I1" location="BG!A1" display="BG" xr:uid="{00000000-0004-0000-06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A1:E21"/>
  <sheetViews>
    <sheetView showGridLines="0" topLeftCell="A22" workbookViewId="0"/>
  </sheetViews>
  <sheetFormatPr baseColWidth="10" defaultColWidth="11.42578125" defaultRowHeight="12.75" x14ac:dyDescent="0.2"/>
  <cols>
    <col min="1" max="1" width="45.42578125" style="2" customWidth="1"/>
    <col min="2" max="2" width="5.85546875" style="2" customWidth="1"/>
    <col min="3" max="3" width="22.85546875" style="2" customWidth="1"/>
    <col min="4" max="4" width="16.85546875" style="2" customWidth="1"/>
    <col min="5" max="16384" width="11.42578125" style="2"/>
  </cols>
  <sheetData>
    <row r="1" spans="1:5" ht="15" x14ac:dyDescent="0.25">
      <c r="A1" s="19" t="str">
        <f>Indice!C1</f>
        <v>EMSA INMOBILIARIA SA</v>
      </c>
      <c r="E1" s="210" t="s">
        <v>122</v>
      </c>
    </row>
    <row r="6" spans="1:5" ht="27" customHeight="1" x14ac:dyDescent="0.2"/>
    <row r="7" spans="1:5" x14ac:dyDescent="0.2">
      <c r="A7" s="244" t="s">
        <v>391</v>
      </c>
      <c r="B7" s="244"/>
      <c r="C7" s="244"/>
      <c r="D7" s="244"/>
    </row>
    <row r="8" spans="1:5" x14ac:dyDescent="0.2">
      <c r="A8" s="333" t="s">
        <v>270</v>
      </c>
      <c r="B8" s="333"/>
    </row>
    <row r="9" spans="1:5" x14ac:dyDescent="0.2">
      <c r="A9" s="333" t="s">
        <v>4</v>
      </c>
    </row>
    <row r="10" spans="1:5" x14ac:dyDescent="0.2">
      <c r="A10" s="4"/>
    </row>
    <row r="11" spans="1:5" ht="15" x14ac:dyDescent="0.3">
      <c r="A11" s="39" t="s">
        <v>5</v>
      </c>
      <c r="B11" s="40"/>
      <c r="C11" s="467">
        <f>+Indice!B6</f>
        <v>45473</v>
      </c>
      <c r="D11" s="467">
        <v>45107</v>
      </c>
    </row>
    <row r="12" spans="1:5" x14ac:dyDescent="0.2">
      <c r="A12" s="41"/>
      <c r="B12" s="40"/>
      <c r="C12" s="101"/>
      <c r="D12" s="101"/>
    </row>
    <row r="13" spans="1:5" x14ac:dyDescent="0.2">
      <c r="A13" s="42" t="s">
        <v>2</v>
      </c>
      <c r="B13" s="40"/>
      <c r="C13" s="43">
        <v>34500</v>
      </c>
      <c r="D13" s="43">
        <v>30500</v>
      </c>
    </row>
    <row r="14" spans="1:5" x14ac:dyDescent="0.2">
      <c r="A14" s="11" t="s">
        <v>6</v>
      </c>
      <c r="B14" s="42"/>
      <c r="C14" s="43">
        <v>278909</v>
      </c>
      <c r="D14" s="43">
        <v>214577</v>
      </c>
    </row>
    <row r="15" spans="1:5" x14ac:dyDescent="0.2">
      <c r="A15" s="42" t="s">
        <v>388</v>
      </c>
      <c r="B15" s="42"/>
      <c r="C15" s="43">
        <v>823395</v>
      </c>
      <c r="D15" s="43">
        <v>437443</v>
      </c>
    </row>
    <row r="16" spans="1:5" x14ac:dyDescent="0.2">
      <c r="A16" s="42" t="s">
        <v>387</v>
      </c>
      <c r="B16" s="42"/>
      <c r="C16" s="43">
        <v>1469460</v>
      </c>
      <c r="D16" s="43">
        <v>51703</v>
      </c>
    </row>
    <row r="17" spans="1:4" x14ac:dyDescent="0.2">
      <c r="A17" s="42" t="s">
        <v>390</v>
      </c>
      <c r="B17" s="42"/>
      <c r="C17" s="43"/>
      <c r="D17" s="43"/>
    </row>
    <row r="18" spans="1:4" x14ac:dyDescent="0.2">
      <c r="A18" s="42" t="s">
        <v>389</v>
      </c>
      <c r="B18" s="42"/>
      <c r="C18" s="43"/>
      <c r="D18" s="43"/>
    </row>
    <row r="19" spans="1:4" x14ac:dyDescent="0.2">
      <c r="A19" s="42" t="s">
        <v>60</v>
      </c>
      <c r="B19" s="42"/>
      <c r="C19" s="43"/>
      <c r="D19" s="43"/>
    </row>
    <row r="20" spans="1:4" ht="13.5" thickBot="1" x14ac:dyDescent="0.25">
      <c r="A20" s="44" t="s">
        <v>3</v>
      </c>
      <c r="B20" s="44"/>
      <c r="C20" s="45">
        <f>SUM($C$13:C19)</f>
        <v>2606264</v>
      </c>
      <c r="D20" s="45">
        <f>SUM(D13:D19)</f>
        <v>734223</v>
      </c>
    </row>
    <row r="21" spans="1:4" ht="13.5" thickTop="1" x14ac:dyDescent="0.2"/>
  </sheetData>
  <hyperlinks>
    <hyperlink ref="E1" location="BG!A1" display="BG" xr:uid="{00000000-0004-0000-0700-000000000000}"/>
  </hyperlinks>
  <pageMargins left="0.70866141732283472" right="0.70866141732283472" top="0.74803149606299213" bottom="0.74803149606299213" header="0.31496062992125984" footer="0.31496062992125984"/>
  <pageSetup paperSize="5" scale="80" orientation="portrait"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A1:XFB70"/>
  <sheetViews>
    <sheetView workbookViewId="0">
      <pane ySplit="8" topLeftCell="A15" activePane="bottomLeft" state="frozen"/>
      <selection pane="bottomLeft" activeCell="B16" sqref="B16"/>
    </sheetView>
  </sheetViews>
  <sheetFormatPr baseColWidth="10" defaultRowHeight="15" x14ac:dyDescent="0.25"/>
  <cols>
    <col min="1" max="1" width="72.85546875" bestFit="1" customWidth="1"/>
    <col min="2" max="2" width="16.140625" customWidth="1"/>
    <col min="3" max="3" width="18.28515625" customWidth="1"/>
    <col min="6" max="6" width="11.42578125" customWidth="1"/>
    <col min="7" max="30" width="11.42578125" style="128"/>
  </cols>
  <sheetData>
    <row r="1" spans="1:16382" x14ac:dyDescent="0.25">
      <c r="A1" s="133" t="str">
        <f>Indice!C1</f>
        <v>EMSA INMOBILIARIA SA</v>
      </c>
      <c r="B1" s="128"/>
      <c r="C1" s="128"/>
      <c r="D1" s="540" t="s">
        <v>122</v>
      </c>
      <c r="E1" s="128"/>
      <c r="F1" s="128"/>
    </row>
    <row r="2" spans="1:16382" x14ac:dyDescent="0.25">
      <c r="A2" s="128"/>
      <c r="B2" s="128"/>
      <c r="C2" s="128"/>
      <c r="D2" s="128"/>
      <c r="E2" s="128"/>
      <c r="F2" s="128"/>
    </row>
    <row r="3" spans="1:16382" ht="63.75" customHeight="1" x14ac:dyDescent="0.25">
      <c r="A3" s="128"/>
      <c r="B3" s="128"/>
      <c r="C3" s="128"/>
      <c r="D3" s="128"/>
      <c r="E3" s="128"/>
      <c r="F3" s="128"/>
    </row>
    <row r="4" spans="1:16382" x14ac:dyDescent="0.25">
      <c r="A4" s="630" t="s">
        <v>249</v>
      </c>
      <c r="B4" s="630"/>
      <c r="C4" s="630"/>
      <c r="D4" s="128"/>
      <c r="E4" s="128"/>
      <c r="F4" s="128"/>
    </row>
    <row r="5" spans="1:16382" x14ac:dyDescent="0.25">
      <c r="A5" s="127"/>
      <c r="B5" s="127"/>
      <c r="C5" s="127"/>
      <c r="D5" s="128"/>
      <c r="E5" s="128"/>
      <c r="F5" s="128"/>
    </row>
    <row r="6" spans="1:16382" x14ac:dyDescent="0.25">
      <c r="A6" s="126" t="s">
        <v>4</v>
      </c>
      <c r="B6" s="127"/>
      <c r="C6" s="127"/>
      <c r="D6" s="128"/>
      <c r="E6" s="128"/>
      <c r="F6" s="128"/>
    </row>
    <row r="7" spans="1:16382" x14ac:dyDescent="0.25">
      <c r="A7" s="126"/>
      <c r="B7" s="631" t="s">
        <v>270</v>
      </c>
      <c r="C7" s="631"/>
      <c r="D7" s="128"/>
      <c r="E7" s="128"/>
      <c r="F7" s="128"/>
    </row>
    <row r="8" spans="1:16382" x14ac:dyDescent="0.25">
      <c r="A8" s="39" t="s">
        <v>5</v>
      </c>
      <c r="B8" s="332">
        <f>IFERROR(IF(Indice!B6="","2XX2",YEAR(Indice!B6)),"2XX2")</f>
        <v>2024</v>
      </c>
      <c r="C8" s="332">
        <f>IFERROR(YEAR(Indice!B6-365),"2XX1")</f>
        <v>2023</v>
      </c>
      <c r="D8" s="128"/>
      <c r="E8" s="128"/>
      <c r="F8" s="128"/>
    </row>
    <row r="9" spans="1:16382" x14ac:dyDescent="0.25">
      <c r="A9" s="128" t="s">
        <v>398</v>
      </c>
      <c r="B9" s="128"/>
      <c r="C9" s="128"/>
      <c r="D9" s="128"/>
      <c r="E9" s="128"/>
      <c r="F9" s="128"/>
    </row>
    <row r="10" spans="1:16382" x14ac:dyDescent="0.25">
      <c r="A10" s="128" t="s">
        <v>393</v>
      </c>
      <c r="B10" s="128"/>
      <c r="C10" s="128"/>
      <c r="D10" s="128"/>
      <c r="E10" s="128"/>
      <c r="F10" s="128"/>
    </row>
    <row r="11" spans="1:16382" x14ac:dyDescent="0.25">
      <c r="A11" s="128" t="s">
        <v>392</v>
      </c>
      <c r="B11" s="128"/>
      <c r="C11" s="128"/>
      <c r="D11" s="128"/>
      <c r="E11" s="128"/>
      <c r="F11" s="128"/>
    </row>
    <row r="12" spans="1:16382" x14ac:dyDescent="0.25">
      <c r="A12" s="128" t="s">
        <v>399</v>
      </c>
      <c r="B12" s="128"/>
      <c r="C12" s="128"/>
      <c r="D12" s="128"/>
      <c r="E12" s="128"/>
      <c r="F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c r="BU12" s="128"/>
      <c r="BV12" s="128"/>
      <c r="BW12" s="128"/>
      <c r="BX12" s="128"/>
      <c r="BY12" s="128"/>
      <c r="BZ12" s="128"/>
      <c r="CA12" s="128"/>
      <c r="CB12" s="128"/>
      <c r="CC12" s="128"/>
      <c r="CD12" s="128"/>
      <c r="CE12" s="128"/>
      <c r="CF12" s="128"/>
      <c r="CG12" s="128"/>
      <c r="CH12" s="128"/>
      <c r="CI12" s="128"/>
      <c r="CJ12" s="128"/>
      <c r="CK12" s="128"/>
      <c r="CL12" s="128"/>
      <c r="CM12" s="128"/>
      <c r="CN12" s="128"/>
      <c r="CO12" s="128"/>
      <c r="CP12" s="128"/>
      <c r="CQ12" s="128"/>
      <c r="CR12" s="128"/>
      <c r="CS12" s="128"/>
      <c r="CT12" s="128"/>
      <c r="CU12" s="128"/>
      <c r="CV12" s="128"/>
      <c r="CW12" s="128"/>
      <c r="CX12" s="128"/>
      <c r="CY12" s="128"/>
      <c r="CZ12" s="128"/>
      <c r="DA12" s="128"/>
      <c r="DB12" s="128"/>
      <c r="DC12" s="128"/>
      <c r="DD12" s="128"/>
      <c r="DE12" s="128"/>
      <c r="DF12" s="128"/>
      <c r="DG12" s="128"/>
      <c r="DH12" s="128"/>
      <c r="DI12" s="128"/>
      <c r="DJ12" s="128"/>
      <c r="DK12" s="128"/>
      <c r="DL12" s="128"/>
      <c r="DM12" s="128"/>
      <c r="DN12" s="128"/>
      <c r="DO12" s="128"/>
      <c r="DP12" s="128"/>
      <c r="DQ12" s="128"/>
      <c r="DR12" s="128"/>
      <c r="DS12" s="128"/>
      <c r="DT12" s="128"/>
      <c r="DU12" s="128"/>
      <c r="DV12" s="128"/>
      <c r="DW12" s="128"/>
      <c r="DX12" s="128"/>
      <c r="DY12" s="128"/>
      <c r="DZ12" s="128"/>
      <c r="EA12" s="128"/>
      <c r="EB12" s="128"/>
      <c r="EC12" s="128"/>
      <c r="ED12" s="128"/>
      <c r="EE12" s="128"/>
      <c r="EF12" s="128"/>
      <c r="EG12" s="128"/>
      <c r="EH12" s="128"/>
      <c r="EI12" s="128"/>
      <c r="EJ12" s="128"/>
      <c r="EK12" s="128"/>
      <c r="EL12" s="128"/>
      <c r="EM12" s="128"/>
      <c r="EN12" s="128"/>
      <c r="EO12" s="128"/>
      <c r="EP12" s="128"/>
      <c r="EQ12" s="128"/>
      <c r="ER12" s="128"/>
      <c r="ES12" s="128"/>
      <c r="ET12" s="128"/>
      <c r="EU12" s="128"/>
      <c r="EV12" s="128"/>
      <c r="EW12" s="128"/>
      <c r="EX12" s="128"/>
      <c r="EY12" s="128"/>
      <c r="EZ12" s="128"/>
      <c r="FA12" s="128"/>
      <c r="FB12" s="128"/>
      <c r="FC12" s="128"/>
      <c r="FD12" s="128"/>
      <c r="FE12" s="128"/>
      <c r="FF12" s="128"/>
      <c r="FG12" s="128"/>
      <c r="FH12" s="128"/>
      <c r="FI12" s="128"/>
      <c r="FJ12" s="128"/>
      <c r="FK12" s="128"/>
      <c r="FL12" s="128"/>
      <c r="FM12" s="128"/>
      <c r="FN12" s="128"/>
      <c r="FO12" s="128"/>
      <c r="FP12" s="128"/>
      <c r="FQ12" s="128"/>
      <c r="FR12" s="128"/>
      <c r="FS12" s="128"/>
      <c r="FT12" s="128"/>
      <c r="FU12" s="128"/>
      <c r="FV12" s="128"/>
      <c r="FW12" s="128"/>
      <c r="FX12" s="128"/>
      <c r="FY12" s="128"/>
      <c r="FZ12" s="128"/>
      <c r="GA12" s="128"/>
      <c r="GB12" s="128"/>
      <c r="GC12" s="128"/>
      <c r="GD12" s="128"/>
      <c r="GE12" s="128"/>
      <c r="GF12" s="128"/>
      <c r="GG12" s="128"/>
      <c r="GH12" s="128"/>
      <c r="GI12" s="128"/>
      <c r="GJ12" s="128"/>
      <c r="GK12" s="128"/>
      <c r="GL12" s="128"/>
      <c r="GM12" s="128"/>
      <c r="GN12" s="128"/>
      <c r="GO12" s="128"/>
      <c r="GP12" s="128"/>
      <c r="GQ12" s="128"/>
      <c r="GR12" s="128"/>
      <c r="GS12" s="128"/>
      <c r="GT12" s="128"/>
      <c r="GU12" s="128"/>
      <c r="GV12" s="128"/>
      <c r="GW12" s="128"/>
      <c r="GX12" s="128"/>
      <c r="GY12" s="128"/>
      <c r="GZ12" s="128"/>
      <c r="HA12" s="128"/>
      <c r="HB12" s="128"/>
      <c r="HC12" s="128"/>
      <c r="HD12" s="128"/>
      <c r="HE12" s="128"/>
      <c r="HF12" s="128"/>
      <c r="HG12" s="128"/>
      <c r="HH12" s="128"/>
      <c r="HI12" s="128"/>
      <c r="HJ12" s="128"/>
      <c r="HK12" s="128"/>
      <c r="HL12" s="128"/>
      <c r="HM12" s="128"/>
      <c r="HN12" s="128"/>
      <c r="HO12" s="128"/>
      <c r="HP12" s="128"/>
      <c r="HQ12" s="128"/>
      <c r="HR12" s="128"/>
      <c r="HS12" s="128"/>
      <c r="HT12" s="128"/>
      <c r="HU12" s="128"/>
      <c r="HV12" s="128"/>
      <c r="HW12" s="128"/>
      <c r="HX12" s="128"/>
      <c r="HY12" s="128"/>
      <c r="HZ12" s="128"/>
      <c r="IA12" s="128"/>
      <c r="IB12" s="128"/>
      <c r="IC12" s="128"/>
      <c r="ID12" s="128"/>
      <c r="IE12" s="128"/>
      <c r="IF12" s="128"/>
      <c r="IG12" s="128"/>
      <c r="IH12" s="128"/>
      <c r="II12" s="128"/>
      <c r="IJ12" s="128"/>
      <c r="IK12" s="128"/>
      <c r="IL12" s="128"/>
      <c r="IM12" s="128"/>
      <c r="IN12" s="128"/>
      <c r="IO12" s="128"/>
      <c r="IP12" s="128"/>
      <c r="IQ12" s="128"/>
      <c r="IR12" s="128"/>
      <c r="IS12" s="128"/>
      <c r="IT12" s="128"/>
      <c r="IU12" s="128"/>
      <c r="IV12" s="128"/>
      <c r="IW12" s="128"/>
      <c r="IX12" s="128"/>
      <c r="IY12" s="128"/>
      <c r="IZ12" s="128"/>
      <c r="JA12" s="128"/>
      <c r="JB12" s="128"/>
      <c r="JC12" s="128"/>
      <c r="JD12" s="128"/>
      <c r="JE12" s="128"/>
      <c r="JF12" s="128"/>
      <c r="JG12" s="128"/>
      <c r="JH12" s="128"/>
      <c r="JI12" s="128"/>
      <c r="JJ12" s="128"/>
      <c r="JK12" s="128"/>
      <c r="JL12" s="128"/>
      <c r="JM12" s="128"/>
      <c r="JN12" s="128"/>
      <c r="JO12" s="128"/>
      <c r="JP12" s="128"/>
      <c r="JQ12" s="128"/>
      <c r="JR12" s="128"/>
      <c r="JS12" s="128"/>
      <c r="JT12" s="128"/>
      <c r="JU12" s="128"/>
      <c r="JV12" s="128"/>
      <c r="JW12" s="128"/>
      <c r="JX12" s="128"/>
      <c r="JY12" s="128"/>
      <c r="JZ12" s="128"/>
      <c r="KA12" s="128"/>
      <c r="KB12" s="128"/>
      <c r="KC12" s="128"/>
      <c r="KD12" s="128"/>
      <c r="KE12" s="128"/>
      <c r="KF12" s="128"/>
      <c r="KG12" s="128"/>
      <c r="KH12" s="128"/>
      <c r="KI12" s="128"/>
      <c r="KJ12" s="128"/>
      <c r="KK12" s="128"/>
      <c r="KL12" s="128"/>
      <c r="KM12" s="128"/>
      <c r="KN12" s="128"/>
      <c r="KO12" s="128"/>
      <c r="KP12" s="128"/>
      <c r="KQ12" s="128"/>
      <c r="KR12" s="128"/>
      <c r="KS12" s="128"/>
      <c r="KT12" s="128"/>
      <c r="KU12" s="128"/>
      <c r="KV12" s="128"/>
      <c r="KW12" s="128"/>
      <c r="KX12" s="128"/>
      <c r="KY12" s="128"/>
      <c r="KZ12" s="128"/>
      <c r="LA12" s="128"/>
      <c r="LB12" s="128"/>
      <c r="LC12" s="128"/>
      <c r="LD12" s="128"/>
      <c r="LE12" s="128"/>
      <c r="LF12" s="128"/>
      <c r="LG12" s="128"/>
      <c r="LH12" s="128"/>
      <c r="LI12" s="128"/>
      <c r="LJ12" s="128"/>
      <c r="LK12" s="128"/>
      <c r="LL12" s="128"/>
      <c r="LM12" s="128"/>
      <c r="LN12" s="128"/>
      <c r="LO12" s="128"/>
      <c r="LP12" s="128"/>
      <c r="LQ12" s="128"/>
      <c r="LR12" s="128"/>
      <c r="LS12" s="128"/>
      <c r="LT12" s="128"/>
      <c r="LU12" s="128"/>
      <c r="LV12" s="128"/>
      <c r="LW12" s="128"/>
      <c r="LX12" s="128"/>
      <c r="LY12" s="128"/>
      <c r="LZ12" s="128"/>
      <c r="MA12" s="128"/>
      <c r="MB12" s="128"/>
      <c r="MC12" s="128"/>
      <c r="MD12" s="128"/>
      <c r="ME12" s="128"/>
      <c r="MF12" s="128"/>
      <c r="MG12" s="128"/>
      <c r="MH12" s="128"/>
      <c r="MI12" s="128"/>
      <c r="MJ12" s="128"/>
      <c r="MK12" s="128"/>
      <c r="ML12" s="128"/>
      <c r="MM12" s="128"/>
      <c r="MN12" s="128"/>
      <c r="MO12" s="128"/>
      <c r="MP12" s="128"/>
      <c r="MQ12" s="128"/>
      <c r="MR12" s="128"/>
      <c r="MS12" s="128"/>
      <c r="MT12" s="128"/>
      <c r="MU12" s="128"/>
      <c r="MV12" s="128"/>
      <c r="MW12" s="128"/>
      <c r="MX12" s="128"/>
      <c r="MY12" s="128"/>
      <c r="MZ12" s="128"/>
      <c r="NA12" s="128"/>
      <c r="NB12" s="128"/>
      <c r="NC12" s="128"/>
      <c r="ND12" s="128"/>
      <c r="NE12" s="128"/>
      <c r="NF12" s="128"/>
      <c r="NG12" s="128"/>
      <c r="NH12" s="128"/>
      <c r="NI12" s="128"/>
      <c r="NJ12" s="128"/>
      <c r="NK12" s="128"/>
      <c r="NL12" s="128"/>
      <c r="NM12" s="128"/>
      <c r="NN12" s="128"/>
      <c r="NO12" s="128"/>
      <c r="NP12" s="128"/>
      <c r="NQ12" s="128"/>
      <c r="NR12" s="128"/>
      <c r="NS12" s="128"/>
      <c r="NT12" s="128"/>
      <c r="NU12" s="128"/>
      <c r="NV12" s="128"/>
      <c r="NW12" s="128"/>
      <c r="NX12" s="128"/>
      <c r="NY12" s="128"/>
      <c r="NZ12" s="128"/>
      <c r="OA12" s="128"/>
      <c r="OB12" s="128"/>
      <c r="OC12" s="128"/>
      <c r="OD12" s="128"/>
      <c r="OE12" s="128"/>
      <c r="OF12" s="128"/>
      <c r="OG12" s="128"/>
      <c r="OH12" s="128"/>
      <c r="OI12" s="128"/>
      <c r="OJ12" s="128"/>
      <c r="OK12" s="128"/>
      <c r="OL12" s="128"/>
      <c r="OM12" s="128"/>
      <c r="ON12" s="128"/>
      <c r="OO12" s="128"/>
      <c r="OP12" s="128"/>
      <c r="OQ12" s="128"/>
      <c r="OR12" s="128"/>
      <c r="OS12" s="128"/>
      <c r="OT12" s="128"/>
      <c r="OU12" s="128"/>
      <c r="OV12" s="128"/>
      <c r="OW12" s="128"/>
      <c r="OX12" s="128"/>
      <c r="OY12" s="128"/>
      <c r="OZ12" s="128"/>
      <c r="PA12" s="128"/>
      <c r="PB12" s="128"/>
      <c r="PC12" s="128"/>
      <c r="PD12" s="128"/>
      <c r="PE12" s="128"/>
      <c r="PF12" s="128"/>
      <c r="PG12" s="128"/>
      <c r="PH12" s="128"/>
      <c r="PI12" s="128"/>
      <c r="PJ12" s="128"/>
      <c r="PK12" s="128"/>
      <c r="PL12" s="128"/>
      <c r="PM12" s="128"/>
      <c r="PN12" s="128"/>
      <c r="PO12" s="128"/>
      <c r="PP12" s="128"/>
      <c r="PQ12" s="128"/>
      <c r="PR12" s="128"/>
      <c r="PS12" s="128"/>
      <c r="PT12" s="128"/>
      <c r="PU12" s="128"/>
      <c r="PV12" s="128"/>
      <c r="PW12" s="128"/>
      <c r="PX12" s="128"/>
      <c r="PY12" s="128"/>
      <c r="PZ12" s="128"/>
      <c r="QA12" s="128"/>
      <c r="QB12" s="128"/>
      <c r="QC12" s="128"/>
      <c r="QD12" s="128"/>
      <c r="QE12" s="128"/>
      <c r="QF12" s="128"/>
      <c r="QG12" s="128"/>
      <c r="QH12" s="128"/>
      <c r="QI12" s="128"/>
      <c r="QJ12" s="128"/>
      <c r="QK12" s="128"/>
      <c r="QL12" s="128"/>
      <c r="QM12" s="128"/>
      <c r="QN12" s="128"/>
      <c r="QO12" s="128"/>
      <c r="QP12" s="128"/>
      <c r="QQ12" s="128"/>
      <c r="QR12" s="128"/>
      <c r="QS12" s="128"/>
      <c r="QT12" s="128"/>
      <c r="QU12" s="128"/>
      <c r="QV12" s="128"/>
      <c r="QW12" s="128"/>
      <c r="QX12" s="128"/>
      <c r="QY12" s="128"/>
      <c r="QZ12" s="128"/>
      <c r="RA12" s="128"/>
      <c r="RB12" s="128"/>
      <c r="RC12" s="128"/>
      <c r="RD12" s="128"/>
      <c r="RE12" s="128"/>
      <c r="RF12" s="128"/>
      <c r="RG12" s="128"/>
      <c r="RH12" s="128"/>
      <c r="RI12" s="128"/>
      <c r="RJ12" s="128"/>
      <c r="RK12" s="128"/>
      <c r="RL12" s="128"/>
      <c r="RM12" s="128"/>
      <c r="RN12" s="128"/>
      <c r="RO12" s="128"/>
      <c r="RP12" s="128"/>
      <c r="RQ12" s="128"/>
      <c r="RR12" s="128"/>
      <c r="RS12" s="128"/>
      <c r="RT12" s="128"/>
      <c r="RU12" s="128"/>
      <c r="RV12" s="128"/>
      <c r="RW12" s="128"/>
      <c r="RX12" s="128"/>
      <c r="RY12" s="128"/>
      <c r="RZ12" s="128"/>
      <c r="SA12" s="128"/>
      <c r="SB12" s="128"/>
      <c r="SC12" s="128"/>
      <c r="SD12" s="128"/>
      <c r="SE12" s="128"/>
      <c r="SF12" s="128"/>
      <c r="SG12" s="128"/>
      <c r="SH12" s="128"/>
      <c r="SI12" s="128"/>
      <c r="SJ12" s="128"/>
      <c r="SK12" s="128"/>
      <c r="SL12" s="128"/>
      <c r="SM12" s="128"/>
      <c r="SN12" s="128"/>
      <c r="SO12" s="128"/>
      <c r="SP12" s="128"/>
      <c r="SQ12" s="128"/>
      <c r="SR12" s="128"/>
      <c r="SS12" s="128"/>
      <c r="ST12" s="128"/>
      <c r="SU12" s="128"/>
      <c r="SV12" s="128"/>
      <c r="SW12" s="128"/>
      <c r="SX12" s="128"/>
      <c r="SY12" s="128"/>
      <c r="SZ12" s="128"/>
      <c r="TA12" s="128"/>
      <c r="TB12" s="128"/>
      <c r="TC12" s="128"/>
      <c r="TD12" s="128"/>
      <c r="TE12" s="128"/>
      <c r="TF12" s="128"/>
      <c r="TG12" s="128"/>
      <c r="TH12" s="128"/>
      <c r="TI12" s="128"/>
      <c r="TJ12" s="128"/>
      <c r="TK12" s="128"/>
      <c r="TL12" s="128"/>
      <c r="TM12" s="128"/>
      <c r="TN12" s="128"/>
      <c r="TO12" s="128"/>
      <c r="TP12" s="128"/>
      <c r="TQ12" s="128"/>
      <c r="TR12" s="128"/>
      <c r="TS12" s="128"/>
      <c r="TT12" s="128"/>
      <c r="TU12" s="128"/>
      <c r="TV12" s="128"/>
      <c r="TW12" s="128"/>
      <c r="TX12" s="128"/>
      <c r="TY12" s="128"/>
      <c r="TZ12" s="128"/>
      <c r="UA12" s="128"/>
      <c r="UB12" s="128"/>
      <c r="UC12" s="128"/>
      <c r="UD12" s="128"/>
      <c r="UE12" s="128"/>
      <c r="UF12" s="128"/>
      <c r="UG12" s="128"/>
      <c r="UH12" s="128"/>
      <c r="UI12" s="128"/>
      <c r="UJ12" s="128"/>
      <c r="UK12" s="128"/>
      <c r="UL12" s="128"/>
      <c r="UM12" s="128"/>
      <c r="UN12" s="128"/>
      <c r="UO12" s="128"/>
      <c r="UP12" s="128"/>
      <c r="UQ12" s="128"/>
      <c r="UR12" s="128"/>
      <c r="US12" s="128"/>
      <c r="UT12" s="128"/>
      <c r="UU12" s="128"/>
      <c r="UV12" s="128"/>
      <c r="UW12" s="128"/>
      <c r="UX12" s="128"/>
      <c r="UY12" s="128"/>
      <c r="UZ12" s="128"/>
      <c r="VA12" s="128"/>
      <c r="VB12" s="128"/>
      <c r="VC12" s="128"/>
      <c r="VD12" s="128"/>
      <c r="VE12" s="128"/>
      <c r="VF12" s="128"/>
      <c r="VG12" s="128"/>
      <c r="VH12" s="128"/>
      <c r="VI12" s="128"/>
      <c r="VJ12" s="128"/>
      <c r="VK12" s="128"/>
      <c r="VL12" s="128"/>
      <c r="VM12" s="128"/>
      <c r="VN12" s="128"/>
      <c r="VO12" s="128"/>
      <c r="VP12" s="128"/>
      <c r="VQ12" s="128"/>
      <c r="VR12" s="128"/>
      <c r="VS12" s="128"/>
      <c r="VT12" s="128"/>
      <c r="VU12" s="128"/>
      <c r="VV12" s="128"/>
      <c r="VW12" s="128"/>
      <c r="VX12" s="128"/>
      <c r="VY12" s="128"/>
      <c r="VZ12" s="128"/>
      <c r="WA12" s="128"/>
      <c r="WB12" s="128"/>
      <c r="WC12" s="128"/>
      <c r="WD12" s="128"/>
      <c r="WE12" s="128"/>
      <c r="WF12" s="128"/>
      <c r="WG12" s="128"/>
      <c r="WH12" s="128"/>
      <c r="WI12" s="128"/>
      <c r="WJ12" s="128"/>
      <c r="WK12" s="128"/>
      <c r="WL12" s="128"/>
      <c r="WM12" s="128"/>
      <c r="WN12" s="128"/>
      <c r="WO12" s="128"/>
      <c r="WP12" s="128"/>
      <c r="WQ12" s="128"/>
      <c r="WR12" s="128"/>
      <c r="WS12" s="128"/>
      <c r="WT12" s="128"/>
      <c r="WU12" s="128"/>
      <c r="WV12" s="128"/>
      <c r="WW12" s="128"/>
      <c r="WX12" s="128"/>
      <c r="WY12" s="128"/>
      <c r="WZ12" s="128"/>
      <c r="XA12" s="128"/>
      <c r="XB12" s="128"/>
      <c r="XC12" s="128"/>
      <c r="XD12" s="128"/>
      <c r="XE12" s="128"/>
      <c r="XF12" s="128"/>
      <c r="XG12" s="128"/>
      <c r="XH12" s="128"/>
      <c r="XI12" s="128"/>
      <c r="XJ12" s="128"/>
      <c r="XK12" s="128"/>
      <c r="XL12" s="128"/>
      <c r="XM12" s="128"/>
      <c r="XN12" s="128"/>
      <c r="XO12" s="128"/>
      <c r="XP12" s="128"/>
      <c r="XQ12" s="128"/>
      <c r="XR12" s="128"/>
      <c r="XS12" s="128"/>
      <c r="XT12" s="128"/>
      <c r="XU12" s="128"/>
      <c r="XV12" s="128"/>
      <c r="XW12" s="128"/>
      <c r="XX12" s="128"/>
      <c r="XY12" s="128"/>
      <c r="XZ12" s="128"/>
      <c r="YA12" s="128"/>
      <c r="YB12" s="128"/>
      <c r="YC12" s="128"/>
      <c r="YD12" s="128"/>
      <c r="YE12" s="128"/>
      <c r="YF12" s="128"/>
      <c r="YG12" s="128"/>
      <c r="YH12" s="128"/>
      <c r="YI12" s="128"/>
      <c r="YJ12" s="128"/>
      <c r="YK12" s="128"/>
      <c r="YL12" s="128"/>
      <c r="YM12" s="128"/>
      <c r="YN12" s="128"/>
      <c r="YO12" s="128"/>
      <c r="YP12" s="128"/>
      <c r="YQ12" s="128"/>
      <c r="YR12" s="128"/>
      <c r="YS12" s="128"/>
      <c r="YT12" s="128"/>
      <c r="YU12" s="128"/>
      <c r="YV12" s="128"/>
      <c r="YW12" s="128"/>
      <c r="YX12" s="128"/>
      <c r="YY12" s="128"/>
      <c r="YZ12" s="128"/>
      <c r="ZA12" s="128"/>
      <c r="ZB12" s="128"/>
      <c r="ZC12" s="128"/>
      <c r="ZD12" s="128"/>
      <c r="ZE12" s="128"/>
      <c r="ZF12" s="128"/>
      <c r="ZG12" s="128"/>
      <c r="ZH12" s="128"/>
      <c r="ZI12" s="128"/>
      <c r="ZJ12" s="128"/>
      <c r="ZK12" s="128"/>
      <c r="ZL12" s="128"/>
      <c r="ZM12" s="128"/>
      <c r="ZN12" s="128"/>
      <c r="ZO12" s="128"/>
      <c r="ZP12" s="128"/>
      <c r="ZQ12" s="128"/>
      <c r="ZR12" s="128"/>
      <c r="ZS12" s="128"/>
      <c r="ZT12" s="128"/>
      <c r="ZU12" s="128"/>
      <c r="ZV12" s="128"/>
      <c r="ZW12" s="128"/>
      <c r="ZX12" s="128"/>
      <c r="ZY12" s="128"/>
      <c r="ZZ12" s="128"/>
      <c r="AAA12" s="128"/>
      <c r="AAB12" s="128"/>
      <c r="AAC12" s="128"/>
      <c r="AAD12" s="128"/>
      <c r="AAE12" s="128"/>
      <c r="AAF12" s="128"/>
      <c r="AAG12" s="128"/>
      <c r="AAH12" s="128"/>
      <c r="AAI12" s="128"/>
      <c r="AAJ12" s="128"/>
      <c r="AAK12" s="128"/>
      <c r="AAL12" s="128"/>
      <c r="AAM12" s="128"/>
      <c r="AAN12" s="128"/>
      <c r="AAO12" s="128"/>
      <c r="AAP12" s="128"/>
      <c r="AAQ12" s="128"/>
      <c r="AAR12" s="128"/>
      <c r="AAS12" s="128"/>
      <c r="AAT12" s="128"/>
      <c r="AAU12" s="128"/>
      <c r="AAV12" s="128"/>
      <c r="AAW12" s="128"/>
      <c r="AAX12" s="128"/>
      <c r="AAY12" s="128"/>
      <c r="AAZ12" s="128"/>
      <c r="ABA12" s="128"/>
      <c r="ABB12" s="128"/>
      <c r="ABC12" s="128"/>
      <c r="ABD12" s="128"/>
      <c r="ABE12" s="128"/>
      <c r="ABF12" s="128"/>
      <c r="ABG12" s="128"/>
      <c r="ABH12" s="128"/>
      <c r="ABI12" s="128"/>
      <c r="ABJ12" s="128"/>
      <c r="ABK12" s="128"/>
      <c r="ABL12" s="128"/>
      <c r="ABM12" s="128"/>
      <c r="ABN12" s="128"/>
      <c r="ABO12" s="128"/>
      <c r="ABP12" s="128"/>
      <c r="ABQ12" s="128"/>
      <c r="ABR12" s="128"/>
      <c r="ABS12" s="128"/>
      <c r="ABT12" s="128"/>
      <c r="ABU12" s="128"/>
      <c r="ABV12" s="128"/>
      <c r="ABW12" s="128"/>
      <c r="ABX12" s="128"/>
      <c r="ABY12" s="128"/>
      <c r="ABZ12" s="128"/>
      <c r="ACA12" s="128"/>
      <c r="ACB12" s="128"/>
      <c r="ACC12" s="128"/>
      <c r="ACD12" s="128"/>
      <c r="ACE12" s="128"/>
      <c r="ACF12" s="128"/>
      <c r="ACG12" s="128"/>
      <c r="ACH12" s="128"/>
      <c r="ACI12" s="128"/>
      <c r="ACJ12" s="128"/>
      <c r="ACK12" s="128"/>
      <c r="ACL12" s="128"/>
      <c r="ACM12" s="128"/>
      <c r="ACN12" s="128"/>
      <c r="ACO12" s="128"/>
      <c r="ACP12" s="128"/>
      <c r="ACQ12" s="128"/>
      <c r="ACR12" s="128"/>
      <c r="ACS12" s="128"/>
      <c r="ACT12" s="128"/>
      <c r="ACU12" s="128"/>
      <c r="ACV12" s="128"/>
      <c r="ACW12" s="128"/>
      <c r="ACX12" s="128"/>
      <c r="ACY12" s="128"/>
      <c r="ACZ12" s="128"/>
      <c r="ADA12" s="128"/>
      <c r="ADB12" s="128"/>
      <c r="ADC12" s="128"/>
      <c r="ADD12" s="128"/>
      <c r="ADE12" s="128"/>
      <c r="ADF12" s="128"/>
      <c r="ADG12" s="128"/>
      <c r="ADH12" s="128"/>
      <c r="ADI12" s="128"/>
      <c r="ADJ12" s="128"/>
      <c r="ADK12" s="128"/>
      <c r="ADL12" s="128"/>
      <c r="ADM12" s="128"/>
      <c r="ADN12" s="128"/>
      <c r="ADO12" s="128"/>
      <c r="ADP12" s="128"/>
      <c r="ADQ12" s="128"/>
      <c r="ADR12" s="128"/>
      <c r="ADS12" s="128"/>
      <c r="ADT12" s="128"/>
      <c r="ADU12" s="128"/>
      <c r="ADV12" s="128"/>
      <c r="ADW12" s="128"/>
      <c r="ADX12" s="128"/>
      <c r="ADY12" s="128"/>
      <c r="ADZ12" s="128"/>
      <c r="AEA12" s="128"/>
      <c r="AEB12" s="128"/>
      <c r="AEC12" s="128"/>
      <c r="AED12" s="128"/>
      <c r="AEE12" s="128"/>
      <c r="AEF12" s="128"/>
      <c r="AEG12" s="128"/>
      <c r="AEH12" s="128"/>
      <c r="AEI12" s="128"/>
      <c r="AEJ12" s="128"/>
      <c r="AEK12" s="128"/>
      <c r="AEL12" s="128"/>
      <c r="AEM12" s="128"/>
      <c r="AEN12" s="128"/>
      <c r="AEO12" s="128"/>
      <c r="AEP12" s="128"/>
      <c r="AEQ12" s="128"/>
      <c r="AER12" s="128"/>
      <c r="AES12" s="128"/>
      <c r="AET12" s="128"/>
      <c r="AEU12" s="128"/>
      <c r="AEV12" s="128"/>
      <c r="AEW12" s="128"/>
      <c r="AEX12" s="128"/>
      <c r="AEY12" s="128"/>
      <c r="AEZ12" s="128"/>
      <c r="AFA12" s="128"/>
      <c r="AFB12" s="128"/>
      <c r="AFC12" s="128"/>
      <c r="AFD12" s="128"/>
      <c r="AFE12" s="128"/>
      <c r="AFF12" s="128"/>
      <c r="AFG12" s="128"/>
      <c r="AFH12" s="128"/>
      <c r="AFI12" s="128"/>
      <c r="AFJ12" s="128"/>
      <c r="AFK12" s="128"/>
      <c r="AFL12" s="128"/>
      <c r="AFM12" s="128"/>
      <c r="AFN12" s="128"/>
      <c r="AFO12" s="128"/>
      <c r="AFP12" s="128"/>
      <c r="AFQ12" s="128"/>
      <c r="AFR12" s="128"/>
      <c r="AFS12" s="128"/>
      <c r="AFT12" s="128"/>
      <c r="AFU12" s="128"/>
      <c r="AFV12" s="128"/>
      <c r="AFW12" s="128"/>
      <c r="AFX12" s="128"/>
      <c r="AFY12" s="128"/>
      <c r="AFZ12" s="128"/>
      <c r="AGA12" s="128"/>
      <c r="AGB12" s="128"/>
      <c r="AGC12" s="128"/>
      <c r="AGD12" s="128"/>
      <c r="AGE12" s="128"/>
      <c r="AGF12" s="128"/>
      <c r="AGG12" s="128"/>
      <c r="AGH12" s="128"/>
      <c r="AGI12" s="128"/>
      <c r="AGJ12" s="128"/>
      <c r="AGK12" s="128"/>
      <c r="AGL12" s="128"/>
      <c r="AGM12" s="128"/>
      <c r="AGN12" s="128"/>
      <c r="AGO12" s="128"/>
      <c r="AGP12" s="128"/>
      <c r="AGQ12" s="128"/>
      <c r="AGR12" s="128"/>
      <c r="AGS12" s="128"/>
      <c r="AGT12" s="128"/>
      <c r="AGU12" s="128"/>
      <c r="AGV12" s="128"/>
      <c r="AGW12" s="128"/>
      <c r="AGX12" s="128"/>
      <c r="AGY12" s="128"/>
      <c r="AGZ12" s="128"/>
      <c r="AHA12" s="128"/>
      <c r="AHB12" s="128"/>
      <c r="AHC12" s="128"/>
      <c r="AHD12" s="128"/>
      <c r="AHE12" s="128"/>
      <c r="AHF12" s="128"/>
      <c r="AHG12" s="128"/>
      <c r="AHH12" s="128"/>
      <c r="AHI12" s="128"/>
      <c r="AHJ12" s="128"/>
      <c r="AHK12" s="128"/>
      <c r="AHL12" s="128"/>
      <c r="AHM12" s="128"/>
      <c r="AHN12" s="128"/>
      <c r="AHO12" s="128"/>
      <c r="AHP12" s="128"/>
      <c r="AHQ12" s="128"/>
      <c r="AHR12" s="128"/>
      <c r="AHS12" s="128"/>
      <c r="AHT12" s="128"/>
      <c r="AHU12" s="128"/>
      <c r="AHV12" s="128"/>
      <c r="AHW12" s="128"/>
      <c r="AHX12" s="128"/>
      <c r="AHY12" s="128"/>
      <c r="AHZ12" s="128"/>
      <c r="AIA12" s="128"/>
      <c r="AIB12" s="128"/>
      <c r="AIC12" s="128"/>
      <c r="AID12" s="128"/>
      <c r="AIE12" s="128"/>
      <c r="AIF12" s="128"/>
      <c r="AIG12" s="128"/>
      <c r="AIH12" s="128"/>
      <c r="AII12" s="128"/>
      <c r="AIJ12" s="128"/>
      <c r="AIK12" s="128"/>
      <c r="AIL12" s="128"/>
      <c r="AIM12" s="128"/>
      <c r="AIN12" s="128"/>
      <c r="AIO12" s="128"/>
      <c r="AIP12" s="128"/>
      <c r="AIQ12" s="128"/>
      <c r="AIR12" s="128"/>
      <c r="AIS12" s="128"/>
      <c r="AIT12" s="128"/>
      <c r="AIU12" s="128"/>
      <c r="AIV12" s="128"/>
      <c r="AIW12" s="128"/>
      <c r="AIX12" s="128"/>
      <c r="AIY12" s="128"/>
      <c r="AIZ12" s="128"/>
      <c r="AJA12" s="128"/>
      <c r="AJB12" s="128"/>
      <c r="AJC12" s="128"/>
      <c r="AJD12" s="128"/>
      <c r="AJE12" s="128"/>
      <c r="AJF12" s="128"/>
      <c r="AJG12" s="128"/>
      <c r="AJH12" s="128"/>
      <c r="AJI12" s="128"/>
      <c r="AJJ12" s="128"/>
      <c r="AJK12" s="128"/>
      <c r="AJL12" s="128"/>
      <c r="AJM12" s="128"/>
      <c r="AJN12" s="128"/>
      <c r="AJO12" s="128"/>
      <c r="AJP12" s="128"/>
      <c r="AJQ12" s="128"/>
      <c r="AJR12" s="128"/>
      <c r="AJS12" s="128"/>
      <c r="AJT12" s="128"/>
      <c r="AJU12" s="128"/>
      <c r="AJV12" s="128"/>
      <c r="AJW12" s="128"/>
      <c r="AJX12" s="128"/>
      <c r="AJY12" s="128"/>
      <c r="AJZ12" s="128"/>
      <c r="AKA12" s="128"/>
      <c r="AKB12" s="128"/>
      <c r="AKC12" s="128"/>
      <c r="AKD12" s="128"/>
      <c r="AKE12" s="128"/>
      <c r="AKF12" s="128"/>
      <c r="AKG12" s="128"/>
      <c r="AKH12" s="128"/>
      <c r="AKI12" s="128"/>
      <c r="AKJ12" s="128"/>
      <c r="AKK12" s="128"/>
      <c r="AKL12" s="128"/>
      <c r="AKM12" s="128"/>
      <c r="AKN12" s="128"/>
      <c r="AKO12" s="128"/>
      <c r="AKP12" s="128"/>
      <c r="AKQ12" s="128"/>
      <c r="AKR12" s="128"/>
      <c r="AKS12" s="128"/>
      <c r="AKT12" s="128"/>
      <c r="AKU12" s="128"/>
      <c r="AKV12" s="128"/>
      <c r="AKW12" s="128"/>
      <c r="AKX12" s="128"/>
      <c r="AKY12" s="128"/>
      <c r="AKZ12" s="128"/>
      <c r="ALA12" s="128"/>
      <c r="ALB12" s="128"/>
      <c r="ALC12" s="128"/>
      <c r="ALD12" s="128"/>
      <c r="ALE12" s="128"/>
      <c r="ALF12" s="128"/>
      <c r="ALG12" s="128"/>
      <c r="ALH12" s="128"/>
      <c r="ALI12" s="128"/>
      <c r="ALJ12" s="128"/>
      <c r="ALK12" s="128"/>
      <c r="ALL12" s="128"/>
      <c r="ALM12" s="128"/>
      <c r="ALN12" s="128"/>
      <c r="ALO12" s="128"/>
      <c r="ALP12" s="128"/>
      <c r="ALQ12" s="128"/>
      <c r="ALR12" s="128"/>
      <c r="ALS12" s="128"/>
      <c r="ALT12" s="128"/>
      <c r="ALU12" s="128"/>
      <c r="ALV12" s="128"/>
      <c r="ALW12" s="128"/>
      <c r="ALX12" s="128"/>
      <c r="ALY12" s="128"/>
      <c r="ALZ12" s="128"/>
      <c r="AMA12" s="128"/>
      <c r="AMB12" s="128"/>
      <c r="AMC12" s="128"/>
      <c r="AMD12" s="128"/>
      <c r="AME12" s="128"/>
      <c r="AMF12" s="128"/>
      <c r="AMG12" s="128"/>
      <c r="AMH12" s="128"/>
      <c r="AMI12" s="128"/>
      <c r="AMJ12" s="128"/>
      <c r="AMK12" s="128"/>
      <c r="AML12" s="128"/>
      <c r="AMM12" s="128"/>
      <c r="AMN12" s="128"/>
      <c r="AMO12" s="128"/>
      <c r="AMP12" s="128"/>
      <c r="AMQ12" s="128"/>
      <c r="AMR12" s="128"/>
      <c r="AMS12" s="128"/>
      <c r="AMT12" s="128"/>
      <c r="AMU12" s="128"/>
      <c r="AMV12" s="128"/>
      <c r="AMW12" s="128"/>
      <c r="AMX12" s="128"/>
      <c r="AMY12" s="128"/>
      <c r="AMZ12" s="128"/>
      <c r="ANA12" s="128"/>
      <c r="ANB12" s="128"/>
      <c r="ANC12" s="128"/>
      <c r="AND12" s="128"/>
      <c r="ANE12" s="128"/>
      <c r="ANF12" s="128"/>
      <c r="ANG12" s="128"/>
      <c r="ANH12" s="128"/>
      <c r="ANI12" s="128"/>
      <c r="ANJ12" s="128"/>
      <c r="ANK12" s="128"/>
      <c r="ANL12" s="128"/>
      <c r="ANM12" s="128"/>
      <c r="ANN12" s="128"/>
      <c r="ANO12" s="128"/>
      <c r="ANP12" s="128"/>
      <c r="ANQ12" s="128"/>
      <c r="ANR12" s="128"/>
      <c r="ANS12" s="128"/>
      <c r="ANT12" s="128"/>
      <c r="ANU12" s="128"/>
      <c r="ANV12" s="128"/>
      <c r="ANW12" s="128"/>
      <c r="ANX12" s="128"/>
      <c r="ANY12" s="128"/>
      <c r="ANZ12" s="128"/>
      <c r="AOA12" s="128"/>
      <c r="AOB12" s="128"/>
      <c r="AOC12" s="128"/>
      <c r="AOD12" s="128"/>
      <c r="AOE12" s="128"/>
      <c r="AOF12" s="128"/>
      <c r="AOG12" s="128"/>
      <c r="AOH12" s="128"/>
      <c r="AOI12" s="128"/>
      <c r="AOJ12" s="128"/>
      <c r="AOK12" s="128"/>
      <c r="AOL12" s="128"/>
      <c r="AOM12" s="128"/>
      <c r="AON12" s="128"/>
      <c r="AOO12" s="128"/>
      <c r="AOP12" s="128"/>
      <c r="AOQ12" s="128"/>
      <c r="AOR12" s="128"/>
      <c r="AOS12" s="128"/>
      <c r="AOT12" s="128"/>
      <c r="AOU12" s="128"/>
      <c r="AOV12" s="128"/>
      <c r="AOW12" s="128"/>
      <c r="AOX12" s="128"/>
      <c r="AOY12" s="128"/>
      <c r="AOZ12" s="128"/>
      <c r="APA12" s="128"/>
      <c r="APB12" s="128"/>
      <c r="APC12" s="128"/>
      <c r="APD12" s="128"/>
      <c r="APE12" s="128"/>
      <c r="APF12" s="128"/>
      <c r="APG12" s="128"/>
      <c r="APH12" s="128"/>
      <c r="API12" s="128"/>
      <c r="APJ12" s="128"/>
      <c r="APK12" s="128"/>
      <c r="APL12" s="128"/>
      <c r="APM12" s="128"/>
      <c r="APN12" s="128"/>
      <c r="APO12" s="128"/>
      <c r="APP12" s="128"/>
      <c r="APQ12" s="128"/>
      <c r="APR12" s="128"/>
      <c r="APS12" s="128"/>
      <c r="APT12" s="128"/>
      <c r="APU12" s="128"/>
      <c r="APV12" s="128"/>
      <c r="APW12" s="128"/>
      <c r="APX12" s="128"/>
      <c r="APY12" s="128"/>
      <c r="APZ12" s="128"/>
      <c r="AQA12" s="128"/>
      <c r="AQB12" s="128"/>
      <c r="AQC12" s="128"/>
      <c r="AQD12" s="128"/>
      <c r="AQE12" s="128"/>
      <c r="AQF12" s="128"/>
      <c r="AQG12" s="128"/>
      <c r="AQH12" s="128"/>
      <c r="AQI12" s="128"/>
      <c r="AQJ12" s="128"/>
      <c r="AQK12" s="128"/>
      <c r="AQL12" s="128"/>
      <c r="AQM12" s="128"/>
      <c r="AQN12" s="128"/>
      <c r="AQO12" s="128"/>
      <c r="AQP12" s="128"/>
      <c r="AQQ12" s="128"/>
      <c r="AQR12" s="128"/>
      <c r="AQS12" s="128"/>
      <c r="AQT12" s="128"/>
      <c r="AQU12" s="128"/>
      <c r="AQV12" s="128"/>
      <c r="AQW12" s="128"/>
      <c r="AQX12" s="128"/>
      <c r="AQY12" s="128"/>
      <c r="AQZ12" s="128"/>
      <c r="ARA12" s="128"/>
      <c r="ARB12" s="128"/>
      <c r="ARC12" s="128"/>
      <c r="ARD12" s="128"/>
      <c r="ARE12" s="128"/>
      <c r="ARF12" s="128"/>
      <c r="ARG12" s="128"/>
      <c r="ARH12" s="128"/>
      <c r="ARI12" s="128"/>
      <c r="ARJ12" s="128"/>
      <c r="ARK12" s="128"/>
      <c r="ARL12" s="128"/>
      <c r="ARM12" s="128"/>
      <c r="ARN12" s="128"/>
      <c r="ARO12" s="128"/>
      <c r="ARP12" s="128"/>
      <c r="ARQ12" s="128"/>
      <c r="ARR12" s="128"/>
      <c r="ARS12" s="128"/>
      <c r="ART12" s="128"/>
      <c r="ARU12" s="128"/>
      <c r="ARV12" s="128"/>
      <c r="ARW12" s="128"/>
      <c r="ARX12" s="128"/>
      <c r="ARY12" s="128"/>
      <c r="ARZ12" s="128"/>
      <c r="ASA12" s="128"/>
      <c r="ASB12" s="128"/>
      <c r="ASC12" s="128"/>
      <c r="ASD12" s="128"/>
      <c r="ASE12" s="128"/>
      <c r="ASF12" s="128"/>
      <c r="ASG12" s="128"/>
      <c r="ASH12" s="128"/>
      <c r="ASI12" s="128"/>
      <c r="ASJ12" s="128"/>
      <c r="ASK12" s="128"/>
      <c r="ASL12" s="128"/>
      <c r="ASM12" s="128"/>
      <c r="ASN12" s="128"/>
      <c r="ASO12" s="128"/>
      <c r="ASP12" s="128"/>
      <c r="ASQ12" s="128"/>
      <c r="ASR12" s="128"/>
      <c r="ASS12" s="128"/>
      <c r="AST12" s="128"/>
      <c r="ASU12" s="128"/>
      <c r="ASV12" s="128"/>
      <c r="ASW12" s="128"/>
      <c r="ASX12" s="128"/>
      <c r="ASY12" s="128"/>
      <c r="ASZ12" s="128"/>
      <c r="ATA12" s="128"/>
      <c r="ATB12" s="128"/>
      <c r="ATC12" s="128"/>
      <c r="ATD12" s="128"/>
      <c r="ATE12" s="128"/>
      <c r="ATF12" s="128"/>
      <c r="ATG12" s="128"/>
      <c r="ATH12" s="128"/>
      <c r="ATI12" s="128"/>
      <c r="ATJ12" s="128"/>
      <c r="ATK12" s="128"/>
      <c r="ATL12" s="128"/>
      <c r="ATM12" s="128"/>
      <c r="ATN12" s="128"/>
      <c r="ATO12" s="128"/>
      <c r="ATP12" s="128"/>
      <c r="ATQ12" s="128"/>
      <c r="ATR12" s="128"/>
      <c r="ATS12" s="128"/>
      <c r="ATT12" s="128"/>
      <c r="ATU12" s="128"/>
      <c r="ATV12" s="128"/>
      <c r="ATW12" s="128"/>
      <c r="ATX12" s="128"/>
      <c r="ATY12" s="128"/>
      <c r="ATZ12" s="128"/>
      <c r="AUA12" s="128"/>
      <c r="AUB12" s="128"/>
      <c r="AUC12" s="128"/>
      <c r="AUD12" s="128"/>
      <c r="AUE12" s="128"/>
      <c r="AUF12" s="128"/>
      <c r="AUG12" s="128"/>
      <c r="AUH12" s="128"/>
      <c r="AUI12" s="128"/>
      <c r="AUJ12" s="128"/>
      <c r="AUK12" s="128"/>
      <c r="AUL12" s="128"/>
      <c r="AUM12" s="128"/>
      <c r="AUN12" s="128"/>
      <c r="AUO12" s="128"/>
      <c r="AUP12" s="128"/>
      <c r="AUQ12" s="128"/>
      <c r="AUR12" s="128"/>
      <c r="AUS12" s="128"/>
      <c r="AUT12" s="128"/>
      <c r="AUU12" s="128"/>
      <c r="AUV12" s="128"/>
      <c r="AUW12" s="128"/>
      <c r="AUX12" s="128"/>
      <c r="AUY12" s="128"/>
      <c r="AUZ12" s="128"/>
      <c r="AVA12" s="128"/>
      <c r="AVB12" s="128"/>
      <c r="AVC12" s="128"/>
      <c r="AVD12" s="128"/>
      <c r="AVE12" s="128"/>
      <c r="AVF12" s="128"/>
      <c r="AVG12" s="128"/>
      <c r="AVH12" s="128"/>
      <c r="AVI12" s="128"/>
      <c r="AVJ12" s="128"/>
      <c r="AVK12" s="128"/>
      <c r="AVL12" s="128"/>
      <c r="AVM12" s="128"/>
      <c r="AVN12" s="128"/>
      <c r="AVO12" s="128"/>
      <c r="AVP12" s="128"/>
      <c r="AVQ12" s="128"/>
      <c r="AVR12" s="128"/>
      <c r="AVS12" s="128"/>
      <c r="AVT12" s="128"/>
      <c r="AVU12" s="128"/>
      <c r="AVV12" s="128"/>
      <c r="AVW12" s="128"/>
      <c r="AVX12" s="128"/>
      <c r="AVY12" s="128"/>
      <c r="AVZ12" s="128"/>
      <c r="AWA12" s="128"/>
      <c r="AWB12" s="128"/>
      <c r="AWC12" s="128"/>
      <c r="AWD12" s="128"/>
      <c r="AWE12" s="128"/>
      <c r="AWF12" s="128"/>
      <c r="AWG12" s="128"/>
      <c r="AWH12" s="128"/>
      <c r="AWI12" s="128"/>
      <c r="AWJ12" s="128"/>
      <c r="AWK12" s="128"/>
      <c r="AWL12" s="128"/>
      <c r="AWM12" s="128"/>
      <c r="AWN12" s="128"/>
      <c r="AWO12" s="128"/>
      <c r="AWP12" s="128"/>
      <c r="AWQ12" s="128"/>
      <c r="AWR12" s="128"/>
      <c r="AWS12" s="128"/>
      <c r="AWT12" s="128"/>
      <c r="AWU12" s="128"/>
      <c r="AWV12" s="128"/>
      <c r="AWW12" s="128"/>
      <c r="AWX12" s="128"/>
      <c r="AWY12" s="128"/>
      <c r="AWZ12" s="128"/>
      <c r="AXA12" s="128"/>
      <c r="AXB12" s="128"/>
      <c r="AXC12" s="128"/>
      <c r="AXD12" s="128"/>
      <c r="AXE12" s="128"/>
      <c r="AXF12" s="128"/>
      <c r="AXG12" s="128"/>
      <c r="AXH12" s="128"/>
      <c r="AXI12" s="128"/>
      <c r="AXJ12" s="128"/>
      <c r="AXK12" s="128"/>
      <c r="AXL12" s="128"/>
      <c r="AXM12" s="128"/>
      <c r="AXN12" s="128"/>
      <c r="AXO12" s="128"/>
      <c r="AXP12" s="128"/>
      <c r="AXQ12" s="128"/>
      <c r="AXR12" s="128"/>
      <c r="AXS12" s="128"/>
      <c r="AXT12" s="128"/>
      <c r="AXU12" s="128"/>
      <c r="AXV12" s="128"/>
      <c r="AXW12" s="128"/>
      <c r="AXX12" s="128"/>
      <c r="AXY12" s="128"/>
      <c r="AXZ12" s="128"/>
      <c r="AYA12" s="128"/>
      <c r="AYB12" s="128"/>
      <c r="AYC12" s="128"/>
      <c r="AYD12" s="128"/>
      <c r="AYE12" s="128"/>
      <c r="AYF12" s="128"/>
      <c r="AYG12" s="128"/>
      <c r="AYH12" s="128"/>
      <c r="AYI12" s="128"/>
      <c r="AYJ12" s="128"/>
      <c r="AYK12" s="128"/>
      <c r="AYL12" s="128"/>
      <c r="AYM12" s="128"/>
      <c r="AYN12" s="128"/>
      <c r="AYO12" s="128"/>
      <c r="AYP12" s="128"/>
      <c r="AYQ12" s="128"/>
      <c r="AYR12" s="128"/>
      <c r="AYS12" s="128"/>
      <c r="AYT12" s="128"/>
      <c r="AYU12" s="128"/>
      <c r="AYV12" s="128"/>
      <c r="AYW12" s="128"/>
      <c r="AYX12" s="128"/>
      <c r="AYY12" s="128"/>
      <c r="AYZ12" s="128"/>
      <c r="AZA12" s="128"/>
      <c r="AZB12" s="128"/>
      <c r="AZC12" s="128"/>
      <c r="AZD12" s="128"/>
      <c r="AZE12" s="128"/>
      <c r="AZF12" s="128"/>
      <c r="AZG12" s="128"/>
      <c r="AZH12" s="128"/>
      <c r="AZI12" s="128"/>
      <c r="AZJ12" s="128"/>
      <c r="AZK12" s="128"/>
      <c r="AZL12" s="128"/>
      <c r="AZM12" s="128"/>
      <c r="AZN12" s="128"/>
      <c r="AZO12" s="128"/>
      <c r="AZP12" s="128"/>
      <c r="AZQ12" s="128"/>
      <c r="AZR12" s="128"/>
      <c r="AZS12" s="128"/>
      <c r="AZT12" s="128"/>
      <c r="AZU12" s="128"/>
      <c r="AZV12" s="128"/>
      <c r="AZW12" s="128"/>
      <c r="AZX12" s="128"/>
      <c r="AZY12" s="128"/>
      <c r="AZZ12" s="128"/>
      <c r="BAA12" s="128"/>
      <c r="BAB12" s="128"/>
      <c r="BAC12" s="128"/>
      <c r="BAD12" s="128"/>
      <c r="BAE12" s="128"/>
      <c r="BAF12" s="128"/>
      <c r="BAG12" s="128"/>
      <c r="BAH12" s="128"/>
      <c r="BAI12" s="128"/>
      <c r="BAJ12" s="128"/>
      <c r="BAK12" s="128"/>
      <c r="BAL12" s="128"/>
      <c r="BAM12" s="128"/>
      <c r="BAN12" s="128"/>
      <c r="BAO12" s="128"/>
      <c r="BAP12" s="128"/>
      <c r="BAQ12" s="128"/>
      <c r="BAR12" s="128"/>
      <c r="BAS12" s="128"/>
      <c r="BAT12" s="128"/>
      <c r="BAU12" s="128"/>
      <c r="BAV12" s="128"/>
      <c r="BAW12" s="128"/>
      <c r="BAX12" s="128"/>
      <c r="BAY12" s="128"/>
      <c r="BAZ12" s="128"/>
      <c r="BBA12" s="128"/>
      <c r="BBB12" s="128"/>
      <c r="BBC12" s="128"/>
      <c r="BBD12" s="128"/>
      <c r="BBE12" s="128"/>
      <c r="BBF12" s="128"/>
      <c r="BBG12" s="128"/>
      <c r="BBH12" s="128"/>
      <c r="BBI12" s="128"/>
      <c r="BBJ12" s="128"/>
      <c r="BBK12" s="128"/>
      <c r="BBL12" s="128"/>
      <c r="BBM12" s="128"/>
      <c r="BBN12" s="128"/>
      <c r="BBO12" s="128"/>
      <c r="BBP12" s="128"/>
      <c r="BBQ12" s="128"/>
      <c r="BBR12" s="128"/>
      <c r="BBS12" s="128"/>
      <c r="BBT12" s="128"/>
      <c r="BBU12" s="128"/>
      <c r="BBV12" s="128"/>
      <c r="BBW12" s="128"/>
      <c r="BBX12" s="128"/>
      <c r="BBY12" s="128"/>
      <c r="BBZ12" s="128"/>
      <c r="BCA12" s="128"/>
      <c r="BCB12" s="128"/>
      <c r="BCC12" s="128"/>
      <c r="BCD12" s="128"/>
      <c r="BCE12" s="128"/>
      <c r="BCF12" s="128"/>
      <c r="BCG12" s="128"/>
      <c r="BCH12" s="128"/>
      <c r="BCI12" s="128"/>
      <c r="BCJ12" s="128"/>
      <c r="BCK12" s="128"/>
      <c r="BCL12" s="128"/>
      <c r="BCM12" s="128"/>
      <c r="BCN12" s="128"/>
      <c r="BCO12" s="128"/>
      <c r="BCP12" s="128"/>
      <c r="BCQ12" s="128"/>
      <c r="BCR12" s="128"/>
      <c r="BCS12" s="128"/>
      <c r="BCT12" s="128"/>
      <c r="BCU12" s="128"/>
      <c r="BCV12" s="128"/>
      <c r="BCW12" s="128"/>
      <c r="BCX12" s="128"/>
      <c r="BCY12" s="128"/>
      <c r="BCZ12" s="128"/>
      <c r="BDA12" s="128"/>
      <c r="BDB12" s="128"/>
      <c r="BDC12" s="128"/>
      <c r="BDD12" s="128"/>
      <c r="BDE12" s="128"/>
      <c r="BDF12" s="128"/>
      <c r="BDG12" s="128"/>
      <c r="BDH12" s="128"/>
      <c r="BDI12" s="128"/>
      <c r="BDJ12" s="128"/>
      <c r="BDK12" s="128"/>
      <c r="BDL12" s="128"/>
      <c r="BDM12" s="128"/>
      <c r="BDN12" s="128"/>
      <c r="BDO12" s="128"/>
      <c r="BDP12" s="128"/>
      <c r="BDQ12" s="128"/>
      <c r="BDR12" s="128"/>
      <c r="BDS12" s="128"/>
      <c r="BDT12" s="128"/>
      <c r="BDU12" s="128"/>
      <c r="BDV12" s="128"/>
      <c r="BDW12" s="128"/>
      <c r="BDX12" s="128"/>
      <c r="BDY12" s="128"/>
      <c r="BDZ12" s="128"/>
      <c r="BEA12" s="128"/>
      <c r="BEB12" s="128"/>
      <c r="BEC12" s="128"/>
      <c r="BED12" s="128"/>
      <c r="BEE12" s="128"/>
      <c r="BEF12" s="128"/>
      <c r="BEG12" s="128"/>
      <c r="BEH12" s="128"/>
      <c r="BEI12" s="128"/>
      <c r="BEJ12" s="128"/>
      <c r="BEK12" s="128"/>
      <c r="BEL12" s="128"/>
      <c r="BEM12" s="128"/>
      <c r="BEN12" s="128"/>
      <c r="BEO12" s="128"/>
      <c r="BEP12" s="128"/>
      <c r="BEQ12" s="128"/>
      <c r="BER12" s="128"/>
      <c r="BES12" s="128"/>
      <c r="BET12" s="128"/>
      <c r="BEU12" s="128"/>
      <c r="BEV12" s="128"/>
      <c r="BEW12" s="128"/>
      <c r="BEX12" s="128"/>
      <c r="BEY12" s="128"/>
      <c r="BEZ12" s="128"/>
      <c r="BFA12" s="128"/>
      <c r="BFB12" s="128"/>
      <c r="BFC12" s="128"/>
      <c r="BFD12" s="128"/>
      <c r="BFE12" s="128"/>
      <c r="BFF12" s="128"/>
      <c r="BFG12" s="128"/>
      <c r="BFH12" s="128"/>
      <c r="BFI12" s="128"/>
      <c r="BFJ12" s="128"/>
      <c r="BFK12" s="128"/>
      <c r="BFL12" s="128"/>
      <c r="BFM12" s="128"/>
      <c r="BFN12" s="128"/>
      <c r="BFO12" s="128"/>
      <c r="BFP12" s="128"/>
      <c r="BFQ12" s="128"/>
      <c r="BFR12" s="128"/>
      <c r="BFS12" s="128"/>
      <c r="BFT12" s="128"/>
      <c r="BFU12" s="128"/>
      <c r="BFV12" s="128"/>
      <c r="BFW12" s="128"/>
      <c r="BFX12" s="128"/>
      <c r="BFY12" s="128"/>
      <c r="BFZ12" s="128"/>
      <c r="BGA12" s="128"/>
      <c r="BGB12" s="128"/>
      <c r="BGC12" s="128"/>
      <c r="BGD12" s="128"/>
      <c r="BGE12" s="128"/>
      <c r="BGF12" s="128"/>
      <c r="BGG12" s="128"/>
      <c r="BGH12" s="128"/>
      <c r="BGI12" s="128"/>
      <c r="BGJ12" s="128"/>
      <c r="BGK12" s="128"/>
      <c r="BGL12" s="128"/>
      <c r="BGM12" s="128"/>
      <c r="BGN12" s="128"/>
      <c r="BGO12" s="128"/>
      <c r="BGP12" s="128"/>
      <c r="BGQ12" s="128"/>
      <c r="BGR12" s="128"/>
      <c r="BGS12" s="128"/>
      <c r="BGT12" s="128"/>
      <c r="BGU12" s="128"/>
      <c r="BGV12" s="128"/>
      <c r="BGW12" s="128"/>
      <c r="BGX12" s="128"/>
      <c r="BGY12" s="128"/>
      <c r="BGZ12" s="128"/>
      <c r="BHA12" s="128"/>
      <c r="BHB12" s="128"/>
      <c r="BHC12" s="128"/>
      <c r="BHD12" s="128"/>
      <c r="BHE12" s="128"/>
      <c r="BHF12" s="128"/>
      <c r="BHG12" s="128"/>
      <c r="BHH12" s="128"/>
      <c r="BHI12" s="128"/>
      <c r="BHJ12" s="128"/>
      <c r="BHK12" s="128"/>
      <c r="BHL12" s="128"/>
      <c r="BHM12" s="128"/>
      <c r="BHN12" s="128"/>
      <c r="BHO12" s="128"/>
      <c r="BHP12" s="128"/>
      <c r="BHQ12" s="128"/>
      <c r="BHR12" s="128"/>
      <c r="BHS12" s="128"/>
      <c r="BHT12" s="128"/>
      <c r="BHU12" s="128"/>
      <c r="BHV12" s="128"/>
      <c r="BHW12" s="128"/>
      <c r="BHX12" s="128"/>
      <c r="BHY12" s="128"/>
      <c r="BHZ12" s="128"/>
      <c r="BIA12" s="128"/>
      <c r="BIB12" s="128"/>
      <c r="BIC12" s="128"/>
      <c r="BID12" s="128"/>
      <c r="BIE12" s="128"/>
      <c r="BIF12" s="128"/>
      <c r="BIG12" s="128"/>
      <c r="BIH12" s="128"/>
      <c r="BII12" s="128"/>
      <c r="BIJ12" s="128"/>
      <c r="BIK12" s="128"/>
      <c r="BIL12" s="128"/>
      <c r="BIM12" s="128"/>
      <c r="BIN12" s="128"/>
      <c r="BIO12" s="128"/>
      <c r="BIP12" s="128"/>
      <c r="BIQ12" s="128"/>
      <c r="BIR12" s="128"/>
      <c r="BIS12" s="128"/>
      <c r="BIT12" s="128"/>
      <c r="BIU12" s="128"/>
      <c r="BIV12" s="128"/>
      <c r="BIW12" s="128"/>
      <c r="BIX12" s="128"/>
      <c r="BIY12" s="128"/>
      <c r="BIZ12" s="128"/>
      <c r="BJA12" s="128"/>
      <c r="BJB12" s="128"/>
      <c r="BJC12" s="128"/>
      <c r="BJD12" s="128"/>
      <c r="BJE12" s="128"/>
      <c r="BJF12" s="128"/>
      <c r="BJG12" s="128"/>
      <c r="BJH12" s="128"/>
      <c r="BJI12" s="128"/>
      <c r="BJJ12" s="128"/>
      <c r="BJK12" s="128"/>
      <c r="BJL12" s="128"/>
      <c r="BJM12" s="128"/>
      <c r="BJN12" s="128"/>
      <c r="BJO12" s="128"/>
      <c r="BJP12" s="128"/>
      <c r="BJQ12" s="128"/>
      <c r="BJR12" s="128"/>
      <c r="BJS12" s="128"/>
      <c r="BJT12" s="128"/>
      <c r="BJU12" s="128"/>
      <c r="BJV12" s="128"/>
      <c r="BJW12" s="128"/>
      <c r="BJX12" s="128"/>
      <c r="BJY12" s="128"/>
      <c r="BJZ12" s="128"/>
      <c r="BKA12" s="128"/>
      <c r="BKB12" s="128"/>
      <c r="BKC12" s="128"/>
      <c r="BKD12" s="128"/>
      <c r="BKE12" s="128"/>
      <c r="BKF12" s="128"/>
      <c r="BKG12" s="128"/>
      <c r="BKH12" s="128"/>
      <c r="BKI12" s="128"/>
      <c r="BKJ12" s="128"/>
      <c r="BKK12" s="128"/>
      <c r="BKL12" s="128"/>
      <c r="BKM12" s="128"/>
      <c r="BKN12" s="128"/>
      <c r="BKO12" s="128"/>
      <c r="BKP12" s="128"/>
      <c r="BKQ12" s="128"/>
      <c r="BKR12" s="128"/>
      <c r="BKS12" s="128"/>
      <c r="BKT12" s="128"/>
      <c r="BKU12" s="128"/>
      <c r="BKV12" s="128"/>
      <c r="BKW12" s="128"/>
      <c r="BKX12" s="128"/>
      <c r="BKY12" s="128"/>
      <c r="BKZ12" s="128"/>
      <c r="BLA12" s="128"/>
      <c r="BLB12" s="128"/>
      <c r="BLC12" s="128"/>
      <c r="BLD12" s="128"/>
      <c r="BLE12" s="128"/>
      <c r="BLF12" s="128"/>
      <c r="BLG12" s="128"/>
      <c r="BLH12" s="128"/>
      <c r="BLI12" s="128"/>
      <c r="BLJ12" s="128"/>
      <c r="BLK12" s="128"/>
      <c r="BLL12" s="128"/>
      <c r="BLM12" s="128"/>
      <c r="BLN12" s="128"/>
      <c r="BLO12" s="128"/>
      <c r="BLP12" s="128"/>
      <c r="BLQ12" s="128"/>
      <c r="BLR12" s="128"/>
      <c r="BLS12" s="128"/>
      <c r="BLT12" s="128"/>
      <c r="BLU12" s="128"/>
      <c r="BLV12" s="128"/>
      <c r="BLW12" s="128"/>
      <c r="BLX12" s="128"/>
      <c r="BLY12" s="128"/>
      <c r="BLZ12" s="128"/>
      <c r="BMA12" s="128"/>
      <c r="BMB12" s="128"/>
      <c r="BMC12" s="128"/>
      <c r="BMD12" s="128"/>
      <c r="BME12" s="128"/>
      <c r="BMF12" s="128"/>
      <c r="BMG12" s="128"/>
      <c r="BMH12" s="128"/>
      <c r="BMI12" s="128"/>
      <c r="BMJ12" s="128"/>
      <c r="BMK12" s="128"/>
      <c r="BML12" s="128"/>
      <c r="BMM12" s="128"/>
      <c r="BMN12" s="128"/>
      <c r="BMO12" s="128"/>
      <c r="BMP12" s="128"/>
      <c r="BMQ12" s="128"/>
      <c r="BMR12" s="128"/>
      <c r="BMS12" s="128"/>
      <c r="BMT12" s="128"/>
      <c r="BMU12" s="128"/>
      <c r="BMV12" s="128"/>
      <c r="BMW12" s="128"/>
      <c r="BMX12" s="128"/>
      <c r="BMY12" s="128"/>
      <c r="BMZ12" s="128"/>
      <c r="BNA12" s="128"/>
      <c r="BNB12" s="128"/>
      <c r="BNC12" s="128"/>
      <c r="BND12" s="128"/>
      <c r="BNE12" s="128"/>
      <c r="BNF12" s="128"/>
      <c r="BNG12" s="128"/>
      <c r="BNH12" s="128"/>
      <c r="BNI12" s="128"/>
      <c r="BNJ12" s="128"/>
      <c r="BNK12" s="128"/>
      <c r="BNL12" s="128"/>
      <c r="BNM12" s="128"/>
      <c r="BNN12" s="128"/>
      <c r="BNO12" s="128"/>
      <c r="BNP12" s="128"/>
      <c r="BNQ12" s="128"/>
      <c r="BNR12" s="128"/>
      <c r="BNS12" s="128"/>
      <c r="BNT12" s="128"/>
      <c r="BNU12" s="128"/>
      <c r="BNV12" s="128"/>
      <c r="BNW12" s="128"/>
      <c r="BNX12" s="128"/>
      <c r="BNY12" s="128"/>
      <c r="BNZ12" s="128"/>
      <c r="BOA12" s="128"/>
      <c r="BOB12" s="128"/>
      <c r="BOC12" s="128"/>
      <c r="BOD12" s="128"/>
      <c r="BOE12" s="128"/>
      <c r="BOF12" s="128"/>
      <c r="BOG12" s="128"/>
      <c r="BOH12" s="128"/>
      <c r="BOI12" s="128"/>
      <c r="BOJ12" s="128"/>
      <c r="BOK12" s="128"/>
      <c r="BOL12" s="128"/>
      <c r="BOM12" s="128"/>
      <c r="BON12" s="128"/>
      <c r="BOO12" s="128"/>
      <c r="BOP12" s="128"/>
      <c r="BOQ12" s="128"/>
      <c r="BOR12" s="128"/>
      <c r="BOS12" s="128"/>
      <c r="BOT12" s="128"/>
      <c r="BOU12" s="128"/>
      <c r="BOV12" s="128"/>
      <c r="BOW12" s="128"/>
      <c r="BOX12" s="128"/>
      <c r="BOY12" s="128"/>
      <c r="BOZ12" s="128"/>
      <c r="BPA12" s="128"/>
      <c r="BPB12" s="128"/>
      <c r="BPC12" s="128"/>
      <c r="BPD12" s="128"/>
      <c r="BPE12" s="128"/>
      <c r="BPF12" s="128"/>
      <c r="BPG12" s="128"/>
      <c r="BPH12" s="128"/>
      <c r="BPI12" s="128"/>
      <c r="BPJ12" s="128"/>
      <c r="BPK12" s="128"/>
      <c r="BPL12" s="128"/>
      <c r="BPM12" s="128"/>
      <c r="BPN12" s="128"/>
      <c r="BPO12" s="128"/>
      <c r="BPP12" s="128"/>
      <c r="BPQ12" s="128"/>
      <c r="BPR12" s="128"/>
      <c r="BPS12" s="128"/>
      <c r="BPT12" s="128"/>
      <c r="BPU12" s="128"/>
      <c r="BPV12" s="128"/>
      <c r="BPW12" s="128"/>
      <c r="BPX12" s="128"/>
      <c r="BPY12" s="128"/>
      <c r="BPZ12" s="128"/>
      <c r="BQA12" s="128"/>
      <c r="BQB12" s="128"/>
      <c r="BQC12" s="128"/>
      <c r="BQD12" s="128"/>
      <c r="BQE12" s="128"/>
      <c r="BQF12" s="128"/>
      <c r="BQG12" s="128"/>
      <c r="BQH12" s="128"/>
      <c r="BQI12" s="128"/>
      <c r="BQJ12" s="128"/>
      <c r="BQK12" s="128"/>
      <c r="BQL12" s="128"/>
      <c r="BQM12" s="128"/>
      <c r="BQN12" s="128"/>
      <c r="BQO12" s="128"/>
      <c r="BQP12" s="128"/>
      <c r="BQQ12" s="128"/>
      <c r="BQR12" s="128"/>
      <c r="BQS12" s="128"/>
      <c r="BQT12" s="128"/>
      <c r="BQU12" s="128"/>
      <c r="BQV12" s="128"/>
      <c r="BQW12" s="128"/>
      <c r="BQX12" s="128"/>
      <c r="BQY12" s="128"/>
      <c r="BQZ12" s="128"/>
      <c r="BRA12" s="128"/>
      <c r="BRB12" s="128"/>
      <c r="BRC12" s="128"/>
      <c r="BRD12" s="128"/>
      <c r="BRE12" s="128"/>
      <c r="BRF12" s="128"/>
      <c r="BRG12" s="128"/>
      <c r="BRH12" s="128"/>
      <c r="BRI12" s="128"/>
      <c r="BRJ12" s="128"/>
      <c r="BRK12" s="128"/>
      <c r="BRL12" s="128"/>
      <c r="BRM12" s="128"/>
      <c r="BRN12" s="128"/>
      <c r="BRO12" s="128"/>
      <c r="BRP12" s="128"/>
      <c r="BRQ12" s="128"/>
      <c r="BRR12" s="128"/>
      <c r="BRS12" s="128"/>
      <c r="BRT12" s="128"/>
      <c r="BRU12" s="128"/>
      <c r="BRV12" s="128"/>
      <c r="BRW12" s="128"/>
      <c r="BRX12" s="128"/>
      <c r="BRY12" s="128"/>
      <c r="BRZ12" s="128"/>
      <c r="BSA12" s="128"/>
      <c r="BSB12" s="128"/>
      <c r="BSC12" s="128"/>
      <c r="BSD12" s="128"/>
      <c r="BSE12" s="128"/>
      <c r="BSF12" s="128"/>
      <c r="BSG12" s="128"/>
      <c r="BSH12" s="128"/>
      <c r="BSI12" s="128"/>
      <c r="BSJ12" s="128"/>
      <c r="BSK12" s="128"/>
      <c r="BSL12" s="128"/>
      <c r="BSM12" s="128"/>
      <c r="BSN12" s="128"/>
      <c r="BSO12" s="128"/>
      <c r="BSP12" s="128"/>
      <c r="BSQ12" s="128"/>
      <c r="BSR12" s="128"/>
      <c r="BSS12" s="128"/>
      <c r="BST12" s="128"/>
      <c r="BSU12" s="128"/>
      <c r="BSV12" s="128"/>
      <c r="BSW12" s="128"/>
      <c r="BSX12" s="128"/>
      <c r="BSY12" s="128"/>
      <c r="BSZ12" s="128"/>
      <c r="BTA12" s="128"/>
      <c r="BTB12" s="128"/>
      <c r="BTC12" s="128"/>
      <c r="BTD12" s="128"/>
      <c r="BTE12" s="128"/>
      <c r="BTF12" s="128"/>
      <c r="BTG12" s="128"/>
      <c r="BTH12" s="128"/>
      <c r="BTI12" s="128"/>
      <c r="BTJ12" s="128"/>
      <c r="BTK12" s="128"/>
      <c r="BTL12" s="128"/>
      <c r="BTM12" s="128"/>
      <c r="BTN12" s="128"/>
      <c r="BTO12" s="128"/>
      <c r="BTP12" s="128"/>
      <c r="BTQ12" s="128"/>
      <c r="BTR12" s="128"/>
      <c r="BTS12" s="128"/>
      <c r="BTT12" s="128"/>
      <c r="BTU12" s="128"/>
      <c r="BTV12" s="128"/>
      <c r="BTW12" s="128"/>
      <c r="BTX12" s="128"/>
      <c r="BTY12" s="128"/>
      <c r="BTZ12" s="128"/>
      <c r="BUA12" s="128"/>
      <c r="BUB12" s="128"/>
      <c r="BUC12" s="128"/>
      <c r="BUD12" s="128"/>
      <c r="BUE12" s="128"/>
      <c r="BUF12" s="128"/>
      <c r="BUG12" s="128"/>
      <c r="BUH12" s="128"/>
      <c r="BUI12" s="128"/>
      <c r="BUJ12" s="128"/>
      <c r="BUK12" s="128"/>
      <c r="BUL12" s="128"/>
      <c r="BUM12" s="128"/>
      <c r="BUN12" s="128"/>
      <c r="BUO12" s="128"/>
      <c r="BUP12" s="128"/>
      <c r="BUQ12" s="128"/>
      <c r="BUR12" s="128"/>
      <c r="BUS12" s="128"/>
      <c r="BUT12" s="128"/>
      <c r="BUU12" s="128"/>
      <c r="BUV12" s="128"/>
      <c r="BUW12" s="128"/>
      <c r="BUX12" s="128"/>
      <c r="BUY12" s="128"/>
      <c r="BUZ12" s="128"/>
      <c r="BVA12" s="128"/>
      <c r="BVB12" s="128"/>
      <c r="BVC12" s="128"/>
      <c r="BVD12" s="128"/>
      <c r="BVE12" s="128"/>
      <c r="BVF12" s="128"/>
      <c r="BVG12" s="128"/>
      <c r="BVH12" s="128"/>
      <c r="BVI12" s="128"/>
      <c r="BVJ12" s="128"/>
      <c r="BVK12" s="128"/>
      <c r="BVL12" s="128"/>
      <c r="BVM12" s="128"/>
      <c r="BVN12" s="128"/>
      <c r="BVO12" s="128"/>
      <c r="BVP12" s="128"/>
      <c r="BVQ12" s="128"/>
      <c r="BVR12" s="128"/>
      <c r="BVS12" s="128"/>
      <c r="BVT12" s="128"/>
      <c r="BVU12" s="128"/>
      <c r="BVV12" s="128"/>
      <c r="BVW12" s="128"/>
      <c r="BVX12" s="128"/>
      <c r="BVY12" s="128"/>
      <c r="BVZ12" s="128"/>
      <c r="BWA12" s="128"/>
      <c r="BWB12" s="128"/>
      <c r="BWC12" s="128"/>
      <c r="BWD12" s="128"/>
      <c r="BWE12" s="128"/>
      <c r="BWF12" s="128"/>
      <c r="BWG12" s="128"/>
      <c r="BWH12" s="128"/>
      <c r="BWI12" s="128"/>
      <c r="BWJ12" s="128"/>
      <c r="BWK12" s="128"/>
      <c r="BWL12" s="128"/>
      <c r="BWM12" s="128"/>
      <c r="BWN12" s="128"/>
      <c r="BWO12" s="128"/>
      <c r="BWP12" s="128"/>
      <c r="BWQ12" s="128"/>
      <c r="BWR12" s="128"/>
      <c r="BWS12" s="128"/>
      <c r="BWT12" s="128"/>
      <c r="BWU12" s="128"/>
      <c r="BWV12" s="128"/>
      <c r="BWW12" s="128"/>
      <c r="BWX12" s="128"/>
      <c r="BWY12" s="128"/>
      <c r="BWZ12" s="128"/>
      <c r="BXA12" s="128"/>
      <c r="BXB12" s="128"/>
      <c r="BXC12" s="128"/>
      <c r="BXD12" s="128"/>
      <c r="BXE12" s="128"/>
      <c r="BXF12" s="128"/>
      <c r="BXG12" s="128"/>
      <c r="BXH12" s="128"/>
      <c r="BXI12" s="128"/>
      <c r="BXJ12" s="128"/>
      <c r="BXK12" s="128"/>
      <c r="BXL12" s="128"/>
      <c r="BXM12" s="128"/>
      <c r="BXN12" s="128"/>
      <c r="BXO12" s="128"/>
      <c r="BXP12" s="128"/>
      <c r="BXQ12" s="128"/>
      <c r="BXR12" s="128"/>
      <c r="BXS12" s="128"/>
      <c r="BXT12" s="128"/>
      <c r="BXU12" s="128"/>
      <c r="BXV12" s="128"/>
      <c r="BXW12" s="128"/>
      <c r="BXX12" s="128"/>
      <c r="BXY12" s="128"/>
      <c r="BXZ12" s="128"/>
      <c r="BYA12" s="128"/>
      <c r="BYB12" s="128"/>
      <c r="BYC12" s="128"/>
      <c r="BYD12" s="128"/>
      <c r="BYE12" s="128"/>
      <c r="BYF12" s="128"/>
      <c r="BYG12" s="128"/>
      <c r="BYH12" s="128"/>
      <c r="BYI12" s="128"/>
      <c r="BYJ12" s="128"/>
      <c r="BYK12" s="128"/>
      <c r="BYL12" s="128"/>
      <c r="BYM12" s="128"/>
      <c r="BYN12" s="128"/>
      <c r="BYO12" s="128"/>
      <c r="BYP12" s="128"/>
      <c r="BYQ12" s="128"/>
      <c r="BYR12" s="128"/>
      <c r="BYS12" s="128"/>
      <c r="BYT12" s="128"/>
      <c r="BYU12" s="128"/>
      <c r="BYV12" s="128"/>
      <c r="BYW12" s="128"/>
      <c r="BYX12" s="128"/>
      <c r="BYY12" s="128"/>
      <c r="BYZ12" s="128"/>
      <c r="BZA12" s="128"/>
      <c r="BZB12" s="128"/>
      <c r="BZC12" s="128"/>
      <c r="BZD12" s="128"/>
      <c r="BZE12" s="128"/>
      <c r="BZF12" s="128"/>
      <c r="BZG12" s="128"/>
      <c r="BZH12" s="128"/>
      <c r="BZI12" s="128"/>
      <c r="BZJ12" s="128"/>
      <c r="BZK12" s="128"/>
      <c r="BZL12" s="128"/>
      <c r="BZM12" s="128"/>
      <c r="BZN12" s="128"/>
      <c r="BZO12" s="128"/>
      <c r="BZP12" s="128"/>
      <c r="BZQ12" s="128"/>
      <c r="BZR12" s="128"/>
      <c r="BZS12" s="128"/>
      <c r="BZT12" s="128"/>
      <c r="BZU12" s="128"/>
      <c r="BZV12" s="128"/>
      <c r="BZW12" s="128"/>
      <c r="BZX12" s="128"/>
      <c r="BZY12" s="128"/>
      <c r="BZZ12" s="128"/>
      <c r="CAA12" s="128"/>
      <c r="CAB12" s="128"/>
      <c r="CAC12" s="128"/>
      <c r="CAD12" s="128"/>
      <c r="CAE12" s="128"/>
      <c r="CAF12" s="128"/>
      <c r="CAG12" s="128"/>
      <c r="CAH12" s="128"/>
      <c r="CAI12" s="128"/>
      <c r="CAJ12" s="128"/>
      <c r="CAK12" s="128"/>
      <c r="CAL12" s="128"/>
      <c r="CAM12" s="128"/>
      <c r="CAN12" s="128"/>
      <c r="CAO12" s="128"/>
      <c r="CAP12" s="128"/>
      <c r="CAQ12" s="128"/>
      <c r="CAR12" s="128"/>
      <c r="CAS12" s="128"/>
      <c r="CAT12" s="128"/>
      <c r="CAU12" s="128"/>
      <c r="CAV12" s="128"/>
      <c r="CAW12" s="128"/>
      <c r="CAX12" s="128"/>
      <c r="CAY12" s="128"/>
      <c r="CAZ12" s="128"/>
      <c r="CBA12" s="128"/>
      <c r="CBB12" s="128"/>
      <c r="CBC12" s="128"/>
      <c r="CBD12" s="128"/>
      <c r="CBE12" s="128"/>
      <c r="CBF12" s="128"/>
      <c r="CBG12" s="128"/>
      <c r="CBH12" s="128"/>
      <c r="CBI12" s="128"/>
      <c r="CBJ12" s="128"/>
      <c r="CBK12" s="128"/>
      <c r="CBL12" s="128"/>
      <c r="CBM12" s="128"/>
      <c r="CBN12" s="128"/>
      <c r="CBO12" s="128"/>
      <c r="CBP12" s="128"/>
      <c r="CBQ12" s="128"/>
      <c r="CBR12" s="128"/>
      <c r="CBS12" s="128"/>
      <c r="CBT12" s="128"/>
      <c r="CBU12" s="128"/>
      <c r="CBV12" s="128"/>
      <c r="CBW12" s="128"/>
      <c r="CBX12" s="128"/>
      <c r="CBY12" s="128"/>
      <c r="CBZ12" s="128"/>
      <c r="CCA12" s="128"/>
      <c r="CCB12" s="128"/>
      <c r="CCC12" s="128"/>
      <c r="CCD12" s="128"/>
      <c r="CCE12" s="128"/>
      <c r="CCF12" s="128"/>
      <c r="CCG12" s="128"/>
      <c r="CCH12" s="128"/>
      <c r="CCI12" s="128"/>
      <c r="CCJ12" s="128"/>
      <c r="CCK12" s="128"/>
      <c r="CCL12" s="128"/>
      <c r="CCM12" s="128"/>
      <c r="CCN12" s="128"/>
      <c r="CCO12" s="128"/>
      <c r="CCP12" s="128"/>
      <c r="CCQ12" s="128"/>
      <c r="CCR12" s="128"/>
      <c r="CCS12" s="128"/>
      <c r="CCT12" s="128"/>
      <c r="CCU12" s="128"/>
      <c r="CCV12" s="128"/>
      <c r="CCW12" s="128"/>
      <c r="CCX12" s="128"/>
      <c r="CCY12" s="128"/>
      <c r="CCZ12" s="128"/>
      <c r="CDA12" s="128"/>
      <c r="CDB12" s="128"/>
      <c r="CDC12" s="128"/>
      <c r="CDD12" s="128"/>
      <c r="CDE12" s="128"/>
      <c r="CDF12" s="128"/>
      <c r="CDG12" s="128"/>
      <c r="CDH12" s="128"/>
      <c r="CDI12" s="128"/>
      <c r="CDJ12" s="128"/>
      <c r="CDK12" s="128"/>
      <c r="CDL12" s="128"/>
      <c r="CDM12" s="128"/>
      <c r="CDN12" s="128"/>
      <c r="CDO12" s="128"/>
      <c r="CDP12" s="128"/>
      <c r="CDQ12" s="128"/>
      <c r="CDR12" s="128"/>
      <c r="CDS12" s="128"/>
      <c r="CDT12" s="128"/>
      <c r="CDU12" s="128"/>
      <c r="CDV12" s="128"/>
      <c r="CDW12" s="128"/>
      <c r="CDX12" s="128"/>
      <c r="CDY12" s="128"/>
      <c r="CDZ12" s="128"/>
      <c r="CEA12" s="128"/>
      <c r="CEB12" s="128"/>
      <c r="CEC12" s="128"/>
      <c r="CED12" s="128"/>
      <c r="CEE12" s="128"/>
      <c r="CEF12" s="128"/>
      <c r="CEG12" s="128"/>
      <c r="CEH12" s="128"/>
      <c r="CEI12" s="128"/>
      <c r="CEJ12" s="128"/>
      <c r="CEK12" s="128"/>
      <c r="CEL12" s="128"/>
      <c r="CEM12" s="128"/>
      <c r="CEN12" s="128"/>
      <c r="CEO12" s="128"/>
      <c r="CEP12" s="128"/>
      <c r="CEQ12" s="128"/>
      <c r="CER12" s="128"/>
      <c r="CES12" s="128"/>
      <c r="CET12" s="128"/>
      <c r="CEU12" s="128"/>
      <c r="CEV12" s="128"/>
      <c r="CEW12" s="128"/>
      <c r="CEX12" s="128"/>
      <c r="CEY12" s="128"/>
      <c r="CEZ12" s="128"/>
      <c r="CFA12" s="128"/>
      <c r="CFB12" s="128"/>
      <c r="CFC12" s="128"/>
      <c r="CFD12" s="128"/>
      <c r="CFE12" s="128"/>
      <c r="CFF12" s="128"/>
      <c r="CFG12" s="128"/>
      <c r="CFH12" s="128"/>
      <c r="CFI12" s="128"/>
      <c r="CFJ12" s="128"/>
      <c r="CFK12" s="128"/>
      <c r="CFL12" s="128"/>
      <c r="CFM12" s="128"/>
      <c r="CFN12" s="128"/>
      <c r="CFO12" s="128"/>
      <c r="CFP12" s="128"/>
      <c r="CFQ12" s="128"/>
      <c r="CFR12" s="128"/>
      <c r="CFS12" s="128"/>
      <c r="CFT12" s="128"/>
      <c r="CFU12" s="128"/>
      <c r="CFV12" s="128"/>
      <c r="CFW12" s="128"/>
      <c r="CFX12" s="128"/>
      <c r="CFY12" s="128"/>
      <c r="CFZ12" s="128"/>
      <c r="CGA12" s="128"/>
      <c r="CGB12" s="128"/>
      <c r="CGC12" s="128"/>
      <c r="CGD12" s="128"/>
      <c r="CGE12" s="128"/>
      <c r="CGF12" s="128"/>
      <c r="CGG12" s="128"/>
      <c r="CGH12" s="128"/>
      <c r="CGI12" s="128"/>
      <c r="CGJ12" s="128"/>
      <c r="CGK12" s="128"/>
      <c r="CGL12" s="128"/>
      <c r="CGM12" s="128"/>
      <c r="CGN12" s="128"/>
      <c r="CGO12" s="128"/>
      <c r="CGP12" s="128"/>
      <c r="CGQ12" s="128"/>
      <c r="CGR12" s="128"/>
      <c r="CGS12" s="128"/>
      <c r="CGT12" s="128"/>
      <c r="CGU12" s="128"/>
      <c r="CGV12" s="128"/>
      <c r="CGW12" s="128"/>
      <c r="CGX12" s="128"/>
      <c r="CGY12" s="128"/>
      <c r="CGZ12" s="128"/>
      <c r="CHA12" s="128"/>
      <c r="CHB12" s="128"/>
      <c r="CHC12" s="128"/>
      <c r="CHD12" s="128"/>
      <c r="CHE12" s="128"/>
      <c r="CHF12" s="128"/>
      <c r="CHG12" s="128"/>
      <c r="CHH12" s="128"/>
      <c r="CHI12" s="128"/>
      <c r="CHJ12" s="128"/>
      <c r="CHK12" s="128"/>
      <c r="CHL12" s="128"/>
      <c r="CHM12" s="128"/>
      <c r="CHN12" s="128"/>
      <c r="CHO12" s="128"/>
      <c r="CHP12" s="128"/>
      <c r="CHQ12" s="128"/>
      <c r="CHR12" s="128"/>
      <c r="CHS12" s="128"/>
      <c r="CHT12" s="128"/>
      <c r="CHU12" s="128"/>
      <c r="CHV12" s="128"/>
      <c r="CHW12" s="128"/>
      <c r="CHX12" s="128"/>
      <c r="CHY12" s="128"/>
      <c r="CHZ12" s="128"/>
      <c r="CIA12" s="128"/>
      <c r="CIB12" s="128"/>
      <c r="CIC12" s="128"/>
      <c r="CID12" s="128"/>
      <c r="CIE12" s="128"/>
      <c r="CIF12" s="128"/>
      <c r="CIG12" s="128"/>
      <c r="CIH12" s="128"/>
      <c r="CII12" s="128"/>
      <c r="CIJ12" s="128"/>
      <c r="CIK12" s="128"/>
      <c r="CIL12" s="128"/>
      <c r="CIM12" s="128"/>
      <c r="CIN12" s="128"/>
      <c r="CIO12" s="128"/>
      <c r="CIP12" s="128"/>
      <c r="CIQ12" s="128"/>
      <c r="CIR12" s="128"/>
      <c r="CIS12" s="128"/>
      <c r="CIT12" s="128"/>
      <c r="CIU12" s="128"/>
      <c r="CIV12" s="128"/>
      <c r="CIW12" s="128"/>
      <c r="CIX12" s="128"/>
      <c r="CIY12" s="128"/>
      <c r="CIZ12" s="128"/>
      <c r="CJA12" s="128"/>
      <c r="CJB12" s="128"/>
      <c r="CJC12" s="128"/>
      <c r="CJD12" s="128"/>
      <c r="CJE12" s="128"/>
      <c r="CJF12" s="128"/>
      <c r="CJG12" s="128"/>
      <c r="CJH12" s="128"/>
      <c r="CJI12" s="128"/>
      <c r="CJJ12" s="128"/>
      <c r="CJK12" s="128"/>
      <c r="CJL12" s="128"/>
      <c r="CJM12" s="128"/>
      <c r="CJN12" s="128"/>
      <c r="CJO12" s="128"/>
      <c r="CJP12" s="128"/>
      <c r="CJQ12" s="128"/>
      <c r="CJR12" s="128"/>
      <c r="CJS12" s="128"/>
      <c r="CJT12" s="128"/>
      <c r="CJU12" s="128"/>
      <c r="CJV12" s="128"/>
      <c r="CJW12" s="128"/>
      <c r="CJX12" s="128"/>
      <c r="CJY12" s="128"/>
      <c r="CJZ12" s="128"/>
      <c r="CKA12" s="128"/>
      <c r="CKB12" s="128"/>
      <c r="CKC12" s="128"/>
      <c r="CKD12" s="128"/>
      <c r="CKE12" s="128"/>
      <c r="CKF12" s="128"/>
      <c r="CKG12" s="128"/>
      <c r="CKH12" s="128"/>
      <c r="CKI12" s="128"/>
      <c r="CKJ12" s="128"/>
      <c r="CKK12" s="128"/>
      <c r="CKL12" s="128"/>
      <c r="CKM12" s="128"/>
      <c r="CKN12" s="128"/>
      <c r="CKO12" s="128"/>
      <c r="CKP12" s="128"/>
      <c r="CKQ12" s="128"/>
      <c r="CKR12" s="128"/>
      <c r="CKS12" s="128"/>
      <c r="CKT12" s="128"/>
      <c r="CKU12" s="128"/>
      <c r="CKV12" s="128"/>
      <c r="CKW12" s="128"/>
      <c r="CKX12" s="128"/>
      <c r="CKY12" s="128"/>
      <c r="CKZ12" s="128"/>
      <c r="CLA12" s="128"/>
      <c r="CLB12" s="128"/>
      <c r="CLC12" s="128"/>
      <c r="CLD12" s="128"/>
      <c r="CLE12" s="128"/>
      <c r="CLF12" s="128"/>
      <c r="CLG12" s="128"/>
      <c r="CLH12" s="128"/>
      <c r="CLI12" s="128"/>
      <c r="CLJ12" s="128"/>
      <c r="CLK12" s="128"/>
      <c r="CLL12" s="128"/>
      <c r="CLM12" s="128"/>
      <c r="CLN12" s="128"/>
      <c r="CLO12" s="128"/>
      <c r="CLP12" s="128"/>
      <c r="CLQ12" s="128"/>
      <c r="CLR12" s="128"/>
      <c r="CLS12" s="128"/>
      <c r="CLT12" s="128"/>
      <c r="CLU12" s="128"/>
      <c r="CLV12" s="128"/>
      <c r="CLW12" s="128"/>
      <c r="CLX12" s="128"/>
      <c r="CLY12" s="128"/>
      <c r="CLZ12" s="128"/>
      <c r="CMA12" s="128"/>
      <c r="CMB12" s="128"/>
      <c r="CMC12" s="128"/>
      <c r="CMD12" s="128"/>
      <c r="CME12" s="128"/>
      <c r="CMF12" s="128"/>
      <c r="CMG12" s="128"/>
      <c r="CMH12" s="128"/>
      <c r="CMI12" s="128"/>
      <c r="CMJ12" s="128"/>
      <c r="CMK12" s="128"/>
      <c r="CML12" s="128"/>
      <c r="CMM12" s="128"/>
      <c r="CMN12" s="128"/>
      <c r="CMO12" s="128"/>
      <c r="CMP12" s="128"/>
      <c r="CMQ12" s="128"/>
      <c r="CMR12" s="128"/>
      <c r="CMS12" s="128"/>
      <c r="CMT12" s="128"/>
      <c r="CMU12" s="128"/>
      <c r="CMV12" s="128"/>
      <c r="CMW12" s="128"/>
      <c r="CMX12" s="128"/>
      <c r="CMY12" s="128"/>
      <c r="CMZ12" s="128"/>
      <c r="CNA12" s="128"/>
      <c r="CNB12" s="128"/>
      <c r="CNC12" s="128"/>
      <c r="CND12" s="128"/>
      <c r="CNE12" s="128"/>
      <c r="CNF12" s="128"/>
      <c r="CNG12" s="128"/>
      <c r="CNH12" s="128"/>
      <c r="CNI12" s="128"/>
      <c r="CNJ12" s="128"/>
      <c r="CNK12" s="128"/>
      <c r="CNL12" s="128"/>
      <c r="CNM12" s="128"/>
      <c r="CNN12" s="128"/>
      <c r="CNO12" s="128"/>
      <c r="CNP12" s="128"/>
      <c r="CNQ12" s="128"/>
      <c r="CNR12" s="128"/>
      <c r="CNS12" s="128"/>
      <c r="CNT12" s="128"/>
      <c r="CNU12" s="128"/>
      <c r="CNV12" s="128"/>
      <c r="CNW12" s="128"/>
      <c r="CNX12" s="128"/>
      <c r="CNY12" s="128"/>
      <c r="CNZ12" s="128"/>
      <c r="COA12" s="128"/>
      <c r="COB12" s="128"/>
      <c r="COC12" s="128"/>
      <c r="COD12" s="128"/>
      <c r="COE12" s="128"/>
      <c r="COF12" s="128"/>
      <c r="COG12" s="128"/>
      <c r="COH12" s="128"/>
      <c r="COI12" s="128"/>
      <c r="COJ12" s="128"/>
      <c r="COK12" s="128"/>
      <c r="COL12" s="128"/>
      <c r="COM12" s="128"/>
      <c r="CON12" s="128"/>
      <c r="COO12" s="128"/>
      <c r="COP12" s="128"/>
      <c r="COQ12" s="128"/>
      <c r="COR12" s="128"/>
      <c r="COS12" s="128"/>
      <c r="COT12" s="128"/>
      <c r="COU12" s="128"/>
      <c r="COV12" s="128"/>
      <c r="COW12" s="128"/>
      <c r="COX12" s="128"/>
      <c r="COY12" s="128"/>
      <c r="COZ12" s="128"/>
      <c r="CPA12" s="128"/>
      <c r="CPB12" s="128"/>
      <c r="CPC12" s="128"/>
      <c r="CPD12" s="128"/>
      <c r="CPE12" s="128"/>
      <c r="CPF12" s="128"/>
      <c r="CPG12" s="128"/>
      <c r="CPH12" s="128"/>
      <c r="CPI12" s="128"/>
      <c r="CPJ12" s="128"/>
      <c r="CPK12" s="128"/>
      <c r="CPL12" s="128"/>
      <c r="CPM12" s="128"/>
      <c r="CPN12" s="128"/>
      <c r="CPO12" s="128"/>
      <c r="CPP12" s="128"/>
      <c r="CPQ12" s="128"/>
      <c r="CPR12" s="128"/>
      <c r="CPS12" s="128"/>
      <c r="CPT12" s="128"/>
      <c r="CPU12" s="128"/>
      <c r="CPV12" s="128"/>
      <c r="CPW12" s="128"/>
      <c r="CPX12" s="128"/>
      <c r="CPY12" s="128"/>
      <c r="CPZ12" s="128"/>
      <c r="CQA12" s="128"/>
      <c r="CQB12" s="128"/>
      <c r="CQC12" s="128"/>
      <c r="CQD12" s="128"/>
      <c r="CQE12" s="128"/>
      <c r="CQF12" s="128"/>
      <c r="CQG12" s="128"/>
      <c r="CQH12" s="128"/>
      <c r="CQI12" s="128"/>
      <c r="CQJ12" s="128"/>
      <c r="CQK12" s="128"/>
      <c r="CQL12" s="128"/>
      <c r="CQM12" s="128"/>
      <c r="CQN12" s="128"/>
      <c r="CQO12" s="128"/>
      <c r="CQP12" s="128"/>
      <c r="CQQ12" s="128"/>
      <c r="CQR12" s="128"/>
      <c r="CQS12" s="128"/>
      <c r="CQT12" s="128"/>
      <c r="CQU12" s="128"/>
      <c r="CQV12" s="128"/>
      <c r="CQW12" s="128"/>
      <c r="CQX12" s="128"/>
      <c r="CQY12" s="128"/>
      <c r="CQZ12" s="128"/>
      <c r="CRA12" s="128"/>
      <c r="CRB12" s="128"/>
      <c r="CRC12" s="128"/>
      <c r="CRD12" s="128"/>
      <c r="CRE12" s="128"/>
      <c r="CRF12" s="128"/>
      <c r="CRG12" s="128"/>
      <c r="CRH12" s="128"/>
      <c r="CRI12" s="128"/>
      <c r="CRJ12" s="128"/>
      <c r="CRK12" s="128"/>
      <c r="CRL12" s="128"/>
      <c r="CRM12" s="128"/>
      <c r="CRN12" s="128"/>
      <c r="CRO12" s="128"/>
      <c r="CRP12" s="128"/>
      <c r="CRQ12" s="128"/>
      <c r="CRR12" s="128"/>
      <c r="CRS12" s="128"/>
      <c r="CRT12" s="128"/>
      <c r="CRU12" s="128"/>
      <c r="CRV12" s="128"/>
      <c r="CRW12" s="128"/>
      <c r="CRX12" s="128"/>
      <c r="CRY12" s="128"/>
      <c r="CRZ12" s="128"/>
      <c r="CSA12" s="128"/>
      <c r="CSB12" s="128"/>
      <c r="CSC12" s="128"/>
      <c r="CSD12" s="128"/>
      <c r="CSE12" s="128"/>
      <c r="CSF12" s="128"/>
      <c r="CSG12" s="128"/>
      <c r="CSH12" s="128"/>
      <c r="CSI12" s="128"/>
      <c r="CSJ12" s="128"/>
      <c r="CSK12" s="128"/>
      <c r="CSL12" s="128"/>
      <c r="CSM12" s="128"/>
      <c r="CSN12" s="128"/>
      <c r="CSO12" s="128"/>
      <c r="CSP12" s="128"/>
      <c r="CSQ12" s="128"/>
      <c r="CSR12" s="128"/>
      <c r="CSS12" s="128"/>
      <c r="CST12" s="128"/>
      <c r="CSU12" s="128"/>
      <c r="CSV12" s="128"/>
      <c r="CSW12" s="128"/>
      <c r="CSX12" s="128"/>
      <c r="CSY12" s="128"/>
      <c r="CSZ12" s="128"/>
      <c r="CTA12" s="128"/>
      <c r="CTB12" s="128"/>
      <c r="CTC12" s="128"/>
      <c r="CTD12" s="128"/>
      <c r="CTE12" s="128"/>
      <c r="CTF12" s="128"/>
      <c r="CTG12" s="128"/>
      <c r="CTH12" s="128"/>
      <c r="CTI12" s="128"/>
      <c r="CTJ12" s="128"/>
      <c r="CTK12" s="128"/>
      <c r="CTL12" s="128"/>
      <c r="CTM12" s="128"/>
      <c r="CTN12" s="128"/>
      <c r="CTO12" s="128"/>
      <c r="CTP12" s="128"/>
      <c r="CTQ12" s="128"/>
      <c r="CTR12" s="128"/>
      <c r="CTS12" s="128"/>
      <c r="CTT12" s="128"/>
      <c r="CTU12" s="128"/>
      <c r="CTV12" s="128"/>
      <c r="CTW12" s="128"/>
      <c r="CTX12" s="128"/>
      <c r="CTY12" s="128"/>
      <c r="CTZ12" s="128"/>
      <c r="CUA12" s="128"/>
      <c r="CUB12" s="128"/>
      <c r="CUC12" s="128"/>
      <c r="CUD12" s="128"/>
      <c r="CUE12" s="128"/>
      <c r="CUF12" s="128"/>
      <c r="CUG12" s="128"/>
      <c r="CUH12" s="128"/>
      <c r="CUI12" s="128"/>
      <c r="CUJ12" s="128"/>
      <c r="CUK12" s="128"/>
      <c r="CUL12" s="128"/>
      <c r="CUM12" s="128"/>
      <c r="CUN12" s="128"/>
      <c r="CUO12" s="128"/>
      <c r="CUP12" s="128"/>
      <c r="CUQ12" s="128"/>
      <c r="CUR12" s="128"/>
      <c r="CUS12" s="128"/>
      <c r="CUT12" s="128"/>
      <c r="CUU12" s="128"/>
      <c r="CUV12" s="128"/>
      <c r="CUW12" s="128"/>
      <c r="CUX12" s="128"/>
      <c r="CUY12" s="128"/>
      <c r="CUZ12" s="128"/>
      <c r="CVA12" s="128"/>
      <c r="CVB12" s="128"/>
      <c r="CVC12" s="128"/>
      <c r="CVD12" s="128"/>
      <c r="CVE12" s="128"/>
      <c r="CVF12" s="128"/>
      <c r="CVG12" s="128"/>
      <c r="CVH12" s="128"/>
      <c r="CVI12" s="128"/>
      <c r="CVJ12" s="128"/>
      <c r="CVK12" s="128"/>
      <c r="CVL12" s="128"/>
      <c r="CVM12" s="128"/>
      <c r="CVN12" s="128"/>
      <c r="CVO12" s="128"/>
      <c r="CVP12" s="128"/>
      <c r="CVQ12" s="128"/>
      <c r="CVR12" s="128"/>
      <c r="CVS12" s="128"/>
      <c r="CVT12" s="128"/>
      <c r="CVU12" s="128"/>
      <c r="CVV12" s="128"/>
      <c r="CVW12" s="128"/>
      <c r="CVX12" s="128"/>
      <c r="CVY12" s="128"/>
      <c r="CVZ12" s="128"/>
      <c r="CWA12" s="128"/>
      <c r="CWB12" s="128"/>
      <c r="CWC12" s="128"/>
      <c r="CWD12" s="128"/>
      <c r="CWE12" s="128"/>
      <c r="CWF12" s="128"/>
      <c r="CWG12" s="128"/>
      <c r="CWH12" s="128"/>
      <c r="CWI12" s="128"/>
      <c r="CWJ12" s="128"/>
      <c r="CWK12" s="128"/>
      <c r="CWL12" s="128"/>
      <c r="CWM12" s="128"/>
      <c r="CWN12" s="128"/>
      <c r="CWO12" s="128"/>
      <c r="CWP12" s="128"/>
      <c r="CWQ12" s="128"/>
      <c r="CWR12" s="128"/>
      <c r="CWS12" s="128"/>
      <c r="CWT12" s="128"/>
      <c r="CWU12" s="128"/>
      <c r="CWV12" s="128"/>
      <c r="CWW12" s="128"/>
      <c r="CWX12" s="128"/>
      <c r="CWY12" s="128"/>
      <c r="CWZ12" s="128"/>
      <c r="CXA12" s="128"/>
      <c r="CXB12" s="128"/>
      <c r="CXC12" s="128"/>
      <c r="CXD12" s="128"/>
      <c r="CXE12" s="128"/>
      <c r="CXF12" s="128"/>
      <c r="CXG12" s="128"/>
      <c r="CXH12" s="128"/>
      <c r="CXI12" s="128"/>
      <c r="CXJ12" s="128"/>
      <c r="CXK12" s="128"/>
      <c r="CXL12" s="128"/>
      <c r="CXM12" s="128"/>
      <c r="CXN12" s="128"/>
      <c r="CXO12" s="128"/>
      <c r="CXP12" s="128"/>
      <c r="CXQ12" s="128"/>
      <c r="CXR12" s="128"/>
      <c r="CXS12" s="128"/>
      <c r="CXT12" s="128"/>
      <c r="CXU12" s="128"/>
      <c r="CXV12" s="128"/>
      <c r="CXW12" s="128"/>
      <c r="CXX12" s="128"/>
      <c r="CXY12" s="128"/>
      <c r="CXZ12" s="128"/>
      <c r="CYA12" s="128"/>
      <c r="CYB12" s="128"/>
      <c r="CYC12" s="128"/>
      <c r="CYD12" s="128"/>
      <c r="CYE12" s="128"/>
      <c r="CYF12" s="128"/>
      <c r="CYG12" s="128"/>
      <c r="CYH12" s="128"/>
      <c r="CYI12" s="128"/>
      <c r="CYJ12" s="128"/>
      <c r="CYK12" s="128"/>
      <c r="CYL12" s="128"/>
      <c r="CYM12" s="128"/>
      <c r="CYN12" s="128"/>
      <c r="CYO12" s="128"/>
      <c r="CYP12" s="128"/>
      <c r="CYQ12" s="128"/>
      <c r="CYR12" s="128"/>
      <c r="CYS12" s="128"/>
      <c r="CYT12" s="128"/>
      <c r="CYU12" s="128"/>
      <c r="CYV12" s="128"/>
      <c r="CYW12" s="128"/>
      <c r="CYX12" s="128"/>
      <c r="CYY12" s="128"/>
      <c r="CYZ12" s="128"/>
      <c r="CZA12" s="128"/>
      <c r="CZB12" s="128"/>
      <c r="CZC12" s="128"/>
      <c r="CZD12" s="128"/>
      <c r="CZE12" s="128"/>
      <c r="CZF12" s="128"/>
      <c r="CZG12" s="128"/>
      <c r="CZH12" s="128"/>
      <c r="CZI12" s="128"/>
      <c r="CZJ12" s="128"/>
      <c r="CZK12" s="128"/>
      <c r="CZL12" s="128"/>
      <c r="CZM12" s="128"/>
      <c r="CZN12" s="128"/>
      <c r="CZO12" s="128"/>
      <c r="CZP12" s="128"/>
      <c r="CZQ12" s="128"/>
      <c r="CZR12" s="128"/>
      <c r="CZS12" s="128"/>
      <c r="CZT12" s="128"/>
      <c r="CZU12" s="128"/>
      <c r="CZV12" s="128"/>
      <c r="CZW12" s="128"/>
      <c r="CZX12" s="128"/>
      <c r="CZY12" s="128"/>
      <c r="CZZ12" s="128"/>
      <c r="DAA12" s="128"/>
      <c r="DAB12" s="128"/>
      <c r="DAC12" s="128"/>
      <c r="DAD12" s="128"/>
      <c r="DAE12" s="128"/>
      <c r="DAF12" s="128"/>
      <c r="DAG12" s="128"/>
      <c r="DAH12" s="128"/>
      <c r="DAI12" s="128"/>
      <c r="DAJ12" s="128"/>
      <c r="DAK12" s="128"/>
      <c r="DAL12" s="128"/>
      <c r="DAM12" s="128"/>
      <c r="DAN12" s="128"/>
      <c r="DAO12" s="128"/>
      <c r="DAP12" s="128"/>
      <c r="DAQ12" s="128"/>
      <c r="DAR12" s="128"/>
      <c r="DAS12" s="128"/>
      <c r="DAT12" s="128"/>
      <c r="DAU12" s="128"/>
      <c r="DAV12" s="128"/>
      <c r="DAW12" s="128"/>
      <c r="DAX12" s="128"/>
      <c r="DAY12" s="128"/>
      <c r="DAZ12" s="128"/>
      <c r="DBA12" s="128"/>
      <c r="DBB12" s="128"/>
      <c r="DBC12" s="128"/>
      <c r="DBD12" s="128"/>
      <c r="DBE12" s="128"/>
      <c r="DBF12" s="128"/>
      <c r="DBG12" s="128"/>
      <c r="DBH12" s="128"/>
      <c r="DBI12" s="128"/>
      <c r="DBJ12" s="128"/>
      <c r="DBK12" s="128"/>
      <c r="DBL12" s="128"/>
      <c r="DBM12" s="128"/>
      <c r="DBN12" s="128"/>
      <c r="DBO12" s="128"/>
      <c r="DBP12" s="128"/>
      <c r="DBQ12" s="128"/>
      <c r="DBR12" s="128"/>
      <c r="DBS12" s="128"/>
      <c r="DBT12" s="128"/>
      <c r="DBU12" s="128"/>
      <c r="DBV12" s="128"/>
      <c r="DBW12" s="128"/>
      <c r="DBX12" s="128"/>
      <c r="DBY12" s="128"/>
      <c r="DBZ12" s="128"/>
      <c r="DCA12" s="128"/>
      <c r="DCB12" s="128"/>
      <c r="DCC12" s="128"/>
      <c r="DCD12" s="128"/>
      <c r="DCE12" s="128"/>
      <c r="DCF12" s="128"/>
      <c r="DCG12" s="128"/>
      <c r="DCH12" s="128"/>
      <c r="DCI12" s="128"/>
      <c r="DCJ12" s="128"/>
      <c r="DCK12" s="128"/>
      <c r="DCL12" s="128"/>
      <c r="DCM12" s="128"/>
      <c r="DCN12" s="128"/>
      <c r="DCO12" s="128"/>
      <c r="DCP12" s="128"/>
      <c r="DCQ12" s="128"/>
      <c r="DCR12" s="128"/>
      <c r="DCS12" s="128"/>
      <c r="DCT12" s="128"/>
      <c r="DCU12" s="128"/>
      <c r="DCV12" s="128"/>
      <c r="DCW12" s="128"/>
      <c r="DCX12" s="128"/>
      <c r="DCY12" s="128"/>
      <c r="DCZ12" s="128"/>
      <c r="DDA12" s="128"/>
      <c r="DDB12" s="128"/>
      <c r="DDC12" s="128"/>
      <c r="DDD12" s="128"/>
      <c r="DDE12" s="128"/>
      <c r="DDF12" s="128"/>
      <c r="DDG12" s="128"/>
      <c r="DDH12" s="128"/>
      <c r="DDI12" s="128"/>
      <c r="DDJ12" s="128"/>
      <c r="DDK12" s="128"/>
      <c r="DDL12" s="128"/>
      <c r="DDM12" s="128"/>
      <c r="DDN12" s="128"/>
      <c r="DDO12" s="128"/>
      <c r="DDP12" s="128"/>
      <c r="DDQ12" s="128"/>
      <c r="DDR12" s="128"/>
      <c r="DDS12" s="128"/>
      <c r="DDT12" s="128"/>
      <c r="DDU12" s="128"/>
      <c r="DDV12" s="128"/>
      <c r="DDW12" s="128"/>
      <c r="DDX12" s="128"/>
      <c r="DDY12" s="128"/>
      <c r="DDZ12" s="128"/>
      <c r="DEA12" s="128"/>
      <c r="DEB12" s="128"/>
      <c r="DEC12" s="128"/>
      <c r="DED12" s="128"/>
      <c r="DEE12" s="128"/>
      <c r="DEF12" s="128"/>
      <c r="DEG12" s="128"/>
      <c r="DEH12" s="128"/>
      <c r="DEI12" s="128"/>
      <c r="DEJ12" s="128"/>
      <c r="DEK12" s="128"/>
      <c r="DEL12" s="128"/>
      <c r="DEM12" s="128"/>
      <c r="DEN12" s="128"/>
      <c r="DEO12" s="128"/>
      <c r="DEP12" s="128"/>
      <c r="DEQ12" s="128"/>
      <c r="DER12" s="128"/>
      <c r="DES12" s="128"/>
      <c r="DET12" s="128"/>
      <c r="DEU12" s="128"/>
      <c r="DEV12" s="128"/>
      <c r="DEW12" s="128"/>
      <c r="DEX12" s="128"/>
      <c r="DEY12" s="128"/>
      <c r="DEZ12" s="128"/>
      <c r="DFA12" s="128"/>
      <c r="DFB12" s="128"/>
      <c r="DFC12" s="128"/>
      <c r="DFD12" s="128"/>
      <c r="DFE12" s="128"/>
      <c r="DFF12" s="128"/>
      <c r="DFG12" s="128"/>
      <c r="DFH12" s="128"/>
      <c r="DFI12" s="128"/>
      <c r="DFJ12" s="128"/>
      <c r="DFK12" s="128"/>
      <c r="DFL12" s="128"/>
      <c r="DFM12" s="128"/>
      <c r="DFN12" s="128"/>
      <c r="DFO12" s="128"/>
      <c r="DFP12" s="128"/>
      <c r="DFQ12" s="128"/>
      <c r="DFR12" s="128"/>
      <c r="DFS12" s="128"/>
      <c r="DFT12" s="128"/>
      <c r="DFU12" s="128"/>
      <c r="DFV12" s="128"/>
      <c r="DFW12" s="128"/>
      <c r="DFX12" s="128"/>
      <c r="DFY12" s="128"/>
      <c r="DFZ12" s="128"/>
      <c r="DGA12" s="128"/>
      <c r="DGB12" s="128"/>
      <c r="DGC12" s="128"/>
      <c r="DGD12" s="128"/>
      <c r="DGE12" s="128"/>
      <c r="DGF12" s="128"/>
      <c r="DGG12" s="128"/>
      <c r="DGH12" s="128"/>
      <c r="DGI12" s="128"/>
      <c r="DGJ12" s="128"/>
      <c r="DGK12" s="128"/>
      <c r="DGL12" s="128"/>
      <c r="DGM12" s="128"/>
      <c r="DGN12" s="128"/>
      <c r="DGO12" s="128"/>
      <c r="DGP12" s="128"/>
      <c r="DGQ12" s="128"/>
      <c r="DGR12" s="128"/>
      <c r="DGS12" s="128"/>
      <c r="DGT12" s="128"/>
      <c r="DGU12" s="128"/>
      <c r="DGV12" s="128"/>
      <c r="DGW12" s="128"/>
      <c r="DGX12" s="128"/>
      <c r="DGY12" s="128"/>
      <c r="DGZ12" s="128"/>
      <c r="DHA12" s="128"/>
      <c r="DHB12" s="128"/>
      <c r="DHC12" s="128"/>
      <c r="DHD12" s="128"/>
      <c r="DHE12" s="128"/>
      <c r="DHF12" s="128"/>
      <c r="DHG12" s="128"/>
      <c r="DHH12" s="128"/>
      <c r="DHI12" s="128"/>
      <c r="DHJ12" s="128"/>
      <c r="DHK12" s="128"/>
      <c r="DHL12" s="128"/>
      <c r="DHM12" s="128"/>
      <c r="DHN12" s="128"/>
      <c r="DHO12" s="128"/>
      <c r="DHP12" s="128"/>
      <c r="DHQ12" s="128"/>
      <c r="DHR12" s="128"/>
      <c r="DHS12" s="128"/>
      <c r="DHT12" s="128"/>
      <c r="DHU12" s="128"/>
      <c r="DHV12" s="128"/>
      <c r="DHW12" s="128"/>
      <c r="DHX12" s="128"/>
      <c r="DHY12" s="128"/>
      <c r="DHZ12" s="128"/>
      <c r="DIA12" s="128"/>
      <c r="DIB12" s="128"/>
      <c r="DIC12" s="128"/>
      <c r="DID12" s="128"/>
      <c r="DIE12" s="128"/>
      <c r="DIF12" s="128"/>
      <c r="DIG12" s="128"/>
      <c r="DIH12" s="128"/>
      <c r="DII12" s="128"/>
      <c r="DIJ12" s="128"/>
      <c r="DIK12" s="128"/>
      <c r="DIL12" s="128"/>
      <c r="DIM12" s="128"/>
      <c r="DIN12" s="128"/>
      <c r="DIO12" s="128"/>
      <c r="DIP12" s="128"/>
      <c r="DIQ12" s="128"/>
      <c r="DIR12" s="128"/>
      <c r="DIS12" s="128"/>
      <c r="DIT12" s="128"/>
      <c r="DIU12" s="128"/>
      <c r="DIV12" s="128"/>
      <c r="DIW12" s="128"/>
      <c r="DIX12" s="128"/>
      <c r="DIY12" s="128"/>
      <c r="DIZ12" s="128"/>
      <c r="DJA12" s="128"/>
      <c r="DJB12" s="128"/>
      <c r="DJC12" s="128"/>
      <c r="DJD12" s="128"/>
      <c r="DJE12" s="128"/>
      <c r="DJF12" s="128"/>
      <c r="DJG12" s="128"/>
      <c r="DJH12" s="128"/>
      <c r="DJI12" s="128"/>
      <c r="DJJ12" s="128"/>
      <c r="DJK12" s="128"/>
      <c r="DJL12" s="128"/>
      <c r="DJM12" s="128"/>
      <c r="DJN12" s="128"/>
      <c r="DJO12" s="128"/>
      <c r="DJP12" s="128"/>
      <c r="DJQ12" s="128"/>
      <c r="DJR12" s="128"/>
      <c r="DJS12" s="128"/>
      <c r="DJT12" s="128"/>
      <c r="DJU12" s="128"/>
      <c r="DJV12" s="128"/>
      <c r="DJW12" s="128"/>
      <c r="DJX12" s="128"/>
      <c r="DJY12" s="128"/>
      <c r="DJZ12" s="128"/>
      <c r="DKA12" s="128"/>
      <c r="DKB12" s="128"/>
      <c r="DKC12" s="128"/>
      <c r="DKD12" s="128"/>
      <c r="DKE12" s="128"/>
      <c r="DKF12" s="128"/>
      <c r="DKG12" s="128"/>
      <c r="DKH12" s="128"/>
      <c r="DKI12" s="128"/>
      <c r="DKJ12" s="128"/>
      <c r="DKK12" s="128"/>
      <c r="DKL12" s="128"/>
      <c r="DKM12" s="128"/>
      <c r="DKN12" s="128"/>
      <c r="DKO12" s="128"/>
      <c r="DKP12" s="128"/>
      <c r="DKQ12" s="128"/>
      <c r="DKR12" s="128"/>
      <c r="DKS12" s="128"/>
      <c r="DKT12" s="128"/>
      <c r="DKU12" s="128"/>
      <c r="DKV12" s="128"/>
      <c r="DKW12" s="128"/>
      <c r="DKX12" s="128"/>
      <c r="DKY12" s="128"/>
      <c r="DKZ12" s="128"/>
      <c r="DLA12" s="128"/>
      <c r="DLB12" s="128"/>
      <c r="DLC12" s="128"/>
      <c r="DLD12" s="128"/>
      <c r="DLE12" s="128"/>
      <c r="DLF12" s="128"/>
      <c r="DLG12" s="128"/>
      <c r="DLH12" s="128"/>
      <c r="DLI12" s="128"/>
      <c r="DLJ12" s="128"/>
      <c r="DLK12" s="128"/>
      <c r="DLL12" s="128"/>
      <c r="DLM12" s="128"/>
      <c r="DLN12" s="128"/>
      <c r="DLO12" s="128"/>
      <c r="DLP12" s="128"/>
      <c r="DLQ12" s="128"/>
      <c r="DLR12" s="128"/>
      <c r="DLS12" s="128"/>
      <c r="DLT12" s="128"/>
      <c r="DLU12" s="128"/>
      <c r="DLV12" s="128"/>
      <c r="DLW12" s="128"/>
      <c r="DLX12" s="128"/>
      <c r="DLY12" s="128"/>
      <c r="DLZ12" s="128"/>
      <c r="DMA12" s="128"/>
      <c r="DMB12" s="128"/>
      <c r="DMC12" s="128"/>
      <c r="DMD12" s="128"/>
      <c r="DME12" s="128"/>
      <c r="DMF12" s="128"/>
      <c r="DMG12" s="128"/>
      <c r="DMH12" s="128"/>
      <c r="DMI12" s="128"/>
      <c r="DMJ12" s="128"/>
      <c r="DMK12" s="128"/>
      <c r="DML12" s="128"/>
      <c r="DMM12" s="128"/>
      <c r="DMN12" s="128"/>
      <c r="DMO12" s="128"/>
      <c r="DMP12" s="128"/>
      <c r="DMQ12" s="128"/>
      <c r="DMR12" s="128"/>
      <c r="DMS12" s="128"/>
      <c r="DMT12" s="128"/>
      <c r="DMU12" s="128"/>
      <c r="DMV12" s="128"/>
      <c r="DMW12" s="128"/>
      <c r="DMX12" s="128"/>
      <c r="DMY12" s="128"/>
      <c r="DMZ12" s="128"/>
      <c r="DNA12" s="128"/>
      <c r="DNB12" s="128"/>
      <c r="DNC12" s="128"/>
      <c r="DND12" s="128"/>
      <c r="DNE12" s="128"/>
      <c r="DNF12" s="128"/>
      <c r="DNG12" s="128"/>
      <c r="DNH12" s="128"/>
      <c r="DNI12" s="128"/>
      <c r="DNJ12" s="128"/>
      <c r="DNK12" s="128"/>
      <c r="DNL12" s="128"/>
      <c r="DNM12" s="128"/>
      <c r="DNN12" s="128"/>
      <c r="DNO12" s="128"/>
      <c r="DNP12" s="128"/>
      <c r="DNQ12" s="128"/>
      <c r="DNR12" s="128"/>
      <c r="DNS12" s="128"/>
      <c r="DNT12" s="128"/>
      <c r="DNU12" s="128"/>
      <c r="DNV12" s="128"/>
      <c r="DNW12" s="128"/>
      <c r="DNX12" s="128"/>
      <c r="DNY12" s="128"/>
      <c r="DNZ12" s="128"/>
      <c r="DOA12" s="128"/>
      <c r="DOB12" s="128"/>
      <c r="DOC12" s="128"/>
      <c r="DOD12" s="128"/>
      <c r="DOE12" s="128"/>
      <c r="DOF12" s="128"/>
      <c r="DOG12" s="128"/>
      <c r="DOH12" s="128"/>
      <c r="DOI12" s="128"/>
      <c r="DOJ12" s="128"/>
      <c r="DOK12" s="128"/>
      <c r="DOL12" s="128"/>
      <c r="DOM12" s="128"/>
      <c r="DON12" s="128"/>
      <c r="DOO12" s="128"/>
      <c r="DOP12" s="128"/>
      <c r="DOQ12" s="128"/>
      <c r="DOR12" s="128"/>
      <c r="DOS12" s="128"/>
      <c r="DOT12" s="128"/>
      <c r="DOU12" s="128"/>
      <c r="DOV12" s="128"/>
      <c r="DOW12" s="128"/>
      <c r="DOX12" s="128"/>
      <c r="DOY12" s="128"/>
      <c r="DOZ12" s="128"/>
      <c r="DPA12" s="128"/>
      <c r="DPB12" s="128"/>
      <c r="DPC12" s="128"/>
      <c r="DPD12" s="128"/>
      <c r="DPE12" s="128"/>
      <c r="DPF12" s="128"/>
      <c r="DPG12" s="128"/>
      <c r="DPH12" s="128"/>
      <c r="DPI12" s="128"/>
      <c r="DPJ12" s="128"/>
      <c r="DPK12" s="128"/>
      <c r="DPL12" s="128"/>
      <c r="DPM12" s="128"/>
      <c r="DPN12" s="128"/>
      <c r="DPO12" s="128"/>
      <c r="DPP12" s="128"/>
      <c r="DPQ12" s="128"/>
      <c r="DPR12" s="128"/>
      <c r="DPS12" s="128"/>
      <c r="DPT12" s="128"/>
      <c r="DPU12" s="128"/>
      <c r="DPV12" s="128"/>
      <c r="DPW12" s="128"/>
      <c r="DPX12" s="128"/>
      <c r="DPY12" s="128"/>
      <c r="DPZ12" s="128"/>
      <c r="DQA12" s="128"/>
      <c r="DQB12" s="128"/>
      <c r="DQC12" s="128"/>
      <c r="DQD12" s="128"/>
      <c r="DQE12" s="128"/>
      <c r="DQF12" s="128"/>
      <c r="DQG12" s="128"/>
      <c r="DQH12" s="128"/>
      <c r="DQI12" s="128"/>
      <c r="DQJ12" s="128"/>
      <c r="DQK12" s="128"/>
      <c r="DQL12" s="128"/>
      <c r="DQM12" s="128"/>
      <c r="DQN12" s="128"/>
      <c r="DQO12" s="128"/>
      <c r="DQP12" s="128"/>
      <c r="DQQ12" s="128"/>
      <c r="DQR12" s="128"/>
      <c r="DQS12" s="128"/>
      <c r="DQT12" s="128"/>
      <c r="DQU12" s="128"/>
      <c r="DQV12" s="128"/>
      <c r="DQW12" s="128"/>
      <c r="DQX12" s="128"/>
      <c r="DQY12" s="128"/>
      <c r="DQZ12" s="128"/>
      <c r="DRA12" s="128"/>
      <c r="DRB12" s="128"/>
      <c r="DRC12" s="128"/>
      <c r="DRD12" s="128"/>
      <c r="DRE12" s="128"/>
      <c r="DRF12" s="128"/>
      <c r="DRG12" s="128"/>
      <c r="DRH12" s="128"/>
      <c r="DRI12" s="128"/>
      <c r="DRJ12" s="128"/>
      <c r="DRK12" s="128"/>
      <c r="DRL12" s="128"/>
      <c r="DRM12" s="128"/>
      <c r="DRN12" s="128"/>
      <c r="DRO12" s="128"/>
      <c r="DRP12" s="128"/>
      <c r="DRQ12" s="128"/>
      <c r="DRR12" s="128"/>
      <c r="DRS12" s="128"/>
      <c r="DRT12" s="128"/>
      <c r="DRU12" s="128"/>
      <c r="DRV12" s="128"/>
      <c r="DRW12" s="128"/>
      <c r="DRX12" s="128"/>
      <c r="DRY12" s="128"/>
      <c r="DRZ12" s="128"/>
      <c r="DSA12" s="128"/>
      <c r="DSB12" s="128"/>
      <c r="DSC12" s="128"/>
      <c r="DSD12" s="128"/>
      <c r="DSE12" s="128"/>
      <c r="DSF12" s="128"/>
      <c r="DSG12" s="128"/>
      <c r="DSH12" s="128"/>
      <c r="DSI12" s="128"/>
      <c r="DSJ12" s="128"/>
      <c r="DSK12" s="128"/>
      <c r="DSL12" s="128"/>
      <c r="DSM12" s="128"/>
      <c r="DSN12" s="128"/>
      <c r="DSO12" s="128"/>
      <c r="DSP12" s="128"/>
      <c r="DSQ12" s="128"/>
      <c r="DSR12" s="128"/>
      <c r="DSS12" s="128"/>
      <c r="DST12" s="128"/>
      <c r="DSU12" s="128"/>
      <c r="DSV12" s="128"/>
      <c r="DSW12" s="128"/>
      <c r="DSX12" s="128"/>
      <c r="DSY12" s="128"/>
      <c r="DSZ12" s="128"/>
      <c r="DTA12" s="128"/>
      <c r="DTB12" s="128"/>
      <c r="DTC12" s="128"/>
      <c r="DTD12" s="128"/>
      <c r="DTE12" s="128"/>
      <c r="DTF12" s="128"/>
      <c r="DTG12" s="128"/>
      <c r="DTH12" s="128"/>
      <c r="DTI12" s="128"/>
      <c r="DTJ12" s="128"/>
      <c r="DTK12" s="128"/>
      <c r="DTL12" s="128"/>
      <c r="DTM12" s="128"/>
      <c r="DTN12" s="128"/>
      <c r="DTO12" s="128"/>
      <c r="DTP12" s="128"/>
      <c r="DTQ12" s="128"/>
      <c r="DTR12" s="128"/>
      <c r="DTS12" s="128"/>
      <c r="DTT12" s="128"/>
      <c r="DTU12" s="128"/>
      <c r="DTV12" s="128"/>
      <c r="DTW12" s="128"/>
      <c r="DTX12" s="128"/>
      <c r="DTY12" s="128"/>
      <c r="DTZ12" s="128"/>
      <c r="DUA12" s="128"/>
      <c r="DUB12" s="128"/>
      <c r="DUC12" s="128"/>
      <c r="DUD12" s="128"/>
      <c r="DUE12" s="128"/>
      <c r="DUF12" s="128"/>
      <c r="DUG12" s="128"/>
      <c r="DUH12" s="128"/>
      <c r="DUI12" s="128"/>
      <c r="DUJ12" s="128"/>
      <c r="DUK12" s="128"/>
      <c r="DUL12" s="128"/>
      <c r="DUM12" s="128"/>
      <c r="DUN12" s="128"/>
      <c r="DUO12" s="128"/>
      <c r="DUP12" s="128"/>
      <c r="DUQ12" s="128"/>
      <c r="DUR12" s="128"/>
      <c r="DUS12" s="128"/>
      <c r="DUT12" s="128"/>
      <c r="DUU12" s="128"/>
      <c r="DUV12" s="128"/>
      <c r="DUW12" s="128"/>
      <c r="DUX12" s="128"/>
      <c r="DUY12" s="128"/>
      <c r="DUZ12" s="128"/>
      <c r="DVA12" s="128"/>
      <c r="DVB12" s="128"/>
      <c r="DVC12" s="128"/>
      <c r="DVD12" s="128"/>
      <c r="DVE12" s="128"/>
      <c r="DVF12" s="128"/>
      <c r="DVG12" s="128"/>
      <c r="DVH12" s="128"/>
      <c r="DVI12" s="128"/>
      <c r="DVJ12" s="128"/>
      <c r="DVK12" s="128"/>
      <c r="DVL12" s="128"/>
      <c r="DVM12" s="128"/>
      <c r="DVN12" s="128"/>
      <c r="DVO12" s="128"/>
      <c r="DVP12" s="128"/>
      <c r="DVQ12" s="128"/>
      <c r="DVR12" s="128"/>
      <c r="DVS12" s="128"/>
      <c r="DVT12" s="128"/>
      <c r="DVU12" s="128"/>
      <c r="DVV12" s="128"/>
      <c r="DVW12" s="128"/>
      <c r="DVX12" s="128"/>
      <c r="DVY12" s="128"/>
      <c r="DVZ12" s="128"/>
      <c r="DWA12" s="128"/>
      <c r="DWB12" s="128"/>
      <c r="DWC12" s="128"/>
      <c r="DWD12" s="128"/>
      <c r="DWE12" s="128"/>
      <c r="DWF12" s="128"/>
      <c r="DWG12" s="128"/>
      <c r="DWH12" s="128"/>
      <c r="DWI12" s="128"/>
      <c r="DWJ12" s="128"/>
      <c r="DWK12" s="128"/>
      <c r="DWL12" s="128"/>
      <c r="DWM12" s="128"/>
      <c r="DWN12" s="128"/>
      <c r="DWO12" s="128"/>
      <c r="DWP12" s="128"/>
      <c r="DWQ12" s="128"/>
      <c r="DWR12" s="128"/>
      <c r="DWS12" s="128"/>
      <c r="DWT12" s="128"/>
      <c r="DWU12" s="128"/>
      <c r="DWV12" s="128"/>
      <c r="DWW12" s="128"/>
      <c r="DWX12" s="128"/>
      <c r="DWY12" s="128"/>
      <c r="DWZ12" s="128"/>
      <c r="DXA12" s="128"/>
      <c r="DXB12" s="128"/>
      <c r="DXC12" s="128"/>
      <c r="DXD12" s="128"/>
      <c r="DXE12" s="128"/>
      <c r="DXF12" s="128"/>
      <c r="DXG12" s="128"/>
      <c r="DXH12" s="128"/>
      <c r="DXI12" s="128"/>
      <c r="DXJ12" s="128"/>
      <c r="DXK12" s="128"/>
      <c r="DXL12" s="128"/>
      <c r="DXM12" s="128"/>
      <c r="DXN12" s="128"/>
      <c r="DXO12" s="128"/>
      <c r="DXP12" s="128"/>
      <c r="DXQ12" s="128"/>
      <c r="DXR12" s="128"/>
      <c r="DXS12" s="128"/>
      <c r="DXT12" s="128"/>
      <c r="DXU12" s="128"/>
      <c r="DXV12" s="128"/>
      <c r="DXW12" s="128"/>
      <c r="DXX12" s="128"/>
      <c r="DXY12" s="128"/>
      <c r="DXZ12" s="128"/>
      <c r="DYA12" s="128"/>
      <c r="DYB12" s="128"/>
      <c r="DYC12" s="128"/>
      <c r="DYD12" s="128"/>
      <c r="DYE12" s="128"/>
      <c r="DYF12" s="128"/>
      <c r="DYG12" s="128"/>
      <c r="DYH12" s="128"/>
      <c r="DYI12" s="128"/>
      <c r="DYJ12" s="128"/>
      <c r="DYK12" s="128"/>
      <c r="DYL12" s="128"/>
      <c r="DYM12" s="128"/>
      <c r="DYN12" s="128"/>
      <c r="DYO12" s="128"/>
      <c r="DYP12" s="128"/>
      <c r="DYQ12" s="128"/>
      <c r="DYR12" s="128"/>
      <c r="DYS12" s="128"/>
      <c r="DYT12" s="128"/>
      <c r="DYU12" s="128"/>
      <c r="DYV12" s="128"/>
      <c r="DYW12" s="128"/>
      <c r="DYX12" s="128"/>
      <c r="DYY12" s="128"/>
      <c r="DYZ12" s="128"/>
      <c r="DZA12" s="128"/>
      <c r="DZB12" s="128"/>
      <c r="DZC12" s="128"/>
      <c r="DZD12" s="128"/>
      <c r="DZE12" s="128"/>
      <c r="DZF12" s="128"/>
      <c r="DZG12" s="128"/>
      <c r="DZH12" s="128"/>
      <c r="DZI12" s="128"/>
      <c r="DZJ12" s="128"/>
      <c r="DZK12" s="128"/>
      <c r="DZL12" s="128"/>
      <c r="DZM12" s="128"/>
      <c r="DZN12" s="128"/>
      <c r="DZO12" s="128"/>
      <c r="DZP12" s="128"/>
      <c r="DZQ12" s="128"/>
      <c r="DZR12" s="128"/>
      <c r="DZS12" s="128"/>
      <c r="DZT12" s="128"/>
      <c r="DZU12" s="128"/>
      <c r="DZV12" s="128"/>
      <c r="DZW12" s="128"/>
      <c r="DZX12" s="128"/>
      <c r="DZY12" s="128"/>
      <c r="DZZ12" s="128"/>
      <c r="EAA12" s="128"/>
      <c r="EAB12" s="128"/>
      <c r="EAC12" s="128"/>
      <c r="EAD12" s="128"/>
      <c r="EAE12" s="128"/>
      <c r="EAF12" s="128"/>
      <c r="EAG12" s="128"/>
      <c r="EAH12" s="128"/>
      <c r="EAI12" s="128"/>
      <c r="EAJ12" s="128"/>
      <c r="EAK12" s="128"/>
      <c r="EAL12" s="128"/>
      <c r="EAM12" s="128"/>
      <c r="EAN12" s="128"/>
      <c r="EAO12" s="128"/>
      <c r="EAP12" s="128"/>
      <c r="EAQ12" s="128"/>
      <c r="EAR12" s="128"/>
      <c r="EAS12" s="128"/>
      <c r="EAT12" s="128"/>
      <c r="EAU12" s="128"/>
      <c r="EAV12" s="128"/>
      <c r="EAW12" s="128"/>
      <c r="EAX12" s="128"/>
      <c r="EAY12" s="128"/>
      <c r="EAZ12" s="128"/>
      <c r="EBA12" s="128"/>
      <c r="EBB12" s="128"/>
      <c r="EBC12" s="128"/>
      <c r="EBD12" s="128"/>
      <c r="EBE12" s="128"/>
      <c r="EBF12" s="128"/>
      <c r="EBG12" s="128"/>
      <c r="EBH12" s="128"/>
      <c r="EBI12" s="128"/>
      <c r="EBJ12" s="128"/>
      <c r="EBK12" s="128"/>
      <c r="EBL12" s="128"/>
      <c r="EBM12" s="128"/>
      <c r="EBN12" s="128"/>
      <c r="EBO12" s="128"/>
      <c r="EBP12" s="128"/>
      <c r="EBQ12" s="128"/>
      <c r="EBR12" s="128"/>
      <c r="EBS12" s="128"/>
      <c r="EBT12" s="128"/>
      <c r="EBU12" s="128"/>
      <c r="EBV12" s="128"/>
      <c r="EBW12" s="128"/>
      <c r="EBX12" s="128"/>
      <c r="EBY12" s="128"/>
      <c r="EBZ12" s="128"/>
      <c r="ECA12" s="128"/>
      <c r="ECB12" s="128"/>
      <c r="ECC12" s="128"/>
      <c r="ECD12" s="128"/>
      <c r="ECE12" s="128"/>
      <c r="ECF12" s="128"/>
      <c r="ECG12" s="128"/>
      <c r="ECH12" s="128"/>
      <c r="ECI12" s="128"/>
      <c r="ECJ12" s="128"/>
      <c r="ECK12" s="128"/>
      <c r="ECL12" s="128"/>
      <c r="ECM12" s="128"/>
      <c r="ECN12" s="128"/>
      <c r="ECO12" s="128"/>
      <c r="ECP12" s="128"/>
      <c r="ECQ12" s="128"/>
      <c r="ECR12" s="128"/>
      <c r="ECS12" s="128"/>
      <c r="ECT12" s="128"/>
      <c r="ECU12" s="128"/>
      <c r="ECV12" s="128"/>
      <c r="ECW12" s="128"/>
      <c r="ECX12" s="128"/>
      <c r="ECY12" s="128"/>
      <c r="ECZ12" s="128"/>
      <c r="EDA12" s="128"/>
      <c r="EDB12" s="128"/>
      <c r="EDC12" s="128"/>
      <c r="EDD12" s="128"/>
      <c r="EDE12" s="128"/>
      <c r="EDF12" s="128"/>
      <c r="EDG12" s="128"/>
      <c r="EDH12" s="128"/>
      <c r="EDI12" s="128"/>
      <c r="EDJ12" s="128"/>
      <c r="EDK12" s="128"/>
      <c r="EDL12" s="128"/>
      <c r="EDM12" s="128"/>
      <c r="EDN12" s="128"/>
      <c r="EDO12" s="128"/>
      <c r="EDP12" s="128"/>
      <c r="EDQ12" s="128"/>
      <c r="EDR12" s="128"/>
      <c r="EDS12" s="128"/>
      <c r="EDT12" s="128"/>
      <c r="EDU12" s="128"/>
      <c r="EDV12" s="128"/>
      <c r="EDW12" s="128"/>
      <c r="EDX12" s="128"/>
      <c r="EDY12" s="128"/>
      <c r="EDZ12" s="128"/>
      <c r="EEA12" s="128"/>
      <c r="EEB12" s="128"/>
      <c r="EEC12" s="128"/>
      <c r="EED12" s="128"/>
      <c r="EEE12" s="128"/>
      <c r="EEF12" s="128"/>
      <c r="EEG12" s="128"/>
      <c r="EEH12" s="128"/>
      <c r="EEI12" s="128"/>
      <c r="EEJ12" s="128"/>
      <c r="EEK12" s="128"/>
      <c r="EEL12" s="128"/>
      <c r="EEM12" s="128"/>
      <c r="EEN12" s="128"/>
      <c r="EEO12" s="128"/>
      <c r="EEP12" s="128"/>
      <c r="EEQ12" s="128"/>
      <c r="EER12" s="128"/>
      <c r="EES12" s="128"/>
      <c r="EET12" s="128"/>
      <c r="EEU12" s="128"/>
      <c r="EEV12" s="128"/>
      <c r="EEW12" s="128"/>
      <c r="EEX12" s="128"/>
      <c r="EEY12" s="128"/>
      <c r="EEZ12" s="128"/>
      <c r="EFA12" s="128"/>
      <c r="EFB12" s="128"/>
      <c r="EFC12" s="128"/>
      <c r="EFD12" s="128"/>
      <c r="EFE12" s="128"/>
      <c r="EFF12" s="128"/>
      <c r="EFG12" s="128"/>
      <c r="EFH12" s="128"/>
      <c r="EFI12" s="128"/>
      <c r="EFJ12" s="128"/>
      <c r="EFK12" s="128"/>
      <c r="EFL12" s="128"/>
      <c r="EFM12" s="128"/>
      <c r="EFN12" s="128"/>
      <c r="EFO12" s="128"/>
      <c r="EFP12" s="128"/>
      <c r="EFQ12" s="128"/>
      <c r="EFR12" s="128"/>
      <c r="EFS12" s="128"/>
      <c r="EFT12" s="128"/>
      <c r="EFU12" s="128"/>
      <c r="EFV12" s="128"/>
      <c r="EFW12" s="128"/>
      <c r="EFX12" s="128"/>
      <c r="EFY12" s="128"/>
      <c r="EFZ12" s="128"/>
      <c r="EGA12" s="128"/>
      <c r="EGB12" s="128"/>
      <c r="EGC12" s="128"/>
      <c r="EGD12" s="128"/>
      <c r="EGE12" s="128"/>
      <c r="EGF12" s="128"/>
      <c r="EGG12" s="128"/>
      <c r="EGH12" s="128"/>
      <c r="EGI12" s="128"/>
      <c r="EGJ12" s="128"/>
      <c r="EGK12" s="128"/>
      <c r="EGL12" s="128"/>
      <c r="EGM12" s="128"/>
      <c r="EGN12" s="128"/>
      <c r="EGO12" s="128"/>
      <c r="EGP12" s="128"/>
      <c r="EGQ12" s="128"/>
      <c r="EGR12" s="128"/>
      <c r="EGS12" s="128"/>
      <c r="EGT12" s="128"/>
      <c r="EGU12" s="128"/>
      <c r="EGV12" s="128"/>
      <c r="EGW12" s="128"/>
      <c r="EGX12" s="128"/>
      <c r="EGY12" s="128"/>
      <c r="EGZ12" s="128"/>
      <c r="EHA12" s="128"/>
      <c r="EHB12" s="128"/>
      <c r="EHC12" s="128"/>
      <c r="EHD12" s="128"/>
      <c r="EHE12" s="128"/>
      <c r="EHF12" s="128"/>
      <c r="EHG12" s="128"/>
      <c r="EHH12" s="128"/>
      <c r="EHI12" s="128"/>
      <c r="EHJ12" s="128"/>
      <c r="EHK12" s="128"/>
      <c r="EHL12" s="128"/>
      <c r="EHM12" s="128"/>
      <c r="EHN12" s="128"/>
      <c r="EHO12" s="128"/>
      <c r="EHP12" s="128"/>
      <c r="EHQ12" s="128"/>
      <c r="EHR12" s="128"/>
      <c r="EHS12" s="128"/>
      <c r="EHT12" s="128"/>
      <c r="EHU12" s="128"/>
      <c r="EHV12" s="128"/>
      <c r="EHW12" s="128"/>
      <c r="EHX12" s="128"/>
      <c r="EHY12" s="128"/>
      <c r="EHZ12" s="128"/>
      <c r="EIA12" s="128"/>
      <c r="EIB12" s="128"/>
      <c r="EIC12" s="128"/>
      <c r="EID12" s="128"/>
      <c r="EIE12" s="128"/>
      <c r="EIF12" s="128"/>
      <c r="EIG12" s="128"/>
      <c r="EIH12" s="128"/>
      <c r="EII12" s="128"/>
      <c r="EIJ12" s="128"/>
      <c r="EIK12" s="128"/>
      <c r="EIL12" s="128"/>
      <c r="EIM12" s="128"/>
      <c r="EIN12" s="128"/>
      <c r="EIO12" s="128"/>
      <c r="EIP12" s="128"/>
      <c r="EIQ12" s="128"/>
      <c r="EIR12" s="128"/>
      <c r="EIS12" s="128"/>
      <c r="EIT12" s="128"/>
      <c r="EIU12" s="128"/>
      <c r="EIV12" s="128"/>
      <c r="EIW12" s="128"/>
      <c r="EIX12" s="128"/>
      <c r="EIY12" s="128"/>
      <c r="EIZ12" s="128"/>
      <c r="EJA12" s="128"/>
      <c r="EJB12" s="128"/>
      <c r="EJC12" s="128"/>
      <c r="EJD12" s="128"/>
      <c r="EJE12" s="128"/>
      <c r="EJF12" s="128"/>
      <c r="EJG12" s="128"/>
      <c r="EJH12" s="128"/>
      <c r="EJI12" s="128"/>
      <c r="EJJ12" s="128"/>
      <c r="EJK12" s="128"/>
      <c r="EJL12" s="128"/>
      <c r="EJM12" s="128"/>
      <c r="EJN12" s="128"/>
      <c r="EJO12" s="128"/>
      <c r="EJP12" s="128"/>
      <c r="EJQ12" s="128"/>
      <c r="EJR12" s="128"/>
      <c r="EJS12" s="128"/>
      <c r="EJT12" s="128"/>
      <c r="EJU12" s="128"/>
      <c r="EJV12" s="128"/>
      <c r="EJW12" s="128"/>
      <c r="EJX12" s="128"/>
      <c r="EJY12" s="128"/>
      <c r="EJZ12" s="128"/>
      <c r="EKA12" s="128"/>
      <c r="EKB12" s="128"/>
      <c r="EKC12" s="128"/>
      <c r="EKD12" s="128"/>
      <c r="EKE12" s="128"/>
      <c r="EKF12" s="128"/>
      <c r="EKG12" s="128"/>
      <c r="EKH12" s="128"/>
      <c r="EKI12" s="128"/>
      <c r="EKJ12" s="128"/>
      <c r="EKK12" s="128"/>
      <c r="EKL12" s="128"/>
      <c r="EKM12" s="128"/>
      <c r="EKN12" s="128"/>
      <c r="EKO12" s="128"/>
      <c r="EKP12" s="128"/>
      <c r="EKQ12" s="128"/>
      <c r="EKR12" s="128"/>
      <c r="EKS12" s="128"/>
      <c r="EKT12" s="128"/>
      <c r="EKU12" s="128"/>
      <c r="EKV12" s="128"/>
      <c r="EKW12" s="128"/>
      <c r="EKX12" s="128"/>
      <c r="EKY12" s="128"/>
      <c r="EKZ12" s="128"/>
      <c r="ELA12" s="128"/>
      <c r="ELB12" s="128"/>
      <c r="ELC12" s="128"/>
      <c r="ELD12" s="128"/>
      <c r="ELE12" s="128"/>
      <c r="ELF12" s="128"/>
      <c r="ELG12" s="128"/>
      <c r="ELH12" s="128"/>
      <c r="ELI12" s="128"/>
      <c r="ELJ12" s="128"/>
      <c r="ELK12" s="128"/>
      <c r="ELL12" s="128"/>
      <c r="ELM12" s="128"/>
      <c r="ELN12" s="128"/>
      <c r="ELO12" s="128"/>
      <c r="ELP12" s="128"/>
      <c r="ELQ12" s="128"/>
      <c r="ELR12" s="128"/>
      <c r="ELS12" s="128"/>
      <c r="ELT12" s="128"/>
      <c r="ELU12" s="128"/>
      <c r="ELV12" s="128"/>
      <c r="ELW12" s="128"/>
      <c r="ELX12" s="128"/>
      <c r="ELY12" s="128"/>
      <c r="ELZ12" s="128"/>
      <c r="EMA12" s="128"/>
      <c r="EMB12" s="128"/>
      <c r="EMC12" s="128"/>
      <c r="EMD12" s="128"/>
      <c r="EME12" s="128"/>
      <c r="EMF12" s="128"/>
      <c r="EMG12" s="128"/>
      <c r="EMH12" s="128"/>
      <c r="EMI12" s="128"/>
      <c r="EMJ12" s="128"/>
      <c r="EMK12" s="128"/>
      <c r="EML12" s="128"/>
      <c r="EMM12" s="128"/>
      <c r="EMN12" s="128"/>
      <c r="EMO12" s="128"/>
      <c r="EMP12" s="128"/>
      <c r="EMQ12" s="128"/>
      <c r="EMR12" s="128"/>
      <c r="EMS12" s="128"/>
      <c r="EMT12" s="128"/>
      <c r="EMU12" s="128"/>
      <c r="EMV12" s="128"/>
      <c r="EMW12" s="128"/>
      <c r="EMX12" s="128"/>
      <c r="EMY12" s="128"/>
      <c r="EMZ12" s="128"/>
      <c r="ENA12" s="128"/>
      <c r="ENB12" s="128"/>
      <c r="ENC12" s="128"/>
      <c r="END12" s="128"/>
      <c r="ENE12" s="128"/>
      <c r="ENF12" s="128"/>
      <c r="ENG12" s="128"/>
      <c r="ENH12" s="128"/>
      <c r="ENI12" s="128"/>
      <c r="ENJ12" s="128"/>
      <c r="ENK12" s="128"/>
      <c r="ENL12" s="128"/>
      <c r="ENM12" s="128"/>
      <c r="ENN12" s="128"/>
      <c r="ENO12" s="128"/>
      <c r="ENP12" s="128"/>
      <c r="ENQ12" s="128"/>
      <c r="ENR12" s="128"/>
      <c r="ENS12" s="128"/>
      <c r="ENT12" s="128"/>
      <c r="ENU12" s="128"/>
      <c r="ENV12" s="128"/>
      <c r="ENW12" s="128"/>
      <c r="ENX12" s="128"/>
      <c r="ENY12" s="128"/>
      <c r="ENZ12" s="128"/>
      <c r="EOA12" s="128"/>
      <c r="EOB12" s="128"/>
      <c r="EOC12" s="128"/>
      <c r="EOD12" s="128"/>
      <c r="EOE12" s="128"/>
      <c r="EOF12" s="128"/>
      <c r="EOG12" s="128"/>
      <c r="EOH12" s="128"/>
      <c r="EOI12" s="128"/>
      <c r="EOJ12" s="128"/>
      <c r="EOK12" s="128"/>
      <c r="EOL12" s="128"/>
      <c r="EOM12" s="128"/>
      <c r="EON12" s="128"/>
      <c r="EOO12" s="128"/>
      <c r="EOP12" s="128"/>
      <c r="EOQ12" s="128"/>
      <c r="EOR12" s="128"/>
      <c r="EOS12" s="128"/>
      <c r="EOT12" s="128"/>
      <c r="EOU12" s="128"/>
      <c r="EOV12" s="128"/>
      <c r="EOW12" s="128"/>
      <c r="EOX12" s="128"/>
      <c r="EOY12" s="128"/>
      <c r="EOZ12" s="128"/>
      <c r="EPA12" s="128"/>
      <c r="EPB12" s="128"/>
      <c r="EPC12" s="128"/>
      <c r="EPD12" s="128"/>
      <c r="EPE12" s="128"/>
      <c r="EPF12" s="128"/>
      <c r="EPG12" s="128"/>
      <c r="EPH12" s="128"/>
      <c r="EPI12" s="128"/>
      <c r="EPJ12" s="128"/>
      <c r="EPK12" s="128"/>
      <c r="EPL12" s="128"/>
      <c r="EPM12" s="128"/>
      <c r="EPN12" s="128"/>
      <c r="EPO12" s="128"/>
      <c r="EPP12" s="128"/>
      <c r="EPQ12" s="128"/>
      <c r="EPR12" s="128"/>
      <c r="EPS12" s="128"/>
      <c r="EPT12" s="128"/>
      <c r="EPU12" s="128"/>
      <c r="EPV12" s="128"/>
      <c r="EPW12" s="128"/>
      <c r="EPX12" s="128"/>
      <c r="EPY12" s="128"/>
      <c r="EPZ12" s="128"/>
      <c r="EQA12" s="128"/>
      <c r="EQB12" s="128"/>
      <c r="EQC12" s="128"/>
      <c r="EQD12" s="128"/>
      <c r="EQE12" s="128"/>
      <c r="EQF12" s="128"/>
      <c r="EQG12" s="128"/>
      <c r="EQH12" s="128"/>
      <c r="EQI12" s="128"/>
      <c r="EQJ12" s="128"/>
      <c r="EQK12" s="128"/>
      <c r="EQL12" s="128"/>
      <c r="EQM12" s="128"/>
      <c r="EQN12" s="128"/>
      <c r="EQO12" s="128"/>
      <c r="EQP12" s="128"/>
      <c r="EQQ12" s="128"/>
      <c r="EQR12" s="128"/>
      <c r="EQS12" s="128"/>
      <c r="EQT12" s="128"/>
      <c r="EQU12" s="128"/>
      <c r="EQV12" s="128"/>
      <c r="EQW12" s="128"/>
      <c r="EQX12" s="128"/>
      <c r="EQY12" s="128"/>
      <c r="EQZ12" s="128"/>
      <c r="ERA12" s="128"/>
      <c r="ERB12" s="128"/>
      <c r="ERC12" s="128"/>
      <c r="ERD12" s="128"/>
      <c r="ERE12" s="128"/>
      <c r="ERF12" s="128"/>
      <c r="ERG12" s="128"/>
      <c r="ERH12" s="128"/>
      <c r="ERI12" s="128"/>
      <c r="ERJ12" s="128"/>
      <c r="ERK12" s="128"/>
      <c r="ERL12" s="128"/>
      <c r="ERM12" s="128"/>
      <c r="ERN12" s="128"/>
      <c r="ERO12" s="128"/>
      <c r="ERP12" s="128"/>
      <c r="ERQ12" s="128"/>
      <c r="ERR12" s="128"/>
      <c r="ERS12" s="128"/>
      <c r="ERT12" s="128"/>
      <c r="ERU12" s="128"/>
      <c r="ERV12" s="128"/>
      <c r="ERW12" s="128"/>
      <c r="ERX12" s="128"/>
      <c r="ERY12" s="128"/>
      <c r="ERZ12" s="128"/>
      <c r="ESA12" s="128"/>
      <c r="ESB12" s="128"/>
      <c r="ESC12" s="128"/>
      <c r="ESD12" s="128"/>
      <c r="ESE12" s="128"/>
      <c r="ESF12" s="128"/>
      <c r="ESG12" s="128"/>
      <c r="ESH12" s="128"/>
      <c r="ESI12" s="128"/>
      <c r="ESJ12" s="128"/>
      <c r="ESK12" s="128"/>
      <c r="ESL12" s="128"/>
      <c r="ESM12" s="128"/>
      <c r="ESN12" s="128"/>
      <c r="ESO12" s="128"/>
      <c r="ESP12" s="128"/>
      <c r="ESQ12" s="128"/>
      <c r="ESR12" s="128"/>
      <c r="ESS12" s="128"/>
      <c r="EST12" s="128"/>
      <c r="ESU12" s="128"/>
      <c r="ESV12" s="128"/>
      <c r="ESW12" s="128"/>
      <c r="ESX12" s="128"/>
      <c r="ESY12" s="128"/>
      <c r="ESZ12" s="128"/>
      <c r="ETA12" s="128"/>
      <c r="ETB12" s="128"/>
      <c r="ETC12" s="128"/>
      <c r="ETD12" s="128"/>
      <c r="ETE12" s="128"/>
      <c r="ETF12" s="128"/>
      <c r="ETG12" s="128"/>
      <c r="ETH12" s="128"/>
      <c r="ETI12" s="128"/>
      <c r="ETJ12" s="128"/>
      <c r="ETK12" s="128"/>
      <c r="ETL12" s="128"/>
      <c r="ETM12" s="128"/>
      <c r="ETN12" s="128"/>
      <c r="ETO12" s="128"/>
      <c r="ETP12" s="128"/>
      <c r="ETQ12" s="128"/>
      <c r="ETR12" s="128"/>
      <c r="ETS12" s="128"/>
      <c r="ETT12" s="128"/>
      <c r="ETU12" s="128"/>
      <c r="ETV12" s="128"/>
      <c r="ETW12" s="128"/>
      <c r="ETX12" s="128"/>
      <c r="ETY12" s="128"/>
      <c r="ETZ12" s="128"/>
      <c r="EUA12" s="128"/>
      <c r="EUB12" s="128"/>
      <c r="EUC12" s="128"/>
      <c r="EUD12" s="128"/>
      <c r="EUE12" s="128"/>
      <c r="EUF12" s="128"/>
      <c r="EUG12" s="128"/>
      <c r="EUH12" s="128"/>
      <c r="EUI12" s="128"/>
      <c r="EUJ12" s="128"/>
      <c r="EUK12" s="128"/>
      <c r="EUL12" s="128"/>
      <c r="EUM12" s="128"/>
      <c r="EUN12" s="128"/>
      <c r="EUO12" s="128"/>
      <c r="EUP12" s="128"/>
      <c r="EUQ12" s="128"/>
      <c r="EUR12" s="128"/>
      <c r="EUS12" s="128"/>
      <c r="EUT12" s="128"/>
      <c r="EUU12" s="128"/>
      <c r="EUV12" s="128"/>
      <c r="EUW12" s="128"/>
      <c r="EUX12" s="128"/>
      <c r="EUY12" s="128"/>
      <c r="EUZ12" s="128"/>
      <c r="EVA12" s="128"/>
      <c r="EVB12" s="128"/>
      <c r="EVC12" s="128"/>
      <c r="EVD12" s="128"/>
      <c r="EVE12" s="128"/>
      <c r="EVF12" s="128"/>
      <c r="EVG12" s="128"/>
      <c r="EVH12" s="128"/>
      <c r="EVI12" s="128"/>
      <c r="EVJ12" s="128"/>
      <c r="EVK12" s="128"/>
      <c r="EVL12" s="128"/>
      <c r="EVM12" s="128"/>
      <c r="EVN12" s="128"/>
      <c r="EVO12" s="128"/>
      <c r="EVP12" s="128"/>
      <c r="EVQ12" s="128"/>
      <c r="EVR12" s="128"/>
      <c r="EVS12" s="128"/>
      <c r="EVT12" s="128"/>
      <c r="EVU12" s="128"/>
      <c r="EVV12" s="128"/>
      <c r="EVW12" s="128"/>
      <c r="EVX12" s="128"/>
      <c r="EVY12" s="128"/>
      <c r="EVZ12" s="128"/>
      <c r="EWA12" s="128"/>
      <c r="EWB12" s="128"/>
      <c r="EWC12" s="128"/>
      <c r="EWD12" s="128"/>
      <c r="EWE12" s="128"/>
      <c r="EWF12" s="128"/>
      <c r="EWG12" s="128"/>
      <c r="EWH12" s="128"/>
      <c r="EWI12" s="128"/>
      <c r="EWJ12" s="128"/>
      <c r="EWK12" s="128"/>
      <c r="EWL12" s="128"/>
      <c r="EWM12" s="128"/>
      <c r="EWN12" s="128"/>
      <c r="EWO12" s="128"/>
      <c r="EWP12" s="128"/>
      <c r="EWQ12" s="128"/>
      <c r="EWR12" s="128"/>
      <c r="EWS12" s="128"/>
      <c r="EWT12" s="128"/>
      <c r="EWU12" s="128"/>
      <c r="EWV12" s="128"/>
      <c r="EWW12" s="128"/>
      <c r="EWX12" s="128"/>
      <c r="EWY12" s="128"/>
      <c r="EWZ12" s="128"/>
      <c r="EXA12" s="128"/>
      <c r="EXB12" s="128"/>
      <c r="EXC12" s="128"/>
      <c r="EXD12" s="128"/>
      <c r="EXE12" s="128"/>
      <c r="EXF12" s="128"/>
      <c r="EXG12" s="128"/>
      <c r="EXH12" s="128"/>
      <c r="EXI12" s="128"/>
      <c r="EXJ12" s="128"/>
      <c r="EXK12" s="128"/>
      <c r="EXL12" s="128"/>
      <c r="EXM12" s="128"/>
      <c r="EXN12" s="128"/>
      <c r="EXO12" s="128"/>
      <c r="EXP12" s="128"/>
      <c r="EXQ12" s="128"/>
      <c r="EXR12" s="128"/>
      <c r="EXS12" s="128"/>
      <c r="EXT12" s="128"/>
      <c r="EXU12" s="128"/>
      <c r="EXV12" s="128"/>
      <c r="EXW12" s="128"/>
      <c r="EXX12" s="128"/>
      <c r="EXY12" s="128"/>
      <c r="EXZ12" s="128"/>
      <c r="EYA12" s="128"/>
      <c r="EYB12" s="128"/>
      <c r="EYC12" s="128"/>
      <c r="EYD12" s="128"/>
      <c r="EYE12" s="128"/>
      <c r="EYF12" s="128"/>
      <c r="EYG12" s="128"/>
      <c r="EYH12" s="128"/>
      <c r="EYI12" s="128"/>
      <c r="EYJ12" s="128"/>
      <c r="EYK12" s="128"/>
      <c r="EYL12" s="128"/>
      <c r="EYM12" s="128"/>
      <c r="EYN12" s="128"/>
      <c r="EYO12" s="128"/>
      <c r="EYP12" s="128"/>
      <c r="EYQ12" s="128"/>
      <c r="EYR12" s="128"/>
      <c r="EYS12" s="128"/>
      <c r="EYT12" s="128"/>
      <c r="EYU12" s="128"/>
      <c r="EYV12" s="128"/>
      <c r="EYW12" s="128"/>
      <c r="EYX12" s="128"/>
      <c r="EYY12" s="128"/>
      <c r="EYZ12" s="128"/>
      <c r="EZA12" s="128"/>
      <c r="EZB12" s="128"/>
      <c r="EZC12" s="128"/>
      <c r="EZD12" s="128"/>
      <c r="EZE12" s="128"/>
      <c r="EZF12" s="128"/>
      <c r="EZG12" s="128"/>
      <c r="EZH12" s="128"/>
      <c r="EZI12" s="128"/>
      <c r="EZJ12" s="128"/>
      <c r="EZK12" s="128"/>
      <c r="EZL12" s="128"/>
      <c r="EZM12" s="128"/>
      <c r="EZN12" s="128"/>
      <c r="EZO12" s="128"/>
      <c r="EZP12" s="128"/>
      <c r="EZQ12" s="128"/>
      <c r="EZR12" s="128"/>
      <c r="EZS12" s="128"/>
      <c r="EZT12" s="128"/>
      <c r="EZU12" s="128"/>
      <c r="EZV12" s="128"/>
      <c r="EZW12" s="128"/>
      <c r="EZX12" s="128"/>
      <c r="EZY12" s="128"/>
      <c r="EZZ12" s="128"/>
      <c r="FAA12" s="128"/>
      <c r="FAB12" s="128"/>
      <c r="FAC12" s="128"/>
      <c r="FAD12" s="128"/>
      <c r="FAE12" s="128"/>
      <c r="FAF12" s="128"/>
      <c r="FAG12" s="128"/>
      <c r="FAH12" s="128"/>
      <c r="FAI12" s="128"/>
      <c r="FAJ12" s="128"/>
      <c r="FAK12" s="128"/>
      <c r="FAL12" s="128"/>
      <c r="FAM12" s="128"/>
      <c r="FAN12" s="128"/>
      <c r="FAO12" s="128"/>
      <c r="FAP12" s="128"/>
      <c r="FAQ12" s="128"/>
      <c r="FAR12" s="128"/>
      <c r="FAS12" s="128"/>
      <c r="FAT12" s="128"/>
      <c r="FAU12" s="128"/>
      <c r="FAV12" s="128"/>
      <c r="FAW12" s="128"/>
      <c r="FAX12" s="128"/>
      <c r="FAY12" s="128"/>
      <c r="FAZ12" s="128"/>
      <c r="FBA12" s="128"/>
      <c r="FBB12" s="128"/>
      <c r="FBC12" s="128"/>
      <c r="FBD12" s="128"/>
      <c r="FBE12" s="128"/>
      <c r="FBF12" s="128"/>
      <c r="FBG12" s="128"/>
      <c r="FBH12" s="128"/>
      <c r="FBI12" s="128"/>
      <c r="FBJ12" s="128"/>
      <c r="FBK12" s="128"/>
      <c r="FBL12" s="128"/>
      <c r="FBM12" s="128"/>
      <c r="FBN12" s="128"/>
      <c r="FBO12" s="128"/>
      <c r="FBP12" s="128"/>
      <c r="FBQ12" s="128"/>
      <c r="FBR12" s="128"/>
      <c r="FBS12" s="128"/>
      <c r="FBT12" s="128"/>
      <c r="FBU12" s="128"/>
      <c r="FBV12" s="128"/>
      <c r="FBW12" s="128"/>
      <c r="FBX12" s="128"/>
      <c r="FBY12" s="128"/>
      <c r="FBZ12" s="128"/>
      <c r="FCA12" s="128"/>
      <c r="FCB12" s="128"/>
      <c r="FCC12" s="128"/>
      <c r="FCD12" s="128"/>
      <c r="FCE12" s="128"/>
      <c r="FCF12" s="128"/>
      <c r="FCG12" s="128"/>
      <c r="FCH12" s="128"/>
      <c r="FCI12" s="128"/>
      <c r="FCJ12" s="128"/>
      <c r="FCK12" s="128"/>
      <c r="FCL12" s="128"/>
      <c r="FCM12" s="128"/>
      <c r="FCN12" s="128"/>
      <c r="FCO12" s="128"/>
      <c r="FCP12" s="128"/>
      <c r="FCQ12" s="128"/>
      <c r="FCR12" s="128"/>
      <c r="FCS12" s="128"/>
      <c r="FCT12" s="128"/>
      <c r="FCU12" s="128"/>
      <c r="FCV12" s="128"/>
      <c r="FCW12" s="128"/>
      <c r="FCX12" s="128"/>
      <c r="FCY12" s="128"/>
      <c r="FCZ12" s="128"/>
      <c r="FDA12" s="128"/>
      <c r="FDB12" s="128"/>
      <c r="FDC12" s="128"/>
      <c r="FDD12" s="128"/>
      <c r="FDE12" s="128"/>
      <c r="FDF12" s="128"/>
      <c r="FDG12" s="128"/>
      <c r="FDH12" s="128"/>
      <c r="FDI12" s="128"/>
      <c r="FDJ12" s="128"/>
      <c r="FDK12" s="128"/>
      <c r="FDL12" s="128"/>
      <c r="FDM12" s="128"/>
      <c r="FDN12" s="128"/>
      <c r="FDO12" s="128"/>
      <c r="FDP12" s="128"/>
      <c r="FDQ12" s="128"/>
      <c r="FDR12" s="128"/>
      <c r="FDS12" s="128"/>
      <c r="FDT12" s="128"/>
      <c r="FDU12" s="128"/>
      <c r="FDV12" s="128"/>
      <c r="FDW12" s="128"/>
      <c r="FDX12" s="128"/>
      <c r="FDY12" s="128"/>
      <c r="FDZ12" s="128"/>
      <c r="FEA12" s="128"/>
      <c r="FEB12" s="128"/>
      <c r="FEC12" s="128"/>
      <c r="FED12" s="128"/>
      <c r="FEE12" s="128"/>
      <c r="FEF12" s="128"/>
      <c r="FEG12" s="128"/>
      <c r="FEH12" s="128"/>
      <c r="FEI12" s="128"/>
      <c r="FEJ12" s="128"/>
      <c r="FEK12" s="128"/>
      <c r="FEL12" s="128"/>
      <c r="FEM12" s="128"/>
      <c r="FEN12" s="128"/>
      <c r="FEO12" s="128"/>
      <c r="FEP12" s="128"/>
      <c r="FEQ12" s="128"/>
      <c r="FER12" s="128"/>
      <c r="FES12" s="128"/>
      <c r="FET12" s="128"/>
      <c r="FEU12" s="128"/>
      <c r="FEV12" s="128"/>
      <c r="FEW12" s="128"/>
      <c r="FEX12" s="128"/>
      <c r="FEY12" s="128"/>
      <c r="FEZ12" s="128"/>
      <c r="FFA12" s="128"/>
      <c r="FFB12" s="128"/>
      <c r="FFC12" s="128"/>
      <c r="FFD12" s="128"/>
      <c r="FFE12" s="128"/>
      <c r="FFF12" s="128"/>
      <c r="FFG12" s="128"/>
      <c r="FFH12" s="128"/>
      <c r="FFI12" s="128"/>
      <c r="FFJ12" s="128"/>
      <c r="FFK12" s="128"/>
      <c r="FFL12" s="128"/>
      <c r="FFM12" s="128"/>
      <c r="FFN12" s="128"/>
      <c r="FFO12" s="128"/>
      <c r="FFP12" s="128"/>
      <c r="FFQ12" s="128"/>
      <c r="FFR12" s="128"/>
      <c r="FFS12" s="128"/>
      <c r="FFT12" s="128"/>
      <c r="FFU12" s="128"/>
      <c r="FFV12" s="128"/>
      <c r="FFW12" s="128"/>
      <c r="FFX12" s="128"/>
      <c r="FFY12" s="128"/>
      <c r="FFZ12" s="128"/>
      <c r="FGA12" s="128"/>
      <c r="FGB12" s="128"/>
      <c r="FGC12" s="128"/>
      <c r="FGD12" s="128"/>
      <c r="FGE12" s="128"/>
      <c r="FGF12" s="128"/>
      <c r="FGG12" s="128"/>
      <c r="FGH12" s="128"/>
      <c r="FGI12" s="128"/>
      <c r="FGJ12" s="128"/>
      <c r="FGK12" s="128"/>
      <c r="FGL12" s="128"/>
      <c r="FGM12" s="128"/>
      <c r="FGN12" s="128"/>
      <c r="FGO12" s="128"/>
      <c r="FGP12" s="128"/>
      <c r="FGQ12" s="128"/>
      <c r="FGR12" s="128"/>
      <c r="FGS12" s="128"/>
      <c r="FGT12" s="128"/>
      <c r="FGU12" s="128"/>
      <c r="FGV12" s="128"/>
      <c r="FGW12" s="128"/>
      <c r="FGX12" s="128"/>
      <c r="FGY12" s="128"/>
      <c r="FGZ12" s="128"/>
      <c r="FHA12" s="128"/>
      <c r="FHB12" s="128"/>
      <c r="FHC12" s="128"/>
      <c r="FHD12" s="128"/>
      <c r="FHE12" s="128"/>
      <c r="FHF12" s="128"/>
      <c r="FHG12" s="128"/>
      <c r="FHH12" s="128"/>
      <c r="FHI12" s="128"/>
      <c r="FHJ12" s="128"/>
      <c r="FHK12" s="128"/>
      <c r="FHL12" s="128"/>
      <c r="FHM12" s="128"/>
      <c r="FHN12" s="128"/>
      <c r="FHO12" s="128"/>
      <c r="FHP12" s="128"/>
      <c r="FHQ12" s="128"/>
      <c r="FHR12" s="128"/>
      <c r="FHS12" s="128"/>
      <c r="FHT12" s="128"/>
      <c r="FHU12" s="128"/>
      <c r="FHV12" s="128"/>
      <c r="FHW12" s="128"/>
      <c r="FHX12" s="128"/>
      <c r="FHY12" s="128"/>
      <c r="FHZ12" s="128"/>
      <c r="FIA12" s="128"/>
      <c r="FIB12" s="128"/>
      <c r="FIC12" s="128"/>
      <c r="FID12" s="128"/>
      <c r="FIE12" s="128"/>
      <c r="FIF12" s="128"/>
      <c r="FIG12" s="128"/>
      <c r="FIH12" s="128"/>
      <c r="FII12" s="128"/>
      <c r="FIJ12" s="128"/>
      <c r="FIK12" s="128"/>
      <c r="FIL12" s="128"/>
      <c r="FIM12" s="128"/>
      <c r="FIN12" s="128"/>
      <c r="FIO12" s="128"/>
      <c r="FIP12" s="128"/>
      <c r="FIQ12" s="128"/>
      <c r="FIR12" s="128"/>
      <c r="FIS12" s="128"/>
      <c r="FIT12" s="128"/>
      <c r="FIU12" s="128"/>
      <c r="FIV12" s="128"/>
      <c r="FIW12" s="128"/>
      <c r="FIX12" s="128"/>
      <c r="FIY12" s="128"/>
      <c r="FIZ12" s="128"/>
      <c r="FJA12" s="128"/>
      <c r="FJB12" s="128"/>
      <c r="FJC12" s="128"/>
      <c r="FJD12" s="128"/>
      <c r="FJE12" s="128"/>
      <c r="FJF12" s="128"/>
      <c r="FJG12" s="128"/>
      <c r="FJH12" s="128"/>
      <c r="FJI12" s="128"/>
      <c r="FJJ12" s="128"/>
      <c r="FJK12" s="128"/>
      <c r="FJL12" s="128"/>
      <c r="FJM12" s="128"/>
      <c r="FJN12" s="128"/>
      <c r="FJO12" s="128"/>
      <c r="FJP12" s="128"/>
      <c r="FJQ12" s="128"/>
      <c r="FJR12" s="128"/>
      <c r="FJS12" s="128"/>
      <c r="FJT12" s="128"/>
      <c r="FJU12" s="128"/>
      <c r="FJV12" s="128"/>
      <c r="FJW12" s="128"/>
      <c r="FJX12" s="128"/>
      <c r="FJY12" s="128"/>
      <c r="FJZ12" s="128"/>
      <c r="FKA12" s="128"/>
      <c r="FKB12" s="128"/>
      <c r="FKC12" s="128"/>
      <c r="FKD12" s="128"/>
      <c r="FKE12" s="128"/>
      <c r="FKF12" s="128"/>
      <c r="FKG12" s="128"/>
      <c r="FKH12" s="128"/>
      <c r="FKI12" s="128"/>
      <c r="FKJ12" s="128"/>
      <c r="FKK12" s="128"/>
      <c r="FKL12" s="128"/>
      <c r="FKM12" s="128"/>
      <c r="FKN12" s="128"/>
      <c r="FKO12" s="128"/>
      <c r="FKP12" s="128"/>
      <c r="FKQ12" s="128"/>
      <c r="FKR12" s="128"/>
      <c r="FKS12" s="128"/>
      <c r="FKT12" s="128"/>
      <c r="FKU12" s="128"/>
      <c r="FKV12" s="128"/>
      <c r="FKW12" s="128"/>
      <c r="FKX12" s="128"/>
      <c r="FKY12" s="128"/>
      <c r="FKZ12" s="128"/>
      <c r="FLA12" s="128"/>
      <c r="FLB12" s="128"/>
      <c r="FLC12" s="128"/>
      <c r="FLD12" s="128"/>
      <c r="FLE12" s="128"/>
      <c r="FLF12" s="128"/>
      <c r="FLG12" s="128"/>
      <c r="FLH12" s="128"/>
      <c r="FLI12" s="128"/>
      <c r="FLJ12" s="128"/>
      <c r="FLK12" s="128"/>
      <c r="FLL12" s="128"/>
      <c r="FLM12" s="128"/>
      <c r="FLN12" s="128"/>
      <c r="FLO12" s="128"/>
      <c r="FLP12" s="128"/>
      <c r="FLQ12" s="128"/>
      <c r="FLR12" s="128"/>
      <c r="FLS12" s="128"/>
      <c r="FLT12" s="128"/>
      <c r="FLU12" s="128"/>
      <c r="FLV12" s="128"/>
      <c r="FLW12" s="128"/>
      <c r="FLX12" s="128"/>
      <c r="FLY12" s="128"/>
      <c r="FLZ12" s="128"/>
      <c r="FMA12" s="128"/>
      <c r="FMB12" s="128"/>
      <c r="FMC12" s="128"/>
      <c r="FMD12" s="128"/>
      <c r="FME12" s="128"/>
      <c r="FMF12" s="128"/>
      <c r="FMG12" s="128"/>
      <c r="FMH12" s="128"/>
      <c r="FMI12" s="128"/>
      <c r="FMJ12" s="128"/>
      <c r="FMK12" s="128"/>
      <c r="FML12" s="128"/>
      <c r="FMM12" s="128"/>
      <c r="FMN12" s="128"/>
      <c r="FMO12" s="128"/>
      <c r="FMP12" s="128"/>
      <c r="FMQ12" s="128"/>
      <c r="FMR12" s="128"/>
      <c r="FMS12" s="128"/>
      <c r="FMT12" s="128"/>
      <c r="FMU12" s="128"/>
      <c r="FMV12" s="128"/>
      <c r="FMW12" s="128"/>
      <c r="FMX12" s="128"/>
      <c r="FMY12" s="128"/>
      <c r="FMZ12" s="128"/>
      <c r="FNA12" s="128"/>
      <c r="FNB12" s="128"/>
      <c r="FNC12" s="128"/>
      <c r="FND12" s="128"/>
      <c r="FNE12" s="128"/>
      <c r="FNF12" s="128"/>
      <c r="FNG12" s="128"/>
      <c r="FNH12" s="128"/>
      <c r="FNI12" s="128"/>
      <c r="FNJ12" s="128"/>
      <c r="FNK12" s="128"/>
      <c r="FNL12" s="128"/>
      <c r="FNM12" s="128"/>
      <c r="FNN12" s="128"/>
      <c r="FNO12" s="128"/>
      <c r="FNP12" s="128"/>
      <c r="FNQ12" s="128"/>
      <c r="FNR12" s="128"/>
      <c r="FNS12" s="128"/>
      <c r="FNT12" s="128"/>
      <c r="FNU12" s="128"/>
      <c r="FNV12" s="128"/>
      <c r="FNW12" s="128"/>
      <c r="FNX12" s="128"/>
      <c r="FNY12" s="128"/>
      <c r="FNZ12" s="128"/>
      <c r="FOA12" s="128"/>
      <c r="FOB12" s="128"/>
      <c r="FOC12" s="128"/>
      <c r="FOD12" s="128"/>
      <c r="FOE12" s="128"/>
      <c r="FOF12" s="128"/>
      <c r="FOG12" s="128"/>
      <c r="FOH12" s="128"/>
      <c r="FOI12" s="128"/>
      <c r="FOJ12" s="128"/>
      <c r="FOK12" s="128"/>
      <c r="FOL12" s="128"/>
      <c r="FOM12" s="128"/>
      <c r="FON12" s="128"/>
      <c r="FOO12" s="128"/>
      <c r="FOP12" s="128"/>
      <c r="FOQ12" s="128"/>
      <c r="FOR12" s="128"/>
      <c r="FOS12" s="128"/>
      <c r="FOT12" s="128"/>
      <c r="FOU12" s="128"/>
      <c r="FOV12" s="128"/>
      <c r="FOW12" s="128"/>
      <c r="FOX12" s="128"/>
      <c r="FOY12" s="128"/>
      <c r="FOZ12" s="128"/>
      <c r="FPA12" s="128"/>
      <c r="FPB12" s="128"/>
      <c r="FPC12" s="128"/>
      <c r="FPD12" s="128"/>
      <c r="FPE12" s="128"/>
      <c r="FPF12" s="128"/>
      <c r="FPG12" s="128"/>
      <c r="FPH12" s="128"/>
      <c r="FPI12" s="128"/>
      <c r="FPJ12" s="128"/>
      <c r="FPK12" s="128"/>
      <c r="FPL12" s="128"/>
      <c r="FPM12" s="128"/>
      <c r="FPN12" s="128"/>
      <c r="FPO12" s="128"/>
      <c r="FPP12" s="128"/>
      <c r="FPQ12" s="128"/>
      <c r="FPR12" s="128"/>
      <c r="FPS12" s="128"/>
      <c r="FPT12" s="128"/>
      <c r="FPU12" s="128"/>
      <c r="FPV12" s="128"/>
      <c r="FPW12" s="128"/>
      <c r="FPX12" s="128"/>
      <c r="FPY12" s="128"/>
      <c r="FPZ12" s="128"/>
      <c r="FQA12" s="128"/>
      <c r="FQB12" s="128"/>
      <c r="FQC12" s="128"/>
      <c r="FQD12" s="128"/>
      <c r="FQE12" s="128"/>
      <c r="FQF12" s="128"/>
      <c r="FQG12" s="128"/>
      <c r="FQH12" s="128"/>
      <c r="FQI12" s="128"/>
      <c r="FQJ12" s="128"/>
      <c r="FQK12" s="128"/>
      <c r="FQL12" s="128"/>
      <c r="FQM12" s="128"/>
      <c r="FQN12" s="128"/>
      <c r="FQO12" s="128"/>
      <c r="FQP12" s="128"/>
      <c r="FQQ12" s="128"/>
      <c r="FQR12" s="128"/>
      <c r="FQS12" s="128"/>
      <c r="FQT12" s="128"/>
      <c r="FQU12" s="128"/>
      <c r="FQV12" s="128"/>
      <c r="FQW12" s="128"/>
      <c r="FQX12" s="128"/>
      <c r="FQY12" s="128"/>
      <c r="FQZ12" s="128"/>
      <c r="FRA12" s="128"/>
      <c r="FRB12" s="128"/>
      <c r="FRC12" s="128"/>
      <c r="FRD12" s="128"/>
      <c r="FRE12" s="128"/>
      <c r="FRF12" s="128"/>
      <c r="FRG12" s="128"/>
      <c r="FRH12" s="128"/>
      <c r="FRI12" s="128"/>
      <c r="FRJ12" s="128"/>
      <c r="FRK12" s="128"/>
      <c r="FRL12" s="128"/>
      <c r="FRM12" s="128"/>
      <c r="FRN12" s="128"/>
      <c r="FRO12" s="128"/>
      <c r="FRP12" s="128"/>
      <c r="FRQ12" s="128"/>
      <c r="FRR12" s="128"/>
      <c r="FRS12" s="128"/>
      <c r="FRT12" s="128"/>
      <c r="FRU12" s="128"/>
      <c r="FRV12" s="128"/>
      <c r="FRW12" s="128"/>
      <c r="FRX12" s="128"/>
      <c r="FRY12" s="128"/>
      <c r="FRZ12" s="128"/>
      <c r="FSA12" s="128"/>
      <c r="FSB12" s="128"/>
      <c r="FSC12" s="128"/>
      <c r="FSD12" s="128"/>
      <c r="FSE12" s="128"/>
      <c r="FSF12" s="128"/>
      <c r="FSG12" s="128"/>
      <c r="FSH12" s="128"/>
      <c r="FSI12" s="128"/>
      <c r="FSJ12" s="128"/>
      <c r="FSK12" s="128"/>
      <c r="FSL12" s="128"/>
      <c r="FSM12" s="128"/>
      <c r="FSN12" s="128"/>
      <c r="FSO12" s="128"/>
      <c r="FSP12" s="128"/>
      <c r="FSQ12" s="128"/>
      <c r="FSR12" s="128"/>
      <c r="FSS12" s="128"/>
      <c r="FST12" s="128"/>
      <c r="FSU12" s="128"/>
      <c r="FSV12" s="128"/>
      <c r="FSW12" s="128"/>
      <c r="FSX12" s="128"/>
      <c r="FSY12" s="128"/>
      <c r="FSZ12" s="128"/>
      <c r="FTA12" s="128"/>
      <c r="FTB12" s="128"/>
      <c r="FTC12" s="128"/>
      <c r="FTD12" s="128"/>
      <c r="FTE12" s="128"/>
      <c r="FTF12" s="128"/>
      <c r="FTG12" s="128"/>
      <c r="FTH12" s="128"/>
      <c r="FTI12" s="128"/>
      <c r="FTJ12" s="128"/>
      <c r="FTK12" s="128"/>
      <c r="FTL12" s="128"/>
      <c r="FTM12" s="128"/>
      <c r="FTN12" s="128"/>
      <c r="FTO12" s="128"/>
      <c r="FTP12" s="128"/>
      <c r="FTQ12" s="128"/>
      <c r="FTR12" s="128"/>
      <c r="FTS12" s="128"/>
      <c r="FTT12" s="128"/>
      <c r="FTU12" s="128"/>
      <c r="FTV12" s="128"/>
      <c r="FTW12" s="128"/>
      <c r="FTX12" s="128"/>
      <c r="FTY12" s="128"/>
      <c r="FTZ12" s="128"/>
      <c r="FUA12" s="128"/>
      <c r="FUB12" s="128"/>
      <c r="FUC12" s="128"/>
      <c r="FUD12" s="128"/>
      <c r="FUE12" s="128"/>
      <c r="FUF12" s="128"/>
      <c r="FUG12" s="128"/>
      <c r="FUH12" s="128"/>
      <c r="FUI12" s="128"/>
      <c r="FUJ12" s="128"/>
      <c r="FUK12" s="128"/>
      <c r="FUL12" s="128"/>
      <c r="FUM12" s="128"/>
      <c r="FUN12" s="128"/>
      <c r="FUO12" s="128"/>
      <c r="FUP12" s="128"/>
      <c r="FUQ12" s="128"/>
      <c r="FUR12" s="128"/>
      <c r="FUS12" s="128"/>
      <c r="FUT12" s="128"/>
      <c r="FUU12" s="128"/>
      <c r="FUV12" s="128"/>
      <c r="FUW12" s="128"/>
      <c r="FUX12" s="128"/>
      <c r="FUY12" s="128"/>
      <c r="FUZ12" s="128"/>
      <c r="FVA12" s="128"/>
      <c r="FVB12" s="128"/>
      <c r="FVC12" s="128"/>
      <c r="FVD12" s="128"/>
      <c r="FVE12" s="128"/>
      <c r="FVF12" s="128"/>
      <c r="FVG12" s="128"/>
      <c r="FVH12" s="128"/>
      <c r="FVI12" s="128"/>
      <c r="FVJ12" s="128"/>
      <c r="FVK12" s="128"/>
      <c r="FVL12" s="128"/>
      <c r="FVM12" s="128"/>
      <c r="FVN12" s="128"/>
      <c r="FVO12" s="128"/>
      <c r="FVP12" s="128"/>
      <c r="FVQ12" s="128"/>
      <c r="FVR12" s="128"/>
      <c r="FVS12" s="128"/>
      <c r="FVT12" s="128"/>
      <c r="FVU12" s="128"/>
      <c r="FVV12" s="128"/>
      <c r="FVW12" s="128"/>
      <c r="FVX12" s="128"/>
      <c r="FVY12" s="128"/>
      <c r="FVZ12" s="128"/>
      <c r="FWA12" s="128"/>
      <c r="FWB12" s="128"/>
      <c r="FWC12" s="128"/>
      <c r="FWD12" s="128"/>
      <c r="FWE12" s="128"/>
      <c r="FWF12" s="128"/>
      <c r="FWG12" s="128"/>
      <c r="FWH12" s="128"/>
      <c r="FWI12" s="128"/>
      <c r="FWJ12" s="128"/>
      <c r="FWK12" s="128"/>
      <c r="FWL12" s="128"/>
      <c r="FWM12" s="128"/>
      <c r="FWN12" s="128"/>
      <c r="FWO12" s="128"/>
      <c r="FWP12" s="128"/>
      <c r="FWQ12" s="128"/>
      <c r="FWR12" s="128"/>
      <c r="FWS12" s="128"/>
      <c r="FWT12" s="128"/>
      <c r="FWU12" s="128"/>
      <c r="FWV12" s="128"/>
      <c r="FWW12" s="128"/>
      <c r="FWX12" s="128"/>
      <c r="FWY12" s="128"/>
      <c r="FWZ12" s="128"/>
      <c r="FXA12" s="128"/>
      <c r="FXB12" s="128"/>
      <c r="FXC12" s="128"/>
      <c r="FXD12" s="128"/>
      <c r="FXE12" s="128"/>
      <c r="FXF12" s="128"/>
      <c r="FXG12" s="128"/>
      <c r="FXH12" s="128"/>
      <c r="FXI12" s="128"/>
      <c r="FXJ12" s="128"/>
      <c r="FXK12" s="128"/>
      <c r="FXL12" s="128"/>
      <c r="FXM12" s="128"/>
      <c r="FXN12" s="128"/>
      <c r="FXO12" s="128"/>
      <c r="FXP12" s="128"/>
      <c r="FXQ12" s="128"/>
      <c r="FXR12" s="128"/>
      <c r="FXS12" s="128"/>
      <c r="FXT12" s="128"/>
      <c r="FXU12" s="128"/>
      <c r="FXV12" s="128"/>
      <c r="FXW12" s="128"/>
      <c r="FXX12" s="128"/>
      <c r="FXY12" s="128"/>
      <c r="FXZ12" s="128"/>
      <c r="FYA12" s="128"/>
      <c r="FYB12" s="128"/>
      <c r="FYC12" s="128"/>
      <c r="FYD12" s="128"/>
      <c r="FYE12" s="128"/>
      <c r="FYF12" s="128"/>
      <c r="FYG12" s="128"/>
      <c r="FYH12" s="128"/>
      <c r="FYI12" s="128"/>
      <c r="FYJ12" s="128"/>
      <c r="FYK12" s="128"/>
      <c r="FYL12" s="128"/>
      <c r="FYM12" s="128"/>
      <c r="FYN12" s="128"/>
      <c r="FYO12" s="128"/>
      <c r="FYP12" s="128"/>
      <c r="FYQ12" s="128"/>
      <c r="FYR12" s="128"/>
      <c r="FYS12" s="128"/>
      <c r="FYT12" s="128"/>
      <c r="FYU12" s="128"/>
      <c r="FYV12" s="128"/>
      <c r="FYW12" s="128"/>
      <c r="FYX12" s="128"/>
      <c r="FYY12" s="128"/>
      <c r="FYZ12" s="128"/>
      <c r="FZA12" s="128"/>
      <c r="FZB12" s="128"/>
      <c r="FZC12" s="128"/>
      <c r="FZD12" s="128"/>
      <c r="FZE12" s="128"/>
      <c r="FZF12" s="128"/>
      <c r="FZG12" s="128"/>
      <c r="FZH12" s="128"/>
      <c r="FZI12" s="128"/>
      <c r="FZJ12" s="128"/>
      <c r="FZK12" s="128"/>
      <c r="FZL12" s="128"/>
      <c r="FZM12" s="128"/>
      <c r="FZN12" s="128"/>
      <c r="FZO12" s="128"/>
      <c r="FZP12" s="128"/>
      <c r="FZQ12" s="128"/>
      <c r="FZR12" s="128"/>
      <c r="FZS12" s="128"/>
      <c r="FZT12" s="128"/>
      <c r="FZU12" s="128"/>
      <c r="FZV12" s="128"/>
      <c r="FZW12" s="128"/>
      <c r="FZX12" s="128"/>
      <c r="FZY12" s="128"/>
      <c r="FZZ12" s="128"/>
      <c r="GAA12" s="128"/>
      <c r="GAB12" s="128"/>
      <c r="GAC12" s="128"/>
      <c r="GAD12" s="128"/>
      <c r="GAE12" s="128"/>
      <c r="GAF12" s="128"/>
      <c r="GAG12" s="128"/>
      <c r="GAH12" s="128"/>
      <c r="GAI12" s="128"/>
      <c r="GAJ12" s="128"/>
      <c r="GAK12" s="128"/>
      <c r="GAL12" s="128"/>
      <c r="GAM12" s="128"/>
      <c r="GAN12" s="128"/>
      <c r="GAO12" s="128"/>
      <c r="GAP12" s="128"/>
      <c r="GAQ12" s="128"/>
      <c r="GAR12" s="128"/>
      <c r="GAS12" s="128"/>
      <c r="GAT12" s="128"/>
      <c r="GAU12" s="128"/>
      <c r="GAV12" s="128"/>
      <c r="GAW12" s="128"/>
      <c r="GAX12" s="128"/>
      <c r="GAY12" s="128"/>
      <c r="GAZ12" s="128"/>
      <c r="GBA12" s="128"/>
      <c r="GBB12" s="128"/>
      <c r="GBC12" s="128"/>
      <c r="GBD12" s="128"/>
      <c r="GBE12" s="128"/>
      <c r="GBF12" s="128"/>
      <c r="GBG12" s="128"/>
      <c r="GBH12" s="128"/>
      <c r="GBI12" s="128"/>
      <c r="GBJ12" s="128"/>
      <c r="GBK12" s="128"/>
      <c r="GBL12" s="128"/>
      <c r="GBM12" s="128"/>
      <c r="GBN12" s="128"/>
      <c r="GBO12" s="128"/>
      <c r="GBP12" s="128"/>
      <c r="GBQ12" s="128"/>
      <c r="GBR12" s="128"/>
      <c r="GBS12" s="128"/>
      <c r="GBT12" s="128"/>
      <c r="GBU12" s="128"/>
      <c r="GBV12" s="128"/>
      <c r="GBW12" s="128"/>
      <c r="GBX12" s="128"/>
      <c r="GBY12" s="128"/>
      <c r="GBZ12" s="128"/>
      <c r="GCA12" s="128"/>
      <c r="GCB12" s="128"/>
      <c r="GCC12" s="128"/>
      <c r="GCD12" s="128"/>
      <c r="GCE12" s="128"/>
      <c r="GCF12" s="128"/>
      <c r="GCG12" s="128"/>
      <c r="GCH12" s="128"/>
      <c r="GCI12" s="128"/>
      <c r="GCJ12" s="128"/>
      <c r="GCK12" s="128"/>
      <c r="GCL12" s="128"/>
      <c r="GCM12" s="128"/>
      <c r="GCN12" s="128"/>
      <c r="GCO12" s="128"/>
      <c r="GCP12" s="128"/>
      <c r="GCQ12" s="128"/>
      <c r="GCR12" s="128"/>
      <c r="GCS12" s="128"/>
      <c r="GCT12" s="128"/>
      <c r="GCU12" s="128"/>
      <c r="GCV12" s="128"/>
      <c r="GCW12" s="128"/>
      <c r="GCX12" s="128"/>
      <c r="GCY12" s="128"/>
      <c r="GCZ12" s="128"/>
      <c r="GDA12" s="128"/>
      <c r="GDB12" s="128"/>
      <c r="GDC12" s="128"/>
      <c r="GDD12" s="128"/>
      <c r="GDE12" s="128"/>
      <c r="GDF12" s="128"/>
      <c r="GDG12" s="128"/>
      <c r="GDH12" s="128"/>
      <c r="GDI12" s="128"/>
      <c r="GDJ12" s="128"/>
      <c r="GDK12" s="128"/>
      <c r="GDL12" s="128"/>
      <c r="GDM12" s="128"/>
      <c r="GDN12" s="128"/>
      <c r="GDO12" s="128"/>
      <c r="GDP12" s="128"/>
      <c r="GDQ12" s="128"/>
      <c r="GDR12" s="128"/>
      <c r="GDS12" s="128"/>
      <c r="GDT12" s="128"/>
      <c r="GDU12" s="128"/>
      <c r="GDV12" s="128"/>
      <c r="GDW12" s="128"/>
      <c r="GDX12" s="128"/>
      <c r="GDY12" s="128"/>
      <c r="GDZ12" s="128"/>
      <c r="GEA12" s="128"/>
      <c r="GEB12" s="128"/>
      <c r="GEC12" s="128"/>
      <c r="GED12" s="128"/>
      <c r="GEE12" s="128"/>
      <c r="GEF12" s="128"/>
      <c r="GEG12" s="128"/>
      <c r="GEH12" s="128"/>
      <c r="GEI12" s="128"/>
      <c r="GEJ12" s="128"/>
      <c r="GEK12" s="128"/>
      <c r="GEL12" s="128"/>
      <c r="GEM12" s="128"/>
      <c r="GEN12" s="128"/>
      <c r="GEO12" s="128"/>
      <c r="GEP12" s="128"/>
      <c r="GEQ12" s="128"/>
      <c r="GER12" s="128"/>
      <c r="GES12" s="128"/>
      <c r="GET12" s="128"/>
      <c r="GEU12" s="128"/>
      <c r="GEV12" s="128"/>
      <c r="GEW12" s="128"/>
      <c r="GEX12" s="128"/>
      <c r="GEY12" s="128"/>
      <c r="GEZ12" s="128"/>
      <c r="GFA12" s="128"/>
      <c r="GFB12" s="128"/>
      <c r="GFC12" s="128"/>
      <c r="GFD12" s="128"/>
      <c r="GFE12" s="128"/>
      <c r="GFF12" s="128"/>
      <c r="GFG12" s="128"/>
      <c r="GFH12" s="128"/>
      <c r="GFI12" s="128"/>
      <c r="GFJ12" s="128"/>
      <c r="GFK12" s="128"/>
      <c r="GFL12" s="128"/>
      <c r="GFM12" s="128"/>
      <c r="GFN12" s="128"/>
      <c r="GFO12" s="128"/>
      <c r="GFP12" s="128"/>
      <c r="GFQ12" s="128"/>
      <c r="GFR12" s="128"/>
      <c r="GFS12" s="128"/>
      <c r="GFT12" s="128"/>
      <c r="GFU12" s="128"/>
      <c r="GFV12" s="128"/>
      <c r="GFW12" s="128"/>
      <c r="GFX12" s="128"/>
      <c r="GFY12" s="128"/>
      <c r="GFZ12" s="128"/>
      <c r="GGA12" s="128"/>
      <c r="GGB12" s="128"/>
      <c r="GGC12" s="128"/>
      <c r="GGD12" s="128"/>
      <c r="GGE12" s="128"/>
      <c r="GGF12" s="128"/>
      <c r="GGG12" s="128"/>
      <c r="GGH12" s="128"/>
      <c r="GGI12" s="128"/>
      <c r="GGJ12" s="128"/>
      <c r="GGK12" s="128"/>
      <c r="GGL12" s="128"/>
      <c r="GGM12" s="128"/>
      <c r="GGN12" s="128"/>
      <c r="GGO12" s="128"/>
      <c r="GGP12" s="128"/>
      <c r="GGQ12" s="128"/>
      <c r="GGR12" s="128"/>
      <c r="GGS12" s="128"/>
      <c r="GGT12" s="128"/>
      <c r="GGU12" s="128"/>
      <c r="GGV12" s="128"/>
      <c r="GGW12" s="128"/>
      <c r="GGX12" s="128"/>
      <c r="GGY12" s="128"/>
      <c r="GGZ12" s="128"/>
      <c r="GHA12" s="128"/>
      <c r="GHB12" s="128"/>
      <c r="GHC12" s="128"/>
      <c r="GHD12" s="128"/>
      <c r="GHE12" s="128"/>
      <c r="GHF12" s="128"/>
      <c r="GHG12" s="128"/>
      <c r="GHH12" s="128"/>
      <c r="GHI12" s="128"/>
      <c r="GHJ12" s="128"/>
      <c r="GHK12" s="128"/>
      <c r="GHL12" s="128"/>
      <c r="GHM12" s="128"/>
      <c r="GHN12" s="128"/>
      <c r="GHO12" s="128"/>
      <c r="GHP12" s="128"/>
      <c r="GHQ12" s="128"/>
      <c r="GHR12" s="128"/>
      <c r="GHS12" s="128"/>
      <c r="GHT12" s="128"/>
      <c r="GHU12" s="128"/>
      <c r="GHV12" s="128"/>
      <c r="GHW12" s="128"/>
      <c r="GHX12" s="128"/>
      <c r="GHY12" s="128"/>
      <c r="GHZ12" s="128"/>
      <c r="GIA12" s="128"/>
      <c r="GIB12" s="128"/>
      <c r="GIC12" s="128"/>
      <c r="GID12" s="128"/>
      <c r="GIE12" s="128"/>
      <c r="GIF12" s="128"/>
      <c r="GIG12" s="128"/>
      <c r="GIH12" s="128"/>
      <c r="GII12" s="128"/>
      <c r="GIJ12" s="128"/>
      <c r="GIK12" s="128"/>
      <c r="GIL12" s="128"/>
      <c r="GIM12" s="128"/>
      <c r="GIN12" s="128"/>
      <c r="GIO12" s="128"/>
      <c r="GIP12" s="128"/>
      <c r="GIQ12" s="128"/>
      <c r="GIR12" s="128"/>
      <c r="GIS12" s="128"/>
      <c r="GIT12" s="128"/>
      <c r="GIU12" s="128"/>
      <c r="GIV12" s="128"/>
      <c r="GIW12" s="128"/>
      <c r="GIX12" s="128"/>
      <c r="GIY12" s="128"/>
      <c r="GIZ12" s="128"/>
      <c r="GJA12" s="128"/>
      <c r="GJB12" s="128"/>
      <c r="GJC12" s="128"/>
      <c r="GJD12" s="128"/>
      <c r="GJE12" s="128"/>
      <c r="GJF12" s="128"/>
      <c r="GJG12" s="128"/>
      <c r="GJH12" s="128"/>
      <c r="GJI12" s="128"/>
      <c r="GJJ12" s="128"/>
      <c r="GJK12" s="128"/>
      <c r="GJL12" s="128"/>
      <c r="GJM12" s="128"/>
      <c r="GJN12" s="128"/>
      <c r="GJO12" s="128"/>
      <c r="GJP12" s="128"/>
      <c r="GJQ12" s="128"/>
      <c r="GJR12" s="128"/>
      <c r="GJS12" s="128"/>
      <c r="GJT12" s="128"/>
      <c r="GJU12" s="128"/>
      <c r="GJV12" s="128"/>
      <c r="GJW12" s="128"/>
      <c r="GJX12" s="128"/>
      <c r="GJY12" s="128"/>
      <c r="GJZ12" s="128"/>
      <c r="GKA12" s="128"/>
      <c r="GKB12" s="128"/>
      <c r="GKC12" s="128"/>
      <c r="GKD12" s="128"/>
      <c r="GKE12" s="128"/>
      <c r="GKF12" s="128"/>
      <c r="GKG12" s="128"/>
      <c r="GKH12" s="128"/>
      <c r="GKI12" s="128"/>
      <c r="GKJ12" s="128"/>
      <c r="GKK12" s="128"/>
      <c r="GKL12" s="128"/>
      <c r="GKM12" s="128"/>
      <c r="GKN12" s="128"/>
      <c r="GKO12" s="128"/>
      <c r="GKP12" s="128"/>
      <c r="GKQ12" s="128"/>
      <c r="GKR12" s="128"/>
      <c r="GKS12" s="128"/>
      <c r="GKT12" s="128"/>
      <c r="GKU12" s="128"/>
      <c r="GKV12" s="128"/>
      <c r="GKW12" s="128"/>
      <c r="GKX12" s="128"/>
      <c r="GKY12" s="128"/>
      <c r="GKZ12" s="128"/>
      <c r="GLA12" s="128"/>
      <c r="GLB12" s="128"/>
      <c r="GLC12" s="128"/>
      <c r="GLD12" s="128"/>
      <c r="GLE12" s="128"/>
      <c r="GLF12" s="128"/>
      <c r="GLG12" s="128"/>
      <c r="GLH12" s="128"/>
      <c r="GLI12" s="128"/>
      <c r="GLJ12" s="128"/>
      <c r="GLK12" s="128"/>
      <c r="GLL12" s="128"/>
      <c r="GLM12" s="128"/>
      <c r="GLN12" s="128"/>
      <c r="GLO12" s="128"/>
      <c r="GLP12" s="128"/>
      <c r="GLQ12" s="128"/>
      <c r="GLR12" s="128"/>
      <c r="GLS12" s="128"/>
      <c r="GLT12" s="128"/>
      <c r="GLU12" s="128"/>
      <c r="GLV12" s="128"/>
      <c r="GLW12" s="128"/>
      <c r="GLX12" s="128"/>
      <c r="GLY12" s="128"/>
      <c r="GLZ12" s="128"/>
      <c r="GMA12" s="128"/>
      <c r="GMB12" s="128"/>
      <c r="GMC12" s="128"/>
      <c r="GMD12" s="128"/>
      <c r="GME12" s="128"/>
      <c r="GMF12" s="128"/>
      <c r="GMG12" s="128"/>
      <c r="GMH12" s="128"/>
      <c r="GMI12" s="128"/>
      <c r="GMJ12" s="128"/>
      <c r="GMK12" s="128"/>
      <c r="GML12" s="128"/>
      <c r="GMM12" s="128"/>
      <c r="GMN12" s="128"/>
      <c r="GMO12" s="128"/>
      <c r="GMP12" s="128"/>
      <c r="GMQ12" s="128"/>
      <c r="GMR12" s="128"/>
      <c r="GMS12" s="128"/>
      <c r="GMT12" s="128"/>
      <c r="GMU12" s="128"/>
      <c r="GMV12" s="128"/>
      <c r="GMW12" s="128"/>
      <c r="GMX12" s="128"/>
      <c r="GMY12" s="128"/>
      <c r="GMZ12" s="128"/>
      <c r="GNA12" s="128"/>
      <c r="GNB12" s="128"/>
      <c r="GNC12" s="128"/>
      <c r="GND12" s="128"/>
      <c r="GNE12" s="128"/>
      <c r="GNF12" s="128"/>
      <c r="GNG12" s="128"/>
      <c r="GNH12" s="128"/>
      <c r="GNI12" s="128"/>
      <c r="GNJ12" s="128"/>
      <c r="GNK12" s="128"/>
      <c r="GNL12" s="128"/>
      <c r="GNM12" s="128"/>
      <c r="GNN12" s="128"/>
      <c r="GNO12" s="128"/>
      <c r="GNP12" s="128"/>
      <c r="GNQ12" s="128"/>
      <c r="GNR12" s="128"/>
      <c r="GNS12" s="128"/>
      <c r="GNT12" s="128"/>
      <c r="GNU12" s="128"/>
      <c r="GNV12" s="128"/>
      <c r="GNW12" s="128"/>
      <c r="GNX12" s="128"/>
      <c r="GNY12" s="128"/>
      <c r="GNZ12" s="128"/>
      <c r="GOA12" s="128"/>
      <c r="GOB12" s="128"/>
      <c r="GOC12" s="128"/>
      <c r="GOD12" s="128"/>
      <c r="GOE12" s="128"/>
      <c r="GOF12" s="128"/>
      <c r="GOG12" s="128"/>
      <c r="GOH12" s="128"/>
      <c r="GOI12" s="128"/>
      <c r="GOJ12" s="128"/>
      <c r="GOK12" s="128"/>
      <c r="GOL12" s="128"/>
      <c r="GOM12" s="128"/>
      <c r="GON12" s="128"/>
      <c r="GOO12" s="128"/>
      <c r="GOP12" s="128"/>
      <c r="GOQ12" s="128"/>
      <c r="GOR12" s="128"/>
      <c r="GOS12" s="128"/>
      <c r="GOT12" s="128"/>
      <c r="GOU12" s="128"/>
      <c r="GOV12" s="128"/>
      <c r="GOW12" s="128"/>
      <c r="GOX12" s="128"/>
      <c r="GOY12" s="128"/>
      <c r="GOZ12" s="128"/>
      <c r="GPA12" s="128"/>
      <c r="GPB12" s="128"/>
      <c r="GPC12" s="128"/>
      <c r="GPD12" s="128"/>
      <c r="GPE12" s="128"/>
      <c r="GPF12" s="128"/>
      <c r="GPG12" s="128"/>
      <c r="GPH12" s="128"/>
      <c r="GPI12" s="128"/>
      <c r="GPJ12" s="128"/>
      <c r="GPK12" s="128"/>
      <c r="GPL12" s="128"/>
      <c r="GPM12" s="128"/>
      <c r="GPN12" s="128"/>
      <c r="GPO12" s="128"/>
      <c r="GPP12" s="128"/>
      <c r="GPQ12" s="128"/>
      <c r="GPR12" s="128"/>
      <c r="GPS12" s="128"/>
      <c r="GPT12" s="128"/>
      <c r="GPU12" s="128"/>
      <c r="GPV12" s="128"/>
      <c r="GPW12" s="128"/>
      <c r="GPX12" s="128"/>
      <c r="GPY12" s="128"/>
      <c r="GPZ12" s="128"/>
      <c r="GQA12" s="128"/>
      <c r="GQB12" s="128"/>
      <c r="GQC12" s="128"/>
      <c r="GQD12" s="128"/>
      <c r="GQE12" s="128"/>
      <c r="GQF12" s="128"/>
      <c r="GQG12" s="128"/>
      <c r="GQH12" s="128"/>
      <c r="GQI12" s="128"/>
      <c r="GQJ12" s="128"/>
      <c r="GQK12" s="128"/>
      <c r="GQL12" s="128"/>
      <c r="GQM12" s="128"/>
      <c r="GQN12" s="128"/>
      <c r="GQO12" s="128"/>
      <c r="GQP12" s="128"/>
      <c r="GQQ12" s="128"/>
      <c r="GQR12" s="128"/>
      <c r="GQS12" s="128"/>
      <c r="GQT12" s="128"/>
      <c r="GQU12" s="128"/>
      <c r="GQV12" s="128"/>
      <c r="GQW12" s="128"/>
      <c r="GQX12" s="128"/>
      <c r="GQY12" s="128"/>
      <c r="GQZ12" s="128"/>
      <c r="GRA12" s="128"/>
      <c r="GRB12" s="128"/>
      <c r="GRC12" s="128"/>
      <c r="GRD12" s="128"/>
      <c r="GRE12" s="128"/>
      <c r="GRF12" s="128"/>
      <c r="GRG12" s="128"/>
      <c r="GRH12" s="128"/>
      <c r="GRI12" s="128"/>
      <c r="GRJ12" s="128"/>
      <c r="GRK12" s="128"/>
      <c r="GRL12" s="128"/>
      <c r="GRM12" s="128"/>
      <c r="GRN12" s="128"/>
      <c r="GRO12" s="128"/>
      <c r="GRP12" s="128"/>
      <c r="GRQ12" s="128"/>
      <c r="GRR12" s="128"/>
      <c r="GRS12" s="128"/>
      <c r="GRT12" s="128"/>
      <c r="GRU12" s="128"/>
      <c r="GRV12" s="128"/>
      <c r="GRW12" s="128"/>
      <c r="GRX12" s="128"/>
      <c r="GRY12" s="128"/>
      <c r="GRZ12" s="128"/>
      <c r="GSA12" s="128"/>
      <c r="GSB12" s="128"/>
      <c r="GSC12" s="128"/>
      <c r="GSD12" s="128"/>
      <c r="GSE12" s="128"/>
      <c r="GSF12" s="128"/>
      <c r="GSG12" s="128"/>
      <c r="GSH12" s="128"/>
      <c r="GSI12" s="128"/>
      <c r="GSJ12" s="128"/>
      <c r="GSK12" s="128"/>
      <c r="GSL12" s="128"/>
      <c r="GSM12" s="128"/>
      <c r="GSN12" s="128"/>
      <c r="GSO12" s="128"/>
      <c r="GSP12" s="128"/>
      <c r="GSQ12" s="128"/>
      <c r="GSR12" s="128"/>
      <c r="GSS12" s="128"/>
      <c r="GST12" s="128"/>
      <c r="GSU12" s="128"/>
      <c r="GSV12" s="128"/>
      <c r="GSW12" s="128"/>
      <c r="GSX12" s="128"/>
      <c r="GSY12" s="128"/>
      <c r="GSZ12" s="128"/>
      <c r="GTA12" s="128"/>
      <c r="GTB12" s="128"/>
      <c r="GTC12" s="128"/>
      <c r="GTD12" s="128"/>
      <c r="GTE12" s="128"/>
      <c r="GTF12" s="128"/>
      <c r="GTG12" s="128"/>
      <c r="GTH12" s="128"/>
      <c r="GTI12" s="128"/>
      <c r="GTJ12" s="128"/>
      <c r="GTK12" s="128"/>
      <c r="GTL12" s="128"/>
      <c r="GTM12" s="128"/>
      <c r="GTN12" s="128"/>
      <c r="GTO12" s="128"/>
      <c r="GTP12" s="128"/>
      <c r="GTQ12" s="128"/>
      <c r="GTR12" s="128"/>
      <c r="GTS12" s="128"/>
      <c r="GTT12" s="128"/>
      <c r="GTU12" s="128"/>
      <c r="GTV12" s="128"/>
      <c r="GTW12" s="128"/>
      <c r="GTX12" s="128"/>
      <c r="GTY12" s="128"/>
      <c r="GTZ12" s="128"/>
      <c r="GUA12" s="128"/>
      <c r="GUB12" s="128"/>
      <c r="GUC12" s="128"/>
      <c r="GUD12" s="128"/>
      <c r="GUE12" s="128"/>
      <c r="GUF12" s="128"/>
      <c r="GUG12" s="128"/>
      <c r="GUH12" s="128"/>
      <c r="GUI12" s="128"/>
      <c r="GUJ12" s="128"/>
      <c r="GUK12" s="128"/>
      <c r="GUL12" s="128"/>
      <c r="GUM12" s="128"/>
      <c r="GUN12" s="128"/>
      <c r="GUO12" s="128"/>
      <c r="GUP12" s="128"/>
      <c r="GUQ12" s="128"/>
      <c r="GUR12" s="128"/>
      <c r="GUS12" s="128"/>
      <c r="GUT12" s="128"/>
      <c r="GUU12" s="128"/>
      <c r="GUV12" s="128"/>
      <c r="GUW12" s="128"/>
      <c r="GUX12" s="128"/>
      <c r="GUY12" s="128"/>
      <c r="GUZ12" s="128"/>
      <c r="GVA12" s="128"/>
      <c r="GVB12" s="128"/>
      <c r="GVC12" s="128"/>
      <c r="GVD12" s="128"/>
      <c r="GVE12" s="128"/>
      <c r="GVF12" s="128"/>
      <c r="GVG12" s="128"/>
      <c r="GVH12" s="128"/>
      <c r="GVI12" s="128"/>
      <c r="GVJ12" s="128"/>
      <c r="GVK12" s="128"/>
      <c r="GVL12" s="128"/>
      <c r="GVM12" s="128"/>
      <c r="GVN12" s="128"/>
      <c r="GVO12" s="128"/>
      <c r="GVP12" s="128"/>
      <c r="GVQ12" s="128"/>
      <c r="GVR12" s="128"/>
      <c r="GVS12" s="128"/>
      <c r="GVT12" s="128"/>
      <c r="GVU12" s="128"/>
      <c r="GVV12" s="128"/>
      <c r="GVW12" s="128"/>
      <c r="GVX12" s="128"/>
      <c r="GVY12" s="128"/>
      <c r="GVZ12" s="128"/>
      <c r="GWA12" s="128"/>
      <c r="GWB12" s="128"/>
      <c r="GWC12" s="128"/>
      <c r="GWD12" s="128"/>
      <c r="GWE12" s="128"/>
      <c r="GWF12" s="128"/>
      <c r="GWG12" s="128"/>
      <c r="GWH12" s="128"/>
      <c r="GWI12" s="128"/>
      <c r="GWJ12" s="128"/>
      <c r="GWK12" s="128"/>
      <c r="GWL12" s="128"/>
      <c r="GWM12" s="128"/>
      <c r="GWN12" s="128"/>
      <c r="GWO12" s="128"/>
      <c r="GWP12" s="128"/>
      <c r="GWQ12" s="128"/>
      <c r="GWR12" s="128"/>
      <c r="GWS12" s="128"/>
      <c r="GWT12" s="128"/>
      <c r="GWU12" s="128"/>
      <c r="GWV12" s="128"/>
      <c r="GWW12" s="128"/>
      <c r="GWX12" s="128"/>
      <c r="GWY12" s="128"/>
      <c r="GWZ12" s="128"/>
      <c r="GXA12" s="128"/>
      <c r="GXB12" s="128"/>
      <c r="GXC12" s="128"/>
      <c r="GXD12" s="128"/>
      <c r="GXE12" s="128"/>
      <c r="GXF12" s="128"/>
      <c r="GXG12" s="128"/>
      <c r="GXH12" s="128"/>
      <c r="GXI12" s="128"/>
      <c r="GXJ12" s="128"/>
      <c r="GXK12" s="128"/>
      <c r="GXL12" s="128"/>
      <c r="GXM12" s="128"/>
      <c r="GXN12" s="128"/>
      <c r="GXO12" s="128"/>
      <c r="GXP12" s="128"/>
      <c r="GXQ12" s="128"/>
      <c r="GXR12" s="128"/>
      <c r="GXS12" s="128"/>
      <c r="GXT12" s="128"/>
      <c r="GXU12" s="128"/>
      <c r="GXV12" s="128"/>
      <c r="GXW12" s="128"/>
      <c r="GXX12" s="128"/>
      <c r="GXY12" s="128"/>
      <c r="GXZ12" s="128"/>
      <c r="GYA12" s="128"/>
      <c r="GYB12" s="128"/>
      <c r="GYC12" s="128"/>
      <c r="GYD12" s="128"/>
      <c r="GYE12" s="128"/>
      <c r="GYF12" s="128"/>
      <c r="GYG12" s="128"/>
      <c r="GYH12" s="128"/>
      <c r="GYI12" s="128"/>
      <c r="GYJ12" s="128"/>
      <c r="GYK12" s="128"/>
      <c r="GYL12" s="128"/>
      <c r="GYM12" s="128"/>
      <c r="GYN12" s="128"/>
      <c r="GYO12" s="128"/>
      <c r="GYP12" s="128"/>
      <c r="GYQ12" s="128"/>
      <c r="GYR12" s="128"/>
      <c r="GYS12" s="128"/>
      <c r="GYT12" s="128"/>
      <c r="GYU12" s="128"/>
      <c r="GYV12" s="128"/>
      <c r="GYW12" s="128"/>
      <c r="GYX12" s="128"/>
      <c r="GYY12" s="128"/>
      <c r="GYZ12" s="128"/>
      <c r="GZA12" s="128"/>
      <c r="GZB12" s="128"/>
      <c r="GZC12" s="128"/>
      <c r="GZD12" s="128"/>
      <c r="GZE12" s="128"/>
      <c r="GZF12" s="128"/>
      <c r="GZG12" s="128"/>
      <c r="GZH12" s="128"/>
      <c r="GZI12" s="128"/>
      <c r="GZJ12" s="128"/>
      <c r="GZK12" s="128"/>
      <c r="GZL12" s="128"/>
      <c r="GZM12" s="128"/>
      <c r="GZN12" s="128"/>
      <c r="GZO12" s="128"/>
      <c r="GZP12" s="128"/>
      <c r="GZQ12" s="128"/>
      <c r="GZR12" s="128"/>
      <c r="GZS12" s="128"/>
      <c r="GZT12" s="128"/>
      <c r="GZU12" s="128"/>
      <c r="GZV12" s="128"/>
      <c r="GZW12" s="128"/>
      <c r="GZX12" s="128"/>
      <c r="GZY12" s="128"/>
      <c r="GZZ12" s="128"/>
      <c r="HAA12" s="128"/>
      <c r="HAB12" s="128"/>
      <c r="HAC12" s="128"/>
      <c r="HAD12" s="128"/>
      <c r="HAE12" s="128"/>
      <c r="HAF12" s="128"/>
      <c r="HAG12" s="128"/>
      <c r="HAH12" s="128"/>
      <c r="HAI12" s="128"/>
      <c r="HAJ12" s="128"/>
      <c r="HAK12" s="128"/>
      <c r="HAL12" s="128"/>
      <c r="HAM12" s="128"/>
      <c r="HAN12" s="128"/>
      <c r="HAO12" s="128"/>
      <c r="HAP12" s="128"/>
      <c r="HAQ12" s="128"/>
      <c r="HAR12" s="128"/>
      <c r="HAS12" s="128"/>
      <c r="HAT12" s="128"/>
      <c r="HAU12" s="128"/>
      <c r="HAV12" s="128"/>
      <c r="HAW12" s="128"/>
      <c r="HAX12" s="128"/>
      <c r="HAY12" s="128"/>
      <c r="HAZ12" s="128"/>
      <c r="HBA12" s="128"/>
      <c r="HBB12" s="128"/>
      <c r="HBC12" s="128"/>
      <c r="HBD12" s="128"/>
      <c r="HBE12" s="128"/>
      <c r="HBF12" s="128"/>
      <c r="HBG12" s="128"/>
      <c r="HBH12" s="128"/>
      <c r="HBI12" s="128"/>
      <c r="HBJ12" s="128"/>
      <c r="HBK12" s="128"/>
      <c r="HBL12" s="128"/>
      <c r="HBM12" s="128"/>
      <c r="HBN12" s="128"/>
      <c r="HBO12" s="128"/>
      <c r="HBP12" s="128"/>
      <c r="HBQ12" s="128"/>
      <c r="HBR12" s="128"/>
      <c r="HBS12" s="128"/>
      <c r="HBT12" s="128"/>
      <c r="HBU12" s="128"/>
      <c r="HBV12" s="128"/>
      <c r="HBW12" s="128"/>
      <c r="HBX12" s="128"/>
      <c r="HBY12" s="128"/>
      <c r="HBZ12" s="128"/>
      <c r="HCA12" s="128"/>
      <c r="HCB12" s="128"/>
      <c r="HCC12" s="128"/>
      <c r="HCD12" s="128"/>
      <c r="HCE12" s="128"/>
      <c r="HCF12" s="128"/>
      <c r="HCG12" s="128"/>
      <c r="HCH12" s="128"/>
      <c r="HCI12" s="128"/>
      <c r="HCJ12" s="128"/>
      <c r="HCK12" s="128"/>
      <c r="HCL12" s="128"/>
      <c r="HCM12" s="128"/>
      <c r="HCN12" s="128"/>
      <c r="HCO12" s="128"/>
      <c r="HCP12" s="128"/>
      <c r="HCQ12" s="128"/>
      <c r="HCR12" s="128"/>
      <c r="HCS12" s="128"/>
      <c r="HCT12" s="128"/>
      <c r="HCU12" s="128"/>
      <c r="HCV12" s="128"/>
      <c r="HCW12" s="128"/>
      <c r="HCX12" s="128"/>
      <c r="HCY12" s="128"/>
      <c r="HCZ12" s="128"/>
      <c r="HDA12" s="128"/>
      <c r="HDB12" s="128"/>
      <c r="HDC12" s="128"/>
      <c r="HDD12" s="128"/>
      <c r="HDE12" s="128"/>
      <c r="HDF12" s="128"/>
      <c r="HDG12" s="128"/>
      <c r="HDH12" s="128"/>
      <c r="HDI12" s="128"/>
      <c r="HDJ12" s="128"/>
      <c r="HDK12" s="128"/>
      <c r="HDL12" s="128"/>
      <c r="HDM12" s="128"/>
      <c r="HDN12" s="128"/>
      <c r="HDO12" s="128"/>
      <c r="HDP12" s="128"/>
      <c r="HDQ12" s="128"/>
      <c r="HDR12" s="128"/>
      <c r="HDS12" s="128"/>
      <c r="HDT12" s="128"/>
      <c r="HDU12" s="128"/>
      <c r="HDV12" s="128"/>
      <c r="HDW12" s="128"/>
      <c r="HDX12" s="128"/>
      <c r="HDY12" s="128"/>
      <c r="HDZ12" s="128"/>
      <c r="HEA12" s="128"/>
      <c r="HEB12" s="128"/>
      <c r="HEC12" s="128"/>
      <c r="HED12" s="128"/>
      <c r="HEE12" s="128"/>
      <c r="HEF12" s="128"/>
      <c r="HEG12" s="128"/>
      <c r="HEH12" s="128"/>
      <c r="HEI12" s="128"/>
      <c r="HEJ12" s="128"/>
      <c r="HEK12" s="128"/>
      <c r="HEL12" s="128"/>
      <c r="HEM12" s="128"/>
      <c r="HEN12" s="128"/>
      <c r="HEO12" s="128"/>
      <c r="HEP12" s="128"/>
      <c r="HEQ12" s="128"/>
      <c r="HER12" s="128"/>
      <c r="HES12" s="128"/>
      <c r="HET12" s="128"/>
      <c r="HEU12" s="128"/>
      <c r="HEV12" s="128"/>
      <c r="HEW12" s="128"/>
      <c r="HEX12" s="128"/>
      <c r="HEY12" s="128"/>
      <c r="HEZ12" s="128"/>
      <c r="HFA12" s="128"/>
      <c r="HFB12" s="128"/>
      <c r="HFC12" s="128"/>
      <c r="HFD12" s="128"/>
      <c r="HFE12" s="128"/>
      <c r="HFF12" s="128"/>
      <c r="HFG12" s="128"/>
      <c r="HFH12" s="128"/>
      <c r="HFI12" s="128"/>
      <c r="HFJ12" s="128"/>
      <c r="HFK12" s="128"/>
      <c r="HFL12" s="128"/>
      <c r="HFM12" s="128"/>
      <c r="HFN12" s="128"/>
      <c r="HFO12" s="128"/>
      <c r="HFP12" s="128"/>
      <c r="HFQ12" s="128"/>
      <c r="HFR12" s="128"/>
      <c r="HFS12" s="128"/>
      <c r="HFT12" s="128"/>
      <c r="HFU12" s="128"/>
      <c r="HFV12" s="128"/>
      <c r="HFW12" s="128"/>
      <c r="HFX12" s="128"/>
      <c r="HFY12" s="128"/>
      <c r="HFZ12" s="128"/>
      <c r="HGA12" s="128"/>
      <c r="HGB12" s="128"/>
      <c r="HGC12" s="128"/>
      <c r="HGD12" s="128"/>
      <c r="HGE12" s="128"/>
      <c r="HGF12" s="128"/>
      <c r="HGG12" s="128"/>
      <c r="HGH12" s="128"/>
      <c r="HGI12" s="128"/>
      <c r="HGJ12" s="128"/>
      <c r="HGK12" s="128"/>
      <c r="HGL12" s="128"/>
      <c r="HGM12" s="128"/>
      <c r="HGN12" s="128"/>
      <c r="HGO12" s="128"/>
      <c r="HGP12" s="128"/>
      <c r="HGQ12" s="128"/>
      <c r="HGR12" s="128"/>
      <c r="HGS12" s="128"/>
      <c r="HGT12" s="128"/>
      <c r="HGU12" s="128"/>
      <c r="HGV12" s="128"/>
      <c r="HGW12" s="128"/>
      <c r="HGX12" s="128"/>
      <c r="HGY12" s="128"/>
      <c r="HGZ12" s="128"/>
      <c r="HHA12" s="128"/>
      <c r="HHB12" s="128"/>
      <c r="HHC12" s="128"/>
      <c r="HHD12" s="128"/>
      <c r="HHE12" s="128"/>
      <c r="HHF12" s="128"/>
      <c r="HHG12" s="128"/>
      <c r="HHH12" s="128"/>
      <c r="HHI12" s="128"/>
      <c r="HHJ12" s="128"/>
      <c r="HHK12" s="128"/>
      <c r="HHL12" s="128"/>
      <c r="HHM12" s="128"/>
      <c r="HHN12" s="128"/>
      <c r="HHO12" s="128"/>
      <c r="HHP12" s="128"/>
      <c r="HHQ12" s="128"/>
      <c r="HHR12" s="128"/>
      <c r="HHS12" s="128"/>
      <c r="HHT12" s="128"/>
      <c r="HHU12" s="128"/>
      <c r="HHV12" s="128"/>
      <c r="HHW12" s="128"/>
      <c r="HHX12" s="128"/>
      <c r="HHY12" s="128"/>
      <c r="HHZ12" s="128"/>
      <c r="HIA12" s="128"/>
      <c r="HIB12" s="128"/>
      <c r="HIC12" s="128"/>
      <c r="HID12" s="128"/>
      <c r="HIE12" s="128"/>
      <c r="HIF12" s="128"/>
      <c r="HIG12" s="128"/>
      <c r="HIH12" s="128"/>
      <c r="HII12" s="128"/>
      <c r="HIJ12" s="128"/>
      <c r="HIK12" s="128"/>
      <c r="HIL12" s="128"/>
      <c r="HIM12" s="128"/>
      <c r="HIN12" s="128"/>
      <c r="HIO12" s="128"/>
      <c r="HIP12" s="128"/>
      <c r="HIQ12" s="128"/>
      <c r="HIR12" s="128"/>
      <c r="HIS12" s="128"/>
      <c r="HIT12" s="128"/>
      <c r="HIU12" s="128"/>
      <c r="HIV12" s="128"/>
      <c r="HIW12" s="128"/>
      <c r="HIX12" s="128"/>
      <c r="HIY12" s="128"/>
      <c r="HIZ12" s="128"/>
      <c r="HJA12" s="128"/>
      <c r="HJB12" s="128"/>
      <c r="HJC12" s="128"/>
      <c r="HJD12" s="128"/>
      <c r="HJE12" s="128"/>
      <c r="HJF12" s="128"/>
      <c r="HJG12" s="128"/>
      <c r="HJH12" s="128"/>
      <c r="HJI12" s="128"/>
      <c r="HJJ12" s="128"/>
      <c r="HJK12" s="128"/>
      <c r="HJL12" s="128"/>
      <c r="HJM12" s="128"/>
      <c r="HJN12" s="128"/>
      <c r="HJO12" s="128"/>
      <c r="HJP12" s="128"/>
      <c r="HJQ12" s="128"/>
      <c r="HJR12" s="128"/>
      <c r="HJS12" s="128"/>
      <c r="HJT12" s="128"/>
      <c r="HJU12" s="128"/>
      <c r="HJV12" s="128"/>
      <c r="HJW12" s="128"/>
      <c r="HJX12" s="128"/>
      <c r="HJY12" s="128"/>
      <c r="HJZ12" s="128"/>
      <c r="HKA12" s="128"/>
      <c r="HKB12" s="128"/>
      <c r="HKC12" s="128"/>
      <c r="HKD12" s="128"/>
      <c r="HKE12" s="128"/>
      <c r="HKF12" s="128"/>
      <c r="HKG12" s="128"/>
      <c r="HKH12" s="128"/>
      <c r="HKI12" s="128"/>
      <c r="HKJ12" s="128"/>
      <c r="HKK12" s="128"/>
      <c r="HKL12" s="128"/>
      <c r="HKM12" s="128"/>
      <c r="HKN12" s="128"/>
      <c r="HKO12" s="128"/>
      <c r="HKP12" s="128"/>
      <c r="HKQ12" s="128"/>
      <c r="HKR12" s="128"/>
      <c r="HKS12" s="128"/>
      <c r="HKT12" s="128"/>
      <c r="HKU12" s="128"/>
      <c r="HKV12" s="128"/>
      <c r="HKW12" s="128"/>
      <c r="HKX12" s="128"/>
      <c r="HKY12" s="128"/>
      <c r="HKZ12" s="128"/>
      <c r="HLA12" s="128"/>
      <c r="HLB12" s="128"/>
      <c r="HLC12" s="128"/>
      <c r="HLD12" s="128"/>
      <c r="HLE12" s="128"/>
      <c r="HLF12" s="128"/>
      <c r="HLG12" s="128"/>
      <c r="HLH12" s="128"/>
      <c r="HLI12" s="128"/>
      <c r="HLJ12" s="128"/>
      <c r="HLK12" s="128"/>
      <c r="HLL12" s="128"/>
      <c r="HLM12" s="128"/>
      <c r="HLN12" s="128"/>
      <c r="HLO12" s="128"/>
      <c r="HLP12" s="128"/>
      <c r="HLQ12" s="128"/>
      <c r="HLR12" s="128"/>
      <c r="HLS12" s="128"/>
      <c r="HLT12" s="128"/>
      <c r="HLU12" s="128"/>
      <c r="HLV12" s="128"/>
      <c r="HLW12" s="128"/>
      <c r="HLX12" s="128"/>
      <c r="HLY12" s="128"/>
      <c r="HLZ12" s="128"/>
      <c r="HMA12" s="128"/>
      <c r="HMB12" s="128"/>
      <c r="HMC12" s="128"/>
      <c r="HMD12" s="128"/>
      <c r="HME12" s="128"/>
      <c r="HMF12" s="128"/>
      <c r="HMG12" s="128"/>
      <c r="HMH12" s="128"/>
      <c r="HMI12" s="128"/>
      <c r="HMJ12" s="128"/>
      <c r="HMK12" s="128"/>
      <c r="HML12" s="128"/>
      <c r="HMM12" s="128"/>
      <c r="HMN12" s="128"/>
      <c r="HMO12" s="128"/>
      <c r="HMP12" s="128"/>
      <c r="HMQ12" s="128"/>
      <c r="HMR12" s="128"/>
      <c r="HMS12" s="128"/>
      <c r="HMT12" s="128"/>
      <c r="HMU12" s="128"/>
      <c r="HMV12" s="128"/>
      <c r="HMW12" s="128"/>
      <c r="HMX12" s="128"/>
      <c r="HMY12" s="128"/>
      <c r="HMZ12" s="128"/>
      <c r="HNA12" s="128"/>
      <c r="HNB12" s="128"/>
      <c r="HNC12" s="128"/>
      <c r="HND12" s="128"/>
      <c r="HNE12" s="128"/>
      <c r="HNF12" s="128"/>
      <c r="HNG12" s="128"/>
      <c r="HNH12" s="128"/>
      <c r="HNI12" s="128"/>
      <c r="HNJ12" s="128"/>
      <c r="HNK12" s="128"/>
      <c r="HNL12" s="128"/>
      <c r="HNM12" s="128"/>
      <c r="HNN12" s="128"/>
      <c r="HNO12" s="128"/>
      <c r="HNP12" s="128"/>
      <c r="HNQ12" s="128"/>
      <c r="HNR12" s="128"/>
      <c r="HNS12" s="128"/>
      <c r="HNT12" s="128"/>
      <c r="HNU12" s="128"/>
      <c r="HNV12" s="128"/>
      <c r="HNW12" s="128"/>
      <c r="HNX12" s="128"/>
      <c r="HNY12" s="128"/>
      <c r="HNZ12" s="128"/>
      <c r="HOA12" s="128"/>
      <c r="HOB12" s="128"/>
      <c r="HOC12" s="128"/>
      <c r="HOD12" s="128"/>
      <c r="HOE12" s="128"/>
      <c r="HOF12" s="128"/>
      <c r="HOG12" s="128"/>
      <c r="HOH12" s="128"/>
      <c r="HOI12" s="128"/>
      <c r="HOJ12" s="128"/>
      <c r="HOK12" s="128"/>
      <c r="HOL12" s="128"/>
      <c r="HOM12" s="128"/>
      <c r="HON12" s="128"/>
      <c r="HOO12" s="128"/>
      <c r="HOP12" s="128"/>
      <c r="HOQ12" s="128"/>
      <c r="HOR12" s="128"/>
      <c r="HOS12" s="128"/>
      <c r="HOT12" s="128"/>
      <c r="HOU12" s="128"/>
      <c r="HOV12" s="128"/>
      <c r="HOW12" s="128"/>
      <c r="HOX12" s="128"/>
      <c r="HOY12" s="128"/>
      <c r="HOZ12" s="128"/>
      <c r="HPA12" s="128"/>
      <c r="HPB12" s="128"/>
      <c r="HPC12" s="128"/>
      <c r="HPD12" s="128"/>
      <c r="HPE12" s="128"/>
      <c r="HPF12" s="128"/>
      <c r="HPG12" s="128"/>
      <c r="HPH12" s="128"/>
      <c r="HPI12" s="128"/>
      <c r="HPJ12" s="128"/>
      <c r="HPK12" s="128"/>
      <c r="HPL12" s="128"/>
      <c r="HPM12" s="128"/>
      <c r="HPN12" s="128"/>
      <c r="HPO12" s="128"/>
      <c r="HPP12" s="128"/>
      <c r="HPQ12" s="128"/>
      <c r="HPR12" s="128"/>
      <c r="HPS12" s="128"/>
      <c r="HPT12" s="128"/>
      <c r="HPU12" s="128"/>
      <c r="HPV12" s="128"/>
      <c r="HPW12" s="128"/>
      <c r="HPX12" s="128"/>
      <c r="HPY12" s="128"/>
      <c r="HPZ12" s="128"/>
      <c r="HQA12" s="128"/>
      <c r="HQB12" s="128"/>
      <c r="HQC12" s="128"/>
      <c r="HQD12" s="128"/>
      <c r="HQE12" s="128"/>
      <c r="HQF12" s="128"/>
      <c r="HQG12" s="128"/>
      <c r="HQH12" s="128"/>
      <c r="HQI12" s="128"/>
      <c r="HQJ12" s="128"/>
      <c r="HQK12" s="128"/>
      <c r="HQL12" s="128"/>
      <c r="HQM12" s="128"/>
      <c r="HQN12" s="128"/>
      <c r="HQO12" s="128"/>
      <c r="HQP12" s="128"/>
      <c r="HQQ12" s="128"/>
      <c r="HQR12" s="128"/>
      <c r="HQS12" s="128"/>
      <c r="HQT12" s="128"/>
      <c r="HQU12" s="128"/>
      <c r="HQV12" s="128"/>
      <c r="HQW12" s="128"/>
      <c r="HQX12" s="128"/>
      <c r="HQY12" s="128"/>
      <c r="HQZ12" s="128"/>
      <c r="HRA12" s="128"/>
      <c r="HRB12" s="128"/>
      <c r="HRC12" s="128"/>
      <c r="HRD12" s="128"/>
      <c r="HRE12" s="128"/>
      <c r="HRF12" s="128"/>
      <c r="HRG12" s="128"/>
      <c r="HRH12" s="128"/>
      <c r="HRI12" s="128"/>
      <c r="HRJ12" s="128"/>
      <c r="HRK12" s="128"/>
      <c r="HRL12" s="128"/>
      <c r="HRM12" s="128"/>
      <c r="HRN12" s="128"/>
      <c r="HRO12" s="128"/>
      <c r="HRP12" s="128"/>
      <c r="HRQ12" s="128"/>
      <c r="HRR12" s="128"/>
      <c r="HRS12" s="128"/>
      <c r="HRT12" s="128"/>
      <c r="HRU12" s="128"/>
      <c r="HRV12" s="128"/>
      <c r="HRW12" s="128"/>
      <c r="HRX12" s="128"/>
      <c r="HRY12" s="128"/>
      <c r="HRZ12" s="128"/>
      <c r="HSA12" s="128"/>
      <c r="HSB12" s="128"/>
      <c r="HSC12" s="128"/>
      <c r="HSD12" s="128"/>
      <c r="HSE12" s="128"/>
      <c r="HSF12" s="128"/>
      <c r="HSG12" s="128"/>
      <c r="HSH12" s="128"/>
      <c r="HSI12" s="128"/>
      <c r="HSJ12" s="128"/>
      <c r="HSK12" s="128"/>
      <c r="HSL12" s="128"/>
      <c r="HSM12" s="128"/>
      <c r="HSN12" s="128"/>
      <c r="HSO12" s="128"/>
      <c r="HSP12" s="128"/>
      <c r="HSQ12" s="128"/>
      <c r="HSR12" s="128"/>
      <c r="HSS12" s="128"/>
      <c r="HST12" s="128"/>
      <c r="HSU12" s="128"/>
      <c r="HSV12" s="128"/>
      <c r="HSW12" s="128"/>
      <c r="HSX12" s="128"/>
      <c r="HSY12" s="128"/>
      <c r="HSZ12" s="128"/>
      <c r="HTA12" s="128"/>
      <c r="HTB12" s="128"/>
      <c r="HTC12" s="128"/>
      <c r="HTD12" s="128"/>
      <c r="HTE12" s="128"/>
      <c r="HTF12" s="128"/>
      <c r="HTG12" s="128"/>
      <c r="HTH12" s="128"/>
      <c r="HTI12" s="128"/>
      <c r="HTJ12" s="128"/>
      <c r="HTK12" s="128"/>
      <c r="HTL12" s="128"/>
      <c r="HTM12" s="128"/>
      <c r="HTN12" s="128"/>
      <c r="HTO12" s="128"/>
      <c r="HTP12" s="128"/>
      <c r="HTQ12" s="128"/>
      <c r="HTR12" s="128"/>
      <c r="HTS12" s="128"/>
      <c r="HTT12" s="128"/>
      <c r="HTU12" s="128"/>
      <c r="HTV12" s="128"/>
      <c r="HTW12" s="128"/>
      <c r="HTX12" s="128"/>
      <c r="HTY12" s="128"/>
      <c r="HTZ12" s="128"/>
      <c r="HUA12" s="128"/>
      <c r="HUB12" s="128"/>
      <c r="HUC12" s="128"/>
      <c r="HUD12" s="128"/>
      <c r="HUE12" s="128"/>
      <c r="HUF12" s="128"/>
      <c r="HUG12" s="128"/>
      <c r="HUH12" s="128"/>
      <c r="HUI12" s="128"/>
      <c r="HUJ12" s="128"/>
      <c r="HUK12" s="128"/>
      <c r="HUL12" s="128"/>
      <c r="HUM12" s="128"/>
      <c r="HUN12" s="128"/>
      <c r="HUO12" s="128"/>
      <c r="HUP12" s="128"/>
      <c r="HUQ12" s="128"/>
      <c r="HUR12" s="128"/>
      <c r="HUS12" s="128"/>
      <c r="HUT12" s="128"/>
      <c r="HUU12" s="128"/>
      <c r="HUV12" s="128"/>
      <c r="HUW12" s="128"/>
      <c r="HUX12" s="128"/>
      <c r="HUY12" s="128"/>
      <c r="HUZ12" s="128"/>
      <c r="HVA12" s="128"/>
      <c r="HVB12" s="128"/>
      <c r="HVC12" s="128"/>
      <c r="HVD12" s="128"/>
      <c r="HVE12" s="128"/>
      <c r="HVF12" s="128"/>
      <c r="HVG12" s="128"/>
      <c r="HVH12" s="128"/>
      <c r="HVI12" s="128"/>
      <c r="HVJ12" s="128"/>
      <c r="HVK12" s="128"/>
      <c r="HVL12" s="128"/>
      <c r="HVM12" s="128"/>
      <c r="HVN12" s="128"/>
      <c r="HVO12" s="128"/>
      <c r="HVP12" s="128"/>
      <c r="HVQ12" s="128"/>
      <c r="HVR12" s="128"/>
      <c r="HVS12" s="128"/>
      <c r="HVT12" s="128"/>
      <c r="HVU12" s="128"/>
      <c r="HVV12" s="128"/>
      <c r="HVW12" s="128"/>
      <c r="HVX12" s="128"/>
      <c r="HVY12" s="128"/>
      <c r="HVZ12" s="128"/>
      <c r="HWA12" s="128"/>
      <c r="HWB12" s="128"/>
      <c r="HWC12" s="128"/>
      <c r="HWD12" s="128"/>
      <c r="HWE12" s="128"/>
      <c r="HWF12" s="128"/>
      <c r="HWG12" s="128"/>
      <c r="HWH12" s="128"/>
      <c r="HWI12" s="128"/>
      <c r="HWJ12" s="128"/>
      <c r="HWK12" s="128"/>
      <c r="HWL12" s="128"/>
      <c r="HWM12" s="128"/>
      <c r="HWN12" s="128"/>
      <c r="HWO12" s="128"/>
      <c r="HWP12" s="128"/>
      <c r="HWQ12" s="128"/>
      <c r="HWR12" s="128"/>
      <c r="HWS12" s="128"/>
      <c r="HWT12" s="128"/>
      <c r="HWU12" s="128"/>
      <c r="HWV12" s="128"/>
      <c r="HWW12" s="128"/>
      <c r="HWX12" s="128"/>
      <c r="HWY12" s="128"/>
      <c r="HWZ12" s="128"/>
      <c r="HXA12" s="128"/>
      <c r="HXB12" s="128"/>
      <c r="HXC12" s="128"/>
      <c r="HXD12" s="128"/>
      <c r="HXE12" s="128"/>
      <c r="HXF12" s="128"/>
      <c r="HXG12" s="128"/>
      <c r="HXH12" s="128"/>
      <c r="HXI12" s="128"/>
      <c r="HXJ12" s="128"/>
      <c r="HXK12" s="128"/>
      <c r="HXL12" s="128"/>
      <c r="HXM12" s="128"/>
      <c r="HXN12" s="128"/>
      <c r="HXO12" s="128"/>
      <c r="HXP12" s="128"/>
      <c r="HXQ12" s="128"/>
      <c r="HXR12" s="128"/>
      <c r="HXS12" s="128"/>
      <c r="HXT12" s="128"/>
      <c r="HXU12" s="128"/>
      <c r="HXV12" s="128"/>
      <c r="HXW12" s="128"/>
      <c r="HXX12" s="128"/>
      <c r="HXY12" s="128"/>
      <c r="HXZ12" s="128"/>
      <c r="HYA12" s="128"/>
      <c r="HYB12" s="128"/>
      <c r="HYC12" s="128"/>
      <c r="HYD12" s="128"/>
      <c r="HYE12" s="128"/>
      <c r="HYF12" s="128"/>
      <c r="HYG12" s="128"/>
      <c r="HYH12" s="128"/>
      <c r="HYI12" s="128"/>
      <c r="HYJ12" s="128"/>
      <c r="HYK12" s="128"/>
      <c r="HYL12" s="128"/>
      <c r="HYM12" s="128"/>
      <c r="HYN12" s="128"/>
      <c r="HYO12" s="128"/>
      <c r="HYP12" s="128"/>
      <c r="HYQ12" s="128"/>
      <c r="HYR12" s="128"/>
      <c r="HYS12" s="128"/>
      <c r="HYT12" s="128"/>
      <c r="HYU12" s="128"/>
      <c r="HYV12" s="128"/>
      <c r="HYW12" s="128"/>
      <c r="HYX12" s="128"/>
      <c r="HYY12" s="128"/>
      <c r="HYZ12" s="128"/>
      <c r="HZA12" s="128"/>
      <c r="HZB12" s="128"/>
      <c r="HZC12" s="128"/>
      <c r="HZD12" s="128"/>
      <c r="HZE12" s="128"/>
      <c r="HZF12" s="128"/>
      <c r="HZG12" s="128"/>
      <c r="HZH12" s="128"/>
      <c r="HZI12" s="128"/>
      <c r="HZJ12" s="128"/>
      <c r="HZK12" s="128"/>
      <c r="HZL12" s="128"/>
      <c r="HZM12" s="128"/>
      <c r="HZN12" s="128"/>
      <c r="HZO12" s="128"/>
      <c r="HZP12" s="128"/>
      <c r="HZQ12" s="128"/>
      <c r="HZR12" s="128"/>
      <c r="HZS12" s="128"/>
      <c r="HZT12" s="128"/>
      <c r="HZU12" s="128"/>
      <c r="HZV12" s="128"/>
      <c r="HZW12" s="128"/>
      <c r="HZX12" s="128"/>
      <c r="HZY12" s="128"/>
      <c r="HZZ12" s="128"/>
      <c r="IAA12" s="128"/>
      <c r="IAB12" s="128"/>
      <c r="IAC12" s="128"/>
      <c r="IAD12" s="128"/>
      <c r="IAE12" s="128"/>
      <c r="IAF12" s="128"/>
      <c r="IAG12" s="128"/>
      <c r="IAH12" s="128"/>
      <c r="IAI12" s="128"/>
      <c r="IAJ12" s="128"/>
      <c r="IAK12" s="128"/>
      <c r="IAL12" s="128"/>
      <c r="IAM12" s="128"/>
      <c r="IAN12" s="128"/>
      <c r="IAO12" s="128"/>
      <c r="IAP12" s="128"/>
      <c r="IAQ12" s="128"/>
      <c r="IAR12" s="128"/>
      <c r="IAS12" s="128"/>
      <c r="IAT12" s="128"/>
      <c r="IAU12" s="128"/>
      <c r="IAV12" s="128"/>
      <c r="IAW12" s="128"/>
      <c r="IAX12" s="128"/>
      <c r="IAY12" s="128"/>
      <c r="IAZ12" s="128"/>
      <c r="IBA12" s="128"/>
      <c r="IBB12" s="128"/>
      <c r="IBC12" s="128"/>
      <c r="IBD12" s="128"/>
      <c r="IBE12" s="128"/>
      <c r="IBF12" s="128"/>
      <c r="IBG12" s="128"/>
      <c r="IBH12" s="128"/>
      <c r="IBI12" s="128"/>
      <c r="IBJ12" s="128"/>
      <c r="IBK12" s="128"/>
      <c r="IBL12" s="128"/>
      <c r="IBM12" s="128"/>
      <c r="IBN12" s="128"/>
      <c r="IBO12" s="128"/>
      <c r="IBP12" s="128"/>
      <c r="IBQ12" s="128"/>
      <c r="IBR12" s="128"/>
      <c r="IBS12" s="128"/>
      <c r="IBT12" s="128"/>
      <c r="IBU12" s="128"/>
      <c r="IBV12" s="128"/>
      <c r="IBW12" s="128"/>
      <c r="IBX12" s="128"/>
      <c r="IBY12" s="128"/>
      <c r="IBZ12" s="128"/>
      <c r="ICA12" s="128"/>
      <c r="ICB12" s="128"/>
      <c r="ICC12" s="128"/>
      <c r="ICD12" s="128"/>
      <c r="ICE12" s="128"/>
      <c r="ICF12" s="128"/>
      <c r="ICG12" s="128"/>
      <c r="ICH12" s="128"/>
      <c r="ICI12" s="128"/>
      <c r="ICJ12" s="128"/>
      <c r="ICK12" s="128"/>
      <c r="ICL12" s="128"/>
      <c r="ICM12" s="128"/>
      <c r="ICN12" s="128"/>
      <c r="ICO12" s="128"/>
      <c r="ICP12" s="128"/>
      <c r="ICQ12" s="128"/>
      <c r="ICR12" s="128"/>
      <c r="ICS12" s="128"/>
      <c r="ICT12" s="128"/>
      <c r="ICU12" s="128"/>
      <c r="ICV12" s="128"/>
      <c r="ICW12" s="128"/>
      <c r="ICX12" s="128"/>
      <c r="ICY12" s="128"/>
      <c r="ICZ12" s="128"/>
      <c r="IDA12" s="128"/>
      <c r="IDB12" s="128"/>
      <c r="IDC12" s="128"/>
      <c r="IDD12" s="128"/>
      <c r="IDE12" s="128"/>
      <c r="IDF12" s="128"/>
      <c r="IDG12" s="128"/>
      <c r="IDH12" s="128"/>
      <c r="IDI12" s="128"/>
      <c r="IDJ12" s="128"/>
      <c r="IDK12" s="128"/>
      <c r="IDL12" s="128"/>
      <c r="IDM12" s="128"/>
      <c r="IDN12" s="128"/>
      <c r="IDO12" s="128"/>
      <c r="IDP12" s="128"/>
      <c r="IDQ12" s="128"/>
      <c r="IDR12" s="128"/>
      <c r="IDS12" s="128"/>
      <c r="IDT12" s="128"/>
      <c r="IDU12" s="128"/>
      <c r="IDV12" s="128"/>
      <c r="IDW12" s="128"/>
      <c r="IDX12" s="128"/>
      <c r="IDY12" s="128"/>
      <c r="IDZ12" s="128"/>
      <c r="IEA12" s="128"/>
      <c r="IEB12" s="128"/>
      <c r="IEC12" s="128"/>
      <c r="IED12" s="128"/>
      <c r="IEE12" s="128"/>
      <c r="IEF12" s="128"/>
      <c r="IEG12" s="128"/>
      <c r="IEH12" s="128"/>
      <c r="IEI12" s="128"/>
      <c r="IEJ12" s="128"/>
      <c r="IEK12" s="128"/>
      <c r="IEL12" s="128"/>
      <c r="IEM12" s="128"/>
      <c r="IEN12" s="128"/>
      <c r="IEO12" s="128"/>
      <c r="IEP12" s="128"/>
      <c r="IEQ12" s="128"/>
      <c r="IER12" s="128"/>
      <c r="IES12" s="128"/>
      <c r="IET12" s="128"/>
      <c r="IEU12" s="128"/>
      <c r="IEV12" s="128"/>
      <c r="IEW12" s="128"/>
      <c r="IEX12" s="128"/>
      <c r="IEY12" s="128"/>
      <c r="IEZ12" s="128"/>
      <c r="IFA12" s="128"/>
      <c r="IFB12" s="128"/>
      <c r="IFC12" s="128"/>
      <c r="IFD12" s="128"/>
      <c r="IFE12" s="128"/>
      <c r="IFF12" s="128"/>
      <c r="IFG12" s="128"/>
      <c r="IFH12" s="128"/>
      <c r="IFI12" s="128"/>
      <c r="IFJ12" s="128"/>
      <c r="IFK12" s="128"/>
      <c r="IFL12" s="128"/>
      <c r="IFM12" s="128"/>
      <c r="IFN12" s="128"/>
      <c r="IFO12" s="128"/>
      <c r="IFP12" s="128"/>
      <c r="IFQ12" s="128"/>
      <c r="IFR12" s="128"/>
      <c r="IFS12" s="128"/>
      <c r="IFT12" s="128"/>
      <c r="IFU12" s="128"/>
      <c r="IFV12" s="128"/>
      <c r="IFW12" s="128"/>
      <c r="IFX12" s="128"/>
      <c r="IFY12" s="128"/>
      <c r="IFZ12" s="128"/>
      <c r="IGA12" s="128"/>
      <c r="IGB12" s="128"/>
      <c r="IGC12" s="128"/>
      <c r="IGD12" s="128"/>
      <c r="IGE12" s="128"/>
      <c r="IGF12" s="128"/>
      <c r="IGG12" s="128"/>
      <c r="IGH12" s="128"/>
      <c r="IGI12" s="128"/>
      <c r="IGJ12" s="128"/>
      <c r="IGK12" s="128"/>
      <c r="IGL12" s="128"/>
      <c r="IGM12" s="128"/>
      <c r="IGN12" s="128"/>
      <c r="IGO12" s="128"/>
      <c r="IGP12" s="128"/>
      <c r="IGQ12" s="128"/>
      <c r="IGR12" s="128"/>
      <c r="IGS12" s="128"/>
      <c r="IGT12" s="128"/>
      <c r="IGU12" s="128"/>
      <c r="IGV12" s="128"/>
      <c r="IGW12" s="128"/>
      <c r="IGX12" s="128"/>
      <c r="IGY12" s="128"/>
      <c r="IGZ12" s="128"/>
      <c r="IHA12" s="128"/>
      <c r="IHB12" s="128"/>
      <c r="IHC12" s="128"/>
      <c r="IHD12" s="128"/>
      <c r="IHE12" s="128"/>
      <c r="IHF12" s="128"/>
      <c r="IHG12" s="128"/>
      <c r="IHH12" s="128"/>
      <c r="IHI12" s="128"/>
      <c r="IHJ12" s="128"/>
      <c r="IHK12" s="128"/>
      <c r="IHL12" s="128"/>
      <c r="IHM12" s="128"/>
      <c r="IHN12" s="128"/>
      <c r="IHO12" s="128"/>
      <c r="IHP12" s="128"/>
      <c r="IHQ12" s="128"/>
      <c r="IHR12" s="128"/>
      <c r="IHS12" s="128"/>
      <c r="IHT12" s="128"/>
      <c r="IHU12" s="128"/>
      <c r="IHV12" s="128"/>
      <c r="IHW12" s="128"/>
      <c r="IHX12" s="128"/>
      <c r="IHY12" s="128"/>
      <c r="IHZ12" s="128"/>
      <c r="IIA12" s="128"/>
      <c r="IIB12" s="128"/>
      <c r="IIC12" s="128"/>
      <c r="IID12" s="128"/>
      <c r="IIE12" s="128"/>
      <c r="IIF12" s="128"/>
      <c r="IIG12" s="128"/>
      <c r="IIH12" s="128"/>
      <c r="III12" s="128"/>
      <c r="IIJ12" s="128"/>
      <c r="IIK12" s="128"/>
      <c r="IIL12" s="128"/>
      <c r="IIM12" s="128"/>
      <c r="IIN12" s="128"/>
      <c r="IIO12" s="128"/>
      <c r="IIP12" s="128"/>
      <c r="IIQ12" s="128"/>
      <c r="IIR12" s="128"/>
      <c r="IIS12" s="128"/>
      <c r="IIT12" s="128"/>
      <c r="IIU12" s="128"/>
      <c r="IIV12" s="128"/>
      <c r="IIW12" s="128"/>
      <c r="IIX12" s="128"/>
      <c r="IIY12" s="128"/>
      <c r="IIZ12" s="128"/>
      <c r="IJA12" s="128"/>
      <c r="IJB12" s="128"/>
      <c r="IJC12" s="128"/>
      <c r="IJD12" s="128"/>
      <c r="IJE12" s="128"/>
      <c r="IJF12" s="128"/>
      <c r="IJG12" s="128"/>
      <c r="IJH12" s="128"/>
      <c r="IJI12" s="128"/>
      <c r="IJJ12" s="128"/>
      <c r="IJK12" s="128"/>
      <c r="IJL12" s="128"/>
      <c r="IJM12" s="128"/>
      <c r="IJN12" s="128"/>
      <c r="IJO12" s="128"/>
      <c r="IJP12" s="128"/>
      <c r="IJQ12" s="128"/>
      <c r="IJR12" s="128"/>
      <c r="IJS12" s="128"/>
      <c r="IJT12" s="128"/>
      <c r="IJU12" s="128"/>
      <c r="IJV12" s="128"/>
      <c r="IJW12" s="128"/>
      <c r="IJX12" s="128"/>
      <c r="IJY12" s="128"/>
      <c r="IJZ12" s="128"/>
      <c r="IKA12" s="128"/>
      <c r="IKB12" s="128"/>
      <c r="IKC12" s="128"/>
      <c r="IKD12" s="128"/>
      <c r="IKE12" s="128"/>
      <c r="IKF12" s="128"/>
      <c r="IKG12" s="128"/>
      <c r="IKH12" s="128"/>
      <c r="IKI12" s="128"/>
      <c r="IKJ12" s="128"/>
      <c r="IKK12" s="128"/>
      <c r="IKL12" s="128"/>
      <c r="IKM12" s="128"/>
      <c r="IKN12" s="128"/>
      <c r="IKO12" s="128"/>
      <c r="IKP12" s="128"/>
      <c r="IKQ12" s="128"/>
      <c r="IKR12" s="128"/>
      <c r="IKS12" s="128"/>
      <c r="IKT12" s="128"/>
      <c r="IKU12" s="128"/>
      <c r="IKV12" s="128"/>
      <c r="IKW12" s="128"/>
      <c r="IKX12" s="128"/>
      <c r="IKY12" s="128"/>
      <c r="IKZ12" s="128"/>
      <c r="ILA12" s="128"/>
      <c r="ILB12" s="128"/>
      <c r="ILC12" s="128"/>
      <c r="ILD12" s="128"/>
      <c r="ILE12" s="128"/>
      <c r="ILF12" s="128"/>
      <c r="ILG12" s="128"/>
      <c r="ILH12" s="128"/>
      <c r="ILI12" s="128"/>
      <c r="ILJ12" s="128"/>
      <c r="ILK12" s="128"/>
      <c r="ILL12" s="128"/>
      <c r="ILM12" s="128"/>
      <c r="ILN12" s="128"/>
      <c r="ILO12" s="128"/>
      <c r="ILP12" s="128"/>
      <c r="ILQ12" s="128"/>
      <c r="ILR12" s="128"/>
      <c r="ILS12" s="128"/>
      <c r="ILT12" s="128"/>
      <c r="ILU12" s="128"/>
      <c r="ILV12" s="128"/>
      <c r="ILW12" s="128"/>
      <c r="ILX12" s="128"/>
      <c r="ILY12" s="128"/>
      <c r="ILZ12" s="128"/>
      <c r="IMA12" s="128"/>
      <c r="IMB12" s="128"/>
      <c r="IMC12" s="128"/>
      <c r="IMD12" s="128"/>
      <c r="IME12" s="128"/>
      <c r="IMF12" s="128"/>
      <c r="IMG12" s="128"/>
      <c r="IMH12" s="128"/>
      <c r="IMI12" s="128"/>
      <c r="IMJ12" s="128"/>
      <c r="IMK12" s="128"/>
      <c r="IML12" s="128"/>
      <c r="IMM12" s="128"/>
      <c r="IMN12" s="128"/>
      <c r="IMO12" s="128"/>
      <c r="IMP12" s="128"/>
      <c r="IMQ12" s="128"/>
      <c r="IMR12" s="128"/>
      <c r="IMS12" s="128"/>
      <c r="IMT12" s="128"/>
      <c r="IMU12" s="128"/>
      <c r="IMV12" s="128"/>
      <c r="IMW12" s="128"/>
      <c r="IMX12" s="128"/>
      <c r="IMY12" s="128"/>
      <c r="IMZ12" s="128"/>
      <c r="INA12" s="128"/>
      <c r="INB12" s="128"/>
      <c r="INC12" s="128"/>
      <c r="IND12" s="128"/>
      <c r="INE12" s="128"/>
      <c r="INF12" s="128"/>
      <c r="ING12" s="128"/>
      <c r="INH12" s="128"/>
      <c r="INI12" s="128"/>
      <c r="INJ12" s="128"/>
      <c r="INK12" s="128"/>
      <c r="INL12" s="128"/>
      <c r="INM12" s="128"/>
      <c r="INN12" s="128"/>
      <c r="INO12" s="128"/>
      <c r="INP12" s="128"/>
      <c r="INQ12" s="128"/>
      <c r="INR12" s="128"/>
      <c r="INS12" s="128"/>
      <c r="INT12" s="128"/>
      <c r="INU12" s="128"/>
      <c r="INV12" s="128"/>
      <c r="INW12" s="128"/>
      <c r="INX12" s="128"/>
      <c r="INY12" s="128"/>
      <c r="INZ12" s="128"/>
      <c r="IOA12" s="128"/>
      <c r="IOB12" s="128"/>
      <c r="IOC12" s="128"/>
      <c r="IOD12" s="128"/>
      <c r="IOE12" s="128"/>
      <c r="IOF12" s="128"/>
      <c r="IOG12" s="128"/>
      <c r="IOH12" s="128"/>
      <c r="IOI12" s="128"/>
      <c r="IOJ12" s="128"/>
      <c r="IOK12" s="128"/>
      <c r="IOL12" s="128"/>
      <c r="IOM12" s="128"/>
      <c r="ION12" s="128"/>
      <c r="IOO12" s="128"/>
      <c r="IOP12" s="128"/>
      <c r="IOQ12" s="128"/>
      <c r="IOR12" s="128"/>
      <c r="IOS12" s="128"/>
      <c r="IOT12" s="128"/>
      <c r="IOU12" s="128"/>
      <c r="IOV12" s="128"/>
      <c r="IOW12" s="128"/>
      <c r="IOX12" s="128"/>
      <c r="IOY12" s="128"/>
      <c r="IOZ12" s="128"/>
      <c r="IPA12" s="128"/>
      <c r="IPB12" s="128"/>
      <c r="IPC12" s="128"/>
      <c r="IPD12" s="128"/>
      <c r="IPE12" s="128"/>
      <c r="IPF12" s="128"/>
      <c r="IPG12" s="128"/>
      <c r="IPH12" s="128"/>
      <c r="IPI12" s="128"/>
      <c r="IPJ12" s="128"/>
      <c r="IPK12" s="128"/>
      <c r="IPL12" s="128"/>
      <c r="IPM12" s="128"/>
      <c r="IPN12" s="128"/>
      <c r="IPO12" s="128"/>
      <c r="IPP12" s="128"/>
      <c r="IPQ12" s="128"/>
      <c r="IPR12" s="128"/>
      <c r="IPS12" s="128"/>
      <c r="IPT12" s="128"/>
      <c r="IPU12" s="128"/>
      <c r="IPV12" s="128"/>
      <c r="IPW12" s="128"/>
      <c r="IPX12" s="128"/>
      <c r="IPY12" s="128"/>
      <c r="IPZ12" s="128"/>
      <c r="IQA12" s="128"/>
      <c r="IQB12" s="128"/>
      <c r="IQC12" s="128"/>
      <c r="IQD12" s="128"/>
      <c r="IQE12" s="128"/>
      <c r="IQF12" s="128"/>
      <c r="IQG12" s="128"/>
      <c r="IQH12" s="128"/>
      <c r="IQI12" s="128"/>
      <c r="IQJ12" s="128"/>
      <c r="IQK12" s="128"/>
      <c r="IQL12" s="128"/>
      <c r="IQM12" s="128"/>
      <c r="IQN12" s="128"/>
      <c r="IQO12" s="128"/>
      <c r="IQP12" s="128"/>
      <c r="IQQ12" s="128"/>
      <c r="IQR12" s="128"/>
      <c r="IQS12" s="128"/>
      <c r="IQT12" s="128"/>
      <c r="IQU12" s="128"/>
      <c r="IQV12" s="128"/>
      <c r="IQW12" s="128"/>
      <c r="IQX12" s="128"/>
      <c r="IQY12" s="128"/>
      <c r="IQZ12" s="128"/>
      <c r="IRA12" s="128"/>
      <c r="IRB12" s="128"/>
      <c r="IRC12" s="128"/>
      <c r="IRD12" s="128"/>
      <c r="IRE12" s="128"/>
      <c r="IRF12" s="128"/>
      <c r="IRG12" s="128"/>
      <c r="IRH12" s="128"/>
      <c r="IRI12" s="128"/>
      <c r="IRJ12" s="128"/>
      <c r="IRK12" s="128"/>
      <c r="IRL12" s="128"/>
      <c r="IRM12" s="128"/>
      <c r="IRN12" s="128"/>
      <c r="IRO12" s="128"/>
      <c r="IRP12" s="128"/>
      <c r="IRQ12" s="128"/>
      <c r="IRR12" s="128"/>
      <c r="IRS12" s="128"/>
      <c r="IRT12" s="128"/>
      <c r="IRU12" s="128"/>
      <c r="IRV12" s="128"/>
      <c r="IRW12" s="128"/>
      <c r="IRX12" s="128"/>
      <c r="IRY12" s="128"/>
      <c r="IRZ12" s="128"/>
      <c r="ISA12" s="128"/>
      <c r="ISB12" s="128"/>
      <c r="ISC12" s="128"/>
      <c r="ISD12" s="128"/>
      <c r="ISE12" s="128"/>
      <c r="ISF12" s="128"/>
      <c r="ISG12" s="128"/>
      <c r="ISH12" s="128"/>
      <c r="ISI12" s="128"/>
      <c r="ISJ12" s="128"/>
      <c r="ISK12" s="128"/>
      <c r="ISL12" s="128"/>
      <c r="ISM12" s="128"/>
      <c r="ISN12" s="128"/>
      <c r="ISO12" s="128"/>
      <c r="ISP12" s="128"/>
      <c r="ISQ12" s="128"/>
      <c r="ISR12" s="128"/>
      <c r="ISS12" s="128"/>
      <c r="IST12" s="128"/>
      <c r="ISU12" s="128"/>
      <c r="ISV12" s="128"/>
      <c r="ISW12" s="128"/>
      <c r="ISX12" s="128"/>
      <c r="ISY12" s="128"/>
      <c r="ISZ12" s="128"/>
      <c r="ITA12" s="128"/>
      <c r="ITB12" s="128"/>
      <c r="ITC12" s="128"/>
      <c r="ITD12" s="128"/>
      <c r="ITE12" s="128"/>
      <c r="ITF12" s="128"/>
      <c r="ITG12" s="128"/>
      <c r="ITH12" s="128"/>
      <c r="ITI12" s="128"/>
      <c r="ITJ12" s="128"/>
      <c r="ITK12" s="128"/>
      <c r="ITL12" s="128"/>
      <c r="ITM12" s="128"/>
      <c r="ITN12" s="128"/>
      <c r="ITO12" s="128"/>
      <c r="ITP12" s="128"/>
      <c r="ITQ12" s="128"/>
      <c r="ITR12" s="128"/>
      <c r="ITS12" s="128"/>
      <c r="ITT12" s="128"/>
      <c r="ITU12" s="128"/>
      <c r="ITV12" s="128"/>
      <c r="ITW12" s="128"/>
      <c r="ITX12" s="128"/>
      <c r="ITY12" s="128"/>
      <c r="ITZ12" s="128"/>
      <c r="IUA12" s="128"/>
      <c r="IUB12" s="128"/>
      <c r="IUC12" s="128"/>
      <c r="IUD12" s="128"/>
      <c r="IUE12" s="128"/>
      <c r="IUF12" s="128"/>
      <c r="IUG12" s="128"/>
      <c r="IUH12" s="128"/>
      <c r="IUI12" s="128"/>
      <c r="IUJ12" s="128"/>
      <c r="IUK12" s="128"/>
      <c r="IUL12" s="128"/>
      <c r="IUM12" s="128"/>
      <c r="IUN12" s="128"/>
      <c r="IUO12" s="128"/>
      <c r="IUP12" s="128"/>
      <c r="IUQ12" s="128"/>
      <c r="IUR12" s="128"/>
      <c r="IUS12" s="128"/>
      <c r="IUT12" s="128"/>
      <c r="IUU12" s="128"/>
      <c r="IUV12" s="128"/>
      <c r="IUW12" s="128"/>
      <c r="IUX12" s="128"/>
      <c r="IUY12" s="128"/>
      <c r="IUZ12" s="128"/>
      <c r="IVA12" s="128"/>
      <c r="IVB12" s="128"/>
      <c r="IVC12" s="128"/>
      <c r="IVD12" s="128"/>
      <c r="IVE12" s="128"/>
      <c r="IVF12" s="128"/>
      <c r="IVG12" s="128"/>
      <c r="IVH12" s="128"/>
      <c r="IVI12" s="128"/>
      <c r="IVJ12" s="128"/>
      <c r="IVK12" s="128"/>
      <c r="IVL12" s="128"/>
      <c r="IVM12" s="128"/>
      <c r="IVN12" s="128"/>
      <c r="IVO12" s="128"/>
      <c r="IVP12" s="128"/>
      <c r="IVQ12" s="128"/>
      <c r="IVR12" s="128"/>
      <c r="IVS12" s="128"/>
      <c r="IVT12" s="128"/>
      <c r="IVU12" s="128"/>
      <c r="IVV12" s="128"/>
      <c r="IVW12" s="128"/>
      <c r="IVX12" s="128"/>
      <c r="IVY12" s="128"/>
      <c r="IVZ12" s="128"/>
      <c r="IWA12" s="128"/>
      <c r="IWB12" s="128"/>
      <c r="IWC12" s="128"/>
      <c r="IWD12" s="128"/>
      <c r="IWE12" s="128"/>
      <c r="IWF12" s="128"/>
      <c r="IWG12" s="128"/>
      <c r="IWH12" s="128"/>
      <c r="IWI12" s="128"/>
      <c r="IWJ12" s="128"/>
      <c r="IWK12" s="128"/>
      <c r="IWL12" s="128"/>
      <c r="IWM12" s="128"/>
      <c r="IWN12" s="128"/>
      <c r="IWO12" s="128"/>
      <c r="IWP12" s="128"/>
      <c r="IWQ12" s="128"/>
      <c r="IWR12" s="128"/>
      <c r="IWS12" s="128"/>
      <c r="IWT12" s="128"/>
      <c r="IWU12" s="128"/>
      <c r="IWV12" s="128"/>
      <c r="IWW12" s="128"/>
      <c r="IWX12" s="128"/>
      <c r="IWY12" s="128"/>
      <c r="IWZ12" s="128"/>
      <c r="IXA12" s="128"/>
      <c r="IXB12" s="128"/>
      <c r="IXC12" s="128"/>
      <c r="IXD12" s="128"/>
      <c r="IXE12" s="128"/>
      <c r="IXF12" s="128"/>
      <c r="IXG12" s="128"/>
      <c r="IXH12" s="128"/>
      <c r="IXI12" s="128"/>
      <c r="IXJ12" s="128"/>
      <c r="IXK12" s="128"/>
      <c r="IXL12" s="128"/>
      <c r="IXM12" s="128"/>
      <c r="IXN12" s="128"/>
      <c r="IXO12" s="128"/>
      <c r="IXP12" s="128"/>
      <c r="IXQ12" s="128"/>
      <c r="IXR12" s="128"/>
      <c r="IXS12" s="128"/>
      <c r="IXT12" s="128"/>
      <c r="IXU12" s="128"/>
      <c r="IXV12" s="128"/>
      <c r="IXW12" s="128"/>
      <c r="IXX12" s="128"/>
      <c r="IXY12" s="128"/>
      <c r="IXZ12" s="128"/>
      <c r="IYA12" s="128"/>
      <c r="IYB12" s="128"/>
      <c r="IYC12" s="128"/>
      <c r="IYD12" s="128"/>
      <c r="IYE12" s="128"/>
      <c r="IYF12" s="128"/>
      <c r="IYG12" s="128"/>
      <c r="IYH12" s="128"/>
      <c r="IYI12" s="128"/>
      <c r="IYJ12" s="128"/>
      <c r="IYK12" s="128"/>
      <c r="IYL12" s="128"/>
      <c r="IYM12" s="128"/>
      <c r="IYN12" s="128"/>
      <c r="IYO12" s="128"/>
      <c r="IYP12" s="128"/>
      <c r="IYQ12" s="128"/>
      <c r="IYR12" s="128"/>
      <c r="IYS12" s="128"/>
      <c r="IYT12" s="128"/>
      <c r="IYU12" s="128"/>
      <c r="IYV12" s="128"/>
      <c r="IYW12" s="128"/>
      <c r="IYX12" s="128"/>
      <c r="IYY12" s="128"/>
      <c r="IYZ12" s="128"/>
      <c r="IZA12" s="128"/>
      <c r="IZB12" s="128"/>
      <c r="IZC12" s="128"/>
      <c r="IZD12" s="128"/>
      <c r="IZE12" s="128"/>
      <c r="IZF12" s="128"/>
      <c r="IZG12" s="128"/>
      <c r="IZH12" s="128"/>
      <c r="IZI12" s="128"/>
      <c r="IZJ12" s="128"/>
      <c r="IZK12" s="128"/>
      <c r="IZL12" s="128"/>
      <c r="IZM12" s="128"/>
      <c r="IZN12" s="128"/>
      <c r="IZO12" s="128"/>
      <c r="IZP12" s="128"/>
      <c r="IZQ12" s="128"/>
      <c r="IZR12" s="128"/>
      <c r="IZS12" s="128"/>
      <c r="IZT12" s="128"/>
      <c r="IZU12" s="128"/>
      <c r="IZV12" s="128"/>
      <c r="IZW12" s="128"/>
      <c r="IZX12" s="128"/>
      <c r="IZY12" s="128"/>
      <c r="IZZ12" s="128"/>
      <c r="JAA12" s="128"/>
      <c r="JAB12" s="128"/>
      <c r="JAC12" s="128"/>
      <c r="JAD12" s="128"/>
      <c r="JAE12" s="128"/>
      <c r="JAF12" s="128"/>
      <c r="JAG12" s="128"/>
      <c r="JAH12" s="128"/>
      <c r="JAI12" s="128"/>
      <c r="JAJ12" s="128"/>
      <c r="JAK12" s="128"/>
      <c r="JAL12" s="128"/>
      <c r="JAM12" s="128"/>
      <c r="JAN12" s="128"/>
      <c r="JAO12" s="128"/>
      <c r="JAP12" s="128"/>
      <c r="JAQ12" s="128"/>
      <c r="JAR12" s="128"/>
      <c r="JAS12" s="128"/>
      <c r="JAT12" s="128"/>
      <c r="JAU12" s="128"/>
      <c r="JAV12" s="128"/>
      <c r="JAW12" s="128"/>
      <c r="JAX12" s="128"/>
      <c r="JAY12" s="128"/>
      <c r="JAZ12" s="128"/>
      <c r="JBA12" s="128"/>
      <c r="JBB12" s="128"/>
      <c r="JBC12" s="128"/>
      <c r="JBD12" s="128"/>
      <c r="JBE12" s="128"/>
      <c r="JBF12" s="128"/>
      <c r="JBG12" s="128"/>
      <c r="JBH12" s="128"/>
      <c r="JBI12" s="128"/>
      <c r="JBJ12" s="128"/>
      <c r="JBK12" s="128"/>
      <c r="JBL12" s="128"/>
      <c r="JBM12" s="128"/>
      <c r="JBN12" s="128"/>
      <c r="JBO12" s="128"/>
      <c r="JBP12" s="128"/>
      <c r="JBQ12" s="128"/>
      <c r="JBR12" s="128"/>
      <c r="JBS12" s="128"/>
      <c r="JBT12" s="128"/>
      <c r="JBU12" s="128"/>
      <c r="JBV12" s="128"/>
      <c r="JBW12" s="128"/>
      <c r="JBX12" s="128"/>
      <c r="JBY12" s="128"/>
      <c r="JBZ12" s="128"/>
      <c r="JCA12" s="128"/>
      <c r="JCB12" s="128"/>
      <c r="JCC12" s="128"/>
      <c r="JCD12" s="128"/>
      <c r="JCE12" s="128"/>
      <c r="JCF12" s="128"/>
      <c r="JCG12" s="128"/>
      <c r="JCH12" s="128"/>
      <c r="JCI12" s="128"/>
      <c r="JCJ12" s="128"/>
      <c r="JCK12" s="128"/>
      <c r="JCL12" s="128"/>
      <c r="JCM12" s="128"/>
      <c r="JCN12" s="128"/>
      <c r="JCO12" s="128"/>
      <c r="JCP12" s="128"/>
      <c r="JCQ12" s="128"/>
      <c r="JCR12" s="128"/>
      <c r="JCS12" s="128"/>
      <c r="JCT12" s="128"/>
      <c r="JCU12" s="128"/>
      <c r="JCV12" s="128"/>
      <c r="JCW12" s="128"/>
      <c r="JCX12" s="128"/>
      <c r="JCY12" s="128"/>
      <c r="JCZ12" s="128"/>
      <c r="JDA12" s="128"/>
      <c r="JDB12" s="128"/>
      <c r="JDC12" s="128"/>
      <c r="JDD12" s="128"/>
      <c r="JDE12" s="128"/>
      <c r="JDF12" s="128"/>
      <c r="JDG12" s="128"/>
      <c r="JDH12" s="128"/>
      <c r="JDI12" s="128"/>
      <c r="JDJ12" s="128"/>
      <c r="JDK12" s="128"/>
      <c r="JDL12" s="128"/>
      <c r="JDM12" s="128"/>
      <c r="JDN12" s="128"/>
      <c r="JDO12" s="128"/>
      <c r="JDP12" s="128"/>
      <c r="JDQ12" s="128"/>
      <c r="JDR12" s="128"/>
      <c r="JDS12" s="128"/>
      <c r="JDT12" s="128"/>
      <c r="JDU12" s="128"/>
      <c r="JDV12" s="128"/>
      <c r="JDW12" s="128"/>
      <c r="JDX12" s="128"/>
      <c r="JDY12" s="128"/>
      <c r="JDZ12" s="128"/>
      <c r="JEA12" s="128"/>
      <c r="JEB12" s="128"/>
      <c r="JEC12" s="128"/>
      <c r="JED12" s="128"/>
      <c r="JEE12" s="128"/>
      <c r="JEF12" s="128"/>
      <c r="JEG12" s="128"/>
      <c r="JEH12" s="128"/>
      <c r="JEI12" s="128"/>
      <c r="JEJ12" s="128"/>
      <c r="JEK12" s="128"/>
      <c r="JEL12" s="128"/>
      <c r="JEM12" s="128"/>
      <c r="JEN12" s="128"/>
      <c r="JEO12" s="128"/>
      <c r="JEP12" s="128"/>
      <c r="JEQ12" s="128"/>
      <c r="JER12" s="128"/>
      <c r="JES12" s="128"/>
      <c r="JET12" s="128"/>
      <c r="JEU12" s="128"/>
      <c r="JEV12" s="128"/>
      <c r="JEW12" s="128"/>
      <c r="JEX12" s="128"/>
      <c r="JEY12" s="128"/>
      <c r="JEZ12" s="128"/>
      <c r="JFA12" s="128"/>
      <c r="JFB12" s="128"/>
      <c r="JFC12" s="128"/>
      <c r="JFD12" s="128"/>
      <c r="JFE12" s="128"/>
      <c r="JFF12" s="128"/>
      <c r="JFG12" s="128"/>
      <c r="JFH12" s="128"/>
      <c r="JFI12" s="128"/>
      <c r="JFJ12" s="128"/>
      <c r="JFK12" s="128"/>
      <c r="JFL12" s="128"/>
      <c r="JFM12" s="128"/>
      <c r="JFN12" s="128"/>
      <c r="JFO12" s="128"/>
      <c r="JFP12" s="128"/>
      <c r="JFQ12" s="128"/>
      <c r="JFR12" s="128"/>
      <c r="JFS12" s="128"/>
      <c r="JFT12" s="128"/>
      <c r="JFU12" s="128"/>
      <c r="JFV12" s="128"/>
      <c r="JFW12" s="128"/>
      <c r="JFX12" s="128"/>
      <c r="JFY12" s="128"/>
      <c r="JFZ12" s="128"/>
      <c r="JGA12" s="128"/>
      <c r="JGB12" s="128"/>
      <c r="JGC12" s="128"/>
      <c r="JGD12" s="128"/>
      <c r="JGE12" s="128"/>
      <c r="JGF12" s="128"/>
      <c r="JGG12" s="128"/>
      <c r="JGH12" s="128"/>
      <c r="JGI12" s="128"/>
      <c r="JGJ12" s="128"/>
      <c r="JGK12" s="128"/>
      <c r="JGL12" s="128"/>
      <c r="JGM12" s="128"/>
      <c r="JGN12" s="128"/>
      <c r="JGO12" s="128"/>
      <c r="JGP12" s="128"/>
      <c r="JGQ12" s="128"/>
      <c r="JGR12" s="128"/>
      <c r="JGS12" s="128"/>
      <c r="JGT12" s="128"/>
      <c r="JGU12" s="128"/>
      <c r="JGV12" s="128"/>
      <c r="JGW12" s="128"/>
      <c r="JGX12" s="128"/>
      <c r="JGY12" s="128"/>
      <c r="JGZ12" s="128"/>
      <c r="JHA12" s="128"/>
      <c r="JHB12" s="128"/>
      <c r="JHC12" s="128"/>
      <c r="JHD12" s="128"/>
      <c r="JHE12" s="128"/>
      <c r="JHF12" s="128"/>
      <c r="JHG12" s="128"/>
      <c r="JHH12" s="128"/>
      <c r="JHI12" s="128"/>
      <c r="JHJ12" s="128"/>
      <c r="JHK12" s="128"/>
      <c r="JHL12" s="128"/>
      <c r="JHM12" s="128"/>
      <c r="JHN12" s="128"/>
      <c r="JHO12" s="128"/>
      <c r="JHP12" s="128"/>
      <c r="JHQ12" s="128"/>
      <c r="JHR12" s="128"/>
      <c r="JHS12" s="128"/>
      <c r="JHT12" s="128"/>
      <c r="JHU12" s="128"/>
      <c r="JHV12" s="128"/>
      <c r="JHW12" s="128"/>
      <c r="JHX12" s="128"/>
      <c r="JHY12" s="128"/>
      <c r="JHZ12" s="128"/>
      <c r="JIA12" s="128"/>
      <c r="JIB12" s="128"/>
      <c r="JIC12" s="128"/>
      <c r="JID12" s="128"/>
      <c r="JIE12" s="128"/>
      <c r="JIF12" s="128"/>
      <c r="JIG12" s="128"/>
      <c r="JIH12" s="128"/>
      <c r="JII12" s="128"/>
      <c r="JIJ12" s="128"/>
      <c r="JIK12" s="128"/>
      <c r="JIL12" s="128"/>
      <c r="JIM12" s="128"/>
      <c r="JIN12" s="128"/>
      <c r="JIO12" s="128"/>
      <c r="JIP12" s="128"/>
      <c r="JIQ12" s="128"/>
      <c r="JIR12" s="128"/>
      <c r="JIS12" s="128"/>
      <c r="JIT12" s="128"/>
      <c r="JIU12" s="128"/>
      <c r="JIV12" s="128"/>
      <c r="JIW12" s="128"/>
      <c r="JIX12" s="128"/>
      <c r="JIY12" s="128"/>
      <c r="JIZ12" s="128"/>
      <c r="JJA12" s="128"/>
      <c r="JJB12" s="128"/>
      <c r="JJC12" s="128"/>
      <c r="JJD12" s="128"/>
      <c r="JJE12" s="128"/>
      <c r="JJF12" s="128"/>
      <c r="JJG12" s="128"/>
      <c r="JJH12" s="128"/>
      <c r="JJI12" s="128"/>
      <c r="JJJ12" s="128"/>
      <c r="JJK12" s="128"/>
      <c r="JJL12" s="128"/>
      <c r="JJM12" s="128"/>
      <c r="JJN12" s="128"/>
      <c r="JJO12" s="128"/>
      <c r="JJP12" s="128"/>
      <c r="JJQ12" s="128"/>
      <c r="JJR12" s="128"/>
      <c r="JJS12" s="128"/>
      <c r="JJT12" s="128"/>
      <c r="JJU12" s="128"/>
      <c r="JJV12" s="128"/>
      <c r="JJW12" s="128"/>
      <c r="JJX12" s="128"/>
      <c r="JJY12" s="128"/>
      <c r="JJZ12" s="128"/>
      <c r="JKA12" s="128"/>
      <c r="JKB12" s="128"/>
      <c r="JKC12" s="128"/>
      <c r="JKD12" s="128"/>
      <c r="JKE12" s="128"/>
      <c r="JKF12" s="128"/>
      <c r="JKG12" s="128"/>
      <c r="JKH12" s="128"/>
      <c r="JKI12" s="128"/>
      <c r="JKJ12" s="128"/>
      <c r="JKK12" s="128"/>
      <c r="JKL12" s="128"/>
      <c r="JKM12" s="128"/>
      <c r="JKN12" s="128"/>
      <c r="JKO12" s="128"/>
      <c r="JKP12" s="128"/>
      <c r="JKQ12" s="128"/>
      <c r="JKR12" s="128"/>
      <c r="JKS12" s="128"/>
      <c r="JKT12" s="128"/>
      <c r="JKU12" s="128"/>
      <c r="JKV12" s="128"/>
      <c r="JKW12" s="128"/>
      <c r="JKX12" s="128"/>
      <c r="JKY12" s="128"/>
      <c r="JKZ12" s="128"/>
      <c r="JLA12" s="128"/>
      <c r="JLB12" s="128"/>
      <c r="JLC12" s="128"/>
      <c r="JLD12" s="128"/>
      <c r="JLE12" s="128"/>
      <c r="JLF12" s="128"/>
      <c r="JLG12" s="128"/>
      <c r="JLH12" s="128"/>
      <c r="JLI12" s="128"/>
      <c r="JLJ12" s="128"/>
      <c r="JLK12" s="128"/>
      <c r="JLL12" s="128"/>
      <c r="JLM12" s="128"/>
      <c r="JLN12" s="128"/>
      <c r="JLO12" s="128"/>
      <c r="JLP12" s="128"/>
      <c r="JLQ12" s="128"/>
      <c r="JLR12" s="128"/>
      <c r="JLS12" s="128"/>
      <c r="JLT12" s="128"/>
      <c r="JLU12" s="128"/>
      <c r="JLV12" s="128"/>
      <c r="JLW12" s="128"/>
      <c r="JLX12" s="128"/>
      <c r="JLY12" s="128"/>
      <c r="JLZ12" s="128"/>
      <c r="JMA12" s="128"/>
      <c r="JMB12" s="128"/>
      <c r="JMC12" s="128"/>
      <c r="JMD12" s="128"/>
      <c r="JME12" s="128"/>
      <c r="JMF12" s="128"/>
      <c r="JMG12" s="128"/>
      <c r="JMH12" s="128"/>
      <c r="JMI12" s="128"/>
      <c r="JMJ12" s="128"/>
      <c r="JMK12" s="128"/>
      <c r="JML12" s="128"/>
      <c r="JMM12" s="128"/>
      <c r="JMN12" s="128"/>
      <c r="JMO12" s="128"/>
      <c r="JMP12" s="128"/>
      <c r="JMQ12" s="128"/>
      <c r="JMR12" s="128"/>
      <c r="JMS12" s="128"/>
      <c r="JMT12" s="128"/>
      <c r="JMU12" s="128"/>
      <c r="JMV12" s="128"/>
      <c r="JMW12" s="128"/>
      <c r="JMX12" s="128"/>
      <c r="JMY12" s="128"/>
      <c r="JMZ12" s="128"/>
      <c r="JNA12" s="128"/>
      <c r="JNB12" s="128"/>
      <c r="JNC12" s="128"/>
      <c r="JND12" s="128"/>
      <c r="JNE12" s="128"/>
      <c r="JNF12" s="128"/>
      <c r="JNG12" s="128"/>
      <c r="JNH12" s="128"/>
      <c r="JNI12" s="128"/>
      <c r="JNJ12" s="128"/>
      <c r="JNK12" s="128"/>
      <c r="JNL12" s="128"/>
      <c r="JNM12" s="128"/>
      <c r="JNN12" s="128"/>
      <c r="JNO12" s="128"/>
      <c r="JNP12" s="128"/>
      <c r="JNQ12" s="128"/>
      <c r="JNR12" s="128"/>
      <c r="JNS12" s="128"/>
      <c r="JNT12" s="128"/>
      <c r="JNU12" s="128"/>
      <c r="JNV12" s="128"/>
      <c r="JNW12" s="128"/>
      <c r="JNX12" s="128"/>
      <c r="JNY12" s="128"/>
      <c r="JNZ12" s="128"/>
      <c r="JOA12" s="128"/>
      <c r="JOB12" s="128"/>
      <c r="JOC12" s="128"/>
      <c r="JOD12" s="128"/>
      <c r="JOE12" s="128"/>
      <c r="JOF12" s="128"/>
      <c r="JOG12" s="128"/>
      <c r="JOH12" s="128"/>
      <c r="JOI12" s="128"/>
      <c r="JOJ12" s="128"/>
      <c r="JOK12" s="128"/>
      <c r="JOL12" s="128"/>
      <c r="JOM12" s="128"/>
      <c r="JON12" s="128"/>
      <c r="JOO12" s="128"/>
      <c r="JOP12" s="128"/>
      <c r="JOQ12" s="128"/>
      <c r="JOR12" s="128"/>
      <c r="JOS12" s="128"/>
      <c r="JOT12" s="128"/>
      <c r="JOU12" s="128"/>
      <c r="JOV12" s="128"/>
      <c r="JOW12" s="128"/>
      <c r="JOX12" s="128"/>
      <c r="JOY12" s="128"/>
      <c r="JOZ12" s="128"/>
      <c r="JPA12" s="128"/>
      <c r="JPB12" s="128"/>
      <c r="JPC12" s="128"/>
      <c r="JPD12" s="128"/>
      <c r="JPE12" s="128"/>
      <c r="JPF12" s="128"/>
      <c r="JPG12" s="128"/>
      <c r="JPH12" s="128"/>
      <c r="JPI12" s="128"/>
      <c r="JPJ12" s="128"/>
      <c r="JPK12" s="128"/>
      <c r="JPL12" s="128"/>
      <c r="JPM12" s="128"/>
      <c r="JPN12" s="128"/>
      <c r="JPO12" s="128"/>
      <c r="JPP12" s="128"/>
      <c r="JPQ12" s="128"/>
      <c r="JPR12" s="128"/>
      <c r="JPS12" s="128"/>
      <c r="JPT12" s="128"/>
      <c r="JPU12" s="128"/>
      <c r="JPV12" s="128"/>
      <c r="JPW12" s="128"/>
      <c r="JPX12" s="128"/>
      <c r="JPY12" s="128"/>
      <c r="JPZ12" s="128"/>
      <c r="JQA12" s="128"/>
      <c r="JQB12" s="128"/>
      <c r="JQC12" s="128"/>
      <c r="JQD12" s="128"/>
      <c r="JQE12" s="128"/>
      <c r="JQF12" s="128"/>
      <c r="JQG12" s="128"/>
      <c r="JQH12" s="128"/>
      <c r="JQI12" s="128"/>
      <c r="JQJ12" s="128"/>
      <c r="JQK12" s="128"/>
      <c r="JQL12" s="128"/>
      <c r="JQM12" s="128"/>
      <c r="JQN12" s="128"/>
      <c r="JQO12" s="128"/>
      <c r="JQP12" s="128"/>
      <c r="JQQ12" s="128"/>
      <c r="JQR12" s="128"/>
      <c r="JQS12" s="128"/>
      <c r="JQT12" s="128"/>
      <c r="JQU12" s="128"/>
      <c r="JQV12" s="128"/>
      <c r="JQW12" s="128"/>
      <c r="JQX12" s="128"/>
      <c r="JQY12" s="128"/>
      <c r="JQZ12" s="128"/>
      <c r="JRA12" s="128"/>
      <c r="JRB12" s="128"/>
      <c r="JRC12" s="128"/>
      <c r="JRD12" s="128"/>
      <c r="JRE12" s="128"/>
      <c r="JRF12" s="128"/>
      <c r="JRG12" s="128"/>
      <c r="JRH12" s="128"/>
      <c r="JRI12" s="128"/>
      <c r="JRJ12" s="128"/>
      <c r="JRK12" s="128"/>
      <c r="JRL12" s="128"/>
      <c r="JRM12" s="128"/>
      <c r="JRN12" s="128"/>
      <c r="JRO12" s="128"/>
      <c r="JRP12" s="128"/>
      <c r="JRQ12" s="128"/>
      <c r="JRR12" s="128"/>
      <c r="JRS12" s="128"/>
      <c r="JRT12" s="128"/>
      <c r="JRU12" s="128"/>
      <c r="JRV12" s="128"/>
      <c r="JRW12" s="128"/>
      <c r="JRX12" s="128"/>
      <c r="JRY12" s="128"/>
      <c r="JRZ12" s="128"/>
      <c r="JSA12" s="128"/>
      <c r="JSB12" s="128"/>
      <c r="JSC12" s="128"/>
      <c r="JSD12" s="128"/>
      <c r="JSE12" s="128"/>
      <c r="JSF12" s="128"/>
      <c r="JSG12" s="128"/>
      <c r="JSH12" s="128"/>
      <c r="JSI12" s="128"/>
      <c r="JSJ12" s="128"/>
      <c r="JSK12" s="128"/>
      <c r="JSL12" s="128"/>
      <c r="JSM12" s="128"/>
      <c r="JSN12" s="128"/>
      <c r="JSO12" s="128"/>
      <c r="JSP12" s="128"/>
      <c r="JSQ12" s="128"/>
      <c r="JSR12" s="128"/>
      <c r="JSS12" s="128"/>
      <c r="JST12" s="128"/>
      <c r="JSU12" s="128"/>
      <c r="JSV12" s="128"/>
      <c r="JSW12" s="128"/>
      <c r="JSX12" s="128"/>
      <c r="JSY12" s="128"/>
      <c r="JSZ12" s="128"/>
      <c r="JTA12" s="128"/>
      <c r="JTB12" s="128"/>
      <c r="JTC12" s="128"/>
      <c r="JTD12" s="128"/>
      <c r="JTE12" s="128"/>
      <c r="JTF12" s="128"/>
      <c r="JTG12" s="128"/>
      <c r="JTH12" s="128"/>
      <c r="JTI12" s="128"/>
      <c r="JTJ12" s="128"/>
      <c r="JTK12" s="128"/>
      <c r="JTL12" s="128"/>
      <c r="JTM12" s="128"/>
      <c r="JTN12" s="128"/>
      <c r="JTO12" s="128"/>
      <c r="JTP12" s="128"/>
      <c r="JTQ12" s="128"/>
      <c r="JTR12" s="128"/>
      <c r="JTS12" s="128"/>
      <c r="JTT12" s="128"/>
      <c r="JTU12" s="128"/>
      <c r="JTV12" s="128"/>
      <c r="JTW12" s="128"/>
      <c r="JTX12" s="128"/>
      <c r="JTY12" s="128"/>
      <c r="JTZ12" s="128"/>
      <c r="JUA12" s="128"/>
      <c r="JUB12" s="128"/>
      <c r="JUC12" s="128"/>
      <c r="JUD12" s="128"/>
      <c r="JUE12" s="128"/>
      <c r="JUF12" s="128"/>
      <c r="JUG12" s="128"/>
      <c r="JUH12" s="128"/>
      <c r="JUI12" s="128"/>
      <c r="JUJ12" s="128"/>
      <c r="JUK12" s="128"/>
      <c r="JUL12" s="128"/>
      <c r="JUM12" s="128"/>
      <c r="JUN12" s="128"/>
      <c r="JUO12" s="128"/>
      <c r="JUP12" s="128"/>
      <c r="JUQ12" s="128"/>
      <c r="JUR12" s="128"/>
      <c r="JUS12" s="128"/>
      <c r="JUT12" s="128"/>
      <c r="JUU12" s="128"/>
      <c r="JUV12" s="128"/>
      <c r="JUW12" s="128"/>
      <c r="JUX12" s="128"/>
      <c r="JUY12" s="128"/>
      <c r="JUZ12" s="128"/>
      <c r="JVA12" s="128"/>
      <c r="JVB12" s="128"/>
      <c r="JVC12" s="128"/>
      <c r="JVD12" s="128"/>
      <c r="JVE12" s="128"/>
      <c r="JVF12" s="128"/>
      <c r="JVG12" s="128"/>
      <c r="JVH12" s="128"/>
      <c r="JVI12" s="128"/>
      <c r="JVJ12" s="128"/>
      <c r="JVK12" s="128"/>
      <c r="JVL12" s="128"/>
      <c r="JVM12" s="128"/>
      <c r="JVN12" s="128"/>
      <c r="JVO12" s="128"/>
      <c r="JVP12" s="128"/>
      <c r="JVQ12" s="128"/>
      <c r="JVR12" s="128"/>
      <c r="JVS12" s="128"/>
      <c r="JVT12" s="128"/>
      <c r="JVU12" s="128"/>
      <c r="JVV12" s="128"/>
      <c r="JVW12" s="128"/>
      <c r="JVX12" s="128"/>
      <c r="JVY12" s="128"/>
      <c r="JVZ12" s="128"/>
      <c r="JWA12" s="128"/>
      <c r="JWB12" s="128"/>
      <c r="JWC12" s="128"/>
      <c r="JWD12" s="128"/>
      <c r="JWE12" s="128"/>
      <c r="JWF12" s="128"/>
      <c r="JWG12" s="128"/>
      <c r="JWH12" s="128"/>
      <c r="JWI12" s="128"/>
      <c r="JWJ12" s="128"/>
      <c r="JWK12" s="128"/>
      <c r="JWL12" s="128"/>
      <c r="JWM12" s="128"/>
      <c r="JWN12" s="128"/>
      <c r="JWO12" s="128"/>
      <c r="JWP12" s="128"/>
      <c r="JWQ12" s="128"/>
      <c r="JWR12" s="128"/>
      <c r="JWS12" s="128"/>
      <c r="JWT12" s="128"/>
      <c r="JWU12" s="128"/>
      <c r="JWV12" s="128"/>
      <c r="JWW12" s="128"/>
      <c r="JWX12" s="128"/>
      <c r="JWY12" s="128"/>
      <c r="JWZ12" s="128"/>
      <c r="JXA12" s="128"/>
      <c r="JXB12" s="128"/>
      <c r="JXC12" s="128"/>
      <c r="JXD12" s="128"/>
      <c r="JXE12" s="128"/>
      <c r="JXF12" s="128"/>
      <c r="JXG12" s="128"/>
      <c r="JXH12" s="128"/>
      <c r="JXI12" s="128"/>
      <c r="JXJ12" s="128"/>
      <c r="JXK12" s="128"/>
      <c r="JXL12" s="128"/>
      <c r="JXM12" s="128"/>
      <c r="JXN12" s="128"/>
      <c r="JXO12" s="128"/>
      <c r="JXP12" s="128"/>
      <c r="JXQ12" s="128"/>
      <c r="JXR12" s="128"/>
      <c r="JXS12" s="128"/>
      <c r="JXT12" s="128"/>
      <c r="JXU12" s="128"/>
      <c r="JXV12" s="128"/>
      <c r="JXW12" s="128"/>
      <c r="JXX12" s="128"/>
      <c r="JXY12" s="128"/>
      <c r="JXZ12" s="128"/>
      <c r="JYA12" s="128"/>
      <c r="JYB12" s="128"/>
      <c r="JYC12" s="128"/>
      <c r="JYD12" s="128"/>
      <c r="JYE12" s="128"/>
      <c r="JYF12" s="128"/>
      <c r="JYG12" s="128"/>
      <c r="JYH12" s="128"/>
      <c r="JYI12" s="128"/>
      <c r="JYJ12" s="128"/>
      <c r="JYK12" s="128"/>
      <c r="JYL12" s="128"/>
      <c r="JYM12" s="128"/>
      <c r="JYN12" s="128"/>
      <c r="JYO12" s="128"/>
      <c r="JYP12" s="128"/>
      <c r="JYQ12" s="128"/>
      <c r="JYR12" s="128"/>
      <c r="JYS12" s="128"/>
      <c r="JYT12" s="128"/>
      <c r="JYU12" s="128"/>
      <c r="JYV12" s="128"/>
      <c r="JYW12" s="128"/>
      <c r="JYX12" s="128"/>
      <c r="JYY12" s="128"/>
      <c r="JYZ12" s="128"/>
      <c r="JZA12" s="128"/>
      <c r="JZB12" s="128"/>
      <c r="JZC12" s="128"/>
      <c r="JZD12" s="128"/>
      <c r="JZE12" s="128"/>
      <c r="JZF12" s="128"/>
      <c r="JZG12" s="128"/>
      <c r="JZH12" s="128"/>
      <c r="JZI12" s="128"/>
      <c r="JZJ12" s="128"/>
      <c r="JZK12" s="128"/>
      <c r="JZL12" s="128"/>
      <c r="JZM12" s="128"/>
      <c r="JZN12" s="128"/>
      <c r="JZO12" s="128"/>
      <c r="JZP12" s="128"/>
      <c r="JZQ12" s="128"/>
      <c r="JZR12" s="128"/>
      <c r="JZS12" s="128"/>
      <c r="JZT12" s="128"/>
      <c r="JZU12" s="128"/>
      <c r="JZV12" s="128"/>
      <c r="JZW12" s="128"/>
      <c r="JZX12" s="128"/>
      <c r="JZY12" s="128"/>
      <c r="JZZ12" s="128"/>
      <c r="KAA12" s="128"/>
      <c r="KAB12" s="128"/>
      <c r="KAC12" s="128"/>
      <c r="KAD12" s="128"/>
      <c r="KAE12" s="128"/>
      <c r="KAF12" s="128"/>
      <c r="KAG12" s="128"/>
      <c r="KAH12" s="128"/>
      <c r="KAI12" s="128"/>
      <c r="KAJ12" s="128"/>
      <c r="KAK12" s="128"/>
      <c r="KAL12" s="128"/>
      <c r="KAM12" s="128"/>
      <c r="KAN12" s="128"/>
      <c r="KAO12" s="128"/>
      <c r="KAP12" s="128"/>
      <c r="KAQ12" s="128"/>
      <c r="KAR12" s="128"/>
      <c r="KAS12" s="128"/>
      <c r="KAT12" s="128"/>
      <c r="KAU12" s="128"/>
      <c r="KAV12" s="128"/>
      <c r="KAW12" s="128"/>
      <c r="KAX12" s="128"/>
      <c r="KAY12" s="128"/>
      <c r="KAZ12" s="128"/>
      <c r="KBA12" s="128"/>
      <c r="KBB12" s="128"/>
      <c r="KBC12" s="128"/>
      <c r="KBD12" s="128"/>
      <c r="KBE12" s="128"/>
      <c r="KBF12" s="128"/>
      <c r="KBG12" s="128"/>
      <c r="KBH12" s="128"/>
      <c r="KBI12" s="128"/>
      <c r="KBJ12" s="128"/>
      <c r="KBK12" s="128"/>
      <c r="KBL12" s="128"/>
      <c r="KBM12" s="128"/>
      <c r="KBN12" s="128"/>
      <c r="KBO12" s="128"/>
      <c r="KBP12" s="128"/>
      <c r="KBQ12" s="128"/>
      <c r="KBR12" s="128"/>
      <c r="KBS12" s="128"/>
      <c r="KBT12" s="128"/>
      <c r="KBU12" s="128"/>
      <c r="KBV12" s="128"/>
      <c r="KBW12" s="128"/>
      <c r="KBX12" s="128"/>
      <c r="KBY12" s="128"/>
      <c r="KBZ12" s="128"/>
      <c r="KCA12" s="128"/>
      <c r="KCB12" s="128"/>
      <c r="KCC12" s="128"/>
      <c r="KCD12" s="128"/>
      <c r="KCE12" s="128"/>
      <c r="KCF12" s="128"/>
      <c r="KCG12" s="128"/>
      <c r="KCH12" s="128"/>
      <c r="KCI12" s="128"/>
      <c r="KCJ12" s="128"/>
      <c r="KCK12" s="128"/>
      <c r="KCL12" s="128"/>
      <c r="KCM12" s="128"/>
      <c r="KCN12" s="128"/>
      <c r="KCO12" s="128"/>
      <c r="KCP12" s="128"/>
      <c r="KCQ12" s="128"/>
      <c r="KCR12" s="128"/>
      <c r="KCS12" s="128"/>
      <c r="KCT12" s="128"/>
      <c r="KCU12" s="128"/>
      <c r="KCV12" s="128"/>
      <c r="KCW12" s="128"/>
      <c r="KCX12" s="128"/>
      <c r="KCY12" s="128"/>
      <c r="KCZ12" s="128"/>
      <c r="KDA12" s="128"/>
      <c r="KDB12" s="128"/>
      <c r="KDC12" s="128"/>
      <c r="KDD12" s="128"/>
      <c r="KDE12" s="128"/>
      <c r="KDF12" s="128"/>
      <c r="KDG12" s="128"/>
      <c r="KDH12" s="128"/>
      <c r="KDI12" s="128"/>
      <c r="KDJ12" s="128"/>
      <c r="KDK12" s="128"/>
      <c r="KDL12" s="128"/>
      <c r="KDM12" s="128"/>
      <c r="KDN12" s="128"/>
      <c r="KDO12" s="128"/>
      <c r="KDP12" s="128"/>
      <c r="KDQ12" s="128"/>
      <c r="KDR12" s="128"/>
      <c r="KDS12" s="128"/>
      <c r="KDT12" s="128"/>
      <c r="KDU12" s="128"/>
      <c r="KDV12" s="128"/>
      <c r="KDW12" s="128"/>
      <c r="KDX12" s="128"/>
      <c r="KDY12" s="128"/>
      <c r="KDZ12" s="128"/>
      <c r="KEA12" s="128"/>
      <c r="KEB12" s="128"/>
      <c r="KEC12" s="128"/>
      <c r="KED12" s="128"/>
      <c r="KEE12" s="128"/>
      <c r="KEF12" s="128"/>
      <c r="KEG12" s="128"/>
      <c r="KEH12" s="128"/>
      <c r="KEI12" s="128"/>
      <c r="KEJ12" s="128"/>
      <c r="KEK12" s="128"/>
      <c r="KEL12" s="128"/>
      <c r="KEM12" s="128"/>
      <c r="KEN12" s="128"/>
      <c r="KEO12" s="128"/>
      <c r="KEP12" s="128"/>
      <c r="KEQ12" s="128"/>
      <c r="KER12" s="128"/>
      <c r="KES12" s="128"/>
      <c r="KET12" s="128"/>
      <c r="KEU12" s="128"/>
      <c r="KEV12" s="128"/>
      <c r="KEW12" s="128"/>
      <c r="KEX12" s="128"/>
      <c r="KEY12" s="128"/>
      <c r="KEZ12" s="128"/>
      <c r="KFA12" s="128"/>
      <c r="KFB12" s="128"/>
      <c r="KFC12" s="128"/>
      <c r="KFD12" s="128"/>
      <c r="KFE12" s="128"/>
      <c r="KFF12" s="128"/>
      <c r="KFG12" s="128"/>
      <c r="KFH12" s="128"/>
      <c r="KFI12" s="128"/>
      <c r="KFJ12" s="128"/>
      <c r="KFK12" s="128"/>
      <c r="KFL12" s="128"/>
      <c r="KFM12" s="128"/>
      <c r="KFN12" s="128"/>
      <c r="KFO12" s="128"/>
      <c r="KFP12" s="128"/>
      <c r="KFQ12" s="128"/>
      <c r="KFR12" s="128"/>
      <c r="KFS12" s="128"/>
      <c r="KFT12" s="128"/>
      <c r="KFU12" s="128"/>
      <c r="KFV12" s="128"/>
      <c r="KFW12" s="128"/>
      <c r="KFX12" s="128"/>
      <c r="KFY12" s="128"/>
      <c r="KFZ12" s="128"/>
      <c r="KGA12" s="128"/>
      <c r="KGB12" s="128"/>
      <c r="KGC12" s="128"/>
      <c r="KGD12" s="128"/>
      <c r="KGE12" s="128"/>
      <c r="KGF12" s="128"/>
      <c r="KGG12" s="128"/>
      <c r="KGH12" s="128"/>
      <c r="KGI12" s="128"/>
      <c r="KGJ12" s="128"/>
      <c r="KGK12" s="128"/>
      <c r="KGL12" s="128"/>
      <c r="KGM12" s="128"/>
      <c r="KGN12" s="128"/>
      <c r="KGO12" s="128"/>
      <c r="KGP12" s="128"/>
      <c r="KGQ12" s="128"/>
      <c r="KGR12" s="128"/>
      <c r="KGS12" s="128"/>
      <c r="KGT12" s="128"/>
      <c r="KGU12" s="128"/>
      <c r="KGV12" s="128"/>
      <c r="KGW12" s="128"/>
      <c r="KGX12" s="128"/>
      <c r="KGY12" s="128"/>
      <c r="KGZ12" s="128"/>
      <c r="KHA12" s="128"/>
      <c r="KHB12" s="128"/>
      <c r="KHC12" s="128"/>
      <c r="KHD12" s="128"/>
      <c r="KHE12" s="128"/>
      <c r="KHF12" s="128"/>
      <c r="KHG12" s="128"/>
      <c r="KHH12" s="128"/>
      <c r="KHI12" s="128"/>
      <c r="KHJ12" s="128"/>
      <c r="KHK12" s="128"/>
      <c r="KHL12" s="128"/>
      <c r="KHM12" s="128"/>
      <c r="KHN12" s="128"/>
      <c r="KHO12" s="128"/>
      <c r="KHP12" s="128"/>
      <c r="KHQ12" s="128"/>
      <c r="KHR12" s="128"/>
      <c r="KHS12" s="128"/>
      <c r="KHT12" s="128"/>
      <c r="KHU12" s="128"/>
      <c r="KHV12" s="128"/>
      <c r="KHW12" s="128"/>
      <c r="KHX12" s="128"/>
      <c r="KHY12" s="128"/>
      <c r="KHZ12" s="128"/>
      <c r="KIA12" s="128"/>
      <c r="KIB12" s="128"/>
      <c r="KIC12" s="128"/>
      <c r="KID12" s="128"/>
      <c r="KIE12" s="128"/>
      <c r="KIF12" s="128"/>
      <c r="KIG12" s="128"/>
      <c r="KIH12" s="128"/>
      <c r="KII12" s="128"/>
      <c r="KIJ12" s="128"/>
      <c r="KIK12" s="128"/>
      <c r="KIL12" s="128"/>
      <c r="KIM12" s="128"/>
      <c r="KIN12" s="128"/>
      <c r="KIO12" s="128"/>
      <c r="KIP12" s="128"/>
      <c r="KIQ12" s="128"/>
      <c r="KIR12" s="128"/>
      <c r="KIS12" s="128"/>
      <c r="KIT12" s="128"/>
      <c r="KIU12" s="128"/>
      <c r="KIV12" s="128"/>
      <c r="KIW12" s="128"/>
      <c r="KIX12" s="128"/>
      <c r="KIY12" s="128"/>
      <c r="KIZ12" s="128"/>
      <c r="KJA12" s="128"/>
      <c r="KJB12" s="128"/>
      <c r="KJC12" s="128"/>
      <c r="KJD12" s="128"/>
      <c r="KJE12" s="128"/>
      <c r="KJF12" s="128"/>
      <c r="KJG12" s="128"/>
      <c r="KJH12" s="128"/>
      <c r="KJI12" s="128"/>
      <c r="KJJ12" s="128"/>
      <c r="KJK12" s="128"/>
      <c r="KJL12" s="128"/>
      <c r="KJM12" s="128"/>
      <c r="KJN12" s="128"/>
      <c r="KJO12" s="128"/>
      <c r="KJP12" s="128"/>
      <c r="KJQ12" s="128"/>
      <c r="KJR12" s="128"/>
      <c r="KJS12" s="128"/>
      <c r="KJT12" s="128"/>
      <c r="KJU12" s="128"/>
      <c r="KJV12" s="128"/>
      <c r="KJW12" s="128"/>
      <c r="KJX12" s="128"/>
      <c r="KJY12" s="128"/>
      <c r="KJZ12" s="128"/>
      <c r="KKA12" s="128"/>
      <c r="KKB12" s="128"/>
      <c r="KKC12" s="128"/>
      <c r="KKD12" s="128"/>
      <c r="KKE12" s="128"/>
      <c r="KKF12" s="128"/>
      <c r="KKG12" s="128"/>
      <c r="KKH12" s="128"/>
      <c r="KKI12" s="128"/>
      <c r="KKJ12" s="128"/>
      <c r="KKK12" s="128"/>
      <c r="KKL12" s="128"/>
      <c r="KKM12" s="128"/>
      <c r="KKN12" s="128"/>
      <c r="KKO12" s="128"/>
      <c r="KKP12" s="128"/>
      <c r="KKQ12" s="128"/>
      <c r="KKR12" s="128"/>
      <c r="KKS12" s="128"/>
      <c r="KKT12" s="128"/>
      <c r="KKU12" s="128"/>
      <c r="KKV12" s="128"/>
      <c r="KKW12" s="128"/>
      <c r="KKX12" s="128"/>
      <c r="KKY12" s="128"/>
      <c r="KKZ12" s="128"/>
      <c r="KLA12" s="128"/>
      <c r="KLB12" s="128"/>
      <c r="KLC12" s="128"/>
      <c r="KLD12" s="128"/>
      <c r="KLE12" s="128"/>
      <c r="KLF12" s="128"/>
      <c r="KLG12" s="128"/>
      <c r="KLH12" s="128"/>
      <c r="KLI12" s="128"/>
      <c r="KLJ12" s="128"/>
      <c r="KLK12" s="128"/>
      <c r="KLL12" s="128"/>
      <c r="KLM12" s="128"/>
      <c r="KLN12" s="128"/>
      <c r="KLO12" s="128"/>
      <c r="KLP12" s="128"/>
      <c r="KLQ12" s="128"/>
      <c r="KLR12" s="128"/>
      <c r="KLS12" s="128"/>
      <c r="KLT12" s="128"/>
      <c r="KLU12" s="128"/>
      <c r="KLV12" s="128"/>
      <c r="KLW12" s="128"/>
      <c r="KLX12" s="128"/>
      <c r="KLY12" s="128"/>
      <c r="KLZ12" s="128"/>
      <c r="KMA12" s="128"/>
      <c r="KMB12" s="128"/>
      <c r="KMC12" s="128"/>
      <c r="KMD12" s="128"/>
      <c r="KME12" s="128"/>
      <c r="KMF12" s="128"/>
      <c r="KMG12" s="128"/>
      <c r="KMH12" s="128"/>
      <c r="KMI12" s="128"/>
      <c r="KMJ12" s="128"/>
      <c r="KMK12" s="128"/>
      <c r="KML12" s="128"/>
      <c r="KMM12" s="128"/>
      <c r="KMN12" s="128"/>
      <c r="KMO12" s="128"/>
      <c r="KMP12" s="128"/>
      <c r="KMQ12" s="128"/>
      <c r="KMR12" s="128"/>
      <c r="KMS12" s="128"/>
      <c r="KMT12" s="128"/>
      <c r="KMU12" s="128"/>
      <c r="KMV12" s="128"/>
      <c r="KMW12" s="128"/>
      <c r="KMX12" s="128"/>
      <c r="KMY12" s="128"/>
      <c r="KMZ12" s="128"/>
      <c r="KNA12" s="128"/>
      <c r="KNB12" s="128"/>
      <c r="KNC12" s="128"/>
      <c r="KND12" s="128"/>
      <c r="KNE12" s="128"/>
      <c r="KNF12" s="128"/>
      <c r="KNG12" s="128"/>
      <c r="KNH12" s="128"/>
      <c r="KNI12" s="128"/>
      <c r="KNJ12" s="128"/>
      <c r="KNK12" s="128"/>
      <c r="KNL12" s="128"/>
      <c r="KNM12" s="128"/>
      <c r="KNN12" s="128"/>
      <c r="KNO12" s="128"/>
      <c r="KNP12" s="128"/>
      <c r="KNQ12" s="128"/>
      <c r="KNR12" s="128"/>
      <c r="KNS12" s="128"/>
      <c r="KNT12" s="128"/>
      <c r="KNU12" s="128"/>
      <c r="KNV12" s="128"/>
      <c r="KNW12" s="128"/>
      <c r="KNX12" s="128"/>
      <c r="KNY12" s="128"/>
      <c r="KNZ12" s="128"/>
      <c r="KOA12" s="128"/>
      <c r="KOB12" s="128"/>
      <c r="KOC12" s="128"/>
      <c r="KOD12" s="128"/>
      <c r="KOE12" s="128"/>
      <c r="KOF12" s="128"/>
      <c r="KOG12" s="128"/>
      <c r="KOH12" s="128"/>
      <c r="KOI12" s="128"/>
      <c r="KOJ12" s="128"/>
      <c r="KOK12" s="128"/>
      <c r="KOL12" s="128"/>
      <c r="KOM12" s="128"/>
      <c r="KON12" s="128"/>
      <c r="KOO12" s="128"/>
      <c r="KOP12" s="128"/>
      <c r="KOQ12" s="128"/>
      <c r="KOR12" s="128"/>
      <c r="KOS12" s="128"/>
      <c r="KOT12" s="128"/>
      <c r="KOU12" s="128"/>
      <c r="KOV12" s="128"/>
      <c r="KOW12" s="128"/>
      <c r="KOX12" s="128"/>
      <c r="KOY12" s="128"/>
      <c r="KOZ12" s="128"/>
      <c r="KPA12" s="128"/>
      <c r="KPB12" s="128"/>
      <c r="KPC12" s="128"/>
      <c r="KPD12" s="128"/>
      <c r="KPE12" s="128"/>
      <c r="KPF12" s="128"/>
      <c r="KPG12" s="128"/>
      <c r="KPH12" s="128"/>
      <c r="KPI12" s="128"/>
      <c r="KPJ12" s="128"/>
      <c r="KPK12" s="128"/>
      <c r="KPL12" s="128"/>
      <c r="KPM12" s="128"/>
      <c r="KPN12" s="128"/>
      <c r="KPO12" s="128"/>
      <c r="KPP12" s="128"/>
      <c r="KPQ12" s="128"/>
      <c r="KPR12" s="128"/>
      <c r="KPS12" s="128"/>
      <c r="KPT12" s="128"/>
      <c r="KPU12" s="128"/>
      <c r="KPV12" s="128"/>
      <c r="KPW12" s="128"/>
      <c r="KPX12" s="128"/>
      <c r="KPY12" s="128"/>
      <c r="KPZ12" s="128"/>
      <c r="KQA12" s="128"/>
      <c r="KQB12" s="128"/>
      <c r="KQC12" s="128"/>
      <c r="KQD12" s="128"/>
      <c r="KQE12" s="128"/>
      <c r="KQF12" s="128"/>
      <c r="KQG12" s="128"/>
      <c r="KQH12" s="128"/>
      <c r="KQI12" s="128"/>
      <c r="KQJ12" s="128"/>
      <c r="KQK12" s="128"/>
      <c r="KQL12" s="128"/>
      <c r="KQM12" s="128"/>
      <c r="KQN12" s="128"/>
      <c r="KQO12" s="128"/>
      <c r="KQP12" s="128"/>
      <c r="KQQ12" s="128"/>
      <c r="KQR12" s="128"/>
      <c r="KQS12" s="128"/>
      <c r="KQT12" s="128"/>
      <c r="KQU12" s="128"/>
      <c r="KQV12" s="128"/>
      <c r="KQW12" s="128"/>
      <c r="KQX12" s="128"/>
      <c r="KQY12" s="128"/>
      <c r="KQZ12" s="128"/>
      <c r="KRA12" s="128"/>
      <c r="KRB12" s="128"/>
      <c r="KRC12" s="128"/>
      <c r="KRD12" s="128"/>
      <c r="KRE12" s="128"/>
      <c r="KRF12" s="128"/>
      <c r="KRG12" s="128"/>
      <c r="KRH12" s="128"/>
      <c r="KRI12" s="128"/>
      <c r="KRJ12" s="128"/>
      <c r="KRK12" s="128"/>
      <c r="KRL12" s="128"/>
      <c r="KRM12" s="128"/>
      <c r="KRN12" s="128"/>
      <c r="KRO12" s="128"/>
      <c r="KRP12" s="128"/>
      <c r="KRQ12" s="128"/>
      <c r="KRR12" s="128"/>
      <c r="KRS12" s="128"/>
      <c r="KRT12" s="128"/>
      <c r="KRU12" s="128"/>
      <c r="KRV12" s="128"/>
      <c r="KRW12" s="128"/>
      <c r="KRX12" s="128"/>
      <c r="KRY12" s="128"/>
      <c r="KRZ12" s="128"/>
      <c r="KSA12" s="128"/>
      <c r="KSB12" s="128"/>
      <c r="KSC12" s="128"/>
      <c r="KSD12" s="128"/>
      <c r="KSE12" s="128"/>
      <c r="KSF12" s="128"/>
      <c r="KSG12" s="128"/>
      <c r="KSH12" s="128"/>
      <c r="KSI12" s="128"/>
      <c r="KSJ12" s="128"/>
      <c r="KSK12" s="128"/>
      <c r="KSL12" s="128"/>
      <c r="KSM12" s="128"/>
      <c r="KSN12" s="128"/>
      <c r="KSO12" s="128"/>
      <c r="KSP12" s="128"/>
      <c r="KSQ12" s="128"/>
      <c r="KSR12" s="128"/>
      <c r="KSS12" s="128"/>
      <c r="KST12" s="128"/>
      <c r="KSU12" s="128"/>
      <c r="KSV12" s="128"/>
      <c r="KSW12" s="128"/>
      <c r="KSX12" s="128"/>
      <c r="KSY12" s="128"/>
      <c r="KSZ12" s="128"/>
      <c r="KTA12" s="128"/>
      <c r="KTB12" s="128"/>
      <c r="KTC12" s="128"/>
      <c r="KTD12" s="128"/>
      <c r="KTE12" s="128"/>
      <c r="KTF12" s="128"/>
      <c r="KTG12" s="128"/>
      <c r="KTH12" s="128"/>
      <c r="KTI12" s="128"/>
      <c r="KTJ12" s="128"/>
      <c r="KTK12" s="128"/>
      <c r="KTL12" s="128"/>
      <c r="KTM12" s="128"/>
      <c r="KTN12" s="128"/>
      <c r="KTO12" s="128"/>
      <c r="KTP12" s="128"/>
      <c r="KTQ12" s="128"/>
      <c r="KTR12" s="128"/>
      <c r="KTS12" s="128"/>
      <c r="KTT12" s="128"/>
      <c r="KTU12" s="128"/>
      <c r="KTV12" s="128"/>
      <c r="KTW12" s="128"/>
      <c r="KTX12" s="128"/>
      <c r="KTY12" s="128"/>
      <c r="KTZ12" s="128"/>
      <c r="KUA12" s="128"/>
      <c r="KUB12" s="128"/>
      <c r="KUC12" s="128"/>
      <c r="KUD12" s="128"/>
      <c r="KUE12" s="128"/>
      <c r="KUF12" s="128"/>
      <c r="KUG12" s="128"/>
      <c r="KUH12" s="128"/>
      <c r="KUI12" s="128"/>
      <c r="KUJ12" s="128"/>
      <c r="KUK12" s="128"/>
      <c r="KUL12" s="128"/>
      <c r="KUM12" s="128"/>
      <c r="KUN12" s="128"/>
      <c r="KUO12" s="128"/>
      <c r="KUP12" s="128"/>
      <c r="KUQ12" s="128"/>
      <c r="KUR12" s="128"/>
      <c r="KUS12" s="128"/>
      <c r="KUT12" s="128"/>
      <c r="KUU12" s="128"/>
      <c r="KUV12" s="128"/>
      <c r="KUW12" s="128"/>
      <c r="KUX12" s="128"/>
      <c r="KUY12" s="128"/>
      <c r="KUZ12" s="128"/>
      <c r="KVA12" s="128"/>
      <c r="KVB12" s="128"/>
      <c r="KVC12" s="128"/>
      <c r="KVD12" s="128"/>
      <c r="KVE12" s="128"/>
      <c r="KVF12" s="128"/>
      <c r="KVG12" s="128"/>
      <c r="KVH12" s="128"/>
      <c r="KVI12" s="128"/>
      <c r="KVJ12" s="128"/>
      <c r="KVK12" s="128"/>
      <c r="KVL12" s="128"/>
      <c r="KVM12" s="128"/>
      <c r="KVN12" s="128"/>
      <c r="KVO12" s="128"/>
      <c r="KVP12" s="128"/>
      <c r="KVQ12" s="128"/>
      <c r="KVR12" s="128"/>
      <c r="KVS12" s="128"/>
      <c r="KVT12" s="128"/>
      <c r="KVU12" s="128"/>
      <c r="KVV12" s="128"/>
      <c r="KVW12" s="128"/>
      <c r="KVX12" s="128"/>
      <c r="KVY12" s="128"/>
      <c r="KVZ12" s="128"/>
      <c r="KWA12" s="128"/>
      <c r="KWB12" s="128"/>
      <c r="KWC12" s="128"/>
      <c r="KWD12" s="128"/>
      <c r="KWE12" s="128"/>
      <c r="KWF12" s="128"/>
      <c r="KWG12" s="128"/>
      <c r="KWH12" s="128"/>
      <c r="KWI12" s="128"/>
      <c r="KWJ12" s="128"/>
      <c r="KWK12" s="128"/>
      <c r="KWL12" s="128"/>
      <c r="KWM12" s="128"/>
      <c r="KWN12" s="128"/>
      <c r="KWO12" s="128"/>
      <c r="KWP12" s="128"/>
      <c r="KWQ12" s="128"/>
      <c r="KWR12" s="128"/>
      <c r="KWS12" s="128"/>
      <c r="KWT12" s="128"/>
      <c r="KWU12" s="128"/>
      <c r="KWV12" s="128"/>
      <c r="KWW12" s="128"/>
      <c r="KWX12" s="128"/>
      <c r="KWY12" s="128"/>
      <c r="KWZ12" s="128"/>
      <c r="KXA12" s="128"/>
      <c r="KXB12" s="128"/>
      <c r="KXC12" s="128"/>
      <c r="KXD12" s="128"/>
      <c r="KXE12" s="128"/>
      <c r="KXF12" s="128"/>
      <c r="KXG12" s="128"/>
      <c r="KXH12" s="128"/>
      <c r="KXI12" s="128"/>
      <c r="KXJ12" s="128"/>
      <c r="KXK12" s="128"/>
      <c r="KXL12" s="128"/>
      <c r="KXM12" s="128"/>
      <c r="KXN12" s="128"/>
      <c r="KXO12" s="128"/>
      <c r="KXP12" s="128"/>
      <c r="KXQ12" s="128"/>
      <c r="KXR12" s="128"/>
      <c r="KXS12" s="128"/>
      <c r="KXT12" s="128"/>
      <c r="KXU12" s="128"/>
      <c r="KXV12" s="128"/>
      <c r="KXW12" s="128"/>
      <c r="KXX12" s="128"/>
      <c r="KXY12" s="128"/>
      <c r="KXZ12" s="128"/>
      <c r="KYA12" s="128"/>
      <c r="KYB12" s="128"/>
      <c r="KYC12" s="128"/>
      <c r="KYD12" s="128"/>
      <c r="KYE12" s="128"/>
      <c r="KYF12" s="128"/>
      <c r="KYG12" s="128"/>
      <c r="KYH12" s="128"/>
      <c r="KYI12" s="128"/>
      <c r="KYJ12" s="128"/>
      <c r="KYK12" s="128"/>
      <c r="KYL12" s="128"/>
      <c r="KYM12" s="128"/>
      <c r="KYN12" s="128"/>
      <c r="KYO12" s="128"/>
      <c r="KYP12" s="128"/>
      <c r="KYQ12" s="128"/>
      <c r="KYR12" s="128"/>
      <c r="KYS12" s="128"/>
      <c r="KYT12" s="128"/>
      <c r="KYU12" s="128"/>
      <c r="KYV12" s="128"/>
      <c r="KYW12" s="128"/>
      <c r="KYX12" s="128"/>
      <c r="KYY12" s="128"/>
      <c r="KYZ12" s="128"/>
      <c r="KZA12" s="128"/>
      <c r="KZB12" s="128"/>
      <c r="KZC12" s="128"/>
      <c r="KZD12" s="128"/>
      <c r="KZE12" s="128"/>
      <c r="KZF12" s="128"/>
      <c r="KZG12" s="128"/>
      <c r="KZH12" s="128"/>
      <c r="KZI12" s="128"/>
      <c r="KZJ12" s="128"/>
      <c r="KZK12" s="128"/>
      <c r="KZL12" s="128"/>
      <c r="KZM12" s="128"/>
      <c r="KZN12" s="128"/>
      <c r="KZO12" s="128"/>
      <c r="KZP12" s="128"/>
      <c r="KZQ12" s="128"/>
      <c r="KZR12" s="128"/>
      <c r="KZS12" s="128"/>
      <c r="KZT12" s="128"/>
      <c r="KZU12" s="128"/>
      <c r="KZV12" s="128"/>
      <c r="KZW12" s="128"/>
      <c r="KZX12" s="128"/>
      <c r="KZY12" s="128"/>
      <c r="KZZ12" s="128"/>
      <c r="LAA12" s="128"/>
      <c r="LAB12" s="128"/>
      <c r="LAC12" s="128"/>
      <c r="LAD12" s="128"/>
      <c r="LAE12" s="128"/>
      <c r="LAF12" s="128"/>
      <c r="LAG12" s="128"/>
      <c r="LAH12" s="128"/>
      <c r="LAI12" s="128"/>
      <c r="LAJ12" s="128"/>
      <c r="LAK12" s="128"/>
      <c r="LAL12" s="128"/>
      <c r="LAM12" s="128"/>
      <c r="LAN12" s="128"/>
      <c r="LAO12" s="128"/>
      <c r="LAP12" s="128"/>
      <c r="LAQ12" s="128"/>
      <c r="LAR12" s="128"/>
      <c r="LAS12" s="128"/>
      <c r="LAT12" s="128"/>
      <c r="LAU12" s="128"/>
      <c r="LAV12" s="128"/>
      <c r="LAW12" s="128"/>
      <c r="LAX12" s="128"/>
      <c r="LAY12" s="128"/>
      <c r="LAZ12" s="128"/>
      <c r="LBA12" s="128"/>
      <c r="LBB12" s="128"/>
      <c r="LBC12" s="128"/>
      <c r="LBD12" s="128"/>
      <c r="LBE12" s="128"/>
      <c r="LBF12" s="128"/>
      <c r="LBG12" s="128"/>
      <c r="LBH12" s="128"/>
      <c r="LBI12" s="128"/>
      <c r="LBJ12" s="128"/>
      <c r="LBK12" s="128"/>
      <c r="LBL12" s="128"/>
      <c r="LBM12" s="128"/>
      <c r="LBN12" s="128"/>
      <c r="LBO12" s="128"/>
      <c r="LBP12" s="128"/>
      <c r="LBQ12" s="128"/>
      <c r="LBR12" s="128"/>
      <c r="LBS12" s="128"/>
      <c r="LBT12" s="128"/>
      <c r="LBU12" s="128"/>
      <c r="LBV12" s="128"/>
      <c r="LBW12" s="128"/>
      <c r="LBX12" s="128"/>
      <c r="LBY12" s="128"/>
      <c r="LBZ12" s="128"/>
      <c r="LCA12" s="128"/>
      <c r="LCB12" s="128"/>
      <c r="LCC12" s="128"/>
      <c r="LCD12" s="128"/>
      <c r="LCE12" s="128"/>
      <c r="LCF12" s="128"/>
      <c r="LCG12" s="128"/>
      <c r="LCH12" s="128"/>
      <c r="LCI12" s="128"/>
      <c r="LCJ12" s="128"/>
      <c r="LCK12" s="128"/>
      <c r="LCL12" s="128"/>
      <c r="LCM12" s="128"/>
      <c r="LCN12" s="128"/>
      <c r="LCO12" s="128"/>
      <c r="LCP12" s="128"/>
      <c r="LCQ12" s="128"/>
      <c r="LCR12" s="128"/>
      <c r="LCS12" s="128"/>
      <c r="LCT12" s="128"/>
      <c r="LCU12" s="128"/>
      <c r="LCV12" s="128"/>
      <c r="LCW12" s="128"/>
      <c r="LCX12" s="128"/>
      <c r="LCY12" s="128"/>
      <c r="LCZ12" s="128"/>
      <c r="LDA12" s="128"/>
      <c r="LDB12" s="128"/>
      <c r="LDC12" s="128"/>
      <c r="LDD12" s="128"/>
      <c r="LDE12" s="128"/>
      <c r="LDF12" s="128"/>
      <c r="LDG12" s="128"/>
      <c r="LDH12" s="128"/>
      <c r="LDI12" s="128"/>
      <c r="LDJ12" s="128"/>
      <c r="LDK12" s="128"/>
      <c r="LDL12" s="128"/>
      <c r="LDM12" s="128"/>
      <c r="LDN12" s="128"/>
      <c r="LDO12" s="128"/>
      <c r="LDP12" s="128"/>
      <c r="LDQ12" s="128"/>
      <c r="LDR12" s="128"/>
      <c r="LDS12" s="128"/>
      <c r="LDT12" s="128"/>
      <c r="LDU12" s="128"/>
      <c r="LDV12" s="128"/>
      <c r="LDW12" s="128"/>
      <c r="LDX12" s="128"/>
      <c r="LDY12" s="128"/>
      <c r="LDZ12" s="128"/>
      <c r="LEA12" s="128"/>
      <c r="LEB12" s="128"/>
      <c r="LEC12" s="128"/>
      <c r="LED12" s="128"/>
      <c r="LEE12" s="128"/>
      <c r="LEF12" s="128"/>
      <c r="LEG12" s="128"/>
      <c r="LEH12" s="128"/>
      <c r="LEI12" s="128"/>
      <c r="LEJ12" s="128"/>
      <c r="LEK12" s="128"/>
      <c r="LEL12" s="128"/>
      <c r="LEM12" s="128"/>
      <c r="LEN12" s="128"/>
      <c r="LEO12" s="128"/>
      <c r="LEP12" s="128"/>
      <c r="LEQ12" s="128"/>
      <c r="LER12" s="128"/>
      <c r="LES12" s="128"/>
      <c r="LET12" s="128"/>
      <c r="LEU12" s="128"/>
      <c r="LEV12" s="128"/>
      <c r="LEW12" s="128"/>
      <c r="LEX12" s="128"/>
      <c r="LEY12" s="128"/>
      <c r="LEZ12" s="128"/>
      <c r="LFA12" s="128"/>
      <c r="LFB12" s="128"/>
      <c r="LFC12" s="128"/>
      <c r="LFD12" s="128"/>
      <c r="LFE12" s="128"/>
      <c r="LFF12" s="128"/>
      <c r="LFG12" s="128"/>
      <c r="LFH12" s="128"/>
      <c r="LFI12" s="128"/>
      <c r="LFJ12" s="128"/>
      <c r="LFK12" s="128"/>
      <c r="LFL12" s="128"/>
      <c r="LFM12" s="128"/>
      <c r="LFN12" s="128"/>
      <c r="LFO12" s="128"/>
      <c r="LFP12" s="128"/>
      <c r="LFQ12" s="128"/>
      <c r="LFR12" s="128"/>
      <c r="LFS12" s="128"/>
      <c r="LFT12" s="128"/>
      <c r="LFU12" s="128"/>
      <c r="LFV12" s="128"/>
      <c r="LFW12" s="128"/>
      <c r="LFX12" s="128"/>
      <c r="LFY12" s="128"/>
      <c r="LFZ12" s="128"/>
      <c r="LGA12" s="128"/>
      <c r="LGB12" s="128"/>
      <c r="LGC12" s="128"/>
      <c r="LGD12" s="128"/>
      <c r="LGE12" s="128"/>
      <c r="LGF12" s="128"/>
      <c r="LGG12" s="128"/>
      <c r="LGH12" s="128"/>
      <c r="LGI12" s="128"/>
      <c r="LGJ12" s="128"/>
      <c r="LGK12" s="128"/>
      <c r="LGL12" s="128"/>
      <c r="LGM12" s="128"/>
      <c r="LGN12" s="128"/>
      <c r="LGO12" s="128"/>
      <c r="LGP12" s="128"/>
      <c r="LGQ12" s="128"/>
      <c r="LGR12" s="128"/>
      <c r="LGS12" s="128"/>
      <c r="LGT12" s="128"/>
      <c r="LGU12" s="128"/>
      <c r="LGV12" s="128"/>
      <c r="LGW12" s="128"/>
      <c r="LGX12" s="128"/>
      <c r="LGY12" s="128"/>
      <c r="LGZ12" s="128"/>
      <c r="LHA12" s="128"/>
      <c r="LHB12" s="128"/>
      <c r="LHC12" s="128"/>
      <c r="LHD12" s="128"/>
      <c r="LHE12" s="128"/>
      <c r="LHF12" s="128"/>
      <c r="LHG12" s="128"/>
      <c r="LHH12" s="128"/>
      <c r="LHI12" s="128"/>
      <c r="LHJ12" s="128"/>
      <c r="LHK12" s="128"/>
      <c r="LHL12" s="128"/>
      <c r="LHM12" s="128"/>
      <c r="LHN12" s="128"/>
      <c r="LHO12" s="128"/>
      <c r="LHP12" s="128"/>
      <c r="LHQ12" s="128"/>
      <c r="LHR12" s="128"/>
      <c r="LHS12" s="128"/>
      <c r="LHT12" s="128"/>
      <c r="LHU12" s="128"/>
      <c r="LHV12" s="128"/>
      <c r="LHW12" s="128"/>
      <c r="LHX12" s="128"/>
      <c r="LHY12" s="128"/>
      <c r="LHZ12" s="128"/>
      <c r="LIA12" s="128"/>
      <c r="LIB12" s="128"/>
      <c r="LIC12" s="128"/>
      <c r="LID12" s="128"/>
      <c r="LIE12" s="128"/>
      <c r="LIF12" s="128"/>
      <c r="LIG12" s="128"/>
      <c r="LIH12" s="128"/>
      <c r="LII12" s="128"/>
      <c r="LIJ12" s="128"/>
      <c r="LIK12" s="128"/>
      <c r="LIL12" s="128"/>
      <c r="LIM12" s="128"/>
      <c r="LIN12" s="128"/>
      <c r="LIO12" s="128"/>
      <c r="LIP12" s="128"/>
      <c r="LIQ12" s="128"/>
      <c r="LIR12" s="128"/>
      <c r="LIS12" s="128"/>
      <c r="LIT12" s="128"/>
      <c r="LIU12" s="128"/>
      <c r="LIV12" s="128"/>
      <c r="LIW12" s="128"/>
      <c r="LIX12" s="128"/>
      <c r="LIY12" s="128"/>
      <c r="LIZ12" s="128"/>
      <c r="LJA12" s="128"/>
      <c r="LJB12" s="128"/>
      <c r="LJC12" s="128"/>
      <c r="LJD12" s="128"/>
      <c r="LJE12" s="128"/>
      <c r="LJF12" s="128"/>
      <c r="LJG12" s="128"/>
      <c r="LJH12" s="128"/>
      <c r="LJI12" s="128"/>
      <c r="LJJ12" s="128"/>
      <c r="LJK12" s="128"/>
      <c r="LJL12" s="128"/>
      <c r="LJM12" s="128"/>
      <c r="LJN12" s="128"/>
      <c r="LJO12" s="128"/>
      <c r="LJP12" s="128"/>
      <c r="LJQ12" s="128"/>
      <c r="LJR12" s="128"/>
      <c r="LJS12" s="128"/>
      <c r="LJT12" s="128"/>
      <c r="LJU12" s="128"/>
      <c r="LJV12" s="128"/>
      <c r="LJW12" s="128"/>
      <c r="LJX12" s="128"/>
      <c r="LJY12" s="128"/>
      <c r="LJZ12" s="128"/>
      <c r="LKA12" s="128"/>
      <c r="LKB12" s="128"/>
      <c r="LKC12" s="128"/>
      <c r="LKD12" s="128"/>
      <c r="LKE12" s="128"/>
      <c r="LKF12" s="128"/>
      <c r="LKG12" s="128"/>
      <c r="LKH12" s="128"/>
      <c r="LKI12" s="128"/>
      <c r="LKJ12" s="128"/>
      <c r="LKK12" s="128"/>
      <c r="LKL12" s="128"/>
      <c r="LKM12" s="128"/>
      <c r="LKN12" s="128"/>
      <c r="LKO12" s="128"/>
      <c r="LKP12" s="128"/>
      <c r="LKQ12" s="128"/>
      <c r="LKR12" s="128"/>
      <c r="LKS12" s="128"/>
      <c r="LKT12" s="128"/>
      <c r="LKU12" s="128"/>
      <c r="LKV12" s="128"/>
      <c r="LKW12" s="128"/>
      <c r="LKX12" s="128"/>
      <c r="LKY12" s="128"/>
      <c r="LKZ12" s="128"/>
      <c r="LLA12" s="128"/>
      <c r="LLB12" s="128"/>
      <c r="LLC12" s="128"/>
      <c r="LLD12" s="128"/>
      <c r="LLE12" s="128"/>
      <c r="LLF12" s="128"/>
      <c r="LLG12" s="128"/>
      <c r="LLH12" s="128"/>
      <c r="LLI12" s="128"/>
      <c r="LLJ12" s="128"/>
      <c r="LLK12" s="128"/>
      <c r="LLL12" s="128"/>
      <c r="LLM12" s="128"/>
      <c r="LLN12" s="128"/>
      <c r="LLO12" s="128"/>
      <c r="LLP12" s="128"/>
      <c r="LLQ12" s="128"/>
      <c r="LLR12" s="128"/>
      <c r="LLS12" s="128"/>
      <c r="LLT12" s="128"/>
      <c r="LLU12" s="128"/>
      <c r="LLV12" s="128"/>
      <c r="LLW12" s="128"/>
      <c r="LLX12" s="128"/>
      <c r="LLY12" s="128"/>
      <c r="LLZ12" s="128"/>
      <c r="LMA12" s="128"/>
      <c r="LMB12" s="128"/>
      <c r="LMC12" s="128"/>
      <c r="LMD12" s="128"/>
      <c r="LME12" s="128"/>
      <c r="LMF12" s="128"/>
      <c r="LMG12" s="128"/>
      <c r="LMH12" s="128"/>
      <c r="LMI12" s="128"/>
      <c r="LMJ12" s="128"/>
      <c r="LMK12" s="128"/>
      <c r="LML12" s="128"/>
      <c r="LMM12" s="128"/>
      <c r="LMN12" s="128"/>
      <c r="LMO12" s="128"/>
      <c r="LMP12" s="128"/>
      <c r="LMQ12" s="128"/>
      <c r="LMR12" s="128"/>
      <c r="LMS12" s="128"/>
      <c r="LMT12" s="128"/>
      <c r="LMU12" s="128"/>
      <c r="LMV12" s="128"/>
      <c r="LMW12" s="128"/>
      <c r="LMX12" s="128"/>
      <c r="LMY12" s="128"/>
      <c r="LMZ12" s="128"/>
      <c r="LNA12" s="128"/>
      <c r="LNB12" s="128"/>
      <c r="LNC12" s="128"/>
      <c r="LND12" s="128"/>
      <c r="LNE12" s="128"/>
      <c r="LNF12" s="128"/>
      <c r="LNG12" s="128"/>
      <c r="LNH12" s="128"/>
      <c r="LNI12" s="128"/>
      <c r="LNJ12" s="128"/>
      <c r="LNK12" s="128"/>
      <c r="LNL12" s="128"/>
      <c r="LNM12" s="128"/>
      <c r="LNN12" s="128"/>
      <c r="LNO12" s="128"/>
      <c r="LNP12" s="128"/>
      <c r="LNQ12" s="128"/>
      <c r="LNR12" s="128"/>
      <c r="LNS12" s="128"/>
      <c r="LNT12" s="128"/>
      <c r="LNU12" s="128"/>
      <c r="LNV12" s="128"/>
      <c r="LNW12" s="128"/>
      <c r="LNX12" s="128"/>
      <c r="LNY12" s="128"/>
      <c r="LNZ12" s="128"/>
      <c r="LOA12" s="128"/>
      <c r="LOB12" s="128"/>
      <c r="LOC12" s="128"/>
      <c r="LOD12" s="128"/>
      <c r="LOE12" s="128"/>
      <c r="LOF12" s="128"/>
      <c r="LOG12" s="128"/>
      <c r="LOH12" s="128"/>
      <c r="LOI12" s="128"/>
      <c r="LOJ12" s="128"/>
      <c r="LOK12" s="128"/>
      <c r="LOL12" s="128"/>
      <c r="LOM12" s="128"/>
      <c r="LON12" s="128"/>
      <c r="LOO12" s="128"/>
      <c r="LOP12" s="128"/>
      <c r="LOQ12" s="128"/>
      <c r="LOR12" s="128"/>
      <c r="LOS12" s="128"/>
      <c r="LOT12" s="128"/>
      <c r="LOU12" s="128"/>
      <c r="LOV12" s="128"/>
      <c r="LOW12" s="128"/>
      <c r="LOX12" s="128"/>
      <c r="LOY12" s="128"/>
      <c r="LOZ12" s="128"/>
      <c r="LPA12" s="128"/>
      <c r="LPB12" s="128"/>
      <c r="LPC12" s="128"/>
      <c r="LPD12" s="128"/>
      <c r="LPE12" s="128"/>
      <c r="LPF12" s="128"/>
      <c r="LPG12" s="128"/>
      <c r="LPH12" s="128"/>
      <c r="LPI12" s="128"/>
      <c r="LPJ12" s="128"/>
      <c r="LPK12" s="128"/>
      <c r="LPL12" s="128"/>
      <c r="LPM12" s="128"/>
      <c r="LPN12" s="128"/>
      <c r="LPO12" s="128"/>
      <c r="LPP12" s="128"/>
      <c r="LPQ12" s="128"/>
      <c r="LPR12" s="128"/>
      <c r="LPS12" s="128"/>
      <c r="LPT12" s="128"/>
      <c r="LPU12" s="128"/>
      <c r="LPV12" s="128"/>
      <c r="LPW12" s="128"/>
      <c r="LPX12" s="128"/>
      <c r="LPY12" s="128"/>
      <c r="LPZ12" s="128"/>
      <c r="LQA12" s="128"/>
      <c r="LQB12" s="128"/>
      <c r="LQC12" s="128"/>
      <c r="LQD12" s="128"/>
      <c r="LQE12" s="128"/>
      <c r="LQF12" s="128"/>
      <c r="LQG12" s="128"/>
      <c r="LQH12" s="128"/>
      <c r="LQI12" s="128"/>
      <c r="LQJ12" s="128"/>
      <c r="LQK12" s="128"/>
      <c r="LQL12" s="128"/>
      <c r="LQM12" s="128"/>
      <c r="LQN12" s="128"/>
      <c r="LQO12" s="128"/>
      <c r="LQP12" s="128"/>
      <c r="LQQ12" s="128"/>
      <c r="LQR12" s="128"/>
      <c r="LQS12" s="128"/>
      <c r="LQT12" s="128"/>
      <c r="LQU12" s="128"/>
      <c r="LQV12" s="128"/>
      <c r="LQW12" s="128"/>
      <c r="LQX12" s="128"/>
      <c r="LQY12" s="128"/>
      <c r="LQZ12" s="128"/>
      <c r="LRA12" s="128"/>
      <c r="LRB12" s="128"/>
      <c r="LRC12" s="128"/>
      <c r="LRD12" s="128"/>
      <c r="LRE12" s="128"/>
      <c r="LRF12" s="128"/>
      <c r="LRG12" s="128"/>
      <c r="LRH12" s="128"/>
      <c r="LRI12" s="128"/>
      <c r="LRJ12" s="128"/>
      <c r="LRK12" s="128"/>
      <c r="LRL12" s="128"/>
      <c r="LRM12" s="128"/>
      <c r="LRN12" s="128"/>
      <c r="LRO12" s="128"/>
      <c r="LRP12" s="128"/>
      <c r="LRQ12" s="128"/>
      <c r="LRR12" s="128"/>
      <c r="LRS12" s="128"/>
      <c r="LRT12" s="128"/>
      <c r="LRU12" s="128"/>
      <c r="LRV12" s="128"/>
      <c r="LRW12" s="128"/>
      <c r="LRX12" s="128"/>
      <c r="LRY12" s="128"/>
      <c r="LRZ12" s="128"/>
      <c r="LSA12" s="128"/>
      <c r="LSB12" s="128"/>
      <c r="LSC12" s="128"/>
      <c r="LSD12" s="128"/>
      <c r="LSE12" s="128"/>
      <c r="LSF12" s="128"/>
      <c r="LSG12" s="128"/>
      <c r="LSH12" s="128"/>
      <c r="LSI12" s="128"/>
      <c r="LSJ12" s="128"/>
      <c r="LSK12" s="128"/>
      <c r="LSL12" s="128"/>
      <c r="LSM12" s="128"/>
      <c r="LSN12" s="128"/>
      <c r="LSO12" s="128"/>
      <c r="LSP12" s="128"/>
      <c r="LSQ12" s="128"/>
      <c r="LSR12" s="128"/>
      <c r="LSS12" s="128"/>
      <c r="LST12" s="128"/>
      <c r="LSU12" s="128"/>
      <c r="LSV12" s="128"/>
      <c r="LSW12" s="128"/>
      <c r="LSX12" s="128"/>
      <c r="LSY12" s="128"/>
      <c r="LSZ12" s="128"/>
      <c r="LTA12" s="128"/>
      <c r="LTB12" s="128"/>
      <c r="LTC12" s="128"/>
      <c r="LTD12" s="128"/>
      <c r="LTE12" s="128"/>
      <c r="LTF12" s="128"/>
      <c r="LTG12" s="128"/>
      <c r="LTH12" s="128"/>
      <c r="LTI12" s="128"/>
      <c r="LTJ12" s="128"/>
      <c r="LTK12" s="128"/>
      <c r="LTL12" s="128"/>
      <c r="LTM12" s="128"/>
      <c r="LTN12" s="128"/>
      <c r="LTO12" s="128"/>
      <c r="LTP12" s="128"/>
      <c r="LTQ12" s="128"/>
      <c r="LTR12" s="128"/>
      <c r="LTS12" s="128"/>
      <c r="LTT12" s="128"/>
      <c r="LTU12" s="128"/>
      <c r="LTV12" s="128"/>
      <c r="LTW12" s="128"/>
      <c r="LTX12" s="128"/>
      <c r="LTY12" s="128"/>
      <c r="LTZ12" s="128"/>
      <c r="LUA12" s="128"/>
      <c r="LUB12" s="128"/>
      <c r="LUC12" s="128"/>
      <c r="LUD12" s="128"/>
      <c r="LUE12" s="128"/>
      <c r="LUF12" s="128"/>
      <c r="LUG12" s="128"/>
      <c r="LUH12" s="128"/>
      <c r="LUI12" s="128"/>
      <c r="LUJ12" s="128"/>
      <c r="LUK12" s="128"/>
      <c r="LUL12" s="128"/>
      <c r="LUM12" s="128"/>
      <c r="LUN12" s="128"/>
      <c r="LUO12" s="128"/>
      <c r="LUP12" s="128"/>
      <c r="LUQ12" s="128"/>
      <c r="LUR12" s="128"/>
      <c r="LUS12" s="128"/>
      <c r="LUT12" s="128"/>
      <c r="LUU12" s="128"/>
      <c r="LUV12" s="128"/>
      <c r="LUW12" s="128"/>
      <c r="LUX12" s="128"/>
      <c r="LUY12" s="128"/>
      <c r="LUZ12" s="128"/>
      <c r="LVA12" s="128"/>
      <c r="LVB12" s="128"/>
      <c r="LVC12" s="128"/>
      <c r="LVD12" s="128"/>
      <c r="LVE12" s="128"/>
      <c r="LVF12" s="128"/>
      <c r="LVG12" s="128"/>
      <c r="LVH12" s="128"/>
      <c r="LVI12" s="128"/>
      <c r="LVJ12" s="128"/>
      <c r="LVK12" s="128"/>
      <c r="LVL12" s="128"/>
      <c r="LVM12" s="128"/>
      <c r="LVN12" s="128"/>
      <c r="LVO12" s="128"/>
      <c r="LVP12" s="128"/>
      <c r="LVQ12" s="128"/>
      <c r="LVR12" s="128"/>
      <c r="LVS12" s="128"/>
      <c r="LVT12" s="128"/>
      <c r="LVU12" s="128"/>
      <c r="LVV12" s="128"/>
      <c r="LVW12" s="128"/>
      <c r="LVX12" s="128"/>
      <c r="LVY12" s="128"/>
      <c r="LVZ12" s="128"/>
      <c r="LWA12" s="128"/>
      <c r="LWB12" s="128"/>
      <c r="LWC12" s="128"/>
      <c r="LWD12" s="128"/>
      <c r="LWE12" s="128"/>
      <c r="LWF12" s="128"/>
      <c r="LWG12" s="128"/>
      <c r="LWH12" s="128"/>
      <c r="LWI12" s="128"/>
      <c r="LWJ12" s="128"/>
      <c r="LWK12" s="128"/>
      <c r="LWL12" s="128"/>
      <c r="LWM12" s="128"/>
      <c r="LWN12" s="128"/>
      <c r="LWO12" s="128"/>
      <c r="LWP12" s="128"/>
      <c r="LWQ12" s="128"/>
      <c r="LWR12" s="128"/>
      <c r="LWS12" s="128"/>
      <c r="LWT12" s="128"/>
      <c r="LWU12" s="128"/>
      <c r="LWV12" s="128"/>
      <c r="LWW12" s="128"/>
      <c r="LWX12" s="128"/>
      <c r="LWY12" s="128"/>
      <c r="LWZ12" s="128"/>
      <c r="LXA12" s="128"/>
      <c r="LXB12" s="128"/>
      <c r="LXC12" s="128"/>
      <c r="LXD12" s="128"/>
      <c r="LXE12" s="128"/>
      <c r="LXF12" s="128"/>
      <c r="LXG12" s="128"/>
      <c r="LXH12" s="128"/>
      <c r="LXI12" s="128"/>
      <c r="LXJ12" s="128"/>
      <c r="LXK12" s="128"/>
      <c r="LXL12" s="128"/>
      <c r="LXM12" s="128"/>
      <c r="LXN12" s="128"/>
      <c r="LXO12" s="128"/>
      <c r="LXP12" s="128"/>
      <c r="LXQ12" s="128"/>
      <c r="LXR12" s="128"/>
      <c r="LXS12" s="128"/>
      <c r="LXT12" s="128"/>
      <c r="LXU12" s="128"/>
      <c r="LXV12" s="128"/>
      <c r="LXW12" s="128"/>
      <c r="LXX12" s="128"/>
      <c r="LXY12" s="128"/>
      <c r="LXZ12" s="128"/>
      <c r="LYA12" s="128"/>
      <c r="LYB12" s="128"/>
      <c r="LYC12" s="128"/>
      <c r="LYD12" s="128"/>
      <c r="LYE12" s="128"/>
      <c r="LYF12" s="128"/>
      <c r="LYG12" s="128"/>
      <c r="LYH12" s="128"/>
      <c r="LYI12" s="128"/>
      <c r="LYJ12" s="128"/>
      <c r="LYK12" s="128"/>
      <c r="LYL12" s="128"/>
      <c r="LYM12" s="128"/>
      <c r="LYN12" s="128"/>
      <c r="LYO12" s="128"/>
      <c r="LYP12" s="128"/>
      <c r="LYQ12" s="128"/>
      <c r="LYR12" s="128"/>
      <c r="LYS12" s="128"/>
      <c r="LYT12" s="128"/>
      <c r="LYU12" s="128"/>
      <c r="LYV12" s="128"/>
      <c r="LYW12" s="128"/>
      <c r="LYX12" s="128"/>
      <c r="LYY12" s="128"/>
      <c r="LYZ12" s="128"/>
      <c r="LZA12" s="128"/>
      <c r="LZB12" s="128"/>
      <c r="LZC12" s="128"/>
      <c r="LZD12" s="128"/>
      <c r="LZE12" s="128"/>
      <c r="LZF12" s="128"/>
      <c r="LZG12" s="128"/>
      <c r="LZH12" s="128"/>
      <c r="LZI12" s="128"/>
      <c r="LZJ12" s="128"/>
      <c r="LZK12" s="128"/>
      <c r="LZL12" s="128"/>
      <c r="LZM12" s="128"/>
      <c r="LZN12" s="128"/>
      <c r="LZO12" s="128"/>
      <c r="LZP12" s="128"/>
      <c r="LZQ12" s="128"/>
      <c r="LZR12" s="128"/>
      <c r="LZS12" s="128"/>
      <c r="LZT12" s="128"/>
      <c r="LZU12" s="128"/>
      <c r="LZV12" s="128"/>
      <c r="LZW12" s="128"/>
      <c r="LZX12" s="128"/>
      <c r="LZY12" s="128"/>
      <c r="LZZ12" s="128"/>
      <c r="MAA12" s="128"/>
      <c r="MAB12" s="128"/>
      <c r="MAC12" s="128"/>
      <c r="MAD12" s="128"/>
      <c r="MAE12" s="128"/>
      <c r="MAF12" s="128"/>
      <c r="MAG12" s="128"/>
      <c r="MAH12" s="128"/>
      <c r="MAI12" s="128"/>
      <c r="MAJ12" s="128"/>
      <c r="MAK12" s="128"/>
      <c r="MAL12" s="128"/>
      <c r="MAM12" s="128"/>
      <c r="MAN12" s="128"/>
      <c r="MAO12" s="128"/>
      <c r="MAP12" s="128"/>
      <c r="MAQ12" s="128"/>
      <c r="MAR12" s="128"/>
      <c r="MAS12" s="128"/>
      <c r="MAT12" s="128"/>
      <c r="MAU12" s="128"/>
      <c r="MAV12" s="128"/>
      <c r="MAW12" s="128"/>
      <c r="MAX12" s="128"/>
      <c r="MAY12" s="128"/>
      <c r="MAZ12" s="128"/>
      <c r="MBA12" s="128"/>
      <c r="MBB12" s="128"/>
      <c r="MBC12" s="128"/>
      <c r="MBD12" s="128"/>
      <c r="MBE12" s="128"/>
      <c r="MBF12" s="128"/>
      <c r="MBG12" s="128"/>
      <c r="MBH12" s="128"/>
      <c r="MBI12" s="128"/>
      <c r="MBJ12" s="128"/>
      <c r="MBK12" s="128"/>
      <c r="MBL12" s="128"/>
      <c r="MBM12" s="128"/>
      <c r="MBN12" s="128"/>
      <c r="MBO12" s="128"/>
      <c r="MBP12" s="128"/>
      <c r="MBQ12" s="128"/>
      <c r="MBR12" s="128"/>
      <c r="MBS12" s="128"/>
      <c r="MBT12" s="128"/>
      <c r="MBU12" s="128"/>
      <c r="MBV12" s="128"/>
      <c r="MBW12" s="128"/>
      <c r="MBX12" s="128"/>
      <c r="MBY12" s="128"/>
      <c r="MBZ12" s="128"/>
      <c r="MCA12" s="128"/>
      <c r="MCB12" s="128"/>
      <c r="MCC12" s="128"/>
      <c r="MCD12" s="128"/>
      <c r="MCE12" s="128"/>
      <c r="MCF12" s="128"/>
      <c r="MCG12" s="128"/>
      <c r="MCH12" s="128"/>
      <c r="MCI12" s="128"/>
      <c r="MCJ12" s="128"/>
      <c r="MCK12" s="128"/>
      <c r="MCL12" s="128"/>
      <c r="MCM12" s="128"/>
      <c r="MCN12" s="128"/>
      <c r="MCO12" s="128"/>
      <c r="MCP12" s="128"/>
      <c r="MCQ12" s="128"/>
      <c r="MCR12" s="128"/>
      <c r="MCS12" s="128"/>
      <c r="MCT12" s="128"/>
      <c r="MCU12" s="128"/>
      <c r="MCV12" s="128"/>
      <c r="MCW12" s="128"/>
      <c r="MCX12" s="128"/>
      <c r="MCY12" s="128"/>
      <c r="MCZ12" s="128"/>
      <c r="MDA12" s="128"/>
      <c r="MDB12" s="128"/>
      <c r="MDC12" s="128"/>
      <c r="MDD12" s="128"/>
      <c r="MDE12" s="128"/>
      <c r="MDF12" s="128"/>
      <c r="MDG12" s="128"/>
      <c r="MDH12" s="128"/>
      <c r="MDI12" s="128"/>
      <c r="MDJ12" s="128"/>
      <c r="MDK12" s="128"/>
      <c r="MDL12" s="128"/>
      <c r="MDM12" s="128"/>
      <c r="MDN12" s="128"/>
      <c r="MDO12" s="128"/>
      <c r="MDP12" s="128"/>
      <c r="MDQ12" s="128"/>
      <c r="MDR12" s="128"/>
      <c r="MDS12" s="128"/>
      <c r="MDT12" s="128"/>
      <c r="MDU12" s="128"/>
      <c r="MDV12" s="128"/>
      <c r="MDW12" s="128"/>
      <c r="MDX12" s="128"/>
      <c r="MDY12" s="128"/>
      <c r="MDZ12" s="128"/>
      <c r="MEA12" s="128"/>
      <c r="MEB12" s="128"/>
      <c r="MEC12" s="128"/>
      <c r="MED12" s="128"/>
      <c r="MEE12" s="128"/>
      <c r="MEF12" s="128"/>
      <c r="MEG12" s="128"/>
      <c r="MEH12" s="128"/>
      <c r="MEI12" s="128"/>
      <c r="MEJ12" s="128"/>
      <c r="MEK12" s="128"/>
      <c r="MEL12" s="128"/>
      <c r="MEM12" s="128"/>
      <c r="MEN12" s="128"/>
      <c r="MEO12" s="128"/>
      <c r="MEP12" s="128"/>
      <c r="MEQ12" s="128"/>
      <c r="MER12" s="128"/>
      <c r="MES12" s="128"/>
      <c r="MET12" s="128"/>
      <c r="MEU12" s="128"/>
      <c r="MEV12" s="128"/>
      <c r="MEW12" s="128"/>
      <c r="MEX12" s="128"/>
      <c r="MEY12" s="128"/>
      <c r="MEZ12" s="128"/>
      <c r="MFA12" s="128"/>
      <c r="MFB12" s="128"/>
      <c r="MFC12" s="128"/>
      <c r="MFD12" s="128"/>
      <c r="MFE12" s="128"/>
      <c r="MFF12" s="128"/>
      <c r="MFG12" s="128"/>
      <c r="MFH12" s="128"/>
      <c r="MFI12" s="128"/>
      <c r="MFJ12" s="128"/>
      <c r="MFK12" s="128"/>
      <c r="MFL12" s="128"/>
      <c r="MFM12" s="128"/>
      <c r="MFN12" s="128"/>
      <c r="MFO12" s="128"/>
      <c r="MFP12" s="128"/>
      <c r="MFQ12" s="128"/>
      <c r="MFR12" s="128"/>
      <c r="MFS12" s="128"/>
      <c r="MFT12" s="128"/>
      <c r="MFU12" s="128"/>
      <c r="MFV12" s="128"/>
      <c r="MFW12" s="128"/>
      <c r="MFX12" s="128"/>
      <c r="MFY12" s="128"/>
      <c r="MFZ12" s="128"/>
      <c r="MGA12" s="128"/>
      <c r="MGB12" s="128"/>
      <c r="MGC12" s="128"/>
      <c r="MGD12" s="128"/>
      <c r="MGE12" s="128"/>
      <c r="MGF12" s="128"/>
      <c r="MGG12" s="128"/>
      <c r="MGH12" s="128"/>
      <c r="MGI12" s="128"/>
      <c r="MGJ12" s="128"/>
      <c r="MGK12" s="128"/>
      <c r="MGL12" s="128"/>
      <c r="MGM12" s="128"/>
      <c r="MGN12" s="128"/>
      <c r="MGO12" s="128"/>
      <c r="MGP12" s="128"/>
      <c r="MGQ12" s="128"/>
      <c r="MGR12" s="128"/>
      <c r="MGS12" s="128"/>
      <c r="MGT12" s="128"/>
      <c r="MGU12" s="128"/>
      <c r="MGV12" s="128"/>
      <c r="MGW12" s="128"/>
      <c r="MGX12" s="128"/>
      <c r="MGY12" s="128"/>
      <c r="MGZ12" s="128"/>
      <c r="MHA12" s="128"/>
      <c r="MHB12" s="128"/>
      <c r="MHC12" s="128"/>
      <c r="MHD12" s="128"/>
      <c r="MHE12" s="128"/>
      <c r="MHF12" s="128"/>
      <c r="MHG12" s="128"/>
      <c r="MHH12" s="128"/>
      <c r="MHI12" s="128"/>
      <c r="MHJ12" s="128"/>
      <c r="MHK12" s="128"/>
      <c r="MHL12" s="128"/>
      <c r="MHM12" s="128"/>
      <c r="MHN12" s="128"/>
      <c r="MHO12" s="128"/>
      <c r="MHP12" s="128"/>
      <c r="MHQ12" s="128"/>
      <c r="MHR12" s="128"/>
      <c r="MHS12" s="128"/>
      <c r="MHT12" s="128"/>
      <c r="MHU12" s="128"/>
      <c r="MHV12" s="128"/>
      <c r="MHW12" s="128"/>
      <c r="MHX12" s="128"/>
      <c r="MHY12" s="128"/>
      <c r="MHZ12" s="128"/>
      <c r="MIA12" s="128"/>
      <c r="MIB12" s="128"/>
      <c r="MIC12" s="128"/>
      <c r="MID12" s="128"/>
      <c r="MIE12" s="128"/>
      <c r="MIF12" s="128"/>
      <c r="MIG12" s="128"/>
      <c r="MIH12" s="128"/>
      <c r="MII12" s="128"/>
      <c r="MIJ12" s="128"/>
      <c r="MIK12" s="128"/>
      <c r="MIL12" s="128"/>
      <c r="MIM12" s="128"/>
      <c r="MIN12" s="128"/>
      <c r="MIO12" s="128"/>
      <c r="MIP12" s="128"/>
      <c r="MIQ12" s="128"/>
      <c r="MIR12" s="128"/>
      <c r="MIS12" s="128"/>
      <c r="MIT12" s="128"/>
      <c r="MIU12" s="128"/>
      <c r="MIV12" s="128"/>
      <c r="MIW12" s="128"/>
      <c r="MIX12" s="128"/>
      <c r="MIY12" s="128"/>
      <c r="MIZ12" s="128"/>
      <c r="MJA12" s="128"/>
      <c r="MJB12" s="128"/>
      <c r="MJC12" s="128"/>
      <c r="MJD12" s="128"/>
      <c r="MJE12" s="128"/>
      <c r="MJF12" s="128"/>
      <c r="MJG12" s="128"/>
      <c r="MJH12" s="128"/>
      <c r="MJI12" s="128"/>
      <c r="MJJ12" s="128"/>
      <c r="MJK12" s="128"/>
      <c r="MJL12" s="128"/>
      <c r="MJM12" s="128"/>
      <c r="MJN12" s="128"/>
      <c r="MJO12" s="128"/>
      <c r="MJP12" s="128"/>
      <c r="MJQ12" s="128"/>
      <c r="MJR12" s="128"/>
      <c r="MJS12" s="128"/>
      <c r="MJT12" s="128"/>
      <c r="MJU12" s="128"/>
      <c r="MJV12" s="128"/>
      <c r="MJW12" s="128"/>
      <c r="MJX12" s="128"/>
      <c r="MJY12" s="128"/>
      <c r="MJZ12" s="128"/>
      <c r="MKA12" s="128"/>
      <c r="MKB12" s="128"/>
      <c r="MKC12" s="128"/>
      <c r="MKD12" s="128"/>
      <c r="MKE12" s="128"/>
      <c r="MKF12" s="128"/>
      <c r="MKG12" s="128"/>
      <c r="MKH12" s="128"/>
      <c r="MKI12" s="128"/>
      <c r="MKJ12" s="128"/>
      <c r="MKK12" s="128"/>
      <c r="MKL12" s="128"/>
      <c r="MKM12" s="128"/>
      <c r="MKN12" s="128"/>
      <c r="MKO12" s="128"/>
      <c r="MKP12" s="128"/>
      <c r="MKQ12" s="128"/>
      <c r="MKR12" s="128"/>
      <c r="MKS12" s="128"/>
      <c r="MKT12" s="128"/>
      <c r="MKU12" s="128"/>
      <c r="MKV12" s="128"/>
      <c r="MKW12" s="128"/>
      <c r="MKX12" s="128"/>
      <c r="MKY12" s="128"/>
      <c r="MKZ12" s="128"/>
      <c r="MLA12" s="128"/>
      <c r="MLB12" s="128"/>
      <c r="MLC12" s="128"/>
      <c r="MLD12" s="128"/>
      <c r="MLE12" s="128"/>
      <c r="MLF12" s="128"/>
      <c r="MLG12" s="128"/>
      <c r="MLH12" s="128"/>
      <c r="MLI12" s="128"/>
      <c r="MLJ12" s="128"/>
      <c r="MLK12" s="128"/>
      <c r="MLL12" s="128"/>
      <c r="MLM12" s="128"/>
      <c r="MLN12" s="128"/>
      <c r="MLO12" s="128"/>
      <c r="MLP12" s="128"/>
      <c r="MLQ12" s="128"/>
      <c r="MLR12" s="128"/>
      <c r="MLS12" s="128"/>
      <c r="MLT12" s="128"/>
      <c r="MLU12" s="128"/>
      <c r="MLV12" s="128"/>
      <c r="MLW12" s="128"/>
      <c r="MLX12" s="128"/>
      <c r="MLY12" s="128"/>
      <c r="MLZ12" s="128"/>
      <c r="MMA12" s="128"/>
      <c r="MMB12" s="128"/>
      <c r="MMC12" s="128"/>
      <c r="MMD12" s="128"/>
      <c r="MME12" s="128"/>
      <c r="MMF12" s="128"/>
      <c r="MMG12" s="128"/>
      <c r="MMH12" s="128"/>
      <c r="MMI12" s="128"/>
      <c r="MMJ12" s="128"/>
      <c r="MMK12" s="128"/>
      <c r="MML12" s="128"/>
      <c r="MMM12" s="128"/>
      <c r="MMN12" s="128"/>
      <c r="MMO12" s="128"/>
      <c r="MMP12" s="128"/>
      <c r="MMQ12" s="128"/>
      <c r="MMR12" s="128"/>
      <c r="MMS12" s="128"/>
      <c r="MMT12" s="128"/>
      <c r="MMU12" s="128"/>
      <c r="MMV12" s="128"/>
      <c r="MMW12" s="128"/>
      <c r="MMX12" s="128"/>
      <c r="MMY12" s="128"/>
      <c r="MMZ12" s="128"/>
      <c r="MNA12" s="128"/>
      <c r="MNB12" s="128"/>
      <c r="MNC12" s="128"/>
      <c r="MND12" s="128"/>
      <c r="MNE12" s="128"/>
      <c r="MNF12" s="128"/>
      <c r="MNG12" s="128"/>
      <c r="MNH12" s="128"/>
      <c r="MNI12" s="128"/>
      <c r="MNJ12" s="128"/>
      <c r="MNK12" s="128"/>
      <c r="MNL12" s="128"/>
      <c r="MNM12" s="128"/>
      <c r="MNN12" s="128"/>
      <c r="MNO12" s="128"/>
      <c r="MNP12" s="128"/>
      <c r="MNQ12" s="128"/>
      <c r="MNR12" s="128"/>
      <c r="MNS12" s="128"/>
      <c r="MNT12" s="128"/>
      <c r="MNU12" s="128"/>
      <c r="MNV12" s="128"/>
      <c r="MNW12" s="128"/>
      <c r="MNX12" s="128"/>
      <c r="MNY12" s="128"/>
      <c r="MNZ12" s="128"/>
      <c r="MOA12" s="128"/>
      <c r="MOB12" s="128"/>
      <c r="MOC12" s="128"/>
      <c r="MOD12" s="128"/>
      <c r="MOE12" s="128"/>
      <c r="MOF12" s="128"/>
      <c r="MOG12" s="128"/>
      <c r="MOH12" s="128"/>
      <c r="MOI12" s="128"/>
      <c r="MOJ12" s="128"/>
      <c r="MOK12" s="128"/>
      <c r="MOL12" s="128"/>
      <c r="MOM12" s="128"/>
      <c r="MON12" s="128"/>
      <c r="MOO12" s="128"/>
      <c r="MOP12" s="128"/>
      <c r="MOQ12" s="128"/>
      <c r="MOR12" s="128"/>
      <c r="MOS12" s="128"/>
      <c r="MOT12" s="128"/>
      <c r="MOU12" s="128"/>
      <c r="MOV12" s="128"/>
      <c r="MOW12" s="128"/>
      <c r="MOX12" s="128"/>
      <c r="MOY12" s="128"/>
      <c r="MOZ12" s="128"/>
      <c r="MPA12" s="128"/>
      <c r="MPB12" s="128"/>
      <c r="MPC12" s="128"/>
      <c r="MPD12" s="128"/>
      <c r="MPE12" s="128"/>
      <c r="MPF12" s="128"/>
      <c r="MPG12" s="128"/>
      <c r="MPH12" s="128"/>
      <c r="MPI12" s="128"/>
      <c r="MPJ12" s="128"/>
      <c r="MPK12" s="128"/>
      <c r="MPL12" s="128"/>
      <c r="MPM12" s="128"/>
      <c r="MPN12" s="128"/>
      <c r="MPO12" s="128"/>
      <c r="MPP12" s="128"/>
      <c r="MPQ12" s="128"/>
      <c r="MPR12" s="128"/>
      <c r="MPS12" s="128"/>
      <c r="MPT12" s="128"/>
      <c r="MPU12" s="128"/>
      <c r="MPV12" s="128"/>
      <c r="MPW12" s="128"/>
      <c r="MPX12" s="128"/>
      <c r="MPY12" s="128"/>
      <c r="MPZ12" s="128"/>
      <c r="MQA12" s="128"/>
      <c r="MQB12" s="128"/>
      <c r="MQC12" s="128"/>
      <c r="MQD12" s="128"/>
      <c r="MQE12" s="128"/>
      <c r="MQF12" s="128"/>
      <c r="MQG12" s="128"/>
      <c r="MQH12" s="128"/>
      <c r="MQI12" s="128"/>
      <c r="MQJ12" s="128"/>
      <c r="MQK12" s="128"/>
      <c r="MQL12" s="128"/>
      <c r="MQM12" s="128"/>
      <c r="MQN12" s="128"/>
      <c r="MQO12" s="128"/>
      <c r="MQP12" s="128"/>
      <c r="MQQ12" s="128"/>
      <c r="MQR12" s="128"/>
      <c r="MQS12" s="128"/>
      <c r="MQT12" s="128"/>
      <c r="MQU12" s="128"/>
      <c r="MQV12" s="128"/>
      <c r="MQW12" s="128"/>
      <c r="MQX12" s="128"/>
      <c r="MQY12" s="128"/>
      <c r="MQZ12" s="128"/>
      <c r="MRA12" s="128"/>
      <c r="MRB12" s="128"/>
      <c r="MRC12" s="128"/>
      <c r="MRD12" s="128"/>
      <c r="MRE12" s="128"/>
      <c r="MRF12" s="128"/>
      <c r="MRG12" s="128"/>
      <c r="MRH12" s="128"/>
      <c r="MRI12" s="128"/>
      <c r="MRJ12" s="128"/>
      <c r="MRK12" s="128"/>
      <c r="MRL12" s="128"/>
      <c r="MRM12" s="128"/>
      <c r="MRN12" s="128"/>
      <c r="MRO12" s="128"/>
      <c r="MRP12" s="128"/>
      <c r="MRQ12" s="128"/>
      <c r="MRR12" s="128"/>
      <c r="MRS12" s="128"/>
      <c r="MRT12" s="128"/>
      <c r="MRU12" s="128"/>
      <c r="MRV12" s="128"/>
      <c r="MRW12" s="128"/>
      <c r="MRX12" s="128"/>
      <c r="MRY12" s="128"/>
      <c r="MRZ12" s="128"/>
      <c r="MSA12" s="128"/>
      <c r="MSB12" s="128"/>
      <c r="MSC12" s="128"/>
      <c r="MSD12" s="128"/>
      <c r="MSE12" s="128"/>
      <c r="MSF12" s="128"/>
      <c r="MSG12" s="128"/>
      <c r="MSH12" s="128"/>
      <c r="MSI12" s="128"/>
      <c r="MSJ12" s="128"/>
      <c r="MSK12" s="128"/>
      <c r="MSL12" s="128"/>
      <c r="MSM12" s="128"/>
      <c r="MSN12" s="128"/>
      <c r="MSO12" s="128"/>
      <c r="MSP12" s="128"/>
      <c r="MSQ12" s="128"/>
      <c r="MSR12" s="128"/>
      <c r="MSS12" s="128"/>
      <c r="MST12" s="128"/>
      <c r="MSU12" s="128"/>
      <c r="MSV12" s="128"/>
      <c r="MSW12" s="128"/>
      <c r="MSX12" s="128"/>
      <c r="MSY12" s="128"/>
      <c r="MSZ12" s="128"/>
      <c r="MTA12" s="128"/>
      <c r="MTB12" s="128"/>
      <c r="MTC12" s="128"/>
      <c r="MTD12" s="128"/>
      <c r="MTE12" s="128"/>
      <c r="MTF12" s="128"/>
      <c r="MTG12" s="128"/>
      <c r="MTH12" s="128"/>
      <c r="MTI12" s="128"/>
      <c r="MTJ12" s="128"/>
      <c r="MTK12" s="128"/>
      <c r="MTL12" s="128"/>
      <c r="MTM12" s="128"/>
      <c r="MTN12" s="128"/>
      <c r="MTO12" s="128"/>
      <c r="MTP12" s="128"/>
      <c r="MTQ12" s="128"/>
      <c r="MTR12" s="128"/>
      <c r="MTS12" s="128"/>
      <c r="MTT12" s="128"/>
      <c r="MTU12" s="128"/>
      <c r="MTV12" s="128"/>
      <c r="MTW12" s="128"/>
      <c r="MTX12" s="128"/>
      <c r="MTY12" s="128"/>
      <c r="MTZ12" s="128"/>
      <c r="MUA12" s="128"/>
      <c r="MUB12" s="128"/>
      <c r="MUC12" s="128"/>
      <c r="MUD12" s="128"/>
      <c r="MUE12" s="128"/>
      <c r="MUF12" s="128"/>
      <c r="MUG12" s="128"/>
      <c r="MUH12" s="128"/>
      <c r="MUI12" s="128"/>
      <c r="MUJ12" s="128"/>
      <c r="MUK12" s="128"/>
      <c r="MUL12" s="128"/>
      <c r="MUM12" s="128"/>
      <c r="MUN12" s="128"/>
      <c r="MUO12" s="128"/>
      <c r="MUP12" s="128"/>
      <c r="MUQ12" s="128"/>
      <c r="MUR12" s="128"/>
      <c r="MUS12" s="128"/>
      <c r="MUT12" s="128"/>
      <c r="MUU12" s="128"/>
      <c r="MUV12" s="128"/>
      <c r="MUW12" s="128"/>
      <c r="MUX12" s="128"/>
      <c r="MUY12" s="128"/>
      <c r="MUZ12" s="128"/>
      <c r="MVA12" s="128"/>
      <c r="MVB12" s="128"/>
      <c r="MVC12" s="128"/>
      <c r="MVD12" s="128"/>
      <c r="MVE12" s="128"/>
      <c r="MVF12" s="128"/>
      <c r="MVG12" s="128"/>
      <c r="MVH12" s="128"/>
      <c r="MVI12" s="128"/>
      <c r="MVJ12" s="128"/>
      <c r="MVK12" s="128"/>
      <c r="MVL12" s="128"/>
      <c r="MVM12" s="128"/>
      <c r="MVN12" s="128"/>
      <c r="MVO12" s="128"/>
      <c r="MVP12" s="128"/>
      <c r="MVQ12" s="128"/>
      <c r="MVR12" s="128"/>
      <c r="MVS12" s="128"/>
      <c r="MVT12" s="128"/>
      <c r="MVU12" s="128"/>
      <c r="MVV12" s="128"/>
      <c r="MVW12" s="128"/>
      <c r="MVX12" s="128"/>
      <c r="MVY12" s="128"/>
      <c r="MVZ12" s="128"/>
      <c r="MWA12" s="128"/>
      <c r="MWB12" s="128"/>
      <c r="MWC12" s="128"/>
      <c r="MWD12" s="128"/>
      <c r="MWE12" s="128"/>
      <c r="MWF12" s="128"/>
      <c r="MWG12" s="128"/>
      <c r="MWH12" s="128"/>
      <c r="MWI12" s="128"/>
      <c r="MWJ12" s="128"/>
      <c r="MWK12" s="128"/>
      <c r="MWL12" s="128"/>
      <c r="MWM12" s="128"/>
      <c r="MWN12" s="128"/>
      <c r="MWO12" s="128"/>
      <c r="MWP12" s="128"/>
      <c r="MWQ12" s="128"/>
      <c r="MWR12" s="128"/>
      <c r="MWS12" s="128"/>
      <c r="MWT12" s="128"/>
      <c r="MWU12" s="128"/>
      <c r="MWV12" s="128"/>
      <c r="MWW12" s="128"/>
      <c r="MWX12" s="128"/>
      <c r="MWY12" s="128"/>
      <c r="MWZ12" s="128"/>
      <c r="MXA12" s="128"/>
      <c r="MXB12" s="128"/>
      <c r="MXC12" s="128"/>
      <c r="MXD12" s="128"/>
      <c r="MXE12" s="128"/>
      <c r="MXF12" s="128"/>
      <c r="MXG12" s="128"/>
      <c r="MXH12" s="128"/>
      <c r="MXI12" s="128"/>
      <c r="MXJ12" s="128"/>
      <c r="MXK12" s="128"/>
      <c r="MXL12" s="128"/>
      <c r="MXM12" s="128"/>
      <c r="MXN12" s="128"/>
      <c r="MXO12" s="128"/>
      <c r="MXP12" s="128"/>
      <c r="MXQ12" s="128"/>
      <c r="MXR12" s="128"/>
      <c r="MXS12" s="128"/>
      <c r="MXT12" s="128"/>
      <c r="MXU12" s="128"/>
      <c r="MXV12" s="128"/>
      <c r="MXW12" s="128"/>
      <c r="MXX12" s="128"/>
      <c r="MXY12" s="128"/>
      <c r="MXZ12" s="128"/>
      <c r="MYA12" s="128"/>
      <c r="MYB12" s="128"/>
      <c r="MYC12" s="128"/>
      <c r="MYD12" s="128"/>
      <c r="MYE12" s="128"/>
      <c r="MYF12" s="128"/>
      <c r="MYG12" s="128"/>
      <c r="MYH12" s="128"/>
      <c r="MYI12" s="128"/>
      <c r="MYJ12" s="128"/>
      <c r="MYK12" s="128"/>
      <c r="MYL12" s="128"/>
      <c r="MYM12" s="128"/>
      <c r="MYN12" s="128"/>
      <c r="MYO12" s="128"/>
      <c r="MYP12" s="128"/>
      <c r="MYQ12" s="128"/>
      <c r="MYR12" s="128"/>
      <c r="MYS12" s="128"/>
      <c r="MYT12" s="128"/>
      <c r="MYU12" s="128"/>
      <c r="MYV12" s="128"/>
      <c r="MYW12" s="128"/>
      <c r="MYX12" s="128"/>
      <c r="MYY12" s="128"/>
      <c r="MYZ12" s="128"/>
      <c r="MZA12" s="128"/>
      <c r="MZB12" s="128"/>
      <c r="MZC12" s="128"/>
      <c r="MZD12" s="128"/>
      <c r="MZE12" s="128"/>
      <c r="MZF12" s="128"/>
      <c r="MZG12" s="128"/>
      <c r="MZH12" s="128"/>
      <c r="MZI12" s="128"/>
      <c r="MZJ12" s="128"/>
      <c r="MZK12" s="128"/>
      <c r="MZL12" s="128"/>
      <c r="MZM12" s="128"/>
      <c r="MZN12" s="128"/>
      <c r="MZO12" s="128"/>
      <c r="MZP12" s="128"/>
      <c r="MZQ12" s="128"/>
      <c r="MZR12" s="128"/>
      <c r="MZS12" s="128"/>
      <c r="MZT12" s="128"/>
      <c r="MZU12" s="128"/>
      <c r="MZV12" s="128"/>
      <c r="MZW12" s="128"/>
      <c r="MZX12" s="128"/>
      <c r="MZY12" s="128"/>
      <c r="MZZ12" s="128"/>
      <c r="NAA12" s="128"/>
      <c r="NAB12" s="128"/>
      <c r="NAC12" s="128"/>
      <c r="NAD12" s="128"/>
      <c r="NAE12" s="128"/>
      <c r="NAF12" s="128"/>
      <c r="NAG12" s="128"/>
      <c r="NAH12" s="128"/>
      <c r="NAI12" s="128"/>
      <c r="NAJ12" s="128"/>
      <c r="NAK12" s="128"/>
      <c r="NAL12" s="128"/>
      <c r="NAM12" s="128"/>
      <c r="NAN12" s="128"/>
      <c r="NAO12" s="128"/>
      <c r="NAP12" s="128"/>
      <c r="NAQ12" s="128"/>
      <c r="NAR12" s="128"/>
      <c r="NAS12" s="128"/>
      <c r="NAT12" s="128"/>
      <c r="NAU12" s="128"/>
      <c r="NAV12" s="128"/>
      <c r="NAW12" s="128"/>
      <c r="NAX12" s="128"/>
      <c r="NAY12" s="128"/>
      <c r="NAZ12" s="128"/>
      <c r="NBA12" s="128"/>
      <c r="NBB12" s="128"/>
      <c r="NBC12" s="128"/>
      <c r="NBD12" s="128"/>
      <c r="NBE12" s="128"/>
      <c r="NBF12" s="128"/>
      <c r="NBG12" s="128"/>
      <c r="NBH12" s="128"/>
      <c r="NBI12" s="128"/>
      <c r="NBJ12" s="128"/>
      <c r="NBK12" s="128"/>
      <c r="NBL12" s="128"/>
      <c r="NBM12" s="128"/>
      <c r="NBN12" s="128"/>
      <c r="NBO12" s="128"/>
      <c r="NBP12" s="128"/>
      <c r="NBQ12" s="128"/>
      <c r="NBR12" s="128"/>
      <c r="NBS12" s="128"/>
      <c r="NBT12" s="128"/>
      <c r="NBU12" s="128"/>
      <c r="NBV12" s="128"/>
      <c r="NBW12" s="128"/>
      <c r="NBX12" s="128"/>
      <c r="NBY12" s="128"/>
      <c r="NBZ12" s="128"/>
      <c r="NCA12" s="128"/>
      <c r="NCB12" s="128"/>
      <c r="NCC12" s="128"/>
      <c r="NCD12" s="128"/>
      <c r="NCE12" s="128"/>
      <c r="NCF12" s="128"/>
      <c r="NCG12" s="128"/>
      <c r="NCH12" s="128"/>
      <c r="NCI12" s="128"/>
      <c r="NCJ12" s="128"/>
      <c r="NCK12" s="128"/>
      <c r="NCL12" s="128"/>
      <c r="NCM12" s="128"/>
      <c r="NCN12" s="128"/>
      <c r="NCO12" s="128"/>
      <c r="NCP12" s="128"/>
      <c r="NCQ12" s="128"/>
      <c r="NCR12" s="128"/>
      <c r="NCS12" s="128"/>
      <c r="NCT12" s="128"/>
      <c r="NCU12" s="128"/>
      <c r="NCV12" s="128"/>
      <c r="NCW12" s="128"/>
      <c r="NCX12" s="128"/>
      <c r="NCY12" s="128"/>
      <c r="NCZ12" s="128"/>
      <c r="NDA12" s="128"/>
      <c r="NDB12" s="128"/>
      <c r="NDC12" s="128"/>
      <c r="NDD12" s="128"/>
      <c r="NDE12" s="128"/>
      <c r="NDF12" s="128"/>
      <c r="NDG12" s="128"/>
      <c r="NDH12" s="128"/>
      <c r="NDI12" s="128"/>
      <c r="NDJ12" s="128"/>
      <c r="NDK12" s="128"/>
      <c r="NDL12" s="128"/>
      <c r="NDM12" s="128"/>
      <c r="NDN12" s="128"/>
      <c r="NDO12" s="128"/>
      <c r="NDP12" s="128"/>
      <c r="NDQ12" s="128"/>
      <c r="NDR12" s="128"/>
      <c r="NDS12" s="128"/>
      <c r="NDT12" s="128"/>
      <c r="NDU12" s="128"/>
      <c r="NDV12" s="128"/>
      <c r="NDW12" s="128"/>
      <c r="NDX12" s="128"/>
      <c r="NDY12" s="128"/>
      <c r="NDZ12" s="128"/>
      <c r="NEA12" s="128"/>
      <c r="NEB12" s="128"/>
      <c r="NEC12" s="128"/>
      <c r="NED12" s="128"/>
      <c r="NEE12" s="128"/>
      <c r="NEF12" s="128"/>
      <c r="NEG12" s="128"/>
      <c r="NEH12" s="128"/>
      <c r="NEI12" s="128"/>
      <c r="NEJ12" s="128"/>
      <c r="NEK12" s="128"/>
      <c r="NEL12" s="128"/>
      <c r="NEM12" s="128"/>
      <c r="NEN12" s="128"/>
      <c r="NEO12" s="128"/>
      <c r="NEP12" s="128"/>
      <c r="NEQ12" s="128"/>
      <c r="NER12" s="128"/>
      <c r="NES12" s="128"/>
      <c r="NET12" s="128"/>
      <c r="NEU12" s="128"/>
      <c r="NEV12" s="128"/>
      <c r="NEW12" s="128"/>
      <c r="NEX12" s="128"/>
      <c r="NEY12" s="128"/>
      <c r="NEZ12" s="128"/>
      <c r="NFA12" s="128"/>
      <c r="NFB12" s="128"/>
      <c r="NFC12" s="128"/>
      <c r="NFD12" s="128"/>
      <c r="NFE12" s="128"/>
      <c r="NFF12" s="128"/>
      <c r="NFG12" s="128"/>
      <c r="NFH12" s="128"/>
      <c r="NFI12" s="128"/>
      <c r="NFJ12" s="128"/>
      <c r="NFK12" s="128"/>
      <c r="NFL12" s="128"/>
      <c r="NFM12" s="128"/>
      <c r="NFN12" s="128"/>
      <c r="NFO12" s="128"/>
      <c r="NFP12" s="128"/>
      <c r="NFQ12" s="128"/>
      <c r="NFR12" s="128"/>
      <c r="NFS12" s="128"/>
      <c r="NFT12" s="128"/>
      <c r="NFU12" s="128"/>
      <c r="NFV12" s="128"/>
      <c r="NFW12" s="128"/>
      <c r="NFX12" s="128"/>
      <c r="NFY12" s="128"/>
      <c r="NFZ12" s="128"/>
      <c r="NGA12" s="128"/>
      <c r="NGB12" s="128"/>
      <c r="NGC12" s="128"/>
      <c r="NGD12" s="128"/>
      <c r="NGE12" s="128"/>
      <c r="NGF12" s="128"/>
      <c r="NGG12" s="128"/>
      <c r="NGH12" s="128"/>
      <c r="NGI12" s="128"/>
      <c r="NGJ12" s="128"/>
      <c r="NGK12" s="128"/>
      <c r="NGL12" s="128"/>
      <c r="NGM12" s="128"/>
      <c r="NGN12" s="128"/>
      <c r="NGO12" s="128"/>
      <c r="NGP12" s="128"/>
      <c r="NGQ12" s="128"/>
      <c r="NGR12" s="128"/>
      <c r="NGS12" s="128"/>
      <c r="NGT12" s="128"/>
      <c r="NGU12" s="128"/>
      <c r="NGV12" s="128"/>
      <c r="NGW12" s="128"/>
      <c r="NGX12" s="128"/>
      <c r="NGY12" s="128"/>
      <c r="NGZ12" s="128"/>
      <c r="NHA12" s="128"/>
      <c r="NHB12" s="128"/>
      <c r="NHC12" s="128"/>
      <c r="NHD12" s="128"/>
      <c r="NHE12" s="128"/>
      <c r="NHF12" s="128"/>
      <c r="NHG12" s="128"/>
      <c r="NHH12" s="128"/>
      <c r="NHI12" s="128"/>
      <c r="NHJ12" s="128"/>
      <c r="NHK12" s="128"/>
      <c r="NHL12" s="128"/>
      <c r="NHM12" s="128"/>
      <c r="NHN12" s="128"/>
      <c r="NHO12" s="128"/>
      <c r="NHP12" s="128"/>
      <c r="NHQ12" s="128"/>
      <c r="NHR12" s="128"/>
      <c r="NHS12" s="128"/>
      <c r="NHT12" s="128"/>
      <c r="NHU12" s="128"/>
      <c r="NHV12" s="128"/>
      <c r="NHW12" s="128"/>
      <c r="NHX12" s="128"/>
      <c r="NHY12" s="128"/>
      <c r="NHZ12" s="128"/>
      <c r="NIA12" s="128"/>
      <c r="NIB12" s="128"/>
      <c r="NIC12" s="128"/>
      <c r="NID12" s="128"/>
      <c r="NIE12" s="128"/>
      <c r="NIF12" s="128"/>
      <c r="NIG12" s="128"/>
      <c r="NIH12" s="128"/>
      <c r="NII12" s="128"/>
      <c r="NIJ12" s="128"/>
      <c r="NIK12" s="128"/>
      <c r="NIL12" s="128"/>
      <c r="NIM12" s="128"/>
      <c r="NIN12" s="128"/>
      <c r="NIO12" s="128"/>
      <c r="NIP12" s="128"/>
      <c r="NIQ12" s="128"/>
      <c r="NIR12" s="128"/>
      <c r="NIS12" s="128"/>
      <c r="NIT12" s="128"/>
      <c r="NIU12" s="128"/>
      <c r="NIV12" s="128"/>
      <c r="NIW12" s="128"/>
      <c r="NIX12" s="128"/>
      <c r="NIY12" s="128"/>
      <c r="NIZ12" s="128"/>
      <c r="NJA12" s="128"/>
      <c r="NJB12" s="128"/>
      <c r="NJC12" s="128"/>
      <c r="NJD12" s="128"/>
      <c r="NJE12" s="128"/>
      <c r="NJF12" s="128"/>
      <c r="NJG12" s="128"/>
      <c r="NJH12" s="128"/>
      <c r="NJI12" s="128"/>
      <c r="NJJ12" s="128"/>
      <c r="NJK12" s="128"/>
      <c r="NJL12" s="128"/>
      <c r="NJM12" s="128"/>
      <c r="NJN12" s="128"/>
      <c r="NJO12" s="128"/>
      <c r="NJP12" s="128"/>
      <c r="NJQ12" s="128"/>
      <c r="NJR12" s="128"/>
      <c r="NJS12" s="128"/>
      <c r="NJT12" s="128"/>
      <c r="NJU12" s="128"/>
      <c r="NJV12" s="128"/>
      <c r="NJW12" s="128"/>
      <c r="NJX12" s="128"/>
      <c r="NJY12" s="128"/>
      <c r="NJZ12" s="128"/>
      <c r="NKA12" s="128"/>
      <c r="NKB12" s="128"/>
      <c r="NKC12" s="128"/>
      <c r="NKD12" s="128"/>
      <c r="NKE12" s="128"/>
      <c r="NKF12" s="128"/>
      <c r="NKG12" s="128"/>
      <c r="NKH12" s="128"/>
      <c r="NKI12" s="128"/>
      <c r="NKJ12" s="128"/>
      <c r="NKK12" s="128"/>
      <c r="NKL12" s="128"/>
      <c r="NKM12" s="128"/>
      <c r="NKN12" s="128"/>
      <c r="NKO12" s="128"/>
      <c r="NKP12" s="128"/>
      <c r="NKQ12" s="128"/>
      <c r="NKR12" s="128"/>
      <c r="NKS12" s="128"/>
      <c r="NKT12" s="128"/>
      <c r="NKU12" s="128"/>
      <c r="NKV12" s="128"/>
      <c r="NKW12" s="128"/>
      <c r="NKX12" s="128"/>
      <c r="NKY12" s="128"/>
      <c r="NKZ12" s="128"/>
      <c r="NLA12" s="128"/>
      <c r="NLB12" s="128"/>
      <c r="NLC12" s="128"/>
      <c r="NLD12" s="128"/>
      <c r="NLE12" s="128"/>
      <c r="NLF12" s="128"/>
      <c r="NLG12" s="128"/>
      <c r="NLH12" s="128"/>
      <c r="NLI12" s="128"/>
      <c r="NLJ12" s="128"/>
      <c r="NLK12" s="128"/>
      <c r="NLL12" s="128"/>
      <c r="NLM12" s="128"/>
      <c r="NLN12" s="128"/>
      <c r="NLO12" s="128"/>
      <c r="NLP12" s="128"/>
      <c r="NLQ12" s="128"/>
      <c r="NLR12" s="128"/>
      <c r="NLS12" s="128"/>
      <c r="NLT12" s="128"/>
      <c r="NLU12" s="128"/>
      <c r="NLV12" s="128"/>
      <c r="NLW12" s="128"/>
      <c r="NLX12" s="128"/>
      <c r="NLY12" s="128"/>
      <c r="NLZ12" s="128"/>
      <c r="NMA12" s="128"/>
      <c r="NMB12" s="128"/>
      <c r="NMC12" s="128"/>
      <c r="NMD12" s="128"/>
      <c r="NME12" s="128"/>
      <c r="NMF12" s="128"/>
      <c r="NMG12" s="128"/>
      <c r="NMH12" s="128"/>
      <c r="NMI12" s="128"/>
      <c r="NMJ12" s="128"/>
      <c r="NMK12" s="128"/>
      <c r="NML12" s="128"/>
      <c r="NMM12" s="128"/>
      <c r="NMN12" s="128"/>
      <c r="NMO12" s="128"/>
      <c r="NMP12" s="128"/>
      <c r="NMQ12" s="128"/>
      <c r="NMR12" s="128"/>
      <c r="NMS12" s="128"/>
      <c r="NMT12" s="128"/>
      <c r="NMU12" s="128"/>
      <c r="NMV12" s="128"/>
      <c r="NMW12" s="128"/>
      <c r="NMX12" s="128"/>
      <c r="NMY12" s="128"/>
      <c r="NMZ12" s="128"/>
      <c r="NNA12" s="128"/>
      <c r="NNB12" s="128"/>
      <c r="NNC12" s="128"/>
      <c r="NND12" s="128"/>
      <c r="NNE12" s="128"/>
      <c r="NNF12" s="128"/>
      <c r="NNG12" s="128"/>
      <c r="NNH12" s="128"/>
      <c r="NNI12" s="128"/>
      <c r="NNJ12" s="128"/>
      <c r="NNK12" s="128"/>
      <c r="NNL12" s="128"/>
      <c r="NNM12" s="128"/>
      <c r="NNN12" s="128"/>
      <c r="NNO12" s="128"/>
      <c r="NNP12" s="128"/>
      <c r="NNQ12" s="128"/>
      <c r="NNR12" s="128"/>
      <c r="NNS12" s="128"/>
      <c r="NNT12" s="128"/>
      <c r="NNU12" s="128"/>
      <c r="NNV12" s="128"/>
      <c r="NNW12" s="128"/>
      <c r="NNX12" s="128"/>
      <c r="NNY12" s="128"/>
      <c r="NNZ12" s="128"/>
      <c r="NOA12" s="128"/>
      <c r="NOB12" s="128"/>
      <c r="NOC12" s="128"/>
      <c r="NOD12" s="128"/>
      <c r="NOE12" s="128"/>
      <c r="NOF12" s="128"/>
      <c r="NOG12" s="128"/>
      <c r="NOH12" s="128"/>
      <c r="NOI12" s="128"/>
      <c r="NOJ12" s="128"/>
      <c r="NOK12" s="128"/>
      <c r="NOL12" s="128"/>
      <c r="NOM12" s="128"/>
      <c r="NON12" s="128"/>
      <c r="NOO12" s="128"/>
      <c r="NOP12" s="128"/>
      <c r="NOQ12" s="128"/>
      <c r="NOR12" s="128"/>
      <c r="NOS12" s="128"/>
      <c r="NOT12" s="128"/>
      <c r="NOU12" s="128"/>
      <c r="NOV12" s="128"/>
      <c r="NOW12" s="128"/>
      <c r="NOX12" s="128"/>
      <c r="NOY12" s="128"/>
      <c r="NOZ12" s="128"/>
      <c r="NPA12" s="128"/>
      <c r="NPB12" s="128"/>
      <c r="NPC12" s="128"/>
      <c r="NPD12" s="128"/>
      <c r="NPE12" s="128"/>
      <c r="NPF12" s="128"/>
      <c r="NPG12" s="128"/>
      <c r="NPH12" s="128"/>
      <c r="NPI12" s="128"/>
      <c r="NPJ12" s="128"/>
      <c r="NPK12" s="128"/>
      <c r="NPL12" s="128"/>
      <c r="NPM12" s="128"/>
      <c r="NPN12" s="128"/>
      <c r="NPO12" s="128"/>
      <c r="NPP12" s="128"/>
      <c r="NPQ12" s="128"/>
      <c r="NPR12" s="128"/>
      <c r="NPS12" s="128"/>
      <c r="NPT12" s="128"/>
      <c r="NPU12" s="128"/>
      <c r="NPV12" s="128"/>
      <c r="NPW12" s="128"/>
      <c r="NPX12" s="128"/>
      <c r="NPY12" s="128"/>
      <c r="NPZ12" s="128"/>
      <c r="NQA12" s="128"/>
      <c r="NQB12" s="128"/>
      <c r="NQC12" s="128"/>
      <c r="NQD12" s="128"/>
      <c r="NQE12" s="128"/>
      <c r="NQF12" s="128"/>
      <c r="NQG12" s="128"/>
      <c r="NQH12" s="128"/>
      <c r="NQI12" s="128"/>
      <c r="NQJ12" s="128"/>
      <c r="NQK12" s="128"/>
      <c r="NQL12" s="128"/>
      <c r="NQM12" s="128"/>
      <c r="NQN12" s="128"/>
      <c r="NQO12" s="128"/>
      <c r="NQP12" s="128"/>
      <c r="NQQ12" s="128"/>
      <c r="NQR12" s="128"/>
      <c r="NQS12" s="128"/>
      <c r="NQT12" s="128"/>
      <c r="NQU12" s="128"/>
      <c r="NQV12" s="128"/>
      <c r="NQW12" s="128"/>
      <c r="NQX12" s="128"/>
      <c r="NQY12" s="128"/>
      <c r="NQZ12" s="128"/>
      <c r="NRA12" s="128"/>
      <c r="NRB12" s="128"/>
      <c r="NRC12" s="128"/>
      <c r="NRD12" s="128"/>
      <c r="NRE12" s="128"/>
      <c r="NRF12" s="128"/>
      <c r="NRG12" s="128"/>
      <c r="NRH12" s="128"/>
      <c r="NRI12" s="128"/>
      <c r="NRJ12" s="128"/>
      <c r="NRK12" s="128"/>
      <c r="NRL12" s="128"/>
      <c r="NRM12" s="128"/>
      <c r="NRN12" s="128"/>
      <c r="NRO12" s="128"/>
      <c r="NRP12" s="128"/>
      <c r="NRQ12" s="128"/>
      <c r="NRR12" s="128"/>
      <c r="NRS12" s="128"/>
      <c r="NRT12" s="128"/>
      <c r="NRU12" s="128"/>
      <c r="NRV12" s="128"/>
      <c r="NRW12" s="128"/>
      <c r="NRX12" s="128"/>
      <c r="NRY12" s="128"/>
      <c r="NRZ12" s="128"/>
      <c r="NSA12" s="128"/>
      <c r="NSB12" s="128"/>
      <c r="NSC12" s="128"/>
      <c r="NSD12" s="128"/>
      <c r="NSE12" s="128"/>
      <c r="NSF12" s="128"/>
      <c r="NSG12" s="128"/>
      <c r="NSH12" s="128"/>
      <c r="NSI12" s="128"/>
      <c r="NSJ12" s="128"/>
      <c r="NSK12" s="128"/>
      <c r="NSL12" s="128"/>
      <c r="NSM12" s="128"/>
      <c r="NSN12" s="128"/>
      <c r="NSO12" s="128"/>
      <c r="NSP12" s="128"/>
      <c r="NSQ12" s="128"/>
      <c r="NSR12" s="128"/>
      <c r="NSS12" s="128"/>
      <c r="NST12" s="128"/>
      <c r="NSU12" s="128"/>
      <c r="NSV12" s="128"/>
      <c r="NSW12" s="128"/>
      <c r="NSX12" s="128"/>
      <c r="NSY12" s="128"/>
      <c r="NSZ12" s="128"/>
      <c r="NTA12" s="128"/>
      <c r="NTB12" s="128"/>
      <c r="NTC12" s="128"/>
      <c r="NTD12" s="128"/>
      <c r="NTE12" s="128"/>
      <c r="NTF12" s="128"/>
      <c r="NTG12" s="128"/>
      <c r="NTH12" s="128"/>
      <c r="NTI12" s="128"/>
      <c r="NTJ12" s="128"/>
      <c r="NTK12" s="128"/>
      <c r="NTL12" s="128"/>
      <c r="NTM12" s="128"/>
      <c r="NTN12" s="128"/>
      <c r="NTO12" s="128"/>
      <c r="NTP12" s="128"/>
      <c r="NTQ12" s="128"/>
      <c r="NTR12" s="128"/>
      <c r="NTS12" s="128"/>
      <c r="NTT12" s="128"/>
      <c r="NTU12" s="128"/>
      <c r="NTV12" s="128"/>
      <c r="NTW12" s="128"/>
      <c r="NTX12" s="128"/>
      <c r="NTY12" s="128"/>
      <c r="NTZ12" s="128"/>
      <c r="NUA12" s="128"/>
      <c r="NUB12" s="128"/>
      <c r="NUC12" s="128"/>
      <c r="NUD12" s="128"/>
      <c r="NUE12" s="128"/>
      <c r="NUF12" s="128"/>
      <c r="NUG12" s="128"/>
      <c r="NUH12" s="128"/>
      <c r="NUI12" s="128"/>
      <c r="NUJ12" s="128"/>
      <c r="NUK12" s="128"/>
      <c r="NUL12" s="128"/>
      <c r="NUM12" s="128"/>
      <c r="NUN12" s="128"/>
      <c r="NUO12" s="128"/>
      <c r="NUP12" s="128"/>
      <c r="NUQ12" s="128"/>
      <c r="NUR12" s="128"/>
      <c r="NUS12" s="128"/>
      <c r="NUT12" s="128"/>
      <c r="NUU12" s="128"/>
      <c r="NUV12" s="128"/>
      <c r="NUW12" s="128"/>
      <c r="NUX12" s="128"/>
      <c r="NUY12" s="128"/>
      <c r="NUZ12" s="128"/>
      <c r="NVA12" s="128"/>
      <c r="NVB12" s="128"/>
      <c r="NVC12" s="128"/>
      <c r="NVD12" s="128"/>
      <c r="NVE12" s="128"/>
      <c r="NVF12" s="128"/>
      <c r="NVG12" s="128"/>
      <c r="NVH12" s="128"/>
      <c r="NVI12" s="128"/>
      <c r="NVJ12" s="128"/>
      <c r="NVK12" s="128"/>
      <c r="NVL12" s="128"/>
      <c r="NVM12" s="128"/>
      <c r="NVN12" s="128"/>
      <c r="NVO12" s="128"/>
      <c r="NVP12" s="128"/>
      <c r="NVQ12" s="128"/>
      <c r="NVR12" s="128"/>
      <c r="NVS12" s="128"/>
      <c r="NVT12" s="128"/>
      <c r="NVU12" s="128"/>
      <c r="NVV12" s="128"/>
      <c r="NVW12" s="128"/>
      <c r="NVX12" s="128"/>
      <c r="NVY12" s="128"/>
      <c r="NVZ12" s="128"/>
      <c r="NWA12" s="128"/>
      <c r="NWB12" s="128"/>
      <c r="NWC12" s="128"/>
      <c r="NWD12" s="128"/>
      <c r="NWE12" s="128"/>
      <c r="NWF12" s="128"/>
      <c r="NWG12" s="128"/>
      <c r="NWH12" s="128"/>
      <c r="NWI12" s="128"/>
      <c r="NWJ12" s="128"/>
      <c r="NWK12" s="128"/>
      <c r="NWL12" s="128"/>
      <c r="NWM12" s="128"/>
      <c r="NWN12" s="128"/>
      <c r="NWO12" s="128"/>
      <c r="NWP12" s="128"/>
      <c r="NWQ12" s="128"/>
      <c r="NWR12" s="128"/>
      <c r="NWS12" s="128"/>
      <c r="NWT12" s="128"/>
      <c r="NWU12" s="128"/>
      <c r="NWV12" s="128"/>
      <c r="NWW12" s="128"/>
      <c r="NWX12" s="128"/>
      <c r="NWY12" s="128"/>
      <c r="NWZ12" s="128"/>
      <c r="NXA12" s="128"/>
      <c r="NXB12" s="128"/>
      <c r="NXC12" s="128"/>
      <c r="NXD12" s="128"/>
      <c r="NXE12" s="128"/>
      <c r="NXF12" s="128"/>
      <c r="NXG12" s="128"/>
      <c r="NXH12" s="128"/>
      <c r="NXI12" s="128"/>
      <c r="NXJ12" s="128"/>
      <c r="NXK12" s="128"/>
      <c r="NXL12" s="128"/>
      <c r="NXM12" s="128"/>
      <c r="NXN12" s="128"/>
      <c r="NXO12" s="128"/>
      <c r="NXP12" s="128"/>
      <c r="NXQ12" s="128"/>
      <c r="NXR12" s="128"/>
      <c r="NXS12" s="128"/>
      <c r="NXT12" s="128"/>
      <c r="NXU12" s="128"/>
      <c r="NXV12" s="128"/>
      <c r="NXW12" s="128"/>
      <c r="NXX12" s="128"/>
      <c r="NXY12" s="128"/>
      <c r="NXZ12" s="128"/>
      <c r="NYA12" s="128"/>
      <c r="NYB12" s="128"/>
      <c r="NYC12" s="128"/>
      <c r="NYD12" s="128"/>
      <c r="NYE12" s="128"/>
      <c r="NYF12" s="128"/>
      <c r="NYG12" s="128"/>
      <c r="NYH12" s="128"/>
      <c r="NYI12" s="128"/>
      <c r="NYJ12" s="128"/>
      <c r="NYK12" s="128"/>
      <c r="NYL12" s="128"/>
      <c r="NYM12" s="128"/>
      <c r="NYN12" s="128"/>
      <c r="NYO12" s="128"/>
      <c r="NYP12" s="128"/>
      <c r="NYQ12" s="128"/>
      <c r="NYR12" s="128"/>
      <c r="NYS12" s="128"/>
      <c r="NYT12" s="128"/>
      <c r="NYU12" s="128"/>
      <c r="NYV12" s="128"/>
      <c r="NYW12" s="128"/>
      <c r="NYX12" s="128"/>
      <c r="NYY12" s="128"/>
      <c r="NYZ12" s="128"/>
      <c r="NZA12" s="128"/>
      <c r="NZB12" s="128"/>
      <c r="NZC12" s="128"/>
      <c r="NZD12" s="128"/>
      <c r="NZE12" s="128"/>
      <c r="NZF12" s="128"/>
      <c r="NZG12" s="128"/>
      <c r="NZH12" s="128"/>
      <c r="NZI12" s="128"/>
      <c r="NZJ12" s="128"/>
      <c r="NZK12" s="128"/>
      <c r="NZL12" s="128"/>
      <c r="NZM12" s="128"/>
      <c r="NZN12" s="128"/>
      <c r="NZO12" s="128"/>
      <c r="NZP12" s="128"/>
      <c r="NZQ12" s="128"/>
      <c r="NZR12" s="128"/>
      <c r="NZS12" s="128"/>
      <c r="NZT12" s="128"/>
      <c r="NZU12" s="128"/>
      <c r="NZV12" s="128"/>
      <c r="NZW12" s="128"/>
      <c r="NZX12" s="128"/>
      <c r="NZY12" s="128"/>
      <c r="NZZ12" s="128"/>
      <c r="OAA12" s="128"/>
      <c r="OAB12" s="128"/>
      <c r="OAC12" s="128"/>
      <c r="OAD12" s="128"/>
      <c r="OAE12" s="128"/>
      <c r="OAF12" s="128"/>
      <c r="OAG12" s="128"/>
      <c r="OAH12" s="128"/>
      <c r="OAI12" s="128"/>
      <c r="OAJ12" s="128"/>
      <c r="OAK12" s="128"/>
      <c r="OAL12" s="128"/>
      <c r="OAM12" s="128"/>
      <c r="OAN12" s="128"/>
      <c r="OAO12" s="128"/>
      <c r="OAP12" s="128"/>
      <c r="OAQ12" s="128"/>
      <c r="OAR12" s="128"/>
      <c r="OAS12" s="128"/>
      <c r="OAT12" s="128"/>
      <c r="OAU12" s="128"/>
      <c r="OAV12" s="128"/>
      <c r="OAW12" s="128"/>
      <c r="OAX12" s="128"/>
      <c r="OAY12" s="128"/>
      <c r="OAZ12" s="128"/>
      <c r="OBA12" s="128"/>
      <c r="OBB12" s="128"/>
      <c r="OBC12" s="128"/>
      <c r="OBD12" s="128"/>
      <c r="OBE12" s="128"/>
      <c r="OBF12" s="128"/>
      <c r="OBG12" s="128"/>
      <c r="OBH12" s="128"/>
      <c r="OBI12" s="128"/>
      <c r="OBJ12" s="128"/>
      <c r="OBK12" s="128"/>
      <c r="OBL12" s="128"/>
      <c r="OBM12" s="128"/>
      <c r="OBN12" s="128"/>
      <c r="OBO12" s="128"/>
      <c r="OBP12" s="128"/>
      <c r="OBQ12" s="128"/>
      <c r="OBR12" s="128"/>
      <c r="OBS12" s="128"/>
      <c r="OBT12" s="128"/>
      <c r="OBU12" s="128"/>
      <c r="OBV12" s="128"/>
      <c r="OBW12" s="128"/>
      <c r="OBX12" s="128"/>
      <c r="OBY12" s="128"/>
      <c r="OBZ12" s="128"/>
      <c r="OCA12" s="128"/>
      <c r="OCB12" s="128"/>
      <c r="OCC12" s="128"/>
      <c r="OCD12" s="128"/>
      <c r="OCE12" s="128"/>
      <c r="OCF12" s="128"/>
      <c r="OCG12" s="128"/>
      <c r="OCH12" s="128"/>
      <c r="OCI12" s="128"/>
      <c r="OCJ12" s="128"/>
      <c r="OCK12" s="128"/>
      <c r="OCL12" s="128"/>
      <c r="OCM12" s="128"/>
      <c r="OCN12" s="128"/>
      <c r="OCO12" s="128"/>
      <c r="OCP12" s="128"/>
      <c r="OCQ12" s="128"/>
      <c r="OCR12" s="128"/>
      <c r="OCS12" s="128"/>
      <c r="OCT12" s="128"/>
      <c r="OCU12" s="128"/>
      <c r="OCV12" s="128"/>
      <c r="OCW12" s="128"/>
      <c r="OCX12" s="128"/>
      <c r="OCY12" s="128"/>
      <c r="OCZ12" s="128"/>
      <c r="ODA12" s="128"/>
      <c r="ODB12" s="128"/>
      <c r="ODC12" s="128"/>
      <c r="ODD12" s="128"/>
      <c r="ODE12" s="128"/>
      <c r="ODF12" s="128"/>
      <c r="ODG12" s="128"/>
      <c r="ODH12" s="128"/>
      <c r="ODI12" s="128"/>
      <c r="ODJ12" s="128"/>
      <c r="ODK12" s="128"/>
      <c r="ODL12" s="128"/>
      <c r="ODM12" s="128"/>
      <c r="ODN12" s="128"/>
      <c r="ODO12" s="128"/>
      <c r="ODP12" s="128"/>
      <c r="ODQ12" s="128"/>
      <c r="ODR12" s="128"/>
      <c r="ODS12" s="128"/>
      <c r="ODT12" s="128"/>
      <c r="ODU12" s="128"/>
      <c r="ODV12" s="128"/>
      <c r="ODW12" s="128"/>
      <c r="ODX12" s="128"/>
      <c r="ODY12" s="128"/>
      <c r="ODZ12" s="128"/>
      <c r="OEA12" s="128"/>
      <c r="OEB12" s="128"/>
      <c r="OEC12" s="128"/>
      <c r="OED12" s="128"/>
      <c r="OEE12" s="128"/>
      <c r="OEF12" s="128"/>
      <c r="OEG12" s="128"/>
      <c r="OEH12" s="128"/>
      <c r="OEI12" s="128"/>
      <c r="OEJ12" s="128"/>
      <c r="OEK12" s="128"/>
      <c r="OEL12" s="128"/>
      <c r="OEM12" s="128"/>
      <c r="OEN12" s="128"/>
      <c r="OEO12" s="128"/>
      <c r="OEP12" s="128"/>
      <c r="OEQ12" s="128"/>
      <c r="OER12" s="128"/>
      <c r="OES12" s="128"/>
      <c r="OET12" s="128"/>
      <c r="OEU12" s="128"/>
      <c r="OEV12" s="128"/>
      <c r="OEW12" s="128"/>
      <c r="OEX12" s="128"/>
      <c r="OEY12" s="128"/>
      <c r="OEZ12" s="128"/>
      <c r="OFA12" s="128"/>
      <c r="OFB12" s="128"/>
      <c r="OFC12" s="128"/>
      <c r="OFD12" s="128"/>
      <c r="OFE12" s="128"/>
      <c r="OFF12" s="128"/>
      <c r="OFG12" s="128"/>
      <c r="OFH12" s="128"/>
      <c r="OFI12" s="128"/>
      <c r="OFJ12" s="128"/>
      <c r="OFK12" s="128"/>
      <c r="OFL12" s="128"/>
      <c r="OFM12" s="128"/>
      <c r="OFN12" s="128"/>
      <c r="OFO12" s="128"/>
      <c r="OFP12" s="128"/>
      <c r="OFQ12" s="128"/>
      <c r="OFR12" s="128"/>
      <c r="OFS12" s="128"/>
      <c r="OFT12" s="128"/>
      <c r="OFU12" s="128"/>
      <c r="OFV12" s="128"/>
      <c r="OFW12" s="128"/>
      <c r="OFX12" s="128"/>
      <c r="OFY12" s="128"/>
      <c r="OFZ12" s="128"/>
      <c r="OGA12" s="128"/>
      <c r="OGB12" s="128"/>
      <c r="OGC12" s="128"/>
      <c r="OGD12" s="128"/>
      <c r="OGE12" s="128"/>
      <c r="OGF12" s="128"/>
      <c r="OGG12" s="128"/>
      <c r="OGH12" s="128"/>
      <c r="OGI12" s="128"/>
      <c r="OGJ12" s="128"/>
      <c r="OGK12" s="128"/>
      <c r="OGL12" s="128"/>
      <c r="OGM12" s="128"/>
      <c r="OGN12" s="128"/>
      <c r="OGO12" s="128"/>
      <c r="OGP12" s="128"/>
      <c r="OGQ12" s="128"/>
      <c r="OGR12" s="128"/>
      <c r="OGS12" s="128"/>
      <c r="OGT12" s="128"/>
      <c r="OGU12" s="128"/>
      <c r="OGV12" s="128"/>
      <c r="OGW12" s="128"/>
      <c r="OGX12" s="128"/>
      <c r="OGY12" s="128"/>
      <c r="OGZ12" s="128"/>
      <c r="OHA12" s="128"/>
      <c r="OHB12" s="128"/>
      <c r="OHC12" s="128"/>
      <c r="OHD12" s="128"/>
      <c r="OHE12" s="128"/>
      <c r="OHF12" s="128"/>
      <c r="OHG12" s="128"/>
      <c r="OHH12" s="128"/>
      <c r="OHI12" s="128"/>
      <c r="OHJ12" s="128"/>
      <c r="OHK12" s="128"/>
      <c r="OHL12" s="128"/>
      <c r="OHM12" s="128"/>
      <c r="OHN12" s="128"/>
      <c r="OHO12" s="128"/>
      <c r="OHP12" s="128"/>
      <c r="OHQ12" s="128"/>
      <c r="OHR12" s="128"/>
      <c r="OHS12" s="128"/>
      <c r="OHT12" s="128"/>
      <c r="OHU12" s="128"/>
      <c r="OHV12" s="128"/>
      <c r="OHW12" s="128"/>
      <c r="OHX12" s="128"/>
      <c r="OHY12" s="128"/>
      <c r="OHZ12" s="128"/>
      <c r="OIA12" s="128"/>
      <c r="OIB12" s="128"/>
      <c r="OIC12" s="128"/>
      <c r="OID12" s="128"/>
      <c r="OIE12" s="128"/>
      <c r="OIF12" s="128"/>
      <c r="OIG12" s="128"/>
      <c r="OIH12" s="128"/>
      <c r="OII12" s="128"/>
      <c r="OIJ12" s="128"/>
      <c r="OIK12" s="128"/>
      <c r="OIL12" s="128"/>
      <c r="OIM12" s="128"/>
      <c r="OIN12" s="128"/>
      <c r="OIO12" s="128"/>
      <c r="OIP12" s="128"/>
      <c r="OIQ12" s="128"/>
      <c r="OIR12" s="128"/>
      <c r="OIS12" s="128"/>
      <c r="OIT12" s="128"/>
      <c r="OIU12" s="128"/>
      <c r="OIV12" s="128"/>
      <c r="OIW12" s="128"/>
      <c r="OIX12" s="128"/>
      <c r="OIY12" s="128"/>
      <c r="OIZ12" s="128"/>
      <c r="OJA12" s="128"/>
      <c r="OJB12" s="128"/>
      <c r="OJC12" s="128"/>
      <c r="OJD12" s="128"/>
      <c r="OJE12" s="128"/>
      <c r="OJF12" s="128"/>
      <c r="OJG12" s="128"/>
      <c r="OJH12" s="128"/>
      <c r="OJI12" s="128"/>
      <c r="OJJ12" s="128"/>
      <c r="OJK12" s="128"/>
      <c r="OJL12" s="128"/>
      <c r="OJM12" s="128"/>
      <c r="OJN12" s="128"/>
      <c r="OJO12" s="128"/>
      <c r="OJP12" s="128"/>
      <c r="OJQ12" s="128"/>
      <c r="OJR12" s="128"/>
      <c r="OJS12" s="128"/>
      <c r="OJT12" s="128"/>
      <c r="OJU12" s="128"/>
      <c r="OJV12" s="128"/>
      <c r="OJW12" s="128"/>
      <c r="OJX12" s="128"/>
      <c r="OJY12" s="128"/>
      <c r="OJZ12" s="128"/>
      <c r="OKA12" s="128"/>
      <c r="OKB12" s="128"/>
      <c r="OKC12" s="128"/>
      <c r="OKD12" s="128"/>
      <c r="OKE12" s="128"/>
      <c r="OKF12" s="128"/>
      <c r="OKG12" s="128"/>
      <c r="OKH12" s="128"/>
      <c r="OKI12" s="128"/>
      <c r="OKJ12" s="128"/>
      <c r="OKK12" s="128"/>
      <c r="OKL12" s="128"/>
      <c r="OKM12" s="128"/>
      <c r="OKN12" s="128"/>
      <c r="OKO12" s="128"/>
      <c r="OKP12" s="128"/>
      <c r="OKQ12" s="128"/>
      <c r="OKR12" s="128"/>
      <c r="OKS12" s="128"/>
      <c r="OKT12" s="128"/>
      <c r="OKU12" s="128"/>
      <c r="OKV12" s="128"/>
      <c r="OKW12" s="128"/>
      <c r="OKX12" s="128"/>
      <c r="OKY12" s="128"/>
      <c r="OKZ12" s="128"/>
      <c r="OLA12" s="128"/>
      <c r="OLB12" s="128"/>
      <c r="OLC12" s="128"/>
      <c r="OLD12" s="128"/>
      <c r="OLE12" s="128"/>
      <c r="OLF12" s="128"/>
      <c r="OLG12" s="128"/>
      <c r="OLH12" s="128"/>
      <c r="OLI12" s="128"/>
      <c r="OLJ12" s="128"/>
      <c r="OLK12" s="128"/>
      <c r="OLL12" s="128"/>
      <c r="OLM12" s="128"/>
      <c r="OLN12" s="128"/>
      <c r="OLO12" s="128"/>
      <c r="OLP12" s="128"/>
      <c r="OLQ12" s="128"/>
      <c r="OLR12" s="128"/>
      <c r="OLS12" s="128"/>
      <c r="OLT12" s="128"/>
      <c r="OLU12" s="128"/>
      <c r="OLV12" s="128"/>
      <c r="OLW12" s="128"/>
      <c r="OLX12" s="128"/>
      <c r="OLY12" s="128"/>
      <c r="OLZ12" s="128"/>
      <c r="OMA12" s="128"/>
      <c r="OMB12" s="128"/>
      <c r="OMC12" s="128"/>
      <c r="OMD12" s="128"/>
      <c r="OME12" s="128"/>
      <c r="OMF12" s="128"/>
      <c r="OMG12" s="128"/>
      <c r="OMH12" s="128"/>
      <c r="OMI12" s="128"/>
      <c r="OMJ12" s="128"/>
      <c r="OMK12" s="128"/>
      <c r="OML12" s="128"/>
      <c r="OMM12" s="128"/>
      <c r="OMN12" s="128"/>
      <c r="OMO12" s="128"/>
      <c r="OMP12" s="128"/>
      <c r="OMQ12" s="128"/>
      <c r="OMR12" s="128"/>
      <c r="OMS12" s="128"/>
      <c r="OMT12" s="128"/>
      <c r="OMU12" s="128"/>
      <c r="OMV12" s="128"/>
      <c r="OMW12" s="128"/>
      <c r="OMX12" s="128"/>
      <c r="OMY12" s="128"/>
      <c r="OMZ12" s="128"/>
      <c r="ONA12" s="128"/>
      <c r="ONB12" s="128"/>
      <c r="ONC12" s="128"/>
      <c r="OND12" s="128"/>
      <c r="ONE12" s="128"/>
      <c r="ONF12" s="128"/>
      <c r="ONG12" s="128"/>
      <c r="ONH12" s="128"/>
      <c r="ONI12" s="128"/>
      <c r="ONJ12" s="128"/>
      <c r="ONK12" s="128"/>
      <c r="ONL12" s="128"/>
      <c r="ONM12" s="128"/>
      <c r="ONN12" s="128"/>
      <c r="ONO12" s="128"/>
      <c r="ONP12" s="128"/>
      <c r="ONQ12" s="128"/>
      <c r="ONR12" s="128"/>
      <c r="ONS12" s="128"/>
      <c r="ONT12" s="128"/>
      <c r="ONU12" s="128"/>
      <c r="ONV12" s="128"/>
      <c r="ONW12" s="128"/>
      <c r="ONX12" s="128"/>
      <c r="ONY12" s="128"/>
      <c r="ONZ12" s="128"/>
      <c r="OOA12" s="128"/>
      <c r="OOB12" s="128"/>
      <c r="OOC12" s="128"/>
      <c r="OOD12" s="128"/>
      <c r="OOE12" s="128"/>
      <c r="OOF12" s="128"/>
      <c r="OOG12" s="128"/>
      <c r="OOH12" s="128"/>
      <c r="OOI12" s="128"/>
      <c r="OOJ12" s="128"/>
      <c r="OOK12" s="128"/>
      <c r="OOL12" s="128"/>
      <c r="OOM12" s="128"/>
      <c r="OON12" s="128"/>
      <c r="OOO12" s="128"/>
      <c r="OOP12" s="128"/>
      <c r="OOQ12" s="128"/>
      <c r="OOR12" s="128"/>
      <c r="OOS12" s="128"/>
      <c r="OOT12" s="128"/>
      <c r="OOU12" s="128"/>
      <c r="OOV12" s="128"/>
      <c r="OOW12" s="128"/>
      <c r="OOX12" s="128"/>
      <c r="OOY12" s="128"/>
      <c r="OOZ12" s="128"/>
      <c r="OPA12" s="128"/>
      <c r="OPB12" s="128"/>
      <c r="OPC12" s="128"/>
      <c r="OPD12" s="128"/>
      <c r="OPE12" s="128"/>
      <c r="OPF12" s="128"/>
      <c r="OPG12" s="128"/>
      <c r="OPH12" s="128"/>
      <c r="OPI12" s="128"/>
      <c r="OPJ12" s="128"/>
      <c r="OPK12" s="128"/>
      <c r="OPL12" s="128"/>
      <c r="OPM12" s="128"/>
      <c r="OPN12" s="128"/>
      <c r="OPO12" s="128"/>
      <c r="OPP12" s="128"/>
      <c r="OPQ12" s="128"/>
      <c r="OPR12" s="128"/>
      <c r="OPS12" s="128"/>
      <c r="OPT12" s="128"/>
      <c r="OPU12" s="128"/>
      <c r="OPV12" s="128"/>
      <c r="OPW12" s="128"/>
      <c r="OPX12" s="128"/>
      <c r="OPY12" s="128"/>
      <c r="OPZ12" s="128"/>
      <c r="OQA12" s="128"/>
      <c r="OQB12" s="128"/>
      <c r="OQC12" s="128"/>
      <c r="OQD12" s="128"/>
      <c r="OQE12" s="128"/>
      <c r="OQF12" s="128"/>
      <c r="OQG12" s="128"/>
      <c r="OQH12" s="128"/>
      <c r="OQI12" s="128"/>
      <c r="OQJ12" s="128"/>
      <c r="OQK12" s="128"/>
      <c r="OQL12" s="128"/>
      <c r="OQM12" s="128"/>
      <c r="OQN12" s="128"/>
      <c r="OQO12" s="128"/>
      <c r="OQP12" s="128"/>
      <c r="OQQ12" s="128"/>
      <c r="OQR12" s="128"/>
      <c r="OQS12" s="128"/>
      <c r="OQT12" s="128"/>
      <c r="OQU12" s="128"/>
      <c r="OQV12" s="128"/>
      <c r="OQW12" s="128"/>
      <c r="OQX12" s="128"/>
      <c r="OQY12" s="128"/>
      <c r="OQZ12" s="128"/>
      <c r="ORA12" s="128"/>
      <c r="ORB12" s="128"/>
      <c r="ORC12" s="128"/>
      <c r="ORD12" s="128"/>
      <c r="ORE12" s="128"/>
      <c r="ORF12" s="128"/>
      <c r="ORG12" s="128"/>
      <c r="ORH12" s="128"/>
      <c r="ORI12" s="128"/>
      <c r="ORJ12" s="128"/>
      <c r="ORK12" s="128"/>
      <c r="ORL12" s="128"/>
      <c r="ORM12" s="128"/>
      <c r="ORN12" s="128"/>
      <c r="ORO12" s="128"/>
      <c r="ORP12" s="128"/>
      <c r="ORQ12" s="128"/>
      <c r="ORR12" s="128"/>
      <c r="ORS12" s="128"/>
      <c r="ORT12" s="128"/>
      <c r="ORU12" s="128"/>
      <c r="ORV12" s="128"/>
      <c r="ORW12" s="128"/>
      <c r="ORX12" s="128"/>
      <c r="ORY12" s="128"/>
      <c r="ORZ12" s="128"/>
      <c r="OSA12" s="128"/>
      <c r="OSB12" s="128"/>
      <c r="OSC12" s="128"/>
      <c r="OSD12" s="128"/>
      <c r="OSE12" s="128"/>
      <c r="OSF12" s="128"/>
      <c r="OSG12" s="128"/>
      <c r="OSH12" s="128"/>
      <c r="OSI12" s="128"/>
      <c r="OSJ12" s="128"/>
      <c r="OSK12" s="128"/>
      <c r="OSL12" s="128"/>
      <c r="OSM12" s="128"/>
      <c r="OSN12" s="128"/>
      <c r="OSO12" s="128"/>
      <c r="OSP12" s="128"/>
      <c r="OSQ12" s="128"/>
      <c r="OSR12" s="128"/>
      <c r="OSS12" s="128"/>
      <c r="OST12" s="128"/>
      <c r="OSU12" s="128"/>
      <c r="OSV12" s="128"/>
      <c r="OSW12" s="128"/>
      <c r="OSX12" s="128"/>
      <c r="OSY12" s="128"/>
      <c r="OSZ12" s="128"/>
      <c r="OTA12" s="128"/>
      <c r="OTB12" s="128"/>
      <c r="OTC12" s="128"/>
      <c r="OTD12" s="128"/>
      <c r="OTE12" s="128"/>
      <c r="OTF12" s="128"/>
      <c r="OTG12" s="128"/>
      <c r="OTH12" s="128"/>
      <c r="OTI12" s="128"/>
      <c r="OTJ12" s="128"/>
      <c r="OTK12" s="128"/>
      <c r="OTL12" s="128"/>
      <c r="OTM12" s="128"/>
      <c r="OTN12" s="128"/>
      <c r="OTO12" s="128"/>
      <c r="OTP12" s="128"/>
      <c r="OTQ12" s="128"/>
      <c r="OTR12" s="128"/>
      <c r="OTS12" s="128"/>
      <c r="OTT12" s="128"/>
      <c r="OTU12" s="128"/>
      <c r="OTV12" s="128"/>
      <c r="OTW12" s="128"/>
      <c r="OTX12" s="128"/>
      <c r="OTY12" s="128"/>
      <c r="OTZ12" s="128"/>
      <c r="OUA12" s="128"/>
      <c r="OUB12" s="128"/>
      <c r="OUC12" s="128"/>
      <c r="OUD12" s="128"/>
      <c r="OUE12" s="128"/>
      <c r="OUF12" s="128"/>
      <c r="OUG12" s="128"/>
      <c r="OUH12" s="128"/>
      <c r="OUI12" s="128"/>
      <c r="OUJ12" s="128"/>
      <c r="OUK12" s="128"/>
      <c r="OUL12" s="128"/>
      <c r="OUM12" s="128"/>
      <c r="OUN12" s="128"/>
      <c r="OUO12" s="128"/>
      <c r="OUP12" s="128"/>
      <c r="OUQ12" s="128"/>
      <c r="OUR12" s="128"/>
      <c r="OUS12" s="128"/>
      <c r="OUT12" s="128"/>
      <c r="OUU12" s="128"/>
      <c r="OUV12" s="128"/>
      <c r="OUW12" s="128"/>
      <c r="OUX12" s="128"/>
      <c r="OUY12" s="128"/>
      <c r="OUZ12" s="128"/>
      <c r="OVA12" s="128"/>
      <c r="OVB12" s="128"/>
      <c r="OVC12" s="128"/>
      <c r="OVD12" s="128"/>
      <c r="OVE12" s="128"/>
      <c r="OVF12" s="128"/>
      <c r="OVG12" s="128"/>
      <c r="OVH12" s="128"/>
      <c r="OVI12" s="128"/>
      <c r="OVJ12" s="128"/>
      <c r="OVK12" s="128"/>
      <c r="OVL12" s="128"/>
      <c r="OVM12" s="128"/>
      <c r="OVN12" s="128"/>
      <c r="OVO12" s="128"/>
      <c r="OVP12" s="128"/>
      <c r="OVQ12" s="128"/>
      <c r="OVR12" s="128"/>
      <c r="OVS12" s="128"/>
      <c r="OVT12" s="128"/>
      <c r="OVU12" s="128"/>
      <c r="OVV12" s="128"/>
      <c r="OVW12" s="128"/>
      <c r="OVX12" s="128"/>
      <c r="OVY12" s="128"/>
      <c r="OVZ12" s="128"/>
      <c r="OWA12" s="128"/>
      <c r="OWB12" s="128"/>
      <c r="OWC12" s="128"/>
      <c r="OWD12" s="128"/>
      <c r="OWE12" s="128"/>
      <c r="OWF12" s="128"/>
      <c r="OWG12" s="128"/>
      <c r="OWH12" s="128"/>
      <c r="OWI12" s="128"/>
      <c r="OWJ12" s="128"/>
      <c r="OWK12" s="128"/>
      <c r="OWL12" s="128"/>
      <c r="OWM12" s="128"/>
      <c r="OWN12" s="128"/>
      <c r="OWO12" s="128"/>
      <c r="OWP12" s="128"/>
      <c r="OWQ12" s="128"/>
      <c r="OWR12" s="128"/>
      <c r="OWS12" s="128"/>
      <c r="OWT12" s="128"/>
      <c r="OWU12" s="128"/>
      <c r="OWV12" s="128"/>
      <c r="OWW12" s="128"/>
      <c r="OWX12" s="128"/>
      <c r="OWY12" s="128"/>
      <c r="OWZ12" s="128"/>
      <c r="OXA12" s="128"/>
      <c r="OXB12" s="128"/>
      <c r="OXC12" s="128"/>
      <c r="OXD12" s="128"/>
      <c r="OXE12" s="128"/>
      <c r="OXF12" s="128"/>
      <c r="OXG12" s="128"/>
      <c r="OXH12" s="128"/>
      <c r="OXI12" s="128"/>
      <c r="OXJ12" s="128"/>
      <c r="OXK12" s="128"/>
      <c r="OXL12" s="128"/>
      <c r="OXM12" s="128"/>
      <c r="OXN12" s="128"/>
      <c r="OXO12" s="128"/>
      <c r="OXP12" s="128"/>
      <c r="OXQ12" s="128"/>
      <c r="OXR12" s="128"/>
      <c r="OXS12" s="128"/>
      <c r="OXT12" s="128"/>
      <c r="OXU12" s="128"/>
      <c r="OXV12" s="128"/>
      <c r="OXW12" s="128"/>
      <c r="OXX12" s="128"/>
      <c r="OXY12" s="128"/>
      <c r="OXZ12" s="128"/>
      <c r="OYA12" s="128"/>
      <c r="OYB12" s="128"/>
      <c r="OYC12" s="128"/>
      <c r="OYD12" s="128"/>
      <c r="OYE12" s="128"/>
      <c r="OYF12" s="128"/>
      <c r="OYG12" s="128"/>
      <c r="OYH12" s="128"/>
      <c r="OYI12" s="128"/>
      <c r="OYJ12" s="128"/>
      <c r="OYK12" s="128"/>
      <c r="OYL12" s="128"/>
      <c r="OYM12" s="128"/>
      <c r="OYN12" s="128"/>
      <c r="OYO12" s="128"/>
      <c r="OYP12" s="128"/>
      <c r="OYQ12" s="128"/>
      <c r="OYR12" s="128"/>
      <c r="OYS12" s="128"/>
      <c r="OYT12" s="128"/>
      <c r="OYU12" s="128"/>
      <c r="OYV12" s="128"/>
      <c r="OYW12" s="128"/>
      <c r="OYX12" s="128"/>
      <c r="OYY12" s="128"/>
      <c r="OYZ12" s="128"/>
      <c r="OZA12" s="128"/>
      <c r="OZB12" s="128"/>
      <c r="OZC12" s="128"/>
      <c r="OZD12" s="128"/>
      <c r="OZE12" s="128"/>
      <c r="OZF12" s="128"/>
      <c r="OZG12" s="128"/>
      <c r="OZH12" s="128"/>
      <c r="OZI12" s="128"/>
      <c r="OZJ12" s="128"/>
      <c r="OZK12" s="128"/>
      <c r="OZL12" s="128"/>
      <c r="OZM12" s="128"/>
      <c r="OZN12" s="128"/>
      <c r="OZO12" s="128"/>
      <c r="OZP12" s="128"/>
      <c r="OZQ12" s="128"/>
      <c r="OZR12" s="128"/>
      <c r="OZS12" s="128"/>
      <c r="OZT12" s="128"/>
      <c r="OZU12" s="128"/>
      <c r="OZV12" s="128"/>
      <c r="OZW12" s="128"/>
      <c r="OZX12" s="128"/>
      <c r="OZY12" s="128"/>
      <c r="OZZ12" s="128"/>
      <c r="PAA12" s="128"/>
      <c r="PAB12" s="128"/>
      <c r="PAC12" s="128"/>
      <c r="PAD12" s="128"/>
      <c r="PAE12" s="128"/>
      <c r="PAF12" s="128"/>
      <c r="PAG12" s="128"/>
      <c r="PAH12" s="128"/>
      <c r="PAI12" s="128"/>
      <c r="PAJ12" s="128"/>
      <c r="PAK12" s="128"/>
      <c r="PAL12" s="128"/>
      <c r="PAM12" s="128"/>
      <c r="PAN12" s="128"/>
      <c r="PAO12" s="128"/>
      <c r="PAP12" s="128"/>
      <c r="PAQ12" s="128"/>
      <c r="PAR12" s="128"/>
      <c r="PAS12" s="128"/>
      <c r="PAT12" s="128"/>
      <c r="PAU12" s="128"/>
      <c r="PAV12" s="128"/>
      <c r="PAW12" s="128"/>
      <c r="PAX12" s="128"/>
      <c r="PAY12" s="128"/>
      <c r="PAZ12" s="128"/>
      <c r="PBA12" s="128"/>
      <c r="PBB12" s="128"/>
      <c r="PBC12" s="128"/>
      <c r="PBD12" s="128"/>
      <c r="PBE12" s="128"/>
      <c r="PBF12" s="128"/>
      <c r="PBG12" s="128"/>
      <c r="PBH12" s="128"/>
      <c r="PBI12" s="128"/>
      <c r="PBJ12" s="128"/>
      <c r="PBK12" s="128"/>
      <c r="PBL12" s="128"/>
      <c r="PBM12" s="128"/>
      <c r="PBN12" s="128"/>
      <c r="PBO12" s="128"/>
      <c r="PBP12" s="128"/>
      <c r="PBQ12" s="128"/>
      <c r="PBR12" s="128"/>
      <c r="PBS12" s="128"/>
      <c r="PBT12" s="128"/>
      <c r="PBU12" s="128"/>
      <c r="PBV12" s="128"/>
      <c r="PBW12" s="128"/>
      <c r="PBX12" s="128"/>
      <c r="PBY12" s="128"/>
      <c r="PBZ12" s="128"/>
      <c r="PCA12" s="128"/>
      <c r="PCB12" s="128"/>
      <c r="PCC12" s="128"/>
      <c r="PCD12" s="128"/>
      <c r="PCE12" s="128"/>
      <c r="PCF12" s="128"/>
      <c r="PCG12" s="128"/>
      <c r="PCH12" s="128"/>
      <c r="PCI12" s="128"/>
      <c r="PCJ12" s="128"/>
      <c r="PCK12" s="128"/>
      <c r="PCL12" s="128"/>
      <c r="PCM12" s="128"/>
      <c r="PCN12" s="128"/>
      <c r="PCO12" s="128"/>
      <c r="PCP12" s="128"/>
      <c r="PCQ12" s="128"/>
      <c r="PCR12" s="128"/>
      <c r="PCS12" s="128"/>
      <c r="PCT12" s="128"/>
      <c r="PCU12" s="128"/>
      <c r="PCV12" s="128"/>
      <c r="PCW12" s="128"/>
      <c r="PCX12" s="128"/>
      <c r="PCY12" s="128"/>
      <c r="PCZ12" s="128"/>
      <c r="PDA12" s="128"/>
      <c r="PDB12" s="128"/>
      <c r="PDC12" s="128"/>
      <c r="PDD12" s="128"/>
      <c r="PDE12" s="128"/>
      <c r="PDF12" s="128"/>
      <c r="PDG12" s="128"/>
      <c r="PDH12" s="128"/>
      <c r="PDI12" s="128"/>
      <c r="PDJ12" s="128"/>
      <c r="PDK12" s="128"/>
      <c r="PDL12" s="128"/>
      <c r="PDM12" s="128"/>
      <c r="PDN12" s="128"/>
      <c r="PDO12" s="128"/>
      <c r="PDP12" s="128"/>
      <c r="PDQ12" s="128"/>
      <c r="PDR12" s="128"/>
      <c r="PDS12" s="128"/>
      <c r="PDT12" s="128"/>
      <c r="PDU12" s="128"/>
      <c r="PDV12" s="128"/>
      <c r="PDW12" s="128"/>
      <c r="PDX12" s="128"/>
      <c r="PDY12" s="128"/>
      <c r="PDZ12" s="128"/>
      <c r="PEA12" s="128"/>
      <c r="PEB12" s="128"/>
      <c r="PEC12" s="128"/>
      <c r="PED12" s="128"/>
      <c r="PEE12" s="128"/>
      <c r="PEF12" s="128"/>
      <c r="PEG12" s="128"/>
      <c r="PEH12" s="128"/>
      <c r="PEI12" s="128"/>
      <c r="PEJ12" s="128"/>
      <c r="PEK12" s="128"/>
      <c r="PEL12" s="128"/>
      <c r="PEM12" s="128"/>
      <c r="PEN12" s="128"/>
      <c r="PEO12" s="128"/>
      <c r="PEP12" s="128"/>
      <c r="PEQ12" s="128"/>
      <c r="PER12" s="128"/>
      <c r="PES12" s="128"/>
      <c r="PET12" s="128"/>
      <c r="PEU12" s="128"/>
      <c r="PEV12" s="128"/>
      <c r="PEW12" s="128"/>
      <c r="PEX12" s="128"/>
      <c r="PEY12" s="128"/>
      <c r="PEZ12" s="128"/>
      <c r="PFA12" s="128"/>
      <c r="PFB12" s="128"/>
      <c r="PFC12" s="128"/>
      <c r="PFD12" s="128"/>
      <c r="PFE12" s="128"/>
      <c r="PFF12" s="128"/>
      <c r="PFG12" s="128"/>
      <c r="PFH12" s="128"/>
      <c r="PFI12" s="128"/>
      <c r="PFJ12" s="128"/>
      <c r="PFK12" s="128"/>
      <c r="PFL12" s="128"/>
      <c r="PFM12" s="128"/>
      <c r="PFN12" s="128"/>
      <c r="PFO12" s="128"/>
      <c r="PFP12" s="128"/>
      <c r="PFQ12" s="128"/>
      <c r="PFR12" s="128"/>
      <c r="PFS12" s="128"/>
      <c r="PFT12" s="128"/>
      <c r="PFU12" s="128"/>
      <c r="PFV12" s="128"/>
      <c r="PFW12" s="128"/>
      <c r="PFX12" s="128"/>
      <c r="PFY12" s="128"/>
      <c r="PFZ12" s="128"/>
      <c r="PGA12" s="128"/>
      <c r="PGB12" s="128"/>
      <c r="PGC12" s="128"/>
      <c r="PGD12" s="128"/>
      <c r="PGE12" s="128"/>
      <c r="PGF12" s="128"/>
      <c r="PGG12" s="128"/>
      <c r="PGH12" s="128"/>
      <c r="PGI12" s="128"/>
      <c r="PGJ12" s="128"/>
      <c r="PGK12" s="128"/>
      <c r="PGL12" s="128"/>
      <c r="PGM12" s="128"/>
      <c r="PGN12" s="128"/>
      <c r="PGO12" s="128"/>
      <c r="PGP12" s="128"/>
      <c r="PGQ12" s="128"/>
      <c r="PGR12" s="128"/>
      <c r="PGS12" s="128"/>
      <c r="PGT12" s="128"/>
      <c r="PGU12" s="128"/>
      <c r="PGV12" s="128"/>
      <c r="PGW12" s="128"/>
      <c r="PGX12" s="128"/>
      <c r="PGY12" s="128"/>
      <c r="PGZ12" s="128"/>
      <c r="PHA12" s="128"/>
      <c r="PHB12" s="128"/>
      <c r="PHC12" s="128"/>
      <c r="PHD12" s="128"/>
      <c r="PHE12" s="128"/>
      <c r="PHF12" s="128"/>
      <c r="PHG12" s="128"/>
      <c r="PHH12" s="128"/>
      <c r="PHI12" s="128"/>
      <c r="PHJ12" s="128"/>
      <c r="PHK12" s="128"/>
      <c r="PHL12" s="128"/>
      <c r="PHM12" s="128"/>
      <c r="PHN12" s="128"/>
      <c r="PHO12" s="128"/>
      <c r="PHP12" s="128"/>
      <c r="PHQ12" s="128"/>
      <c r="PHR12" s="128"/>
      <c r="PHS12" s="128"/>
      <c r="PHT12" s="128"/>
      <c r="PHU12" s="128"/>
      <c r="PHV12" s="128"/>
      <c r="PHW12" s="128"/>
      <c r="PHX12" s="128"/>
      <c r="PHY12" s="128"/>
      <c r="PHZ12" s="128"/>
      <c r="PIA12" s="128"/>
      <c r="PIB12" s="128"/>
      <c r="PIC12" s="128"/>
      <c r="PID12" s="128"/>
      <c r="PIE12" s="128"/>
      <c r="PIF12" s="128"/>
      <c r="PIG12" s="128"/>
      <c r="PIH12" s="128"/>
      <c r="PII12" s="128"/>
      <c r="PIJ12" s="128"/>
      <c r="PIK12" s="128"/>
      <c r="PIL12" s="128"/>
      <c r="PIM12" s="128"/>
      <c r="PIN12" s="128"/>
      <c r="PIO12" s="128"/>
      <c r="PIP12" s="128"/>
      <c r="PIQ12" s="128"/>
      <c r="PIR12" s="128"/>
      <c r="PIS12" s="128"/>
      <c r="PIT12" s="128"/>
      <c r="PIU12" s="128"/>
      <c r="PIV12" s="128"/>
      <c r="PIW12" s="128"/>
      <c r="PIX12" s="128"/>
      <c r="PIY12" s="128"/>
      <c r="PIZ12" s="128"/>
      <c r="PJA12" s="128"/>
      <c r="PJB12" s="128"/>
      <c r="PJC12" s="128"/>
      <c r="PJD12" s="128"/>
      <c r="PJE12" s="128"/>
      <c r="PJF12" s="128"/>
      <c r="PJG12" s="128"/>
      <c r="PJH12" s="128"/>
      <c r="PJI12" s="128"/>
      <c r="PJJ12" s="128"/>
      <c r="PJK12" s="128"/>
      <c r="PJL12" s="128"/>
      <c r="PJM12" s="128"/>
      <c r="PJN12" s="128"/>
      <c r="PJO12" s="128"/>
      <c r="PJP12" s="128"/>
      <c r="PJQ12" s="128"/>
      <c r="PJR12" s="128"/>
      <c r="PJS12" s="128"/>
      <c r="PJT12" s="128"/>
      <c r="PJU12" s="128"/>
      <c r="PJV12" s="128"/>
      <c r="PJW12" s="128"/>
      <c r="PJX12" s="128"/>
      <c r="PJY12" s="128"/>
      <c r="PJZ12" s="128"/>
      <c r="PKA12" s="128"/>
      <c r="PKB12" s="128"/>
      <c r="PKC12" s="128"/>
      <c r="PKD12" s="128"/>
      <c r="PKE12" s="128"/>
      <c r="PKF12" s="128"/>
      <c r="PKG12" s="128"/>
      <c r="PKH12" s="128"/>
      <c r="PKI12" s="128"/>
      <c r="PKJ12" s="128"/>
      <c r="PKK12" s="128"/>
      <c r="PKL12" s="128"/>
      <c r="PKM12" s="128"/>
      <c r="PKN12" s="128"/>
      <c r="PKO12" s="128"/>
      <c r="PKP12" s="128"/>
      <c r="PKQ12" s="128"/>
      <c r="PKR12" s="128"/>
      <c r="PKS12" s="128"/>
      <c r="PKT12" s="128"/>
      <c r="PKU12" s="128"/>
      <c r="PKV12" s="128"/>
      <c r="PKW12" s="128"/>
      <c r="PKX12" s="128"/>
      <c r="PKY12" s="128"/>
      <c r="PKZ12" s="128"/>
      <c r="PLA12" s="128"/>
      <c r="PLB12" s="128"/>
      <c r="PLC12" s="128"/>
      <c r="PLD12" s="128"/>
      <c r="PLE12" s="128"/>
      <c r="PLF12" s="128"/>
      <c r="PLG12" s="128"/>
      <c r="PLH12" s="128"/>
      <c r="PLI12" s="128"/>
      <c r="PLJ12" s="128"/>
      <c r="PLK12" s="128"/>
      <c r="PLL12" s="128"/>
      <c r="PLM12" s="128"/>
      <c r="PLN12" s="128"/>
      <c r="PLO12" s="128"/>
      <c r="PLP12" s="128"/>
      <c r="PLQ12" s="128"/>
      <c r="PLR12" s="128"/>
      <c r="PLS12" s="128"/>
      <c r="PLT12" s="128"/>
      <c r="PLU12" s="128"/>
      <c r="PLV12" s="128"/>
      <c r="PLW12" s="128"/>
      <c r="PLX12" s="128"/>
      <c r="PLY12" s="128"/>
      <c r="PLZ12" s="128"/>
      <c r="PMA12" s="128"/>
      <c r="PMB12" s="128"/>
      <c r="PMC12" s="128"/>
      <c r="PMD12" s="128"/>
      <c r="PME12" s="128"/>
      <c r="PMF12" s="128"/>
      <c r="PMG12" s="128"/>
      <c r="PMH12" s="128"/>
      <c r="PMI12" s="128"/>
      <c r="PMJ12" s="128"/>
      <c r="PMK12" s="128"/>
      <c r="PML12" s="128"/>
      <c r="PMM12" s="128"/>
      <c r="PMN12" s="128"/>
      <c r="PMO12" s="128"/>
      <c r="PMP12" s="128"/>
      <c r="PMQ12" s="128"/>
      <c r="PMR12" s="128"/>
      <c r="PMS12" s="128"/>
      <c r="PMT12" s="128"/>
      <c r="PMU12" s="128"/>
      <c r="PMV12" s="128"/>
      <c r="PMW12" s="128"/>
      <c r="PMX12" s="128"/>
      <c r="PMY12" s="128"/>
      <c r="PMZ12" s="128"/>
      <c r="PNA12" s="128"/>
      <c r="PNB12" s="128"/>
      <c r="PNC12" s="128"/>
      <c r="PND12" s="128"/>
      <c r="PNE12" s="128"/>
      <c r="PNF12" s="128"/>
      <c r="PNG12" s="128"/>
      <c r="PNH12" s="128"/>
      <c r="PNI12" s="128"/>
      <c r="PNJ12" s="128"/>
      <c r="PNK12" s="128"/>
      <c r="PNL12" s="128"/>
      <c r="PNM12" s="128"/>
      <c r="PNN12" s="128"/>
      <c r="PNO12" s="128"/>
      <c r="PNP12" s="128"/>
      <c r="PNQ12" s="128"/>
      <c r="PNR12" s="128"/>
      <c r="PNS12" s="128"/>
      <c r="PNT12" s="128"/>
      <c r="PNU12" s="128"/>
      <c r="PNV12" s="128"/>
      <c r="PNW12" s="128"/>
      <c r="PNX12" s="128"/>
      <c r="PNY12" s="128"/>
      <c r="PNZ12" s="128"/>
      <c r="POA12" s="128"/>
      <c r="POB12" s="128"/>
      <c r="POC12" s="128"/>
      <c r="POD12" s="128"/>
      <c r="POE12" s="128"/>
      <c r="POF12" s="128"/>
      <c r="POG12" s="128"/>
      <c r="POH12" s="128"/>
      <c r="POI12" s="128"/>
      <c r="POJ12" s="128"/>
      <c r="POK12" s="128"/>
      <c r="POL12" s="128"/>
      <c r="POM12" s="128"/>
      <c r="PON12" s="128"/>
      <c r="POO12" s="128"/>
      <c r="POP12" s="128"/>
      <c r="POQ12" s="128"/>
      <c r="POR12" s="128"/>
      <c r="POS12" s="128"/>
      <c r="POT12" s="128"/>
      <c r="POU12" s="128"/>
      <c r="POV12" s="128"/>
      <c r="POW12" s="128"/>
      <c r="POX12" s="128"/>
      <c r="POY12" s="128"/>
      <c r="POZ12" s="128"/>
      <c r="PPA12" s="128"/>
      <c r="PPB12" s="128"/>
      <c r="PPC12" s="128"/>
      <c r="PPD12" s="128"/>
      <c r="PPE12" s="128"/>
      <c r="PPF12" s="128"/>
      <c r="PPG12" s="128"/>
      <c r="PPH12" s="128"/>
      <c r="PPI12" s="128"/>
      <c r="PPJ12" s="128"/>
      <c r="PPK12" s="128"/>
      <c r="PPL12" s="128"/>
      <c r="PPM12" s="128"/>
      <c r="PPN12" s="128"/>
      <c r="PPO12" s="128"/>
      <c r="PPP12" s="128"/>
      <c r="PPQ12" s="128"/>
      <c r="PPR12" s="128"/>
      <c r="PPS12" s="128"/>
      <c r="PPT12" s="128"/>
      <c r="PPU12" s="128"/>
      <c r="PPV12" s="128"/>
      <c r="PPW12" s="128"/>
      <c r="PPX12" s="128"/>
      <c r="PPY12" s="128"/>
      <c r="PPZ12" s="128"/>
      <c r="PQA12" s="128"/>
      <c r="PQB12" s="128"/>
      <c r="PQC12" s="128"/>
      <c r="PQD12" s="128"/>
      <c r="PQE12" s="128"/>
      <c r="PQF12" s="128"/>
      <c r="PQG12" s="128"/>
      <c r="PQH12" s="128"/>
      <c r="PQI12" s="128"/>
      <c r="PQJ12" s="128"/>
      <c r="PQK12" s="128"/>
      <c r="PQL12" s="128"/>
      <c r="PQM12" s="128"/>
      <c r="PQN12" s="128"/>
      <c r="PQO12" s="128"/>
      <c r="PQP12" s="128"/>
      <c r="PQQ12" s="128"/>
      <c r="PQR12" s="128"/>
      <c r="PQS12" s="128"/>
      <c r="PQT12" s="128"/>
      <c r="PQU12" s="128"/>
      <c r="PQV12" s="128"/>
      <c r="PQW12" s="128"/>
      <c r="PQX12" s="128"/>
      <c r="PQY12" s="128"/>
      <c r="PQZ12" s="128"/>
      <c r="PRA12" s="128"/>
      <c r="PRB12" s="128"/>
      <c r="PRC12" s="128"/>
      <c r="PRD12" s="128"/>
      <c r="PRE12" s="128"/>
      <c r="PRF12" s="128"/>
      <c r="PRG12" s="128"/>
      <c r="PRH12" s="128"/>
      <c r="PRI12" s="128"/>
      <c r="PRJ12" s="128"/>
      <c r="PRK12" s="128"/>
      <c r="PRL12" s="128"/>
      <c r="PRM12" s="128"/>
      <c r="PRN12" s="128"/>
      <c r="PRO12" s="128"/>
      <c r="PRP12" s="128"/>
      <c r="PRQ12" s="128"/>
      <c r="PRR12" s="128"/>
      <c r="PRS12" s="128"/>
      <c r="PRT12" s="128"/>
      <c r="PRU12" s="128"/>
      <c r="PRV12" s="128"/>
      <c r="PRW12" s="128"/>
      <c r="PRX12" s="128"/>
      <c r="PRY12" s="128"/>
      <c r="PRZ12" s="128"/>
      <c r="PSA12" s="128"/>
      <c r="PSB12" s="128"/>
      <c r="PSC12" s="128"/>
      <c r="PSD12" s="128"/>
      <c r="PSE12" s="128"/>
      <c r="PSF12" s="128"/>
      <c r="PSG12" s="128"/>
      <c r="PSH12" s="128"/>
      <c r="PSI12" s="128"/>
      <c r="PSJ12" s="128"/>
      <c r="PSK12" s="128"/>
      <c r="PSL12" s="128"/>
      <c r="PSM12" s="128"/>
      <c r="PSN12" s="128"/>
      <c r="PSO12" s="128"/>
      <c r="PSP12" s="128"/>
      <c r="PSQ12" s="128"/>
      <c r="PSR12" s="128"/>
      <c r="PSS12" s="128"/>
      <c r="PST12" s="128"/>
      <c r="PSU12" s="128"/>
      <c r="PSV12" s="128"/>
      <c r="PSW12" s="128"/>
      <c r="PSX12" s="128"/>
      <c r="PSY12" s="128"/>
      <c r="PSZ12" s="128"/>
      <c r="PTA12" s="128"/>
      <c r="PTB12" s="128"/>
      <c r="PTC12" s="128"/>
      <c r="PTD12" s="128"/>
      <c r="PTE12" s="128"/>
      <c r="PTF12" s="128"/>
      <c r="PTG12" s="128"/>
      <c r="PTH12" s="128"/>
      <c r="PTI12" s="128"/>
      <c r="PTJ12" s="128"/>
      <c r="PTK12" s="128"/>
      <c r="PTL12" s="128"/>
      <c r="PTM12" s="128"/>
      <c r="PTN12" s="128"/>
      <c r="PTO12" s="128"/>
      <c r="PTP12" s="128"/>
      <c r="PTQ12" s="128"/>
      <c r="PTR12" s="128"/>
      <c r="PTS12" s="128"/>
      <c r="PTT12" s="128"/>
      <c r="PTU12" s="128"/>
      <c r="PTV12" s="128"/>
      <c r="PTW12" s="128"/>
      <c r="PTX12" s="128"/>
      <c r="PTY12" s="128"/>
      <c r="PTZ12" s="128"/>
      <c r="PUA12" s="128"/>
      <c r="PUB12" s="128"/>
      <c r="PUC12" s="128"/>
      <c r="PUD12" s="128"/>
      <c r="PUE12" s="128"/>
      <c r="PUF12" s="128"/>
      <c r="PUG12" s="128"/>
      <c r="PUH12" s="128"/>
      <c r="PUI12" s="128"/>
      <c r="PUJ12" s="128"/>
      <c r="PUK12" s="128"/>
      <c r="PUL12" s="128"/>
      <c r="PUM12" s="128"/>
      <c r="PUN12" s="128"/>
      <c r="PUO12" s="128"/>
      <c r="PUP12" s="128"/>
      <c r="PUQ12" s="128"/>
      <c r="PUR12" s="128"/>
      <c r="PUS12" s="128"/>
      <c r="PUT12" s="128"/>
      <c r="PUU12" s="128"/>
      <c r="PUV12" s="128"/>
      <c r="PUW12" s="128"/>
      <c r="PUX12" s="128"/>
      <c r="PUY12" s="128"/>
      <c r="PUZ12" s="128"/>
      <c r="PVA12" s="128"/>
      <c r="PVB12" s="128"/>
      <c r="PVC12" s="128"/>
      <c r="PVD12" s="128"/>
      <c r="PVE12" s="128"/>
      <c r="PVF12" s="128"/>
      <c r="PVG12" s="128"/>
      <c r="PVH12" s="128"/>
      <c r="PVI12" s="128"/>
      <c r="PVJ12" s="128"/>
      <c r="PVK12" s="128"/>
      <c r="PVL12" s="128"/>
      <c r="PVM12" s="128"/>
      <c r="PVN12" s="128"/>
      <c r="PVO12" s="128"/>
      <c r="PVP12" s="128"/>
      <c r="PVQ12" s="128"/>
      <c r="PVR12" s="128"/>
      <c r="PVS12" s="128"/>
      <c r="PVT12" s="128"/>
      <c r="PVU12" s="128"/>
      <c r="PVV12" s="128"/>
      <c r="PVW12" s="128"/>
      <c r="PVX12" s="128"/>
      <c r="PVY12" s="128"/>
      <c r="PVZ12" s="128"/>
      <c r="PWA12" s="128"/>
      <c r="PWB12" s="128"/>
      <c r="PWC12" s="128"/>
      <c r="PWD12" s="128"/>
      <c r="PWE12" s="128"/>
      <c r="PWF12" s="128"/>
      <c r="PWG12" s="128"/>
      <c r="PWH12" s="128"/>
      <c r="PWI12" s="128"/>
      <c r="PWJ12" s="128"/>
      <c r="PWK12" s="128"/>
      <c r="PWL12" s="128"/>
      <c r="PWM12" s="128"/>
      <c r="PWN12" s="128"/>
      <c r="PWO12" s="128"/>
      <c r="PWP12" s="128"/>
      <c r="PWQ12" s="128"/>
      <c r="PWR12" s="128"/>
      <c r="PWS12" s="128"/>
      <c r="PWT12" s="128"/>
      <c r="PWU12" s="128"/>
      <c r="PWV12" s="128"/>
      <c r="PWW12" s="128"/>
      <c r="PWX12" s="128"/>
      <c r="PWY12" s="128"/>
      <c r="PWZ12" s="128"/>
      <c r="PXA12" s="128"/>
      <c r="PXB12" s="128"/>
      <c r="PXC12" s="128"/>
      <c r="PXD12" s="128"/>
      <c r="PXE12" s="128"/>
      <c r="PXF12" s="128"/>
      <c r="PXG12" s="128"/>
      <c r="PXH12" s="128"/>
      <c r="PXI12" s="128"/>
      <c r="PXJ12" s="128"/>
      <c r="PXK12" s="128"/>
      <c r="PXL12" s="128"/>
      <c r="PXM12" s="128"/>
      <c r="PXN12" s="128"/>
      <c r="PXO12" s="128"/>
      <c r="PXP12" s="128"/>
      <c r="PXQ12" s="128"/>
      <c r="PXR12" s="128"/>
      <c r="PXS12" s="128"/>
      <c r="PXT12" s="128"/>
      <c r="PXU12" s="128"/>
      <c r="PXV12" s="128"/>
      <c r="PXW12" s="128"/>
      <c r="PXX12" s="128"/>
      <c r="PXY12" s="128"/>
      <c r="PXZ12" s="128"/>
      <c r="PYA12" s="128"/>
      <c r="PYB12" s="128"/>
      <c r="PYC12" s="128"/>
      <c r="PYD12" s="128"/>
      <c r="PYE12" s="128"/>
      <c r="PYF12" s="128"/>
      <c r="PYG12" s="128"/>
      <c r="PYH12" s="128"/>
      <c r="PYI12" s="128"/>
      <c r="PYJ12" s="128"/>
      <c r="PYK12" s="128"/>
      <c r="PYL12" s="128"/>
      <c r="PYM12" s="128"/>
      <c r="PYN12" s="128"/>
      <c r="PYO12" s="128"/>
      <c r="PYP12" s="128"/>
      <c r="PYQ12" s="128"/>
      <c r="PYR12" s="128"/>
      <c r="PYS12" s="128"/>
      <c r="PYT12" s="128"/>
      <c r="PYU12" s="128"/>
      <c r="PYV12" s="128"/>
      <c r="PYW12" s="128"/>
      <c r="PYX12" s="128"/>
      <c r="PYY12" s="128"/>
      <c r="PYZ12" s="128"/>
      <c r="PZA12" s="128"/>
      <c r="PZB12" s="128"/>
      <c r="PZC12" s="128"/>
      <c r="PZD12" s="128"/>
      <c r="PZE12" s="128"/>
      <c r="PZF12" s="128"/>
      <c r="PZG12" s="128"/>
      <c r="PZH12" s="128"/>
      <c r="PZI12" s="128"/>
      <c r="PZJ12" s="128"/>
      <c r="PZK12" s="128"/>
      <c r="PZL12" s="128"/>
      <c r="PZM12" s="128"/>
      <c r="PZN12" s="128"/>
      <c r="PZO12" s="128"/>
      <c r="PZP12" s="128"/>
      <c r="PZQ12" s="128"/>
      <c r="PZR12" s="128"/>
      <c r="PZS12" s="128"/>
      <c r="PZT12" s="128"/>
      <c r="PZU12" s="128"/>
      <c r="PZV12" s="128"/>
      <c r="PZW12" s="128"/>
      <c r="PZX12" s="128"/>
      <c r="PZY12" s="128"/>
      <c r="PZZ12" s="128"/>
      <c r="QAA12" s="128"/>
      <c r="QAB12" s="128"/>
      <c r="QAC12" s="128"/>
      <c r="QAD12" s="128"/>
      <c r="QAE12" s="128"/>
      <c r="QAF12" s="128"/>
      <c r="QAG12" s="128"/>
      <c r="QAH12" s="128"/>
      <c r="QAI12" s="128"/>
      <c r="QAJ12" s="128"/>
      <c r="QAK12" s="128"/>
      <c r="QAL12" s="128"/>
      <c r="QAM12" s="128"/>
      <c r="QAN12" s="128"/>
      <c r="QAO12" s="128"/>
      <c r="QAP12" s="128"/>
      <c r="QAQ12" s="128"/>
      <c r="QAR12" s="128"/>
      <c r="QAS12" s="128"/>
      <c r="QAT12" s="128"/>
      <c r="QAU12" s="128"/>
      <c r="QAV12" s="128"/>
      <c r="QAW12" s="128"/>
      <c r="QAX12" s="128"/>
      <c r="QAY12" s="128"/>
      <c r="QAZ12" s="128"/>
      <c r="QBA12" s="128"/>
      <c r="QBB12" s="128"/>
      <c r="QBC12" s="128"/>
      <c r="QBD12" s="128"/>
      <c r="QBE12" s="128"/>
      <c r="QBF12" s="128"/>
      <c r="QBG12" s="128"/>
      <c r="QBH12" s="128"/>
      <c r="QBI12" s="128"/>
      <c r="QBJ12" s="128"/>
      <c r="QBK12" s="128"/>
      <c r="QBL12" s="128"/>
      <c r="QBM12" s="128"/>
      <c r="QBN12" s="128"/>
      <c r="QBO12" s="128"/>
      <c r="QBP12" s="128"/>
      <c r="QBQ12" s="128"/>
      <c r="QBR12" s="128"/>
      <c r="QBS12" s="128"/>
      <c r="QBT12" s="128"/>
      <c r="QBU12" s="128"/>
      <c r="QBV12" s="128"/>
      <c r="QBW12" s="128"/>
      <c r="QBX12" s="128"/>
      <c r="QBY12" s="128"/>
      <c r="QBZ12" s="128"/>
      <c r="QCA12" s="128"/>
      <c r="QCB12" s="128"/>
      <c r="QCC12" s="128"/>
      <c r="QCD12" s="128"/>
      <c r="QCE12" s="128"/>
      <c r="QCF12" s="128"/>
      <c r="QCG12" s="128"/>
      <c r="QCH12" s="128"/>
      <c r="QCI12" s="128"/>
      <c r="QCJ12" s="128"/>
      <c r="QCK12" s="128"/>
      <c r="QCL12" s="128"/>
      <c r="QCM12" s="128"/>
      <c r="QCN12" s="128"/>
      <c r="QCO12" s="128"/>
      <c r="QCP12" s="128"/>
      <c r="QCQ12" s="128"/>
      <c r="QCR12" s="128"/>
      <c r="QCS12" s="128"/>
      <c r="QCT12" s="128"/>
      <c r="QCU12" s="128"/>
      <c r="QCV12" s="128"/>
      <c r="QCW12" s="128"/>
      <c r="QCX12" s="128"/>
      <c r="QCY12" s="128"/>
      <c r="QCZ12" s="128"/>
      <c r="QDA12" s="128"/>
      <c r="QDB12" s="128"/>
      <c r="QDC12" s="128"/>
      <c r="QDD12" s="128"/>
      <c r="QDE12" s="128"/>
      <c r="QDF12" s="128"/>
      <c r="QDG12" s="128"/>
      <c r="QDH12" s="128"/>
      <c r="QDI12" s="128"/>
      <c r="QDJ12" s="128"/>
      <c r="QDK12" s="128"/>
      <c r="QDL12" s="128"/>
      <c r="QDM12" s="128"/>
      <c r="QDN12" s="128"/>
      <c r="QDO12" s="128"/>
      <c r="QDP12" s="128"/>
      <c r="QDQ12" s="128"/>
      <c r="QDR12" s="128"/>
      <c r="QDS12" s="128"/>
      <c r="QDT12" s="128"/>
      <c r="QDU12" s="128"/>
      <c r="QDV12" s="128"/>
      <c r="QDW12" s="128"/>
      <c r="QDX12" s="128"/>
      <c r="QDY12" s="128"/>
      <c r="QDZ12" s="128"/>
      <c r="QEA12" s="128"/>
      <c r="QEB12" s="128"/>
      <c r="QEC12" s="128"/>
      <c r="QED12" s="128"/>
      <c r="QEE12" s="128"/>
      <c r="QEF12" s="128"/>
      <c r="QEG12" s="128"/>
      <c r="QEH12" s="128"/>
      <c r="QEI12" s="128"/>
      <c r="QEJ12" s="128"/>
      <c r="QEK12" s="128"/>
      <c r="QEL12" s="128"/>
      <c r="QEM12" s="128"/>
      <c r="QEN12" s="128"/>
      <c r="QEO12" s="128"/>
      <c r="QEP12" s="128"/>
      <c r="QEQ12" s="128"/>
      <c r="QER12" s="128"/>
      <c r="QES12" s="128"/>
      <c r="QET12" s="128"/>
      <c r="QEU12" s="128"/>
      <c r="QEV12" s="128"/>
      <c r="QEW12" s="128"/>
      <c r="QEX12" s="128"/>
      <c r="QEY12" s="128"/>
      <c r="QEZ12" s="128"/>
      <c r="QFA12" s="128"/>
      <c r="QFB12" s="128"/>
      <c r="QFC12" s="128"/>
      <c r="QFD12" s="128"/>
      <c r="QFE12" s="128"/>
      <c r="QFF12" s="128"/>
      <c r="QFG12" s="128"/>
      <c r="QFH12" s="128"/>
      <c r="QFI12" s="128"/>
      <c r="QFJ12" s="128"/>
      <c r="QFK12" s="128"/>
      <c r="QFL12" s="128"/>
      <c r="QFM12" s="128"/>
      <c r="QFN12" s="128"/>
      <c r="QFO12" s="128"/>
      <c r="QFP12" s="128"/>
      <c r="QFQ12" s="128"/>
      <c r="QFR12" s="128"/>
      <c r="QFS12" s="128"/>
      <c r="QFT12" s="128"/>
      <c r="QFU12" s="128"/>
      <c r="QFV12" s="128"/>
      <c r="QFW12" s="128"/>
      <c r="QFX12" s="128"/>
      <c r="QFY12" s="128"/>
      <c r="QFZ12" s="128"/>
      <c r="QGA12" s="128"/>
      <c r="QGB12" s="128"/>
      <c r="QGC12" s="128"/>
      <c r="QGD12" s="128"/>
      <c r="QGE12" s="128"/>
      <c r="QGF12" s="128"/>
      <c r="QGG12" s="128"/>
      <c r="QGH12" s="128"/>
      <c r="QGI12" s="128"/>
      <c r="QGJ12" s="128"/>
      <c r="QGK12" s="128"/>
      <c r="QGL12" s="128"/>
      <c r="QGM12" s="128"/>
      <c r="QGN12" s="128"/>
      <c r="QGO12" s="128"/>
      <c r="QGP12" s="128"/>
      <c r="QGQ12" s="128"/>
      <c r="QGR12" s="128"/>
      <c r="QGS12" s="128"/>
      <c r="QGT12" s="128"/>
      <c r="QGU12" s="128"/>
      <c r="QGV12" s="128"/>
      <c r="QGW12" s="128"/>
      <c r="QGX12" s="128"/>
      <c r="QGY12" s="128"/>
      <c r="QGZ12" s="128"/>
      <c r="QHA12" s="128"/>
      <c r="QHB12" s="128"/>
      <c r="QHC12" s="128"/>
      <c r="QHD12" s="128"/>
      <c r="QHE12" s="128"/>
      <c r="QHF12" s="128"/>
      <c r="QHG12" s="128"/>
      <c r="QHH12" s="128"/>
      <c r="QHI12" s="128"/>
      <c r="QHJ12" s="128"/>
      <c r="QHK12" s="128"/>
      <c r="QHL12" s="128"/>
      <c r="QHM12" s="128"/>
      <c r="QHN12" s="128"/>
      <c r="QHO12" s="128"/>
      <c r="QHP12" s="128"/>
      <c r="QHQ12" s="128"/>
      <c r="QHR12" s="128"/>
      <c r="QHS12" s="128"/>
      <c r="QHT12" s="128"/>
      <c r="QHU12" s="128"/>
      <c r="QHV12" s="128"/>
      <c r="QHW12" s="128"/>
      <c r="QHX12" s="128"/>
      <c r="QHY12" s="128"/>
      <c r="QHZ12" s="128"/>
      <c r="QIA12" s="128"/>
      <c r="QIB12" s="128"/>
      <c r="QIC12" s="128"/>
      <c r="QID12" s="128"/>
      <c r="QIE12" s="128"/>
      <c r="QIF12" s="128"/>
      <c r="QIG12" s="128"/>
      <c r="QIH12" s="128"/>
      <c r="QII12" s="128"/>
      <c r="QIJ12" s="128"/>
      <c r="QIK12" s="128"/>
      <c r="QIL12" s="128"/>
      <c r="QIM12" s="128"/>
      <c r="QIN12" s="128"/>
      <c r="QIO12" s="128"/>
      <c r="QIP12" s="128"/>
      <c r="QIQ12" s="128"/>
      <c r="QIR12" s="128"/>
      <c r="QIS12" s="128"/>
      <c r="QIT12" s="128"/>
      <c r="QIU12" s="128"/>
      <c r="QIV12" s="128"/>
      <c r="QIW12" s="128"/>
      <c r="QIX12" s="128"/>
      <c r="QIY12" s="128"/>
      <c r="QIZ12" s="128"/>
      <c r="QJA12" s="128"/>
      <c r="QJB12" s="128"/>
      <c r="QJC12" s="128"/>
      <c r="QJD12" s="128"/>
      <c r="QJE12" s="128"/>
      <c r="QJF12" s="128"/>
      <c r="QJG12" s="128"/>
      <c r="QJH12" s="128"/>
      <c r="QJI12" s="128"/>
      <c r="QJJ12" s="128"/>
      <c r="QJK12" s="128"/>
      <c r="QJL12" s="128"/>
      <c r="QJM12" s="128"/>
      <c r="QJN12" s="128"/>
      <c r="QJO12" s="128"/>
      <c r="QJP12" s="128"/>
      <c r="QJQ12" s="128"/>
      <c r="QJR12" s="128"/>
      <c r="QJS12" s="128"/>
      <c r="QJT12" s="128"/>
      <c r="QJU12" s="128"/>
      <c r="QJV12" s="128"/>
      <c r="QJW12" s="128"/>
      <c r="QJX12" s="128"/>
      <c r="QJY12" s="128"/>
      <c r="QJZ12" s="128"/>
      <c r="QKA12" s="128"/>
      <c r="QKB12" s="128"/>
      <c r="QKC12" s="128"/>
      <c r="QKD12" s="128"/>
      <c r="QKE12" s="128"/>
      <c r="QKF12" s="128"/>
      <c r="QKG12" s="128"/>
      <c r="QKH12" s="128"/>
      <c r="QKI12" s="128"/>
      <c r="QKJ12" s="128"/>
      <c r="QKK12" s="128"/>
      <c r="QKL12" s="128"/>
      <c r="QKM12" s="128"/>
      <c r="QKN12" s="128"/>
      <c r="QKO12" s="128"/>
      <c r="QKP12" s="128"/>
      <c r="QKQ12" s="128"/>
      <c r="QKR12" s="128"/>
      <c r="QKS12" s="128"/>
      <c r="QKT12" s="128"/>
      <c r="QKU12" s="128"/>
      <c r="QKV12" s="128"/>
      <c r="QKW12" s="128"/>
      <c r="QKX12" s="128"/>
      <c r="QKY12" s="128"/>
      <c r="QKZ12" s="128"/>
      <c r="QLA12" s="128"/>
      <c r="QLB12" s="128"/>
      <c r="QLC12" s="128"/>
      <c r="QLD12" s="128"/>
      <c r="QLE12" s="128"/>
      <c r="QLF12" s="128"/>
      <c r="QLG12" s="128"/>
      <c r="QLH12" s="128"/>
      <c r="QLI12" s="128"/>
      <c r="QLJ12" s="128"/>
      <c r="QLK12" s="128"/>
      <c r="QLL12" s="128"/>
      <c r="QLM12" s="128"/>
      <c r="QLN12" s="128"/>
      <c r="QLO12" s="128"/>
      <c r="QLP12" s="128"/>
      <c r="QLQ12" s="128"/>
      <c r="QLR12" s="128"/>
      <c r="QLS12" s="128"/>
      <c r="QLT12" s="128"/>
      <c r="QLU12" s="128"/>
      <c r="QLV12" s="128"/>
      <c r="QLW12" s="128"/>
      <c r="QLX12" s="128"/>
      <c r="QLY12" s="128"/>
      <c r="QLZ12" s="128"/>
      <c r="QMA12" s="128"/>
      <c r="QMB12" s="128"/>
      <c r="QMC12" s="128"/>
      <c r="QMD12" s="128"/>
      <c r="QME12" s="128"/>
      <c r="QMF12" s="128"/>
      <c r="QMG12" s="128"/>
      <c r="QMH12" s="128"/>
      <c r="QMI12" s="128"/>
      <c r="QMJ12" s="128"/>
      <c r="QMK12" s="128"/>
      <c r="QML12" s="128"/>
      <c r="QMM12" s="128"/>
      <c r="QMN12" s="128"/>
      <c r="QMO12" s="128"/>
      <c r="QMP12" s="128"/>
      <c r="QMQ12" s="128"/>
      <c r="QMR12" s="128"/>
      <c r="QMS12" s="128"/>
      <c r="QMT12" s="128"/>
      <c r="QMU12" s="128"/>
      <c r="QMV12" s="128"/>
      <c r="QMW12" s="128"/>
      <c r="QMX12" s="128"/>
      <c r="QMY12" s="128"/>
      <c r="QMZ12" s="128"/>
      <c r="QNA12" s="128"/>
      <c r="QNB12" s="128"/>
      <c r="QNC12" s="128"/>
      <c r="QND12" s="128"/>
      <c r="QNE12" s="128"/>
      <c r="QNF12" s="128"/>
      <c r="QNG12" s="128"/>
      <c r="QNH12" s="128"/>
      <c r="QNI12" s="128"/>
      <c r="QNJ12" s="128"/>
      <c r="QNK12" s="128"/>
      <c r="QNL12" s="128"/>
      <c r="QNM12" s="128"/>
      <c r="QNN12" s="128"/>
      <c r="QNO12" s="128"/>
      <c r="QNP12" s="128"/>
      <c r="QNQ12" s="128"/>
      <c r="QNR12" s="128"/>
      <c r="QNS12" s="128"/>
      <c r="QNT12" s="128"/>
      <c r="QNU12" s="128"/>
      <c r="QNV12" s="128"/>
      <c r="QNW12" s="128"/>
      <c r="QNX12" s="128"/>
      <c r="QNY12" s="128"/>
      <c r="QNZ12" s="128"/>
      <c r="QOA12" s="128"/>
      <c r="QOB12" s="128"/>
      <c r="QOC12" s="128"/>
      <c r="QOD12" s="128"/>
      <c r="QOE12" s="128"/>
      <c r="QOF12" s="128"/>
      <c r="QOG12" s="128"/>
      <c r="QOH12" s="128"/>
      <c r="QOI12" s="128"/>
      <c r="QOJ12" s="128"/>
      <c r="QOK12" s="128"/>
      <c r="QOL12" s="128"/>
      <c r="QOM12" s="128"/>
      <c r="QON12" s="128"/>
      <c r="QOO12" s="128"/>
      <c r="QOP12" s="128"/>
      <c r="QOQ12" s="128"/>
      <c r="QOR12" s="128"/>
      <c r="QOS12" s="128"/>
      <c r="QOT12" s="128"/>
      <c r="QOU12" s="128"/>
      <c r="QOV12" s="128"/>
      <c r="QOW12" s="128"/>
      <c r="QOX12" s="128"/>
      <c r="QOY12" s="128"/>
      <c r="QOZ12" s="128"/>
      <c r="QPA12" s="128"/>
      <c r="QPB12" s="128"/>
      <c r="QPC12" s="128"/>
      <c r="QPD12" s="128"/>
      <c r="QPE12" s="128"/>
      <c r="QPF12" s="128"/>
      <c r="QPG12" s="128"/>
      <c r="QPH12" s="128"/>
      <c r="QPI12" s="128"/>
      <c r="QPJ12" s="128"/>
      <c r="QPK12" s="128"/>
      <c r="QPL12" s="128"/>
      <c r="QPM12" s="128"/>
      <c r="QPN12" s="128"/>
      <c r="QPO12" s="128"/>
      <c r="QPP12" s="128"/>
      <c r="QPQ12" s="128"/>
      <c r="QPR12" s="128"/>
      <c r="QPS12" s="128"/>
      <c r="QPT12" s="128"/>
      <c r="QPU12" s="128"/>
      <c r="QPV12" s="128"/>
      <c r="QPW12" s="128"/>
      <c r="QPX12" s="128"/>
      <c r="QPY12" s="128"/>
      <c r="QPZ12" s="128"/>
      <c r="QQA12" s="128"/>
      <c r="QQB12" s="128"/>
      <c r="QQC12" s="128"/>
      <c r="QQD12" s="128"/>
      <c r="QQE12" s="128"/>
      <c r="QQF12" s="128"/>
      <c r="QQG12" s="128"/>
      <c r="QQH12" s="128"/>
      <c r="QQI12" s="128"/>
      <c r="QQJ12" s="128"/>
      <c r="QQK12" s="128"/>
      <c r="QQL12" s="128"/>
      <c r="QQM12" s="128"/>
      <c r="QQN12" s="128"/>
      <c r="QQO12" s="128"/>
      <c r="QQP12" s="128"/>
      <c r="QQQ12" s="128"/>
      <c r="QQR12" s="128"/>
      <c r="QQS12" s="128"/>
      <c r="QQT12" s="128"/>
      <c r="QQU12" s="128"/>
      <c r="QQV12" s="128"/>
      <c r="QQW12" s="128"/>
      <c r="QQX12" s="128"/>
      <c r="QQY12" s="128"/>
      <c r="QQZ12" s="128"/>
      <c r="QRA12" s="128"/>
      <c r="QRB12" s="128"/>
      <c r="QRC12" s="128"/>
      <c r="QRD12" s="128"/>
      <c r="QRE12" s="128"/>
      <c r="QRF12" s="128"/>
      <c r="QRG12" s="128"/>
      <c r="QRH12" s="128"/>
      <c r="QRI12" s="128"/>
      <c r="QRJ12" s="128"/>
      <c r="QRK12" s="128"/>
      <c r="QRL12" s="128"/>
      <c r="QRM12" s="128"/>
      <c r="QRN12" s="128"/>
      <c r="QRO12" s="128"/>
      <c r="QRP12" s="128"/>
      <c r="QRQ12" s="128"/>
      <c r="QRR12" s="128"/>
      <c r="QRS12" s="128"/>
      <c r="QRT12" s="128"/>
      <c r="QRU12" s="128"/>
      <c r="QRV12" s="128"/>
      <c r="QRW12" s="128"/>
      <c r="QRX12" s="128"/>
      <c r="QRY12" s="128"/>
      <c r="QRZ12" s="128"/>
      <c r="QSA12" s="128"/>
      <c r="QSB12" s="128"/>
      <c r="QSC12" s="128"/>
      <c r="QSD12" s="128"/>
      <c r="QSE12" s="128"/>
      <c r="QSF12" s="128"/>
      <c r="QSG12" s="128"/>
      <c r="QSH12" s="128"/>
      <c r="QSI12" s="128"/>
      <c r="QSJ12" s="128"/>
      <c r="QSK12" s="128"/>
      <c r="QSL12" s="128"/>
      <c r="QSM12" s="128"/>
      <c r="QSN12" s="128"/>
      <c r="QSO12" s="128"/>
      <c r="QSP12" s="128"/>
      <c r="QSQ12" s="128"/>
      <c r="QSR12" s="128"/>
      <c r="QSS12" s="128"/>
      <c r="QST12" s="128"/>
      <c r="QSU12" s="128"/>
      <c r="QSV12" s="128"/>
      <c r="QSW12" s="128"/>
      <c r="QSX12" s="128"/>
      <c r="QSY12" s="128"/>
      <c r="QSZ12" s="128"/>
      <c r="QTA12" s="128"/>
      <c r="QTB12" s="128"/>
      <c r="QTC12" s="128"/>
      <c r="QTD12" s="128"/>
      <c r="QTE12" s="128"/>
      <c r="QTF12" s="128"/>
      <c r="QTG12" s="128"/>
      <c r="QTH12" s="128"/>
      <c r="QTI12" s="128"/>
      <c r="QTJ12" s="128"/>
      <c r="QTK12" s="128"/>
      <c r="QTL12" s="128"/>
      <c r="QTM12" s="128"/>
      <c r="QTN12" s="128"/>
      <c r="QTO12" s="128"/>
      <c r="QTP12" s="128"/>
      <c r="QTQ12" s="128"/>
      <c r="QTR12" s="128"/>
      <c r="QTS12" s="128"/>
      <c r="QTT12" s="128"/>
      <c r="QTU12" s="128"/>
      <c r="QTV12" s="128"/>
      <c r="QTW12" s="128"/>
      <c r="QTX12" s="128"/>
      <c r="QTY12" s="128"/>
      <c r="QTZ12" s="128"/>
      <c r="QUA12" s="128"/>
      <c r="QUB12" s="128"/>
      <c r="QUC12" s="128"/>
      <c r="QUD12" s="128"/>
      <c r="QUE12" s="128"/>
      <c r="QUF12" s="128"/>
      <c r="QUG12" s="128"/>
      <c r="QUH12" s="128"/>
      <c r="QUI12" s="128"/>
      <c r="QUJ12" s="128"/>
      <c r="QUK12" s="128"/>
      <c r="QUL12" s="128"/>
      <c r="QUM12" s="128"/>
      <c r="QUN12" s="128"/>
      <c r="QUO12" s="128"/>
      <c r="QUP12" s="128"/>
      <c r="QUQ12" s="128"/>
      <c r="QUR12" s="128"/>
      <c r="QUS12" s="128"/>
      <c r="QUT12" s="128"/>
      <c r="QUU12" s="128"/>
      <c r="QUV12" s="128"/>
      <c r="QUW12" s="128"/>
      <c r="QUX12" s="128"/>
      <c r="QUY12" s="128"/>
      <c r="QUZ12" s="128"/>
      <c r="QVA12" s="128"/>
      <c r="QVB12" s="128"/>
      <c r="QVC12" s="128"/>
      <c r="QVD12" s="128"/>
      <c r="QVE12" s="128"/>
      <c r="QVF12" s="128"/>
      <c r="QVG12" s="128"/>
      <c r="QVH12" s="128"/>
      <c r="QVI12" s="128"/>
      <c r="QVJ12" s="128"/>
      <c r="QVK12" s="128"/>
      <c r="QVL12" s="128"/>
      <c r="QVM12" s="128"/>
      <c r="QVN12" s="128"/>
      <c r="QVO12" s="128"/>
      <c r="QVP12" s="128"/>
      <c r="QVQ12" s="128"/>
      <c r="QVR12" s="128"/>
      <c r="QVS12" s="128"/>
      <c r="QVT12" s="128"/>
      <c r="QVU12" s="128"/>
      <c r="QVV12" s="128"/>
      <c r="QVW12" s="128"/>
      <c r="QVX12" s="128"/>
      <c r="QVY12" s="128"/>
      <c r="QVZ12" s="128"/>
      <c r="QWA12" s="128"/>
      <c r="QWB12" s="128"/>
      <c r="QWC12" s="128"/>
      <c r="QWD12" s="128"/>
      <c r="QWE12" s="128"/>
      <c r="QWF12" s="128"/>
      <c r="QWG12" s="128"/>
      <c r="QWH12" s="128"/>
      <c r="QWI12" s="128"/>
      <c r="QWJ12" s="128"/>
      <c r="QWK12" s="128"/>
      <c r="QWL12" s="128"/>
      <c r="QWM12" s="128"/>
      <c r="QWN12" s="128"/>
      <c r="QWO12" s="128"/>
      <c r="QWP12" s="128"/>
      <c r="QWQ12" s="128"/>
      <c r="QWR12" s="128"/>
      <c r="QWS12" s="128"/>
      <c r="QWT12" s="128"/>
      <c r="QWU12" s="128"/>
      <c r="QWV12" s="128"/>
      <c r="QWW12" s="128"/>
      <c r="QWX12" s="128"/>
      <c r="QWY12" s="128"/>
      <c r="QWZ12" s="128"/>
      <c r="QXA12" s="128"/>
      <c r="QXB12" s="128"/>
      <c r="QXC12" s="128"/>
      <c r="QXD12" s="128"/>
      <c r="QXE12" s="128"/>
      <c r="QXF12" s="128"/>
      <c r="QXG12" s="128"/>
      <c r="QXH12" s="128"/>
      <c r="QXI12" s="128"/>
      <c r="QXJ12" s="128"/>
      <c r="QXK12" s="128"/>
      <c r="QXL12" s="128"/>
      <c r="QXM12" s="128"/>
      <c r="QXN12" s="128"/>
      <c r="QXO12" s="128"/>
      <c r="QXP12" s="128"/>
      <c r="QXQ12" s="128"/>
      <c r="QXR12" s="128"/>
      <c r="QXS12" s="128"/>
      <c r="QXT12" s="128"/>
      <c r="QXU12" s="128"/>
      <c r="QXV12" s="128"/>
      <c r="QXW12" s="128"/>
      <c r="QXX12" s="128"/>
      <c r="QXY12" s="128"/>
      <c r="QXZ12" s="128"/>
      <c r="QYA12" s="128"/>
      <c r="QYB12" s="128"/>
      <c r="QYC12" s="128"/>
      <c r="QYD12" s="128"/>
      <c r="QYE12" s="128"/>
      <c r="QYF12" s="128"/>
      <c r="QYG12" s="128"/>
      <c r="QYH12" s="128"/>
      <c r="QYI12" s="128"/>
      <c r="QYJ12" s="128"/>
      <c r="QYK12" s="128"/>
      <c r="QYL12" s="128"/>
      <c r="QYM12" s="128"/>
      <c r="QYN12" s="128"/>
      <c r="QYO12" s="128"/>
      <c r="QYP12" s="128"/>
      <c r="QYQ12" s="128"/>
      <c r="QYR12" s="128"/>
      <c r="QYS12" s="128"/>
      <c r="QYT12" s="128"/>
      <c r="QYU12" s="128"/>
      <c r="QYV12" s="128"/>
      <c r="QYW12" s="128"/>
      <c r="QYX12" s="128"/>
      <c r="QYY12" s="128"/>
      <c r="QYZ12" s="128"/>
      <c r="QZA12" s="128"/>
      <c r="QZB12" s="128"/>
      <c r="QZC12" s="128"/>
      <c r="QZD12" s="128"/>
      <c r="QZE12" s="128"/>
      <c r="QZF12" s="128"/>
      <c r="QZG12" s="128"/>
      <c r="QZH12" s="128"/>
      <c r="QZI12" s="128"/>
      <c r="QZJ12" s="128"/>
      <c r="QZK12" s="128"/>
      <c r="QZL12" s="128"/>
      <c r="QZM12" s="128"/>
      <c r="QZN12" s="128"/>
      <c r="QZO12" s="128"/>
      <c r="QZP12" s="128"/>
      <c r="QZQ12" s="128"/>
      <c r="QZR12" s="128"/>
      <c r="QZS12" s="128"/>
      <c r="QZT12" s="128"/>
      <c r="QZU12" s="128"/>
      <c r="QZV12" s="128"/>
      <c r="QZW12" s="128"/>
      <c r="QZX12" s="128"/>
      <c r="QZY12" s="128"/>
      <c r="QZZ12" s="128"/>
      <c r="RAA12" s="128"/>
      <c r="RAB12" s="128"/>
      <c r="RAC12" s="128"/>
      <c r="RAD12" s="128"/>
      <c r="RAE12" s="128"/>
      <c r="RAF12" s="128"/>
      <c r="RAG12" s="128"/>
      <c r="RAH12" s="128"/>
      <c r="RAI12" s="128"/>
      <c r="RAJ12" s="128"/>
      <c r="RAK12" s="128"/>
      <c r="RAL12" s="128"/>
      <c r="RAM12" s="128"/>
      <c r="RAN12" s="128"/>
      <c r="RAO12" s="128"/>
      <c r="RAP12" s="128"/>
      <c r="RAQ12" s="128"/>
      <c r="RAR12" s="128"/>
      <c r="RAS12" s="128"/>
      <c r="RAT12" s="128"/>
      <c r="RAU12" s="128"/>
      <c r="RAV12" s="128"/>
      <c r="RAW12" s="128"/>
      <c r="RAX12" s="128"/>
      <c r="RAY12" s="128"/>
      <c r="RAZ12" s="128"/>
      <c r="RBA12" s="128"/>
      <c r="RBB12" s="128"/>
      <c r="RBC12" s="128"/>
      <c r="RBD12" s="128"/>
      <c r="RBE12" s="128"/>
      <c r="RBF12" s="128"/>
      <c r="RBG12" s="128"/>
      <c r="RBH12" s="128"/>
      <c r="RBI12" s="128"/>
      <c r="RBJ12" s="128"/>
      <c r="RBK12" s="128"/>
      <c r="RBL12" s="128"/>
      <c r="RBM12" s="128"/>
      <c r="RBN12" s="128"/>
      <c r="RBO12" s="128"/>
      <c r="RBP12" s="128"/>
      <c r="RBQ12" s="128"/>
      <c r="RBR12" s="128"/>
      <c r="RBS12" s="128"/>
      <c r="RBT12" s="128"/>
      <c r="RBU12" s="128"/>
      <c r="RBV12" s="128"/>
      <c r="RBW12" s="128"/>
      <c r="RBX12" s="128"/>
      <c r="RBY12" s="128"/>
      <c r="RBZ12" s="128"/>
      <c r="RCA12" s="128"/>
      <c r="RCB12" s="128"/>
      <c r="RCC12" s="128"/>
      <c r="RCD12" s="128"/>
      <c r="RCE12" s="128"/>
      <c r="RCF12" s="128"/>
      <c r="RCG12" s="128"/>
      <c r="RCH12" s="128"/>
      <c r="RCI12" s="128"/>
      <c r="RCJ12" s="128"/>
      <c r="RCK12" s="128"/>
      <c r="RCL12" s="128"/>
      <c r="RCM12" s="128"/>
      <c r="RCN12" s="128"/>
      <c r="RCO12" s="128"/>
      <c r="RCP12" s="128"/>
      <c r="RCQ12" s="128"/>
      <c r="RCR12" s="128"/>
      <c r="RCS12" s="128"/>
      <c r="RCT12" s="128"/>
      <c r="RCU12" s="128"/>
      <c r="RCV12" s="128"/>
      <c r="RCW12" s="128"/>
      <c r="RCX12" s="128"/>
      <c r="RCY12" s="128"/>
      <c r="RCZ12" s="128"/>
      <c r="RDA12" s="128"/>
      <c r="RDB12" s="128"/>
      <c r="RDC12" s="128"/>
      <c r="RDD12" s="128"/>
      <c r="RDE12" s="128"/>
      <c r="RDF12" s="128"/>
      <c r="RDG12" s="128"/>
      <c r="RDH12" s="128"/>
      <c r="RDI12" s="128"/>
      <c r="RDJ12" s="128"/>
      <c r="RDK12" s="128"/>
      <c r="RDL12" s="128"/>
      <c r="RDM12" s="128"/>
      <c r="RDN12" s="128"/>
      <c r="RDO12" s="128"/>
      <c r="RDP12" s="128"/>
      <c r="RDQ12" s="128"/>
      <c r="RDR12" s="128"/>
      <c r="RDS12" s="128"/>
      <c r="RDT12" s="128"/>
      <c r="RDU12" s="128"/>
      <c r="RDV12" s="128"/>
      <c r="RDW12" s="128"/>
      <c r="RDX12" s="128"/>
      <c r="RDY12" s="128"/>
      <c r="RDZ12" s="128"/>
      <c r="REA12" s="128"/>
      <c r="REB12" s="128"/>
      <c r="REC12" s="128"/>
      <c r="RED12" s="128"/>
      <c r="REE12" s="128"/>
      <c r="REF12" s="128"/>
      <c r="REG12" s="128"/>
      <c r="REH12" s="128"/>
      <c r="REI12" s="128"/>
      <c r="REJ12" s="128"/>
      <c r="REK12" s="128"/>
      <c r="REL12" s="128"/>
      <c r="REM12" s="128"/>
      <c r="REN12" s="128"/>
      <c r="REO12" s="128"/>
      <c r="REP12" s="128"/>
      <c r="REQ12" s="128"/>
      <c r="RER12" s="128"/>
      <c r="RES12" s="128"/>
      <c r="RET12" s="128"/>
      <c r="REU12" s="128"/>
      <c r="REV12" s="128"/>
      <c r="REW12" s="128"/>
      <c r="REX12" s="128"/>
      <c r="REY12" s="128"/>
      <c r="REZ12" s="128"/>
      <c r="RFA12" s="128"/>
      <c r="RFB12" s="128"/>
      <c r="RFC12" s="128"/>
      <c r="RFD12" s="128"/>
      <c r="RFE12" s="128"/>
      <c r="RFF12" s="128"/>
      <c r="RFG12" s="128"/>
      <c r="RFH12" s="128"/>
      <c r="RFI12" s="128"/>
      <c r="RFJ12" s="128"/>
      <c r="RFK12" s="128"/>
      <c r="RFL12" s="128"/>
      <c r="RFM12" s="128"/>
      <c r="RFN12" s="128"/>
      <c r="RFO12" s="128"/>
      <c r="RFP12" s="128"/>
      <c r="RFQ12" s="128"/>
      <c r="RFR12" s="128"/>
      <c r="RFS12" s="128"/>
      <c r="RFT12" s="128"/>
      <c r="RFU12" s="128"/>
      <c r="RFV12" s="128"/>
      <c r="RFW12" s="128"/>
      <c r="RFX12" s="128"/>
      <c r="RFY12" s="128"/>
      <c r="RFZ12" s="128"/>
      <c r="RGA12" s="128"/>
      <c r="RGB12" s="128"/>
      <c r="RGC12" s="128"/>
      <c r="RGD12" s="128"/>
      <c r="RGE12" s="128"/>
      <c r="RGF12" s="128"/>
      <c r="RGG12" s="128"/>
      <c r="RGH12" s="128"/>
      <c r="RGI12" s="128"/>
      <c r="RGJ12" s="128"/>
      <c r="RGK12" s="128"/>
      <c r="RGL12" s="128"/>
      <c r="RGM12" s="128"/>
      <c r="RGN12" s="128"/>
      <c r="RGO12" s="128"/>
      <c r="RGP12" s="128"/>
      <c r="RGQ12" s="128"/>
      <c r="RGR12" s="128"/>
      <c r="RGS12" s="128"/>
      <c r="RGT12" s="128"/>
      <c r="RGU12" s="128"/>
      <c r="RGV12" s="128"/>
      <c r="RGW12" s="128"/>
      <c r="RGX12" s="128"/>
      <c r="RGY12" s="128"/>
      <c r="RGZ12" s="128"/>
      <c r="RHA12" s="128"/>
      <c r="RHB12" s="128"/>
      <c r="RHC12" s="128"/>
      <c r="RHD12" s="128"/>
      <c r="RHE12" s="128"/>
      <c r="RHF12" s="128"/>
      <c r="RHG12" s="128"/>
      <c r="RHH12" s="128"/>
      <c r="RHI12" s="128"/>
      <c r="RHJ12" s="128"/>
      <c r="RHK12" s="128"/>
      <c r="RHL12" s="128"/>
      <c r="RHM12" s="128"/>
      <c r="RHN12" s="128"/>
      <c r="RHO12" s="128"/>
      <c r="RHP12" s="128"/>
      <c r="RHQ12" s="128"/>
      <c r="RHR12" s="128"/>
      <c r="RHS12" s="128"/>
      <c r="RHT12" s="128"/>
      <c r="RHU12" s="128"/>
      <c r="RHV12" s="128"/>
      <c r="RHW12" s="128"/>
      <c r="RHX12" s="128"/>
      <c r="RHY12" s="128"/>
      <c r="RHZ12" s="128"/>
      <c r="RIA12" s="128"/>
      <c r="RIB12" s="128"/>
      <c r="RIC12" s="128"/>
      <c r="RID12" s="128"/>
      <c r="RIE12" s="128"/>
      <c r="RIF12" s="128"/>
      <c r="RIG12" s="128"/>
      <c r="RIH12" s="128"/>
      <c r="RII12" s="128"/>
      <c r="RIJ12" s="128"/>
      <c r="RIK12" s="128"/>
      <c r="RIL12" s="128"/>
      <c r="RIM12" s="128"/>
      <c r="RIN12" s="128"/>
      <c r="RIO12" s="128"/>
      <c r="RIP12" s="128"/>
      <c r="RIQ12" s="128"/>
      <c r="RIR12" s="128"/>
      <c r="RIS12" s="128"/>
      <c r="RIT12" s="128"/>
      <c r="RIU12" s="128"/>
      <c r="RIV12" s="128"/>
      <c r="RIW12" s="128"/>
      <c r="RIX12" s="128"/>
      <c r="RIY12" s="128"/>
      <c r="RIZ12" s="128"/>
      <c r="RJA12" s="128"/>
      <c r="RJB12" s="128"/>
      <c r="RJC12" s="128"/>
      <c r="RJD12" s="128"/>
      <c r="RJE12" s="128"/>
      <c r="RJF12" s="128"/>
      <c r="RJG12" s="128"/>
      <c r="RJH12" s="128"/>
      <c r="RJI12" s="128"/>
      <c r="RJJ12" s="128"/>
      <c r="RJK12" s="128"/>
      <c r="RJL12" s="128"/>
      <c r="RJM12" s="128"/>
      <c r="RJN12" s="128"/>
      <c r="RJO12" s="128"/>
      <c r="RJP12" s="128"/>
      <c r="RJQ12" s="128"/>
      <c r="RJR12" s="128"/>
      <c r="RJS12" s="128"/>
      <c r="RJT12" s="128"/>
      <c r="RJU12" s="128"/>
      <c r="RJV12" s="128"/>
      <c r="RJW12" s="128"/>
      <c r="RJX12" s="128"/>
      <c r="RJY12" s="128"/>
      <c r="RJZ12" s="128"/>
      <c r="RKA12" s="128"/>
      <c r="RKB12" s="128"/>
      <c r="RKC12" s="128"/>
      <c r="RKD12" s="128"/>
      <c r="RKE12" s="128"/>
      <c r="RKF12" s="128"/>
      <c r="RKG12" s="128"/>
      <c r="RKH12" s="128"/>
      <c r="RKI12" s="128"/>
      <c r="RKJ12" s="128"/>
      <c r="RKK12" s="128"/>
      <c r="RKL12" s="128"/>
      <c r="RKM12" s="128"/>
      <c r="RKN12" s="128"/>
      <c r="RKO12" s="128"/>
      <c r="RKP12" s="128"/>
      <c r="RKQ12" s="128"/>
      <c r="RKR12" s="128"/>
      <c r="RKS12" s="128"/>
      <c r="RKT12" s="128"/>
      <c r="RKU12" s="128"/>
      <c r="RKV12" s="128"/>
      <c r="RKW12" s="128"/>
      <c r="RKX12" s="128"/>
      <c r="RKY12" s="128"/>
      <c r="RKZ12" s="128"/>
      <c r="RLA12" s="128"/>
      <c r="RLB12" s="128"/>
      <c r="RLC12" s="128"/>
      <c r="RLD12" s="128"/>
      <c r="RLE12" s="128"/>
      <c r="RLF12" s="128"/>
      <c r="RLG12" s="128"/>
      <c r="RLH12" s="128"/>
      <c r="RLI12" s="128"/>
      <c r="RLJ12" s="128"/>
      <c r="RLK12" s="128"/>
      <c r="RLL12" s="128"/>
      <c r="RLM12" s="128"/>
      <c r="RLN12" s="128"/>
      <c r="RLO12" s="128"/>
      <c r="RLP12" s="128"/>
      <c r="RLQ12" s="128"/>
      <c r="RLR12" s="128"/>
      <c r="RLS12" s="128"/>
      <c r="RLT12" s="128"/>
      <c r="RLU12" s="128"/>
      <c r="RLV12" s="128"/>
      <c r="RLW12" s="128"/>
      <c r="RLX12" s="128"/>
      <c r="RLY12" s="128"/>
      <c r="RLZ12" s="128"/>
      <c r="RMA12" s="128"/>
      <c r="RMB12" s="128"/>
      <c r="RMC12" s="128"/>
      <c r="RMD12" s="128"/>
      <c r="RME12" s="128"/>
      <c r="RMF12" s="128"/>
      <c r="RMG12" s="128"/>
      <c r="RMH12" s="128"/>
      <c r="RMI12" s="128"/>
      <c r="RMJ12" s="128"/>
      <c r="RMK12" s="128"/>
      <c r="RML12" s="128"/>
      <c r="RMM12" s="128"/>
      <c r="RMN12" s="128"/>
      <c r="RMO12" s="128"/>
      <c r="RMP12" s="128"/>
      <c r="RMQ12" s="128"/>
      <c r="RMR12" s="128"/>
      <c r="RMS12" s="128"/>
      <c r="RMT12" s="128"/>
      <c r="RMU12" s="128"/>
      <c r="RMV12" s="128"/>
      <c r="RMW12" s="128"/>
      <c r="RMX12" s="128"/>
      <c r="RMY12" s="128"/>
      <c r="RMZ12" s="128"/>
      <c r="RNA12" s="128"/>
      <c r="RNB12" s="128"/>
      <c r="RNC12" s="128"/>
      <c r="RND12" s="128"/>
      <c r="RNE12" s="128"/>
      <c r="RNF12" s="128"/>
      <c r="RNG12" s="128"/>
      <c r="RNH12" s="128"/>
      <c r="RNI12" s="128"/>
      <c r="RNJ12" s="128"/>
      <c r="RNK12" s="128"/>
      <c r="RNL12" s="128"/>
      <c r="RNM12" s="128"/>
      <c r="RNN12" s="128"/>
      <c r="RNO12" s="128"/>
      <c r="RNP12" s="128"/>
      <c r="RNQ12" s="128"/>
      <c r="RNR12" s="128"/>
      <c r="RNS12" s="128"/>
      <c r="RNT12" s="128"/>
      <c r="RNU12" s="128"/>
      <c r="RNV12" s="128"/>
      <c r="RNW12" s="128"/>
      <c r="RNX12" s="128"/>
      <c r="RNY12" s="128"/>
      <c r="RNZ12" s="128"/>
      <c r="ROA12" s="128"/>
      <c r="ROB12" s="128"/>
      <c r="ROC12" s="128"/>
      <c r="ROD12" s="128"/>
      <c r="ROE12" s="128"/>
      <c r="ROF12" s="128"/>
      <c r="ROG12" s="128"/>
      <c r="ROH12" s="128"/>
      <c r="ROI12" s="128"/>
      <c r="ROJ12" s="128"/>
      <c r="ROK12" s="128"/>
      <c r="ROL12" s="128"/>
      <c r="ROM12" s="128"/>
      <c r="RON12" s="128"/>
      <c r="ROO12" s="128"/>
      <c r="ROP12" s="128"/>
      <c r="ROQ12" s="128"/>
      <c r="ROR12" s="128"/>
      <c r="ROS12" s="128"/>
      <c r="ROT12" s="128"/>
      <c r="ROU12" s="128"/>
      <c r="ROV12" s="128"/>
      <c r="ROW12" s="128"/>
      <c r="ROX12" s="128"/>
      <c r="ROY12" s="128"/>
      <c r="ROZ12" s="128"/>
      <c r="RPA12" s="128"/>
      <c r="RPB12" s="128"/>
      <c r="RPC12" s="128"/>
      <c r="RPD12" s="128"/>
      <c r="RPE12" s="128"/>
      <c r="RPF12" s="128"/>
      <c r="RPG12" s="128"/>
      <c r="RPH12" s="128"/>
      <c r="RPI12" s="128"/>
      <c r="RPJ12" s="128"/>
      <c r="RPK12" s="128"/>
      <c r="RPL12" s="128"/>
      <c r="RPM12" s="128"/>
      <c r="RPN12" s="128"/>
      <c r="RPO12" s="128"/>
      <c r="RPP12" s="128"/>
      <c r="RPQ12" s="128"/>
      <c r="RPR12" s="128"/>
      <c r="RPS12" s="128"/>
      <c r="RPT12" s="128"/>
      <c r="RPU12" s="128"/>
      <c r="RPV12" s="128"/>
      <c r="RPW12" s="128"/>
      <c r="RPX12" s="128"/>
      <c r="RPY12" s="128"/>
      <c r="RPZ12" s="128"/>
      <c r="RQA12" s="128"/>
      <c r="RQB12" s="128"/>
      <c r="RQC12" s="128"/>
      <c r="RQD12" s="128"/>
      <c r="RQE12" s="128"/>
      <c r="RQF12" s="128"/>
      <c r="RQG12" s="128"/>
      <c r="RQH12" s="128"/>
      <c r="RQI12" s="128"/>
      <c r="RQJ12" s="128"/>
      <c r="RQK12" s="128"/>
      <c r="RQL12" s="128"/>
      <c r="RQM12" s="128"/>
      <c r="RQN12" s="128"/>
      <c r="RQO12" s="128"/>
      <c r="RQP12" s="128"/>
      <c r="RQQ12" s="128"/>
      <c r="RQR12" s="128"/>
      <c r="RQS12" s="128"/>
      <c r="RQT12" s="128"/>
      <c r="RQU12" s="128"/>
      <c r="RQV12" s="128"/>
      <c r="RQW12" s="128"/>
      <c r="RQX12" s="128"/>
      <c r="RQY12" s="128"/>
      <c r="RQZ12" s="128"/>
      <c r="RRA12" s="128"/>
      <c r="RRB12" s="128"/>
      <c r="RRC12" s="128"/>
      <c r="RRD12" s="128"/>
      <c r="RRE12" s="128"/>
      <c r="RRF12" s="128"/>
      <c r="RRG12" s="128"/>
      <c r="RRH12" s="128"/>
      <c r="RRI12" s="128"/>
      <c r="RRJ12" s="128"/>
      <c r="RRK12" s="128"/>
      <c r="RRL12" s="128"/>
      <c r="RRM12" s="128"/>
      <c r="RRN12" s="128"/>
      <c r="RRO12" s="128"/>
      <c r="RRP12" s="128"/>
      <c r="RRQ12" s="128"/>
      <c r="RRR12" s="128"/>
      <c r="RRS12" s="128"/>
      <c r="RRT12" s="128"/>
      <c r="RRU12" s="128"/>
      <c r="RRV12" s="128"/>
      <c r="RRW12" s="128"/>
      <c r="RRX12" s="128"/>
      <c r="RRY12" s="128"/>
      <c r="RRZ12" s="128"/>
      <c r="RSA12" s="128"/>
      <c r="RSB12" s="128"/>
      <c r="RSC12" s="128"/>
      <c r="RSD12" s="128"/>
      <c r="RSE12" s="128"/>
      <c r="RSF12" s="128"/>
      <c r="RSG12" s="128"/>
      <c r="RSH12" s="128"/>
      <c r="RSI12" s="128"/>
      <c r="RSJ12" s="128"/>
      <c r="RSK12" s="128"/>
      <c r="RSL12" s="128"/>
      <c r="RSM12" s="128"/>
      <c r="RSN12" s="128"/>
      <c r="RSO12" s="128"/>
      <c r="RSP12" s="128"/>
      <c r="RSQ12" s="128"/>
      <c r="RSR12" s="128"/>
      <c r="RSS12" s="128"/>
      <c r="RST12" s="128"/>
      <c r="RSU12" s="128"/>
      <c r="RSV12" s="128"/>
      <c r="RSW12" s="128"/>
      <c r="RSX12" s="128"/>
      <c r="RSY12" s="128"/>
      <c r="RSZ12" s="128"/>
      <c r="RTA12" s="128"/>
      <c r="RTB12" s="128"/>
      <c r="RTC12" s="128"/>
      <c r="RTD12" s="128"/>
      <c r="RTE12" s="128"/>
      <c r="RTF12" s="128"/>
      <c r="RTG12" s="128"/>
      <c r="RTH12" s="128"/>
      <c r="RTI12" s="128"/>
      <c r="RTJ12" s="128"/>
      <c r="RTK12" s="128"/>
      <c r="RTL12" s="128"/>
      <c r="RTM12" s="128"/>
      <c r="RTN12" s="128"/>
      <c r="RTO12" s="128"/>
      <c r="RTP12" s="128"/>
      <c r="RTQ12" s="128"/>
      <c r="RTR12" s="128"/>
      <c r="RTS12" s="128"/>
      <c r="RTT12" s="128"/>
      <c r="RTU12" s="128"/>
      <c r="RTV12" s="128"/>
      <c r="RTW12" s="128"/>
      <c r="RTX12" s="128"/>
      <c r="RTY12" s="128"/>
      <c r="RTZ12" s="128"/>
      <c r="RUA12" s="128"/>
      <c r="RUB12" s="128"/>
      <c r="RUC12" s="128"/>
      <c r="RUD12" s="128"/>
      <c r="RUE12" s="128"/>
      <c r="RUF12" s="128"/>
      <c r="RUG12" s="128"/>
      <c r="RUH12" s="128"/>
      <c r="RUI12" s="128"/>
      <c r="RUJ12" s="128"/>
      <c r="RUK12" s="128"/>
      <c r="RUL12" s="128"/>
      <c r="RUM12" s="128"/>
      <c r="RUN12" s="128"/>
      <c r="RUO12" s="128"/>
      <c r="RUP12" s="128"/>
      <c r="RUQ12" s="128"/>
      <c r="RUR12" s="128"/>
      <c r="RUS12" s="128"/>
      <c r="RUT12" s="128"/>
      <c r="RUU12" s="128"/>
      <c r="RUV12" s="128"/>
      <c r="RUW12" s="128"/>
      <c r="RUX12" s="128"/>
      <c r="RUY12" s="128"/>
      <c r="RUZ12" s="128"/>
      <c r="RVA12" s="128"/>
      <c r="RVB12" s="128"/>
      <c r="RVC12" s="128"/>
      <c r="RVD12" s="128"/>
      <c r="RVE12" s="128"/>
      <c r="RVF12" s="128"/>
      <c r="RVG12" s="128"/>
      <c r="RVH12" s="128"/>
      <c r="RVI12" s="128"/>
      <c r="RVJ12" s="128"/>
      <c r="RVK12" s="128"/>
      <c r="RVL12" s="128"/>
      <c r="RVM12" s="128"/>
      <c r="RVN12" s="128"/>
      <c r="RVO12" s="128"/>
      <c r="RVP12" s="128"/>
      <c r="RVQ12" s="128"/>
      <c r="RVR12" s="128"/>
      <c r="RVS12" s="128"/>
      <c r="RVT12" s="128"/>
      <c r="RVU12" s="128"/>
      <c r="RVV12" s="128"/>
      <c r="RVW12" s="128"/>
      <c r="RVX12" s="128"/>
      <c r="RVY12" s="128"/>
      <c r="RVZ12" s="128"/>
      <c r="RWA12" s="128"/>
      <c r="RWB12" s="128"/>
      <c r="RWC12" s="128"/>
      <c r="RWD12" s="128"/>
      <c r="RWE12" s="128"/>
      <c r="RWF12" s="128"/>
      <c r="RWG12" s="128"/>
      <c r="RWH12" s="128"/>
      <c r="RWI12" s="128"/>
      <c r="RWJ12" s="128"/>
      <c r="RWK12" s="128"/>
      <c r="RWL12" s="128"/>
      <c r="RWM12" s="128"/>
      <c r="RWN12" s="128"/>
      <c r="RWO12" s="128"/>
      <c r="RWP12" s="128"/>
      <c r="RWQ12" s="128"/>
      <c r="RWR12" s="128"/>
      <c r="RWS12" s="128"/>
      <c r="RWT12" s="128"/>
      <c r="RWU12" s="128"/>
      <c r="RWV12" s="128"/>
      <c r="RWW12" s="128"/>
      <c r="RWX12" s="128"/>
      <c r="RWY12" s="128"/>
      <c r="RWZ12" s="128"/>
      <c r="RXA12" s="128"/>
      <c r="RXB12" s="128"/>
      <c r="RXC12" s="128"/>
      <c r="RXD12" s="128"/>
      <c r="RXE12" s="128"/>
      <c r="RXF12" s="128"/>
      <c r="RXG12" s="128"/>
      <c r="RXH12" s="128"/>
      <c r="RXI12" s="128"/>
      <c r="RXJ12" s="128"/>
      <c r="RXK12" s="128"/>
      <c r="RXL12" s="128"/>
      <c r="RXM12" s="128"/>
      <c r="RXN12" s="128"/>
      <c r="RXO12" s="128"/>
      <c r="RXP12" s="128"/>
      <c r="RXQ12" s="128"/>
      <c r="RXR12" s="128"/>
      <c r="RXS12" s="128"/>
      <c r="RXT12" s="128"/>
      <c r="RXU12" s="128"/>
      <c r="RXV12" s="128"/>
      <c r="RXW12" s="128"/>
      <c r="RXX12" s="128"/>
      <c r="RXY12" s="128"/>
      <c r="RXZ12" s="128"/>
      <c r="RYA12" s="128"/>
      <c r="RYB12" s="128"/>
      <c r="RYC12" s="128"/>
      <c r="RYD12" s="128"/>
      <c r="RYE12" s="128"/>
      <c r="RYF12" s="128"/>
      <c r="RYG12" s="128"/>
      <c r="RYH12" s="128"/>
      <c r="RYI12" s="128"/>
      <c r="RYJ12" s="128"/>
      <c r="RYK12" s="128"/>
      <c r="RYL12" s="128"/>
      <c r="RYM12" s="128"/>
      <c r="RYN12" s="128"/>
      <c r="RYO12" s="128"/>
      <c r="RYP12" s="128"/>
      <c r="RYQ12" s="128"/>
      <c r="RYR12" s="128"/>
      <c r="RYS12" s="128"/>
      <c r="RYT12" s="128"/>
      <c r="RYU12" s="128"/>
      <c r="RYV12" s="128"/>
      <c r="RYW12" s="128"/>
      <c r="RYX12" s="128"/>
      <c r="RYY12" s="128"/>
      <c r="RYZ12" s="128"/>
      <c r="RZA12" s="128"/>
      <c r="RZB12" s="128"/>
      <c r="RZC12" s="128"/>
      <c r="RZD12" s="128"/>
      <c r="RZE12" s="128"/>
      <c r="RZF12" s="128"/>
      <c r="RZG12" s="128"/>
      <c r="RZH12" s="128"/>
      <c r="RZI12" s="128"/>
      <c r="RZJ12" s="128"/>
      <c r="RZK12" s="128"/>
      <c r="RZL12" s="128"/>
      <c r="RZM12" s="128"/>
      <c r="RZN12" s="128"/>
      <c r="RZO12" s="128"/>
      <c r="RZP12" s="128"/>
      <c r="RZQ12" s="128"/>
      <c r="RZR12" s="128"/>
      <c r="RZS12" s="128"/>
      <c r="RZT12" s="128"/>
      <c r="RZU12" s="128"/>
      <c r="RZV12" s="128"/>
      <c r="RZW12" s="128"/>
      <c r="RZX12" s="128"/>
      <c r="RZY12" s="128"/>
      <c r="RZZ12" s="128"/>
      <c r="SAA12" s="128"/>
      <c r="SAB12" s="128"/>
      <c r="SAC12" s="128"/>
      <c r="SAD12" s="128"/>
      <c r="SAE12" s="128"/>
      <c r="SAF12" s="128"/>
      <c r="SAG12" s="128"/>
      <c r="SAH12" s="128"/>
      <c r="SAI12" s="128"/>
      <c r="SAJ12" s="128"/>
      <c r="SAK12" s="128"/>
      <c r="SAL12" s="128"/>
      <c r="SAM12" s="128"/>
      <c r="SAN12" s="128"/>
      <c r="SAO12" s="128"/>
      <c r="SAP12" s="128"/>
      <c r="SAQ12" s="128"/>
      <c r="SAR12" s="128"/>
      <c r="SAS12" s="128"/>
      <c r="SAT12" s="128"/>
      <c r="SAU12" s="128"/>
      <c r="SAV12" s="128"/>
      <c r="SAW12" s="128"/>
      <c r="SAX12" s="128"/>
      <c r="SAY12" s="128"/>
      <c r="SAZ12" s="128"/>
      <c r="SBA12" s="128"/>
      <c r="SBB12" s="128"/>
      <c r="SBC12" s="128"/>
      <c r="SBD12" s="128"/>
      <c r="SBE12" s="128"/>
      <c r="SBF12" s="128"/>
      <c r="SBG12" s="128"/>
      <c r="SBH12" s="128"/>
      <c r="SBI12" s="128"/>
      <c r="SBJ12" s="128"/>
      <c r="SBK12" s="128"/>
      <c r="SBL12" s="128"/>
      <c r="SBM12" s="128"/>
      <c r="SBN12" s="128"/>
      <c r="SBO12" s="128"/>
      <c r="SBP12" s="128"/>
      <c r="SBQ12" s="128"/>
      <c r="SBR12" s="128"/>
      <c r="SBS12" s="128"/>
      <c r="SBT12" s="128"/>
      <c r="SBU12" s="128"/>
      <c r="SBV12" s="128"/>
      <c r="SBW12" s="128"/>
      <c r="SBX12" s="128"/>
      <c r="SBY12" s="128"/>
      <c r="SBZ12" s="128"/>
      <c r="SCA12" s="128"/>
      <c r="SCB12" s="128"/>
      <c r="SCC12" s="128"/>
      <c r="SCD12" s="128"/>
      <c r="SCE12" s="128"/>
      <c r="SCF12" s="128"/>
      <c r="SCG12" s="128"/>
      <c r="SCH12" s="128"/>
      <c r="SCI12" s="128"/>
      <c r="SCJ12" s="128"/>
      <c r="SCK12" s="128"/>
      <c r="SCL12" s="128"/>
      <c r="SCM12" s="128"/>
      <c r="SCN12" s="128"/>
      <c r="SCO12" s="128"/>
      <c r="SCP12" s="128"/>
      <c r="SCQ12" s="128"/>
      <c r="SCR12" s="128"/>
      <c r="SCS12" s="128"/>
      <c r="SCT12" s="128"/>
      <c r="SCU12" s="128"/>
      <c r="SCV12" s="128"/>
      <c r="SCW12" s="128"/>
      <c r="SCX12" s="128"/>
      <c r="SCY12" s="128"/>
      <c r="SCZ12" s="128"/>
      <c r="SDA12" s="128"/>
      <c r="SDB12" s="128"/>
      <c r="SDC12" s="128"/>
      <c r="SDD12" s="128"/>
      <c r="SDE12" s="128"/>
      <c r="SDF12" s="128"/>
      <c r="SDG12" s="128"/>
      <c r="SDH12" s="128"/>
      <c r="SDI12" s="128"/>
      <c r="SDJ12" s="128"/>
      <c r="SDK12" s="128"/>
      <c r="SDL12" s="128"/>
      <c r="SDM12" s="128"/>
      <c r="SDN12" s="128"/>
      <c r="SDO12" s="128"/>
      <c r="SDP12" s="128"/>
      <c r="SDQ12" s="128"/>
      <c r="SDR12" s="128"/>
      <c r="SDS12" s="128"/>
      <c r="SDT12" s="128"/>
      <c r="SDU12" s="128"/>
      <c r="SDV12" s="128"/>
      <c r="SDW12" s="128"/>
      <c r="SDX12" s="128"/>
      <c r="SDY12" s="128"/>
      <c r="SDZ12" s="128"/>
      <c r="SEA12" s="128"/>
      <c r="SEB12" s="128"/>
      <c r="SEC12" s="128"/>
      <c r="SED12" s="128"/>
      <c r="SEE12" s="128"/>
      <c r="SEF12" s="128"/>
      <c r="SEG12" s="128"/>
      <c r="SEH12" s="128"/>
      <c r="SEI12" s="128"/>
      <c r="SEJ12" s="128"/>
      <c r="SEK12" s="128"/>
      <c r="SEL12" s="128"/>
      <c r="SEM12" s="128"/>
      <c r="SEN12" s="128"/>
      <c r="SEO12" s="128"/>
      <c r="SEP12" s="128"/>
      <c r="SEQ12" s="128"/>
      <c r="SER12" s="128"/>
      <c r="SES12" s="128"/>
      <c r="SET12" s="128"/>
      <c r="SEU12" s="128"/>
      <c r="SEV12" s="128"/>
      <c r="SEW12" s="128"/>
      <c r="SEX12" s="128"/>
      <c r="SEY12" s="128"/>
      <c r="SEZ12" s="128"/>
      <c r="SFA12" s="128"/>
      <c r="SFB12" s="128"/>
      <c r="SFC12" s="128"/>
      <c r="SFD12" s="128"/>
      <c r="SFE12" s="128"/>
      <c r="SFF12" s="128"/>
      <c r="SFG12" s="128"/>
      <c r="SFH12" s="128"/>
      <c r="SFI12" s="128"/>
      <c r="SFJ12" s="128"/>
      <c r="SFK12" s="128"/>
      <c r="SFL12" s="128"/>
      <c r="SFM12" s="128"/>
      <c r="SFN12" s="128"/>
      <c r="SFO12" s="128"/>
      <c r="SFP12" s="128"/>
      <c r="SFQ12" s="128"/>
      <c r="SFR12" s="128"/>
      <c r="SFS12" s="128"/>
      <c r="SFT12" s="128"/>
      <c r="SFU12" s="128"/>
      <c r="SFV12" s="128"/>
      <c r="SFW12" s="128"/>
      <c r="SFX12" s="128"/>
      <c r="SFY12" s="128"/>
      <c r="SFZ12" s="128"/>
      <c r="SGA12" s="128"/>
      <c r="SGB12" s="128"/>
      <c r="SGC12" s="128"/>
      <c r="SGD12" s="128"/>
      <c r="SGE12" s="128"/>
      <c r="SGF12" s="128"/>
      <c r="SGG12" s="128"/>
      <c r="SGH12" s="128"/>
      <c r="SGI12" s="128"/>
      <c r="SGJ12" s="128"/>
      <c r="SGK12" s="128"/>
      <c r="SGL12" s="128"/>
      <c r="SGM12" s="128"/>
      <c r="SGN12" s="128"/>
      <c r="SGO12" s="128"/>
      <c r="SGP12" s="128"/>
      <c r="SGQ12" s="128"/>
      <c r="SGR12" s="128"/>
      <c r="SGS12" s="128"/>
      <c r="SGT12" s="128"/>
      <c r="SGU12" s="128"/>
      <c r="SGV12" s="128"/>
      <c r="SGW12" s="128"/>
      <c r="SGX12" s="128"/>
      <c r="SGY12" s="128"/>
      <c r="SGZ12" s="128"/>
      <c r="SHA12" s="128"/>
      <c r="SHB12" s="128"/>
      <c r="SHC12" s="128"/>
      <c r="SHD12" s="128"/>
      <c r="SHE12" s="128"/>
      <c r="SHF12" s="128"/>
      <c r="SHG12" s="128"/>
      <c r="SHH12" s="128"/>
      <c r="SHI12" s="128"/>
      <c r="SHJ12" s="128"/>
      <c r="SHK12" s="128"/>
      <c r="SHL12" s="128"/>
      <c r="SHM12" s="128"/>
      <c r="SHN12" s="128"/>
      <c r="SHO12" s="128"/>
      <c r="SHP12" s="128"/>
      <c r="SHQ12" s="128"/>
      <c r="SHR12" s="128"/>
      <c r="SHS12" s="128"/>
      <c r="SHT12" s="128"/>
      <c r="SHU12" s="128"/>
      <c r="SHV12" s="128"/>
      <c r="SHW12" s="128"/>
      <c r="SHX12" s="128"/>
      <c r="SHY12" s="128"/>
      <c r="SHZ12" s="128"/>
      <c r="SIA12" s="128"/>
      <c r="SIB12" s="128"/>
      <c r="SIC12" s="128"/>
      <c r="SID12" s="128"/>
      <c r="SIE12" s="128"/>
      <c r="SIF12" s="128"/>
      <c r="SIG12" s="128"/>
      <c r="SIH12" s="128"/>
      <c r="SII12" s="128"/>
      <c r="SIJ12" s="128"/>
      <c r="SIK12" s="128"/>
      <c r="SIL12" s="128"/>
      <c r="SIM12" s="128"/>
      <c r="SIN12" s="128"/>
      <c r="SIO12" s="128"/>
      <c r="SIP12" s="128"/>
      <c r="SIQ12" s="128"/>
      <c r="SIR12" s="128"/>
      <c r="SIS12" s="128"/>
      <c r="SIT12" s="128"/>
      <c r="SIU12" s="128"/>
      <c r="SIV12" s="128"/>
      <c r="SIW12" s="128"/>
      <c r="SIX12" s="128"/>
      <c r="SIY12" s="128"/>
      <c r="SIZ12" s="128"/>
      <c r="SJA12" s="128"/>
      <c r="SJB12" s="128"/>
      <c r="SJC12" s="128"/>
      <c r="SJD12" s="128"/>
      <c r="SJE12" s="128"/>
      <c r="SJF12" s="128"/>
      <c r="SJG12" s="128"/>
      <c r="SJH12" s="128"/>
      <c r="SJI12" s="128"/>
      <c r="SJJ12" s="128"/>
      <c r="SJK12" s="128"/>
      <c r="SJL12" s="128"/>
      <c r="SJM12" s="128"/>
      <c r="SJN12" s="128"/>
      <c r="SJO12" s="128"/>
      <c r="SJP12" s="128"/>
      <c r="SJQ12" s="128"/>
      <c r="SJR12" s="128"/>
      <c r="SJS12" s="128"/>
      <c r="SJT12" s="128"/>
      <c r="SJU12" s="128"/>
      <c r="SJV12" s="128"/>
      <c r="SJW12" s="128"/>
      <c r="SJX12" s="128"/>
      <c r="SJY12" s="128"/>
      <c r="SJZ12" s="128"/>
      <c r="SKA12" s="128"/>
      <c r="SKB12" s="128"/>
      <c r="SKC12" s="128"/>
      <c r="SKD12" s="128"/>
      <c r="SKE12" s="128"/>
      <c r="SKF12" s="128"/>
      <c r="SKG12" s="128"/>
      <c r="SKH12" s="128"/>
      <c r="SKI12" s="128"/>
      <c r="SKJ12" s="128"/>
      <c r="SKK12" s="128"/>
      <c r="SKL12" s="128"/>
      <c r="SKM12" s="128"/>
      <c r="SKN12" s="128"/>
      <c r="SKO12" s="128"/>
      <c r="SKP12" s="128"/>
      <c r="SKQ12" s="128"/>
      <c r="SKR12" s="128"/>
      <c r="SKS12" s="128"/>
      <c r="SKT12" s="128"/>
      <c r="SKU12" s="128"/>
      <c r="SKV12" s="128"/>
      <c r="SKW12" s="128"/>
      <c r="SKX12" s="128"/>
      <c r="SKY12" s="128"/>
      <c r="SKZ12" s="128"/>
      <c r="SLA12" s="128"/>
      <c r="SLB12" s="128"/>
      <c r="SLC12" s="128"/>
      <c r="SLD12" s="128"/>
      <c r="SLE12" s="128"/>
      <c r="SLF12" s="128"/>
      <c r="SLG12" s="128"/>
      <c r="SLH12" s="128"/>
      <c r="SLI12" s="128"/>
      <c r="SLJ12" s="128"/>
      <c r="SLK12" s="128"/>
      <c r="SLL12" s="128"/>
      <c r="SLM12" s="128"/>
      <c r="SLN12" s="128"/>
      <c r="SLO12" s="128"/>
      <c r="SLP12" s="128"/>
      <c r="SLQ12" s="128"/>
      <c r="SLR12" s="128"/>
      <c r="SLS12" s="128"/>
      <c r="SLT12" s="128"/>
      <c r="SLU12" s="128"/>
      <c r="SLV12" s="128"/>
      <c r="SLW12" s="128"/>
      <c r="SLX12" s="128"/>
      <c r="SLY12" s="128"/>
      <c r="SLZ12" s="128"/>
      <c r="SMA12" s="128"/>
      <c r="SMB12" s="128"/>
      <c r="SMC12" s="128"/>
      <c r="SMD12" s="128"/>
      <c r="SME12" s="128"/>
      <c r="SMF12" s="128"/>
      <c r="SMG12" s="128"/>
      <c r="SMH12" s="128"/>
      <c r="SMI12" s="128"/>
      <c r="SMJ12" s="128"/>
      <c r="SMK12" s="128"/>
      <c r="SML12" s="128"/>
      <c r="SMM12" s="128"/>
      <c r="SMN12" s="128"/>
      <c r="SMO12" s="128"/>
      <c r="SMP12" s="128"/>
      <c r="SMQ12" s="128"/>
      <c r="SMR12" s="128"/>
      <c r="SMS12" s="128"/>
      <c r="SMT12" s="128"/>
      <c r="SMU12" s="128"/>
      <c r="SMV12" s="128"/>
      <c r="SMW12" s="128"/>
      <c r="SMX12" s="128"/>
      <c r="SMY12" s="128"/>
      <c r="SMZ12" s="128"/>
      <c r="SNA12" s="128"/>
      <c r="SNB12" s="128"/>
      <c r="SNC12" s="128"/>
      <c r="SND12" s="128"/>
      <c r="SNE12" s="128"/>
      <c r="SNF12" s="128"/>
      <c r="SNG12" s="128"/>
      <c r="SNH12" s="128"/>
      <c r="SNI12" s="128"/>
      <c r="SNJ12" s="128"/>
      <c r="SNK12" s="128"/>
      <c r="SNL12" s="128"/>
      <c r="SNM12" s="128"/>
      <c r="SNN12" s="128"/>
      <c r="SNO12" s="128"/>
      <c r="SNP12" s="128"/>
      <c r="SNQ12" s="128"/>
      <c r="SNR12" s="128"/>
      <c r="SNS12" s="128"/>
      <c r="SNT12" s="128"/>
      <c r="SNU12" s="128"/>
      <c r="SNV12" s="128"/>
      <c r="SNW12" s="128"/>
      <c r="SNX12" s="128"/>
      <c r="SNY12" s="128"/>
      <c r="SNZ12" s="128"/>
      <c r="SOA12" s="128"/>
      <c r="SOB12" s="128"/>
      <c r="SOC12" s="128"/>
      <c r="SOD12" s="128"/>
      <c r="SOE12" s="128"/>
      <c r="SOF12" s="128"/>
      <c r="SOG12" s="128"/>
      <c r="SOH12" s="128"/>
      <c r="SOI12" s="128"/>
      <c r="SOJ12" s="128"/>
      <c r="SOK12" s="128"/>
      <c r="SOL12" s="128"/>
      <c r="SOM12" s="128"/>
      <c r="SON12" s="128"/>
      <c r="SOO12" s="128"/>
      <c r="SOP12" s="128"/>
      <c r="SOQ12" s="128"/>
      <c r="SOR12" s="128"/>
      <c r="SOS12" s="128"/>
      <c r="SOT12" s="128"/>
      <c r="SOU12" s="128"/>
      <c r="SOV12" s="128"/>
      <c r="SOW12" s="128"/>
      <c r="SOX12" s="128"/>
      <c r="SOY12" s="128"/>
      <c r="SOZ12" s="128"/>
      <c r="SPA12" s="128"/>
      <c r="SPB12" s="128"/>
      <c r="SPC12" s="128"/>
      <c r="SPD12" s="128"/>
      <c r="SPE12" s="128"/>
      <c r="SPF12" s="128"/>
      <c r="SPG12" s="128"/>
      <c r="SPH12" s="128"/>
      <c r="SPI12" s="128"/>
      <c r="SPJ12" s="128"/>
      <c r="SPK12" s="128"/>
      <c r="SPL12" s="128"/>
      <c r="SPM12" s="128"/>
      <c r="SPN12" s="128"/>
      <c r="SPO12" s="128"/>
      <c r="SPP12" s="128"/>
      <c r="SPQ12" s="128"/>
      <c r="SPR12" s="128"/>
      <c r="SPS12" s="128"/>
      <c r="SPT12" s="128"/>
      <c r="SPU12" s="128"/>
      <c r="SPV12" s="128"/>
      <c r="SPW12" s="128"/>
      <c r="SPX12" s="128"/>
      <c r="SPY12" s="128"/>
      <c r="SPZ12" s="128"/>
      <c r="SQA12" s="128"/>
      <c r="SQB12" s="128"/>
      <c r="SQC12" s="128"/>
      <c r="SQD12" s="128"/>
      <c r="SQE12" s="128"/>
      <c r="SQF12" s="128"/>
      <c r="SQG12" s="128"/>
      <c r="SQH12" s="128"/>
      <c r="SQI12" s="128"/>
      <c r="SQJ12" s="128"/>
      <c r="SQK12" s="128"/>
      <c r="SQL12" s="128"/>
      <c r="SQM12" s="128"/>
      <c r="SQN12" s="128"/>
      <c r="SQO12" s="128"/>
      <c r="SQP12" s="128"/>
      <c r="SQQ12" s="128"/>
      <c r="SQR12" s="128"/>
      <c r="SQS12" s="128"/>
      <c r="SQT12" s="128"/>
      <c r="SQU12" s="128"/>
      <c r="SQV12" s="128"/>
      <c r="SQW12" s="128"/>
      <c r="SQX12" s="128"/>
      <c r="SQY12" s="128"/>
      <c r="SQZ12" s="128"/>
      <c r="SRA12" s="128"/>
      <c r="SRB12" s="128"/>
      <c r="SRC12" s="128"/>
      <c r="SRD12" s="128"/>
      <c r="SRE12" s="128"/>
      <c r="SRF12" s="128"/>
      <c r="SRG12" s="128"/>
      <c r="SRH12" s="128"/>
      <c r="SRI12" s="128"/>
      <c r="SRJ12" s="128"/>
      <c r="SRK12" s="128"/>
      <c r="SRL12" s="128"/>
      <c r="SRM12" s="128"/>
      <c r="SRN12" s="128"/>
      <c r="SRO12" s="128"/>
      <c r="SRP12" s="128"/>
      <c r="SRQ12" s="128"/>
      <c r="SRR12" s="128"/>
      <c r="SRS12" s="128"/>
      <c r="SRT12" s="128"/>
      <c r="SRU12" s="128"/>
      <c r="SRV12" s="128"/>
      <c r="SRW12" s="128"/>
      <c r="SRX12" s="128"/>
      <c r="SRY12" s="128"/>
      <c r="SRZ12" s="128"/>
      <c r="SSA12" s="128"/>
      <c r="SSB12" s="128"/>
      <c r="SSC12" s="128"/>
      <c r="SSD12" s="128"/>
      <c r="SSE12" s="128"/>
      <c r="SSF12" s="128"/>
      <c r="SSG12" s="128"/>
      <c r="SSH12" s="128"/>
      <c r="SSI12" s="128"/>
      <c r="SSJ12" s="128"/>
      <c r="SSK12" s="128"/>
      <c r="SSL12" s="128"/>
      <c r="SSM12" s="128"/>
      <c r="SSN12" s="128"/>
      <c r="SSO12" s="128"/>
      <c r="SSP12" s="128"/>
      <c r="SSQ12" s="128"/>
      <c r="SSR12" s="128"/>
      <c r="SSS12" s="128"/>
      <c r="SST12" s="128"/>
      <c r="SSU12" s="128"/>
      <c r="SSV12" s="128"/>
      <c r="SSW12" s="128"/>
      <c r="SSX12" s="128"/>
      <c r="SSY12" s="128"/>
      <c r="SSZ12" s="128"/>
      <c r="STA12" s="128"/>
      <c r="STB12" s="128"/>
      <c r="STC12" s="128"/>
      <c r="STD12" s="128"/>
      <c r="STE12" s="128"/>
      <c r="STF12" s="128"/>
      <c r="STG12" s="128"/>
      <c r="STH12" s="128"/>
      <c r="STI12" s="128"/>
      <c r="STJ12" s="128"/>
      <c r="STK12" s="128"/>
      <c r="STL12" s="128"/>
      <c r="STM12" s="128"/>
      <c r="STN12" s="128"/>
      <c r="STO12" s="128"/>
      <c r="STP12" s="128"/>
      <c r="STQ12" s="128"/>
      <c r="STR12" s="128"/>
      <c r="STS12" s="128"/>
      <c r="STT12" s="128"/>
      <c r="STU12" s="128"/>
      <c r="STV12" s="128"/>
      <c r="STW12" s="128"/>
      <c r="STX12" s="128"/>
      <c r="STY12" s="128"/>
      <c r="STZ12" s="128"/>
      <c r="SUA12" s="128"/>
      <c r="SUB12" s="128"/>
      <c r="SUC12" s="128"/>
      <c r="SUD12" s="128"/>
      <c r="SUE12" s="128"/>
      <c r="SUF12" s="128"/>
      <c r="SUG12" s="128"/>
      <c r="SUH12" s="128"/>
      <c r="SUI12" s="128"/>
      <c r="SUJ12" s="128"/>
      <c r="SUK12" s="128"/>
      <c r="SUL12" s="128"/>
      <c r="SUM12" s="128"/>
      <c r="SUN12" s="128"/>
      <c r="SUO12" s="128"/>
      <c r="SUP12" s="128"/>
      <c r="SUQ12" s="128"/>
      <c r="SUR12" s="128"/>
      <c r="SUS12" s="128"/>
      <c r="SUT12" s="128"/>
      <c r="SUU12" s="128"/>
      <c r="SUV12" s="128"/>
      <c r="SUW12" s="128"/>
      <c r="SUX12" s="128"/>
      <c r="SUY12" s="128"/>
      <c r="SUZ12" s="128"/>
      <c r="SVA12" s="128"/>
      <c r="SVB12" s="128"/>
      <c r="SVC12" s="128"/>
      <c r="SVD12" s="128"/>
      <c r="SVE12" s="128"/>
      <c r="SVF12" s="128"/>
      <c r="SVG12" s="128"/>
      <c r="SVH12" s="128"/>
      <c r="SVI12" s="128"/>
      <c r="SVJ12" s="128"/>
      <c r="SVK12" s="128"/>
      <c r="SVL12" s="128"/>
      <c r="SVM12" s="128"/>
      <c r="SVN12" s="128"/>
      <c r="SVO12" s="128"/>
      <c r="SVP12" s="128"/>
      <c r="SVQ12" s="128"/>
      <c r="SVR12" s="128"/>
      <c r="SVS12" s="128"/>
      <c r="SVT12" s="128"/>
      <c r="SVU12" s="128"/>
      <c r="SVV12" s="128"/>
      <c r="SVW12" s="128"/>
      <c r="SVX12" s="128"/>
      <c r="SVY12" s="128"/>
      <c r="SVZ12" s="128"/>
      <c r="SWA12" s="128"/>
      <c r="SWB12" s="128"/>
      <c r="SWC12" s="128"/>
      <c r="SWD12" s="128"/>
      <c r="SWE12" s="128"/>
      <c r="SWF12" s="128"/>
      <c r="SWG12" s="128"/>
      <c r="SWH12" s="128"/>
      <c r="SWI12" s="128"/>
      <c r="SWJ12" s="128"/>
      <c r="SWK12" s="128"/>
      <c r="SWL12" s="128"/>
      <c r="SWM12" s="128"/>
      <c r="SWN12" s="128"/>
      <c r="SWO12" s="128"/>
      <c r="SWP12" s="128"/>
      <c r="SWQ12" s="128"/>
      <c r="SWR12" s="128"/>
      <c r="SWS12" s="128"/>
      <c r="SWT12" s="128"/>
      <c r="SWU12" s="128"/>
      <c r="SWV12" s="128"/>
      <c r="SWW12" s="128"/>
      <c r="SWX12" s="128"/>
      <c r="SWY12" s="128"/>
      <c r="SWZ12" s="128"/>
      <c r="SXA12" s="128"/>
      <c r="SXB12" s="128"/>
      <c r="SXC12" s="128"/>
      <c r="SXD12" s="128"/>
      <c r="SXE12" s="128"/>
      <c r="SXF12" s="128"/>
      <c r="SXG12" s="128"/>
      <c r="SXH12" s="128"/>
      <c r="SXI12" s="128"/>
      <c r="SXJ12" s="128"/>
      <c r="SXK12" s="128"/>
      <c r="SXL12" s="128"/>
      <c r="SXM12" s="128"/>
      <c r="SXN12" s="128"/>
      <c r="SXO12" s="128"/>
      <c r="SXP12" s="128"/>
      <c r="SXQ12" s="128"/>
      <c r="SXR12" s="128"/>
      <c r="SXS12" s="128"/>
      <c r="SXT12" s="128"/>
      <c r="SXU12" s="128"/>
      <c r="SXV12" s="128"/>
      <c r="SXW12" s="128"/>
      <c r="SXX12" s="128"/>
      <c r="SXY12" s="128"/>
      <c r="SXZ12" s="128"/>
      <c r="SYA12" s="128"/>
      <c r="SYB12" s="128"/>
      <c r="SYC12" s="128"/>
      <c r="SYD12" s="128"/>
      <c r="SYE12" s="128"/>
      <c r="SYF12" s="128"/>
      <c r="SYG12" s="128"/>
      <c r="SYH12" s="128"/>
      <c r="SYI12" s="128"/>
      <c r="SYJ12" s="128"/>
      <c r="SYK12" s="128"/>
      <c r="SYL12" s="128"/>
      <c r="SYM12" s="128"/>
      <c r="SYN12" s="128"/>
      <c r="SYO12" s="128"/>
      <c r="SYP12" s="128"/>
      <c r="SYQ12" s="128"/>
      <c r="SYR12" s="128"/>
      <c r="SYS12" s="128"/>
      <c r="SYT12" s="128"/>
      <c r="SYU12" s="128"/>
      <c r="SYV12" s="128"/>
      <c r="SYW12" s="128"/>
      <c r="SYX12" s="128"/>
      <c r="SYY12" s="128"/>
      <c r="SYZ12" s="128"/>
      <c r="SZA12" s="128"/>
      <c r="SZB12" s="128"/>
      <c r="SZC12" s="128"/>
      <c r="SZD12" s="128"/>
      <c r="SZE12" s="128"/>
      <c r="SZF12" s="128"/>
      <c r="SZG12" s="128"/>
      <c r="SZH12" s="128"/>
      <c r="SZI12" s="128"/>
      <c r="SZJ12" s="128"/>
      <c r="SZK12" s="128"/>
      <c r="SZL12" s="128"/>
      <c r="SZM12" s="128"/>
      <c r="SZN12" s="128"/>
      <c r="SZO12" s="128"/>
      <c r="SZP12" s="128"/>
      <c r="SZQ12" s="128"/>
      <c r="SZR12" s="128"/>
      <c r="SZS12" s="128"/>
      <c r="SZT12" s="128"/>
      <c r="SZU12" s="128"/>
      <c r="SZV12" s="128"/>
      <c r="SZW12" s="128"/>
      <c r="SZX12" s="128"/>
      <c r="SZY12" s="128"/>
      <c r="SZZ12" s="128"/>
      <c r="TAA12" s="128"/>
      <c r="TAB12" s="128"/>
      <c r="TAC12" s="128"/>
      <c r="TAD12" s="128"/>
      <c r="TAE12" s="128"/>
      <c r="TAF12" s="128"/>
      <c r="TAG12" s="128"/>
      <c r="TAH12" s="128"/>
      <c r="TAI12" s="128"/>
      <c r="TAJ12" s="128"/>
      <c r="TAK12" s="128"/>
      <c r="TAL12" s="128"/>
      <c r="TAM12" s="128"/>
      <c r="TAN12" s="128"/>
      <c r="TAO12" s="128"/>
      <c r="TAP12" s="128"/>
      <c r="TAQ12" s="128"/>
      <c r="TAR12" s="128"/>
      <c r="TAS12" s="128"/>
      <c r="TAT12" s="128"/>
      <c r="TAU12" s="128"/>
      <c r="TAV12" s="128"/>
      <c r="TAW12" s="128"/>
      <c r="TAX12" s="128"/>
      <c r="TAY12" s="128"/>
      <c r="TAZ12" s="128"/>
      <c r="TBA12" s="128"/>
      <c r="TBB12" s="128"/>
      <c r="TBC12" s="128"/>
      <c r="TBD12" s="128"/>
      <c r="TBE12" s="128"/>
      <c r="TBF12" s="128"/>
      <c r="TBG12" s="128"/>
      <c r="TBH12" s="128"/>
      <c r="TBI12" s="128"/>
      <c r="TBJ12" s="128"/>
      <c r="TBK12" s="128"/>
      <c r="TBL12" s="128"/>
      <c r="TBM12" s="128"/>
      <c r="TBN12" s="128"/>
      <c r="TBO12" s="128"/>
      <c r="TBP12" s="128"/>
      <c r="TBQ12" s="128"/>
      <c r="TBR12" s="128"/>
      <c r="TBS12" s="128"/>
      <c r="TBT12" s="128"/>
      <c r="TBU12" s="128"/>
      <c r="TBV12" s="128"/>
      <c r="TBW12" s="128"/>
      <c r="TBX12" s="128"/>
      <c r="TBY12" s="128"/>
      <c r="TBZ12" s="128"/>
      <c r="TCA12" s="128"/>
      <c r="TCB12" s="128"/>
      <c r="TCC12" s="128"/>
      <c r="TCD12" s="128"/>
      <c r="TCE12" s="128"/>
      <c r="TCF12" s="128"/>
      <c r="TCG12" s="128"/>
      <c r="TCH12" s="128"/>
      <c r="TCI12" s="128"/>
      <c r="TCJ12" s="128"/>
      <c r="TCK12" s="128"/>
      <c r="TCL12" s="128"/>
      <c r="TCM12" s="128"/>
      <c r="TCN12" s="128"/>
      <c r="TCO12" s="128"/>
      <c r="TCP12" s="128"/>
      <c r="TCQ12" s="128"/>
      <c r="TCR12" s="128"/>
      <c r="TCS12" s="128"/>
      <c r="TCT12" s="128"/>
      <c r="TCU12" s="128"/>
      <c r="TCV12" s="128"/>
      <c r="TCW12" s="128"/>
      <c r="TCX12" s="128"/>
      <c r="TCY12" s="128"/>
      <c r="TCZ12" s="128"/>
      <c r="TDA12" s="128"/>
      <c r="TDB12" s="128"/>
      <c r="TDC12" s="128"/>
      <c r="TDD12" s="128"/>
      <c r="TDE12" s="128"/>
      <c r="TDF12" s="128"/>
      <c r="TDG12" s="128"/>
      <c r="TDH12" s="128"/>
      <c r="TDI12" s="128"/>
      <c r="TDJ12" s="128"/>
      <c r="TDK12" s="128"/>
      <c r="TDL12" s="128"/>
      <c r="TDM12" s="128"/>
      <c r="TDN12" s="128"/>
      <c r="TDO12" s="128"/>
      <c r="TDP12" s="128"/>
      <c r="TDQ12" s="128"/>
      <c r="TDR12" s="128"/>
      <c r="TDS12" s="128"/>
      <c r="TDT12" s="128"/>
      <c r="TDU12" s="128"/>
      <c r="TDV12" s="128"/>
      <c r="TDW12" s="128"/>
      <c r="TDX12" s="128"/>
      <c r="TDY12" s="128"/>
      <c r="TDZ12" s="128"/>
      <c r="TEA12" s="128"/>
      <c r="TEB12" s="128"/>
      <c r="TEC12" s="128"/>
      <c r="TED12" s="128"/>
      <c r="TEE12" s="128"/>
      <c r="TEF12" s="128"/>
      <c r="TEG12" s="128"/>
      <c r="TEH12" s="128"/>
      <c r="TEI12" s="128"/>
      <c r="TEJ12" s="128"/>
      <c r="TEK12" s="128"/>
      <c r="TEL12" s="128"/>
      <c r="TEM12" s="128"/>
      <c r="TEN12" s="128"/>
      <c r="TEO12" s="128"/>
      <c r="TEP12" s="128"/>
      <c r="TEQ12" s="128"/>
      <c r="TER12" s="128"/>
      <c r="TES12" s="128"/>
      <c r="TET12" s="128"/>
      <c r="TEU12" s="128"/>
      <c r="TEV12" s="128"/>
      <c r="TEW12" s="128"/>
      <c r="TEX12" s="128"/>
      <c r="TEY12" s="128"/>
      <c r="TEZ12" s="128"/>
      <c r="TFA12" s="128"/>
      <c r="TFB12" s="128"/>
      <c r="TFC12" s="128"/>
      <c r="TFD12" s="128"/>
      <c r="TFE12" s="128"/>
      <c r="TFF12" s="128"/>
      <c r="TFG12" s="128"/>
      <c r="TFH12" s="128"/>
      <c r="TFI12" s="128"/>
      <c r="TFJ12" s="128"/>
      <c r="TFK12" s="128"/>
      <c r="TFL12" s="128"/>
      <c r="TFM12" s="128"/>
      <c r="TFN12" s="128"/>
      <c r="TFO12" s="128"/>
      <c r="TFP12" s="128"/>
      <c r="TFQ12" s="128"/>
      <c r="TFR12" s="128"/>
      <c r="TFS12" s="128"/>
      <c r="TFT12" s="128"/>
      <c r="TFU12" s="128"/>
      <c r="TFV12" s="128"/>
      <c r="TFW12" s="128"/>
      <c r="TFX12" s="128"/>
      <c r="TFY12" s="128"/>
      <c r="TFZ12" s="128"/>
      <c r="TGA12" s="128"/>
      <c r="TGB12" s="128"/>
      <c r="TGC12" s="128"/>
      <c r="TGD12" s="128"/>
      <c r="TGE12" s="128"/>
      <c r="TGF12" s="128"/>
      <c r="TGG12" s="128"/>
      <c r="TGH12" s="128"/>
      <c r="TGI12" s="128"/>
      <c r="TGJ12" s="128"/>
      <c r="TGK12" s="128"/>
      <c r="TGL12" s="128"/>
      <c r="TGM12" s="128"/>
      <c r="TGN12" s="128"/>
      <c r="TGO12" s="128"/>
      <c r="TGP12" s="128"/>
      <c r="TGQ12" s="128"/>
      <c r="TGR12" s="128"/>
      <c r="TGS12" s="128"/>
      <c r="TGT12" s="128"/>
      <c r="TGU12" s="128"/>
      <c r="TGV12" s="128"/>
      <c r="TGW12" s="128"/>
      <c r="TGX12" s="128"/>
      <c r="TGY12" s="128"/>
      <c r="TGZ12" s="128"/>
      <c r="THA12" s="128"/>
      <c r="THB12" s="128"/>
      <c r="THC12" s="128"/>
      <c r="THD12" s="128"/>
      <c r="THE12" s="128"/>
      <c r="THF12" s="128"/>
      <c r="THG12" s="128"/>
      <c r="THH12" s="128"/>
      <c r="THI12" s="128"/>
      <c r="THJ12" s="128"/>
      <c r="THK12" s="128"/>
      <c r="THL12" s="128"/>
      <c r="THM12" s="128"/>
      <c r="THN12" s="128"/>
      <c r="THO12" s="128"/>
      <c r="THP12" s="128"/>
      <c r="THQ12" s="128"/>
      <c r="THR12" s="128"/>
      <c r="THS12" s="128"/>
      <c r="THT12" s="128"/>
      <c r="THU12" s="128"/>
      <c r="THV12" s="128"/>
      <c r="THW12" s="128"/>
      <c r="THX12" s="128"/>
      <c r="THY12" s="128"/>
      <c r="THZ12" s="128"/>
      <c r="TIA12" s="128"/>
      <c r="TIB12" s="128"/>
      <c r="TIC12" s="128"/>
      <c r="TID12" s="128"/>
      <c r="TIE12" s="128"/>
      <c r="TIF12" s="128"/>
      <c r="TIG12" s="128"/>
      <c r="TIH12" s="128"/>
      <c r="TII12" s="128"/>
      <c r="TIJ12" s="128"/>
      <c r="TIK12" s="128"/>
      <c r="TIL12" s="128"/>
      <c r="TIM12" s="128"/>
      <c r="TIN12" s="128"/>
      <c r="TIO12" s="128"/>
      <c r="TIP12" s="128"/>
      <c r="TIQ12" s="128"/>
      <c r="TIR12" s="128"/>
      <c r="TIS12" s="128"/>
      <c r="TIT12" s="128"/>
      <c r="TIU12" s="128"/>
      <c r="TIV12" s="128"/>
      <c r="TIW12" s="128"/>
      <c r="TIX12" s="128"/>
      <c r="TIY12" s="128"/>
      <c r="TIZ12" s="128"/>
      <c r="TJA12" s="128"/>
      <c r="TJB12" s="128"/>
      <c r="TJC12" s="128"/>
      <c r="TJD12" s="128"/>
      <c r="TJE12" s="128"/>
      <c r="TJF12" s="128"/>
      <c r="TJG12" s="128"/>
      <c r="TJH12" s="128"/>
      <c r="TJI12" s="128"/>
      <c r="TJJ12" s="128"/>
      <c r="TJK12" s="128"/>
      <c r="TJL12" s="128"/>
      <c r="TJM12" s="128"/>
      <c r="TJN12" s="128"/>
      <c r="TJO12" s="128"/>
      <c r="TJP12" s="128"/>
      <c r="TJQ12" s="128"/>
      <c r="TJR12" s="128"/>
      <c r="TJS12" s="128"/>
      <c r="TJT12" s="128"/>
      <c r="TJU12" s="128"/>
      <c r="TJV12" s="128"/>
      <c r="TJW12" s="128"/>
      <c r="TJX12" s="128"/>
      <c r="TJY12" s="128"/>
      <c r="TJZ12" s="128"/>
      <c r="TKA12" s="128"/>
      <c r="TKB12" s="128"/>
      <c r="TKC12" s="128"/>
      <c r="TKD12" s="128"/>
      <c r="TKE12" s="128"/>
      <c r="TKF12" s="128"/>
      <c r="TKG12" s="128"/>
      <c r="TKH12" s="128"/>
      <c r="TKI12" s="128"/>
      <c r="TKJ12" s="128"/>
      <c r="TKK12" s="128"/>
      <c r="TKL12" s="128"/>
      <c r="TKM12" s="128"/>
      <c r="TKN12" s="128"/>
      <c r="TKO12" s="128"/>
      <c r="TKP12" s="128"/>
      <c r="TKQ12" s="128"/>
      <c r="TKR12" s="128"/>
      <c r="TKS12" s="128"/>
      <c r="TKT12" s="128"/>
      <c r="TKU12" s="128"/>
      <c r="TKV12" s="128"/>
      <c r="TKW12" s="128"/>
      <c r="TKX12" s="128"/>
      <c r="TKY12" s="128"/>
      <c r="TKZ12" s="128"/>
      <c r="TLA12" s="128"/>
      <c r="TLB12" s="128"/>
      <c r="TLC12" s="128"/>
      <c r="TLD12" s="128"/>
      <c r="TLE12" s="128"/>
      <c r="TLF12" s="128"/>
      <c r="TLG12" s="128"/>
      <c r="TLH12" s="128"/>
      <c r="TLI12" s="128"/>
      <c r="TLJ12" s="128"/>
      <c r="TLK12" s="128"/>
      <c r="TLL12" s="128"/>
      <c r="TLM12" s="128"/>
      <c r="TLN12" s="128"/>
      <c r="TLO12" s="128"/>
      <c r="TLP12" s="128"/>
      <c r="TLQ12" s="128"/>
      <c r="TLR12" s="128"/>
      <c r="TLS12" s="128"/>
      <c r="TLT12" s="128"/>
      <c r="TLU12" s="128"/>
      <c r="TLV12" s="128"/>
      <c r="TLW12" s="128"/>
      <c r="TLX12" s="128"/>
      <c r="TLY12" s="128"/>
      <c r="TLZ12" s="128"/>
      <c r="TMA12" s="128"/>
      <c r="TMB12" s="128"/>
      <c r="TMC12" s="128"/>
      <c r="TMD12" s="128"/>
      <c r="TME12" s="128"/>
      <c r="TMF12" s="128"/>
      <c r="TMG12" s="128"/>
      <c r="TMH12" s="128"/>
      <c r="TMI12" s="128"/>
      <c r="TMJ12" s="128"/>
      <c r="TMK12" s="128"/>
      <c r="TML12" s="128"/>
      <c r="TMM12" s="128"/>
      <c r="TMN12" s="128"/>
      <c r="TMO12" s="128"/>
      <c r="TMP12" s="128"/>
      <c r="TMQ12" s="128"/>
      <c r="TMR12" s="128"/>
      <c r="TMS12" s="128"/>
      <c r="TMT12" s="128"/>
      <c r="TMU12" s="128"/>
      <c r="TMV12" s="128"/>
      <c r="TMW12" s="128"/>
      <c r="TMX12" s="128"/>
      <c r="TMY12" s="128"/>
      <c r="TMZ12" s="128"/>
      <c r="TNA12" s="128"/>
      <c r="TNB12" s="128"/>
      <c r="TNC12" s="128"/>
      <c r="TND12" s="128"/>
      <c r="TNE12" s="128"/>
      <c r="TNF12" s="128"/>
      <c r="TNG12" s="128"/>
      <c r="TNH12" s="128"/>
      <c r="TNI12" s="128"/>
      <c r="TNJ12" s="128"/>
      <c r="TNK12" s="128"/>
      <c r="TNL12" s="128"/>
      <c r="TNM12" s="128"/>
      <c r="TNN12" s="128"/>
      <c r="TNO12" s="128"/>
      <c r="TNP12" s="128"/>
      <c r="TNQ12" s="128"/>
      <c r="TNR12" s="128"/>
      <c r="TNS12" s="128"/>
      <c r="TNT12" s="128"/>
      <c r="TNU12" s="128"/>
      <c r="TNV12" s="128"/>
      <c r="TNW12" s="128"/>
      <c r="TNX12" s="128"/>
      <c r="TNY12" s="128"/>
      <c r="TNZ12" s="128"/>
      <c r="TOA12" s="128"/>
      <c r="TOB12" s="128"/>
      <c r="TOC12" s="128"/>
      <c r="TOD12" s="128"/>
      <c r="TOE12" s="128"/>
      <c r="TOF12" s="128"/>
      <c r="TOG12" s="128"/>
      <c r="TOH12" s="128"/>
      <c r="TOI12" s="128"/>
      <c r="TOJ12" s="128"/>
      <c r="TOK12" s="128"/>
      <c r="TOL12" s="128"/>
      <c r="TOM12" s="128"/>
      <c r="TON12" s="128"/>
      <c r="TOO12" s="128"/>
      <c r="TOP12" s="128"/>
      <c r="TOQ12" s="128"/>
      <c r="TOR12" s="128"/>
      <c r="TOS12" s="128"/>
      <c r="TOT12" s="128"/>
      <c r="TOU12" s="128"/>
      <c r="TOV12" s="128"/>
      <c r="TOW12" s="128"/>
      <c r="TOX12" s="128"/>
      <c r="TOY12" s="128"/>
      <c r="TOZ12" s="128"/>
      <c r="TPA12" s="128"/>
      <c r="TPB12" s="128"/>
      <c r="TPC12" s="128"/>
      <c r="TPD12" s="128"/>
      <c r="TPE12" s="128"/>
      <c r="TPF12" s="128"/>
      <c r="TPG12" s="128"/>
      <c r="TPH12" s="128"/>
      <c r="TPI12" s="128"/>
      <c r="TPJ12" s="128"/>
      <c r="TPK12" s="128"/>
      <c r="TPL12" s="128"/>
      <c r="TPM12" s="128"/>
      <c r="TPN12" s="128"/>
      <c r="TPO12" s="128"/>
      <c r="TPP12" s="128"/>
      <c r="TPQ12" s="128"/>
      <c r="TPR12" s="128"/>
      <c r="TPS12" s="128"/>
      <c r="TPT12" s="128"/>
      <c r="TPU12" s="128"/>
      <c r="TPV12" s="128"/>
      <c r="TPW12" s="128"/>
      <c r="TPX12" s="128"/>
      <c r="TPY12" s="128"/>
      <c r="TPZ12" s="128"/>
      <c r="TQA12" s="128"/>
      <c r="TQB12" s="128"/>
      <c r="TQC12" s="128"/>
      <c r="TQD12" s="128"/>
      <c r="TQE12" s="128"/>
      <c r="TQF12" s="128"/>
      <c r="TQG12" s="128"/>
      <c r="TQH12" s="128"/>
      <c r="TQI12" s="128"/>
      <c r="TQJ12" s="128"/>
      <c r="TQK12" s="128"/>
      <c r="TQL12" s="128"/>
      <c r="TQM12" s="128"/>
      <c r="TQN12" s="128"/>
      <c r="TQO12" s="128"/>
      <c r="TQP12" s="128"/>
      <c r="TQQ12" s="128"/>
      <c r="TQR12" s="128"/>
      <c r="TQS12" s="128"/>
      <c r="TQT12" s="128"/>
      <c r="TQU12" s="128"/>
      <c r="TQV12" s="128"/>
      <c r="TQW12" s="128"/>
      <c r="TQX12" s="128"/>
      <c r="TQY12" s="128"/>
      <c r="TQZ12" s="128"/>
      <c r="TRA12" s="128"/>
      <c r="TRB12" s="128"/>
      <c r="TRC12" s="128"/>
      <c r="TRD12" s="128"/>
      <c r="TRE12" s="128"/>
      <c r="TRF12" s="128"/>
      <c r="TRG12" s="128"/>
      <c r="TRH12" s="128"/>
      <c r="TRI12" s="128"/>
      <c r="TRJ12" s="128"/>
      <c r="TRK12" s="128"/>
      <c r="TRL12" s="128"/>
      <c r="TRM12" s="128"/>
      <c r="TRN12" s="128"/>
      <c r="TRO12" s="128"/>
      <c r="TRP12" s="128"/>
      <c r="TRQ12" s="128"/>
      <c r="TRR12" s="128"/>
      <c r="TRS12" s="128"/>
      <c r="TRT12" s="128"/>
      <c r="TRU12" s="128"/>
      <c r="TRV12" s="128"/>
      <c r="TRW12" s="128"/>
      <c r="TRX12" s="128"/>
      <c r="TRY12" s="128"/>
      <c r="TRZ12" s="128"/>
      <c r="TSA12" s="128"/>
      <c r="TSB12" s="128"/>
      <c r="TSC12" s="128"/>
      <c r="TSD12" s="128"/>
      <c r="TSE12" s="128"/>
      <c r="TSF12" s="128"/>
      <c r="TSG12" s="128"/>
      <c r="TSH12" s="128"/>
      <c r="TSI12" s="128"/>
      <c r="TSJ12" s="128"/>
      <c r="TSK12" s="128"/>
      <c r="TSL12" s="128"/>
      <c r="TSM12" s="128"/>
      <c r="TSN12" s="128"/>
      <c r="TSO12" s="128"/>
      <c r="TSP12" s="128"/>
      <c r="TSQ12" s="128"/>
      <c r="TSR12" s="128"/>
      <c r="TSS12" s="128"/>
      <c r="TST12" s="128"/>
      <c r="TSU12" s="128"/>
      <c r="TSV12" s="128"/>
      <c r="TSW12" s="128"/>
      <c r="TSX12" s="128"/>
      <c r="TSY12" s="128"/>
      <c r="TSZ12" s="128"/>
      <c r="TTA12" s="128"/>
      <c r="TTB12" s="128"/>
      <c r="TTC12" s="128"/>
      <c r="TTD12" s="128"/>
      <c r="TTE12" s="128"/>
      <c r="TTF12" s="128"/>
      <c r="TTG12" s="128"/>
      <c r="TTH12" s="128"/>
      <c r="TTI12" s="128"/>
      <c r="TTJ12" s="128"/>
      <c r="TTK12" s="128"/>
      <c r="TTL12" s="128"/>
      <c r="TTM12" s="128"/>
      <c r="TTN12" s="128"/>
      <c r="TTO12" s="128"/>
      <c r="TTP12" s="128"/>
      <c r="TTQ12" s="128"/>
      <c r="TTR12" s="128"/>
      <c r="TTS12" s="128"/>
      <c r="TTT12" s="128"/>
      <c r="TTU12" s="128"/>
      <c r="TTV12" s="128"/>
      <c r="TTW12" s="128"/>
      <c r="TTX12" s="128"/>
      <c r="TTY12" s="128"/>
      <c r="TTZ12" s="128"/>
      <c r="TUA12" s="128"/>
      <c r="TUB12" s="128"/>
      <c r="TUC12" s="128"/>
      <c r="TUD12" s="128"/>
      <c r="TUE12" s="128"/>
      <c r="TUF12" s="128"/>
      <c r="TUG12" s="128"/>
      <c r="TUH12" s="128"/>
      <c r="TUI12" s="128"/>
      <c r="TUJ12" s="128"/>
      <c r="TUK12" s="128"/>
      <c r="TUL12" s="128"/>
      <c r="TUM12" s="128"/>
      <c r="TUN12" s="128"/>
      <c r="TUO12" s="128"/>
      <c r="TUP12" s="128"/>
      <c r="TUQ12" s="128"/>
      <c r="TUR12" s="128"/>
      <c r="TUS12" s="128"/>
      <c r="TUT12" s="128"/>
      <c r="TUU12" s="128"/>
      <c r="TUV12" s="128"/>
      <c r="TUW12" s="128"/>
      <c r="TUX12" s="128"/>
      <c r="TUY12" s="128"/>
      <c r="TUZ12" s="128"/>
      <c r="TVA12" s="128"/>
      <c r="TVB12" s="128"/>
      <c r="TVC12" s="128"/>
      <c r="TVD12" s="128"/>
      <c r="TVE12" s="128"/>
      <c r="TVF12" s="128"/>
      <c r="TVG12" s="128"/>
      <c r="TVH12" s="128"/>
      <c r="TVI12" s="128"/>
      <c r="TVJ12" s="128"/>
      <c r="TVK12" s="128"/>
      <c r="TVL12" s="128"/>
      <c r="TVM12" s="128"/>
      <c r="TVN12" s="128"/>
      <c r="TVO12" s="128"/>
      <c r="TVP12" s="128"/>
      <c r="TVQ12" s="128"/>
      <c r="TVR12" s="128"/>
      <c r="TVS12" s="128"/>
      <c r="TVT12" s="128"/>
      <c r="TVU12" s="128"/>
      <c r="TVV12" s="128"/>
      <c r="TVW12" s="128"/>
      <c r="TVX12" s="128"/>
      <c r="TVY12" s="128"/>
      <c r="TVZ12" s="128"/>
      <c r="TWA12" s="128"/>
      <c r="TWB12" s="128"/>
      <c r="TWC12" s="128"/>
      <c r="TWD12" s="128"/>
      <c r="TWE12" s="128"/>
      <c r="TWF12" s="128"/>
      <c r="TWG12" s="128"/>
      <c r="TWH12" s="128"/>
      <c r="TWI12" s="128"/>
      <c r="TWJ12" s="128"/>
      <c r="TWK12" s="128"/>
      <c r="TWL12" s="128"/>
      <c r="TWM12" s="128"/>
      <c r="TWN12" s="128"/>
      <c r="TWO12" s="128"/>
      <c r="TWP12" s="128"/>
      <c r="TWQ12" s="128"/>
      <c r="TWR12" s="128"/>
      <c r="TWS12" s="128"/>
      <c r="TWT12" s="128"/>
      <c r="TWU12" s="128"/>
      <c r="TWV12" s="128"/>
      <c r="TWW12" s="128"/>
      <c r="TWX12" s="128"/>
      <c r="TWY12" s="128"/>
      <c r="TWZ12" s="128"/>
      <c r="TXA12" s="128"/>
      <c r="TXB12" s="128"/>
      <c r="TXC12" s="128"/>
      <c r="TXD12" s="128"/>
      <c r="TXE12" s="128"/>
      <c r="TXF12" s="128"/>
      <c r="TXG12" s="128"/>
      <c r="TXH12" s="128"/>
      <c r="TXI12" s="128"/>
      <c r="TXJ12" s="128"/>
      <c r="TXK12" s="128"/>
      <c r="TXL12" s="128"/>
      <c r="TXM12" s="128"/>
      <c r="TXN12" s="128"/>
      <c r="TXO12" s="128"/>
      <c r="TXP12" s="128"/>
      <c r="TXQ12" s="128"/>
      <c r="TXR12" s="128"/>
      <c r="TXS12" s="128"/>
      <c r="TXT12" s="128"/>
      <c r="TXU12" s="128"/>
      <c r="TXV12" s="128"/>
      <c r="TXW12" s="128"/>
      <c r="TXX12" s="128"/>
      <c r="TXY12" s="128"/>
      <c r="TXZ12" s="128"/>
      <c r="TYA12" s="128"/>
      <c r="TYB12" s="128"/>
      <c r="TYC12" s="128"/>
      <c r="TYD12" s="128"/>
      <c r="TYE12" s="128"/>
      <c r="TYF12" s="128"/>
      <c r="TYG12" s="128"/>
      <c r="TYH12" s="128"/>
      <c r="TYI12" s="128"/>
      <c r="TYJ12" s="128"/>
      <c r="TYK12" s="128"/>
      <c r="TYL12" s="128"/>
      <c r="TYM12" s="128"/>
      <c r="TYN12" s="128"/>
      <c r="TYO12" s="128"/>
      <c r="TYP12" s="128"/>
      <c r="TYQ12" s="128"/>
      <c r="TYR12" s="128"/>
      <c r="TYS12" s="128"/>
      <c r="TYT12" s="128"/>
      <c r="TYU12" s="128"/>
      <c r="TYV12" s="128"/>
      <c r="TYW12" s="128"/>
      <c r="TYX12" s="128"/>
      <c r="TYY12" s="128"/>
      <c r="TYZ12" s="128"/>
      <c r="TZA12" s="128"/>
      <c r="TZB12" s="128"/>
      <c r="TZC12" s="128"/>
      <c r="TZD12" s="128"/>
      <c r="TZE12" s="128"/>
      <c r="TZF12" s="128"/>
      <c r="TZG12" s="128"/>
      <c r="TZH12" s="128"/>
      <c r="TZI12" s="128"/>
      <c r="TZJ12" s="128"/>
      <c r="TZK12" s="128"/>
      <c r="TZL12" s="128"/>
      <c r="TZM12" s="128"/>
      <c r="TZN12" s="128"/>
      <c r="TZO12" s="128"/>
      <c r="TZP12" s="128"/>
      <c r="TZQ12" s="128"/>
      <c r="TZR12" s="128"/>
      <c r="TZS12" s="128"/>
      <c r="TZT12" s="128"/>
      <c r="TZU12" s="128"/>
      <c r="TZV12" s="128"/>
      <c r="TZW12" s="128"/>
      <c r="TZX12" s="128"/>
      <c r="TZY12" s="128"/>
      <c r="TZZ12" s="128"/>
      <c r="UAA12" s="128"/>
      <c r="UAB12" s="128"/>
      <c r="UAC12" s="128"/>
      <c r="UAD12" s="128"/>
      <c r="UAE12" s="128"/>
      <c r="UAF12" s="128"/>
      <c r="UAG12" s="128"/>
      <c r="UAH12" s="128"/>
      <c r="UAI12" s="128"/>
      <c r="UAJ12" s="128"/>
      <c r="UAK12" s="128"/>
      <c r="UAL12" s="128"/>
      <c r="UAM12" s="128"/>
      <c r="UAN12" s="128"/>
      <c r="UAO12" s="128"/>
      <c r="UAP12" s="128"/>
      <c r="UAQ12" s="128"/>
      <c r="UAR12" s="128"/>
      <c r="UAS12" s="128"/>
      <c r="UAT12" s="128"/>
      <c r="UAU12" s="128"/>
      <c r="UAV12" s="128"/>
      <c r="UAW12" s="128"/>
      <c r="UAX12" s="128"/>
      <c r="UAY12" s="128"/>
      <c r="UAZ12" s="128"/>
      <c r="UBA12" s="128"/>
      <c r="UBB12" s="128"/>
      <c r="UBC12" s="128"/>
      <c r="UBD12" s="128"/>
      <c r="UBE12" s="128"/>
      <c r="UBF12" s="128"/>
      <c r="UBG12" s="128"/>
      <c r="UBH12" s="128"/>
      <c r="UBI12" s="128"/>
      <c r="UBJ12" s="128"/>
      <c r="UBK12" s="128"/>
      <c r="UBL12" s="128"/>
      <c r="UBM12" s="128"/>
      <c r="UBN12" s="128"/>
      <c r="UBO12" s="128"/>
      <c r="UBP12" s="128"/>
      <c r="UBQ12" s="128"/>
      <c r="UBR12" s="128"/>
      <c r="UBS12" s="128"/>
      <c r="UBT12" s="128"/>
      <c r="UBU12" s="128"/>
      <c r="UBV12" s="128"/>
      <c r="UBW12" s="128"/>
      <c r="UBX12" s="128"/>
      <c r="UBY12" s="128"/>
      <c r="UBZ12" s="128"/>
      <c r="UCA12" s="128"/>
      <c r="UCB12" s="128"/>
      <c r="UCC12" s="128"/>
      <c r="UCD12" s="128"/>
      <c r="UCE12" s="128"/>
      <c r="UCF12" s="128"/>
      <c r="UCG12" s="128"/>
      <c r="UCH12" s="128"/>
      <c r="UCI12" s="128"/>
      <c r="UCJ12" s="128"/>
      <c r="UCK12" s="128"/>
      <c r="UCL12" s="128"/>
      <c r="UCM12" s="128"/>
      <c r="UCN12" s="128"/>
      <c r="UCO12" s="128"/>
      <c r="UCP12" s="128"/>
      <c r="UCQ12" s="128"/>
      <c r="UCR12" s="128"/>
      <c r="UCS12" s="128"/>
      <c r="UCT12" s="128"/>
      <c r="UCU12" s="128"/>
      <c r="UCV12" s="128"/>
      <c r="UCW12" s="128"/>
      <c r="UCX12" s="128"/>
      <c r="UCY12" s="128"/>
      <c r="UCZ12" s="128"/>
      <c r="UDA12" s="128"/>
      <c r="UDB12" s="128"/>
      <c r="UDC12" s="128"/>
      <c r="UDD12" s="128"/>
      <c r="UDE12" s="128"/>
      <c r="UDF12" s="128"/>
      <c r="UDG12" s="128"/>
      <c r="UDH12" s="128"/>
      <c r="UDI12" s="128"/>
      <c r="UDJ12" s="128"/>
      <c r="UDK12" s="128"/>
      <c r="UDL12" s="128"/>
      <c r="UDM12" s="128"/>
      <c r="UDN12" s="128"/>
      <c r="UDO12" s="128"/>
      <c r="UDP12" s="128"/>
      <c r="UDQ12" s="128"/>
      <c r="UDR12" s="128"/>
      <c r="UDS12" s="128"/>
      <c r="UDT12" s="128"/>
      <c r="UDU12" s="128"/>
      <c r="UDV12" s="128"/>
      <c r="UDW12" s="128"/>
      <c r="UDX12" s="128"/>
      <c r="UDY12" s="128"/>
      <c r="UDZ12" s="128"/>
      <c r="UEA12" s="128"/>
      <c r="UEB12" s="128"/>
      <c r="UEC12" s="128"/>
      <c r="UED12" s="128"/>
      <c r="UEE12" s="128"/>
      <c r="UEF12" s="128"/>
      <c r="UEG12" s="128"/>
      <c r="UEH12" s="128"/>
      <c r="UEI12" s="128"/>
      <c r="UEJ12" s="128"/>
      <c r="UEK12" s="128"/>
      <c r="UEL12" s="128"/>
      <c r="UEM12" s="128"/>
      <c r="UEN12" s="128"/>
      <c r="UEO12" s="128"/>
      <c r="UEP12" s="128"/>
      <c r="UEQ12" s="128"/>
      <c r="UER12" s="128"/>
      <c r="UES12" s="128"/>
      <c r="UET12" s="128"/>
      <c r="UEU12" s="128"/>
      <c r="UEV12" s="128"/>
      <c r="UEW12" s="128"/>
      <c r="UEX12" s="128"/>
      <c r="UEY12" s="128"/>
      <c r="UEZ12" s="128"/>
      <c r="UFA12" s="128"/>
      <c r="UFB12" s="128"/>
      <c r="UFC12" s="128"/>
      <c r="UFD12" s="128"/>
      <c r="UFE12" s="128"/>
      <c r="UFF12" s="128"/>
      <c r="UFG12" s="128"/>
      <c r="UFH12" s="128"/>
      <c r="UFI12" s="128"/>
      <c r="UFJ12" s="128"/>
      <c r="UFK12" s="128"/>
      <c r="UFL12" s="128"/>
      <c r="UFM12" s="128"/>
      <c r="UFN12" s="128"/>
      <c r="UFO12" s="128"/>
      <c r="UFP12" s="128"/>
      <c r="UFQ12" s="128"/>
      <c r="UFR12" s="128"/>
      <c r="UFS12" s="128"/>
      <c r="UFT12" s="128"/>
      <c r="UFU12" s="128"/>
      <c r="UFV12" s="128"/>
      <c r="UFW12" s="128"/>
      <c r="UFX12" s="128"/>
      <c r="UFY12" s="128"/>
      <c r="UFZ12" s="128"/>
      <c r="UGA12" s="128"/>
      <c r="UGB12" s="128"/>
      <c r="UGC12" s="128"/>
      <c r="UGD12" s="128"/>
      <c r="UGE12" s="128"/>
      <c r="UGF12" s="128"/>
      <c r="UGG12" s="128"/>
      <c r="UGH12" s="128"/>
      <c r="UGI12" s="128"/>
      <c r="UGJ12" s="128"/>
      <c r="UGK12" s="128"/>
      <c r="UGL12" s="128"/>
      <c r="UGM12" s="128"/>
      <c r="UGN12" s="128"/>
      <c r="UGO12" s="128"/>
      <c r="UGP12" s="128"/>
      <c r="UGQ12" s="128"/>
      <c r="UGR12" s="128"/>
      <c r="UGS12" s="128"/>
      <c r="UGT12" s="128"/>
      <c r="UGU12" s="128"/>
      <c r="UGV12" s="128"/>
      <c r="UGW12" s="128"/>
      <c r="UGX12" s="128"/>
      <c r="UGY12" s="128"/>
      <c r="UGZ12" s="128"/>
      <c r="UHA12" s="128"/>
      <c r="UHB12" s="128"/>
      <c r="UHC12" s="128"/>
      <c r="UHD12" s="128"/>
      <c r="UHE12" s="128"/>
      <c r="UHF12" s="128"/>
      <c r="UHG12" s="128"/>
      <c r="UHH12" s="128"/>
      <c r="UHI12" s="128"/>
      <c r="UHJ12" s="128"/>
      <c r="UHK12" s="128"/>
      <c r="UHL12" s="128"/>
      <c r="UHM12" s="128"/>
      <c r="UHN12" s="128"/>
      <c r="UHO12" s="128"/>
      <c r="UHP12" s="128"/>
      <c r="UHQ12" s="128"/>
      <c r="UHR12" s="128"/>
      <c r="UHS12" s="128"/>
      <c r="UHT12" s="128"/>
      <c r="UHU12" s="128"/>
      <c r="UHV12" s="128"/>
      <c r="UHW12" s="128"/>
      <c r="UHX12" s="128"/>
      <c r="UHY12" s="128"/>
      <c r="UHZ12" s="128"/>
      <c r="UIA12" s="128"/>
      <c r="UIB12" s="128"/>
      <c r="UIC12" s="128"/>
      <c r="UID12" s="128"/>
      <c r="UIE12" s="128"/>
      <c r="UIF12" s="128"/>
      <c r="UIG12" s="128"/>
      <c r="UIH12" s="128"/>
      <c r="UII12" s="128"/>
      <c r="UIJ12" s="128"/>
      <c r="UIK12" s="128"/>
      <c r="UIL12" s="128"/>
      <c r="UIM12" s="128"/>
      <c r="UIN12" s="128"/>
      <c r="UIO12" s="128"/>
      <c r="UIP12" s="128"/>
      <c r="UIQ12" s="128"/>
      <c r="UIR12" s="128"/>
      <c r="UIS12" s="128"/>
      <c r="UIT12" s="128"/>
      <c r="UIU12" s="128"/>
      <c r="UIV12" s="128"/>
      <c r="UIW12" s="128"/>
      <c r="UIX12" s="128"/>
      <c r="UIY12" s="128"/>
      <c r="UIZ12" s="128"/>
      <c r="UJA12" s="128"/>
      <c r="UJB12" s="128"/>
      <c r="UJC12" s="128"/>
      <c r="UJD12" s="128"/>
      <c r="UJE12" s="128"/>
      <c r="UJF12" s="128"/>
      <c r="UJG12" s="128"/>
      <c r="UJH12" s="128"/>
      <c r="UJI12" s="128"/>
      <c r="UJJ12" s="128"/>
      <c r="UJK12" s="128"/>
      <c r="UJL12" s="128"/>
      <c r="UJM12" s="128"/>
      <c r="UJN12" s="128"/>
      <c r="UJO12" s="128"/>
      <c r="UJP12" s="128"/>
      <c r="UJQ12" s="128"/>
      <c r="UJR12" s="128"/>
      <c r="UJS12" s="128"/>
      <c r="UJT12" s="128"/>
      <c r="UJU12" s="128"/>
      <c r="UJV12" s="128"/>
      <c r="UJW12" s="128"/>
      <c r="UJX12" s="128"/>
      <c r="UJY12" s="128"/>
      <c r="UJZ12" s="128"/>
      <c r="UKA12" s="128"/>
      <c r="UKB12" s="128"/>
      <c r="UKC12" s="128"/>
      <c r="UKD12" s="128"/>
      <c r="UKE12" s="128"/>
      <c r="UKF12" s="128"/>
      <c r="UKG12" s="128"/>
      <c r="UKH12" s="128"/>
      <c r="UKI12" s="128"/>
      <c r="UKJ12" s="128"/>
      <c r="UKK12" s="128"/>
      <c r="UKL12" s="128"/>
      <c r="UKM12" s="128"/>
      <c r="UKN12" s="128"/>
      <c r="UKO12" s="128"/>
      <c r="UKP12" s="128"/>
      <c r="UKQ12" s="128"/>
      <c r="UKR12" s="128"/>
      <c r="UKS12" s="128"/>
      <c r="UKT12" s="128"/>
      <c r="UKU12" s="128"/>
      <c r="UKV12" s="128"/>
      <c r="UKW12" s="128"/>
      <c r="UKX12" s="128"/>
      <c r="UKY12" s="128"/>
      <c r="UKZ12" s="128"/>
      <c r="ULA12" s="128"/>
      <c r="ULB12" s="128"/>
      <c r="ULC12" s="128"/>
      <c r="ULD12" s="128"/>
      <c r="ULE12" s="128"/>
      <c r="ULF12" s="128"/>
      <c r="ULG12" s="128"/>
      <c r="ULH12" s="128"/>
      <c r="ULI12" s="128"/>
      <c r="ULJ12" s="128"/>
      <c r="ULK12" s="128"/>
      <c r="ULL12" s="128"/>
      <c r="ULM12" s="128"/>
      <c r="ULN12" s="128"/>
      <c r="ULO12" s="128"/>
      <c r="ULP12" s="128"/>
      <c r="ULQ12" s="128"/>
      <c r="ULR12" s="128"/>
      <c r="ULS12" s="128"/>
      <c r="ULT12" s="128"/>
      <c r="ULU12" s="128"/>
      <c r="ULV12" s="128"/>
      <c r="ULW12" s="128"/>
      <c r="ULX12" s="128"/>
      <c r="ULY12" s="128"/>
      <c r="ULZ12" s="128"/>
      <c r="UMA12" s="128"/>
      <c r="UMB12" s="128"/>
      <c r="UMC12" s="128"/>
      <c r="UMD12" s="128"/>
      <c r="UME12" s="128"/>
      <c r="UMF12" s="128"/>
      <c r="UMG12" s="128"/>
      <c r="UMH12" s="128"/>
      <c r="UMI12" s="128"/>
      <c r="UMJ12" s="128"/>
      <c r="UMK12" s="128"/>
      <c r="UML12" s="128"/>
      <c r="UMM12" s="128"/>
      <c r="UMN12" s="128"/>
      <c r="UMO12" s="128"/>
      <c r="UMP12" s="128"/>
      <c r="UMQ12" s="128"/>
      <c r="UMR12" s="128"/>
      <c r="UMS12" s="128"/>
      <c r="UMT12" s="128"/>
      <c r="UMU12" s="128"/>
      <c r="UMV12" s="128"/>
      <c r="UMW12" s="128"/>
      <c r="UMX12" s="128"/>
      <c r="UMY12" s="128"/>
      <c r="UMZ12" s="128"/>
      <c r="UNA12" s="128"/>
      <c r="UNB12" s="128"/>
      <c r="UNC12" s="128"/>
      <c r="UND12" s="128"/>
      <c r="UNE12" s="128"/>
      <c r="UNF12" s="128"/>
      <c r="UNG12" s="128"/>
      <c r="UNH12" s="128"/>
      <c r="UNI12" s="128"/>
      <c r="UNJ12" s="128"/>
      <c r="UNK12" s="128"/>
      <c r="UNL12" s="128"/>
      <c r="UNM12" s="128"/>
      <c r="UNN12" s="128"/>
      <c r="UNO12" s="128"/>
      <c r="UNP12" s="128"/>
      <c r="UNQ12" s="128"/>
      <c r="UNR12" s="128"/>
      <c r="UNS12" s="128"/>
      <c r="UNT12" s="128"/>
      <c r="UNU12" s="128"/>
      <c r="UNV12" s="128"/>
      <c r="UNW12" s="128"/>
      <c r="UNX12" s="128"/>
      <c r="UNY12" s="128"/>
      <c r="UNZ12" s="128"/>
      <c r="UOA12" s="128"/>
      <c r="UOB12" s="128"/>
      <c r="UOC12" s="128"/>
      <c r="UOD12" s="128"/>
      <c r="UOE12" s="128"/>
      <c r="UOF12" s="128"/>
      <c r="UOG12" s="128"/>
      <c r="UOH12" s="128"/>
      <c r="UOI12" s="128"/>
      <c r="UOJ12" s="128"/>
      <c r="UOK12" s="128"/>
      <c r="UOL12" s="128"/>
      <c r="UOM12" s="128"/>
      <c r="UON12" s="128"/>
      <c r="UOO12" s="128"/>
      <c r="UOP12" s="128"/>
      <c r="UOQ12" s="128"/>
      <c r="UOR12" s="128"/>
      <c r="UOS12" s="128"/>
      <c r="UOT12" s="128"/>
      <c r="UOU12" s="128"/>
      <c r="UOV12" s="128"/>
      <c r="UOW12" s="128"/>
      <c r="UOX12" s="128"/>
      <c r="UOY12" s="128"/>
      <c r="UOZ12" s="128"/>
      <c r="UPA12" s="128"/>
      <c r="UPB12" s="128"/>
      <c r="UPC12" s="128"/>
      <c r="UPD12" s="128"/>
      <c r="UPE12" s="128"/>
      <c r="UPF12" s="128"/>
      <c r="UPG12" s="128"/>
      <c r="UPH12" s="128"/>
      <c r="UPI12" s="128"/>
      <c r="UPJ12" s="128"/>
      <c r="UPK12" s="128"/>
      <c r="UPL12" s="128"/>
      <c r="UPM12" s="128"/>
      <c r="UPN12" s="128"/>
      <c r="UPO12" s="128"/>
      <c r="UPP12" s="128"/>
      <c r="UPQ12" s="128"/>
      <c r="UPR12" s="128"/>
      <c r="UPS12" s="128"/>
      <c r="UPT12" s="128"/>
      <c r="UPU12" s="128"/>
      <c r="UPV12" s="128"/>
      <c r="UPW12" s="128"/>
      <c r="UPX12" s="128"/>
      <c r="UPY12" s="128"/>
      <c r="UPZ12" s="128"/>
      <c r="UQA12" s="128"/>
      <c r="UQB12" s="128"/>
      <c r="UQC12" s="128"/>
      <c r="UQD12" s="128"/>
      <c r="UQE12" s="128"/>
      <c r="UQF12" s="128"/>
      <c r="UQG12" s="128"/>
      <c r="UQH12" s="128"/>
      <c r="UQI12" s="128"/>
      <c r="UQJ12" s="128"/>
      <c r="UQK12" s="128"/>
      <c r="UQL12" s="128"/>
      <c r="UQM12" s="128"/>
      <c r="UQN12" s="128"/>
      <c r="UQO12" s="128"/>
      <c r="UQP12" s="128"/>
      <c r="UQQ12" s="128"/>
      <c r="UQR12" s="128"/>
      <c r="UQS12" s="128"/>
      <c r="UQT12" s="128"/>
      <c r="UQU12" s="128"/>
      <c r="UQV12" s="128"/>
      <c r="UQW12" s="128"/>
      <c r="UQX12" s="128"/>
      <c r="UQY12" s="128"/>
      <c r="UQZ12" s="128"/>
      <c r="URA12" s="128"/>
      <c r="URB12" s="128"/>
      <c r="URC12" s="128"/>
      <c r="URD12" s="128"/>
      <c r="URE12" s="128"/>
      <c r="URF12" s="128"/>
      <c r="URG12" s="128"/>
      <c r="URH12" s="128"/>
      <c r="URI12" s="128"/>
      <c r="URJ12" s="128"/>
      <c r="URK12" s="128"/>
      <c r="URL12" s="128"/>
      <c r="URM12" s="128"/>
      <c r="URN12" s="128"/>
      <c r="URO12" s="128"/>
      <c r="URP12" s="128"/>
      <c r="URQ12" s="128"/>
      <c r="URR12" s="128"/>
      <c r="URS12" s="128"/>
      <c r="URT12" s="128"/>
      <c r="URU12" s="128"/>
      <c r="URV12" s="128"/>
      <c r="URW12" s="128"/>
      <c r="URX12" s="128"/>
      <c r="URY12" s="128"/>
      <c r="URZ12" s="128"/>
      <c r="USA12" s="128"/>
      <c r="USB12" s="128"/>
      <c r="USC12" s="128"/>
      <c r="USD12" s="128"/>
      <c r="USE12" s="128"/>
      <c r="USF12" s="128"/>
      <c r="USG12" s="128"/>
      <c r="USH12" s="128"/>
      <c r="USI12" s="128"/>
      <c r="USJ12" s="128"/>
      <c r="USK12" s="128"/>
      <c r="USL12" s="128"/>
      <c r="USM12" s="128"/>
      <c r="USN12" s="128"/>
      <c r="USO12" s="128"/>
      <c r="USP12" s="128"/>
      <c r="USQ12" s="128"/>
      <c r="USR12" s="128"/>
      <c r="USS12" s="128"/>
      <c r="UST12" s="128"/>
      <c r="USU12" s="128"/>
      <c r="USV12" s="128"/>
      <c r="USW12" s="128"/>
      <c r="USX12" s="128"/>
      <c r="USY12" s="128"/>
      <c r="USZ12" s="128"/>
      <c r="UTA12" s="128"/>
      <c r="UTB12" s="128"/>
      <c r="UTC12" s="128"/>
      <c r="UTD12" s="128"/>
      <c r="UTE12" s="128"/>
      <c r="UTF12" s="128"/>
      <c r="UTG12" s="128"/>
      <c r="UTH12" s="128"/>
      <c r="UTI12" s="128"/>
      <c r="UTJ12" s="128"/>
      <c r="UTK12" s="128"/>
      <c r="UTL12" s="128"/>
      <c r="UTM12" s="128"/>
      <c r="UTN12" s="128"/>
      <c r="UTO12" s="128"/>
      <c r="UTP12" s="128"/>
      <c r="UTQ12" s="128"/>
      <c r="UTR12" s="128"/>
      <c r="UTS12" s="128"/>
      <c r="UTT12" s="128"/>
      <c r="UTU12" s="128"/>
      <c r="UTV12" s="128"/>
      <c r="UTW12" s="128"/>
      <c r="UTX12" s="128"/>
      <c r="UTY12" s="128"/>
      <c r="UTZ12" s="128"/>
      <c r="UUA12" s="128"/>
      <c r="UUB12" s="128"/>
      <c r="UUC12" s="128"/>
      <c r="UUD12" s="128"/>
      <c r="UUE12" s="128"/>
      <c r="UUF12" s="128"/>
      <c r="UUG12" s="128"/>
      <c r="UUH12" s="128"/>
      <c r="UUI12" s="128"/>
      <c r="UUJ12" s="128"/>
      <c r="UUK12" s="128"/>
      <c r="UUL12" s="128"/>
      <c r="UUM12" s="128"/>
      <c r="UUN12" s="128"/>
      <c r="UUO12" s="128"/>
      <c r="UUP12" s="128"/>
      <c r="UUQ12" s="128"/>
      <c r="UUR12" s="128"/>
      <c r="UUS12" s="128"/>
      <c r="UUT12" s="128"/>
      <c r="UUU12" s="128"/>
      <c r="UUV12" s="128"/>
      <c r="UUW12" s="128"/>
      <c r="UUX12" s="128"/>
      <c r="UUY12" s="128"/>
      <c r="UUZ12" s="128"/>
      <c r="UVA12" s="128"/>
      <c r="UVB12" s="128"/>
      <c r="UVC12" s="128"/>
      <c r="UVD12" s="128"/>
      <c r="UVE12" s="128"/>
      <c r="UVF12" s="128"/>
      <c r="UVG12" s="128"/>
      <c r="UVH12" s="128"/>
      <c r="UVI12" s="128"/>
      <c r="UVJ12" s="128"/>
      <c r="UVK12" s="128"/>
      <c r="UVL12" s="128"/>
      <c r="UVM12" s="128"/>
      <c r="UVN12" s="128"/>
      <c r="UVO12" s="128"/>
      <c r="UVP12" s="128"/>
      <c r="UVQ12" s="128"/>
      <c r="UVR12" s="128"/>
      <c r="UVS12" s="128"/>
      <c r="UVT12" s="128"/>
      <c r="UVU12" s="128"/>
      <c r="UVV12" s="128"/>
      <c r="UVW12" s="128"/>
      <c r="UVX12" s="128"/>
      <c r="UVY12" s="128"/>
      <c r="UVZ12" s="128"/>
      <c r="UWA12" s="128"/>
      <c r="UWB12" s="128"/>
      <c r="UWC12" s="128"/>
      <c r="UWD12" s="128"/>
      <c r="UWE12" s="128"/>
      <c r="UWF12" s="128"/>
      <c r="UWG12" s="128"/>
      <c r="UWH12" s="128"/>
      <c r="UWI12" s="128"/>
      <c r="UWJ12" s="128"/>
      <c r="UWK12" s="128"/>
      <c r="UWL12" s="128"/>
      <c r="UWM12" s="128"/>
      <c r="UWN12" s="128"/>
      <c r="UWO12" s="128"/>
      <c r="UWP12" s="128"/>
      <c r="UWQ12" s="128"/>
      <c r="UWR12" s="128"/>
      <c r="UWS12" s="128"/>
      <c r="UWT12" s="128"/>
      <c r="UWU12" s="128"/>
      <c r="UWV12" s="128"/>
      <c r="UWW12" s="128"/>
      <c r="UWX12" s="128"/>
      <c r="UWY12" s="128"/>
      <c r="UWZ12" s="128"/>
      <c r="UXA12" s="128"/>
      <c r="UXB12" s="128"/>
      <c r="UXC12" s="128"/>
      <c r="UXD12" s="128"/>
      <c r="UXE12" s="128"/>
      <c r="UXF12" s="128"/>
      <c r="UXG12" s="128"/>
      <c r="UXH12" s="128"/>
      <c r="UXI12" s="128"/>
      <c r="UXJ12" s="128"/>
      <c r="UXK12" s="128"/>
      <c r="UXL12" s="128"/>
      <c r="UXM12" s="128"/>
      <c r="UXN12" s="128"/>
      <c r="UXO12" s="128"/>
      <c r="UXP12" s="128"/>
      <c r="UXQ12" s="128"/>
      <c r="UXR12" s="128"/>
      <c r="UXS12" s="128"/>
      <c r="UXT12" s="128"/>
      <c r="UXU12" s="128"/>
      <c r="UXV12" s="128"/>
      <c r="UXW12" s="128"/>
      <c r="UXX12" s="128"/>
      <c r="UXY12" s="128"/>
      <c r="UXZ12" s="128"/>
      <c r="UYA12" s="128"/>
      <c r="UYB12" s="128"/>
      <c r="UYC12" s="128"/>
      <c r="UYD12" s="128"/>
      <c r="UYE12" s="128"/>
      <c r="UYF12" s="128"/>
      <c r="UYG12" s="128"/>
      <c r="UYH12" s="128"/>
      <c r="UYI12" s="128"/>
      <c r="UYJ12" s="128"/>
      <c r="UYK12" s="128"/>
      <c r="UYL12" s="128"/>
      <c r="UYM12" s="128"/>
      <c r="UYN12" s="128"/>
      <c r="UYO12" s="128"/>
      <c r="UYP12" s="128"/>
      <c r="UYQ12" s="128"/>
      <c r="UYR12" s="128"/>
      <c r="UYS12" s="128"/>
      <c r="UYT12" s="128"/>
      <c r="UYU12" s="128"/>
      <c r="UYV12" s="128"/>
      <c r="UYW12" s="128"/>
      <c r="UYX12" s="128"/>
      <c r="UYY12" s="128"/>
      <c r="UYZ12" s="128"/>
      <c r="UZA12" s="128"/>
      <c r="UZB12" s="128"/>
      <c r="UZC12" s="128"/>
      <c r="UZD12" s="128"/>
      <c r="UZE12" s="128"/>
      <c r="UZF12" s="128"/>
      <c r="UZG12" s="128"/>
      <c r="UZH12" s="128"/>
      <c r="UZI12" s="128"/>
      <c r="UZJ12" s="128"/>
      <c r="UZK12" s="128"/>
      <c r="UZL12" s="128"/>
      <c r="UZM12" s="128"/>
      <c r="UZN12" s="128"/>
      <c r="UZO12" s="128"/>
      <c r="UZP12" s="128"/>
      <c r="UZQ12" s="128"/>
      <c r="UZR12" s="128"/>
      <c r="UZS12" s="128"/>
      <c r="UZT12" s="128"/>
      <c r="UZU12" s="128"/>
      <c r="UZV12" s="128"/>
      <c r="UZW12" s="128"/>
      <c r="UZX12" s="128"/>
      <c r="UZY12" s="128"/>
      <c r="UZZ12" s="128"/>
      <c r="VAA12" s="128"/>
      <c r="VAB12" s="128"/>
      <c r="VAC12" s="128"/>
      <c r="VAD12" s="128"/>
      <c r="VAE12" s="128"/>
      <c r="VAF12" s="128"/>
      <c r="VAG12" s="128"/>
      <c r="VAH12" s="128"/>
      <c r="VAI12" s="128"/>
      <c r="VAJ12" s="128"/>
      <c r="VAK12" s="128"/>
      <c r="VAL12" s="128"/>
      <c r="VAM12" s="128"/>
      <c r="VAN12" s="128"/>
      <c r="VAO12" s="128"/>
      <c r="VAP12" s="128"/>
      <c r="VAQ12" s="128"/>
      <c r="VAR12" s="128"/>
      <c r="VAS12" s="128"/>
      <c r="VAT12" s="128"/>
      <c r="VAU12" s="128"/>
      <c r="VAV12" s="128"/>
      <c r="VAW12" s="128"/>
      <c r="VAX12" s="128"/>
      <c r="VAY12" s="128"/>
      <c r="VAZ12" s="128"/>
      <c r="VBA12" s="128"/>
      <c r="VBB12" s="128"/>
      <c r="VBC12" s="128"/>
      <c r="VBD12" s="128"/>
      <c r="VBE12" s="128"/>
      <c r="VBF12" s="128"/>
      <c r="VBG12" s="128"/>
      <c r="VBH12" s="128"/>
      <c r="VBI12" s="128"/>
      <c r="VBJ12" s="128"/>
      <c r="VBK12" s="128"/>
      <c r="VBL12" s="128"/>
      <c r="VBM12" s="128"/>
      <c r="VBN12" s="128"/>
      <c r="VBO12" s="128"/>
      <c r="VBP12" s="128"/>
      <c r="VBQ12" s="128"/>
      <c r="VBR12" s="128"/>
      <c r="VBS12" s="128"/>
      <c r="VBT12" s="128"/>
      <c r="VBU12" s="128"/>
      <c r="VBV12" s="128"/>
      <c r="VBW12" s="128"/>
      <c r="VBX12" s="128"/>
      <c r="VBY12" s="128"/>
      <c r="VBZ12" s="128"/>
      <c r="VCA12" s="128"/>
      <c r="VCB12" s="128"/>
      <c r="VCC12" s="128"/>
      <c r="VCD12" s="128"/>
      <c r="VCE12" s="128"/>
      <c r="VCF12" s="128"/>
      <c r="VCG12" s="128"/>
      <c r="VCH12" s="128"/>
      <c r="VCI12" s="128"/>
      <c r="VCJ12" s="128"/>
      <c r="VCK12" s="128"/>
      <c r="VCL12" s="128"/>
      <c r="VCM12" s="128"/>
      <c r="VCN12" s="128"/>
      <c r="VCO12" s="128"/>
      <c r="VCP12" s="128"/>
      <c r="VCQ12" s="128"/>
      <c r="VCR12" s="128"/>
      <c r="VCS12" s="128"/>
      <c r="VCT12" s="128"/>
      <c r="VCU12" s="128"/>
      <c r="VCV12" s="128"/>
      <c r="VCW12" s="128"/>
      <c r="VCX12" s="128"/>
      <c r="VCY12" s="128"/>
      <c r="VCZ12" s="128"/>
      <c r="VDA12" s="128"/>
      <c r="VDB12" s="128"/>
      <c r="VDC12" s="128"/>
      <c r="VDD12" s="128"/>
      <c r="VDE12" s="128"/>
      <c r="VDF12" s="128"/>
      <c r="VDG12" s="128"/>
      <c r="VDH12" s="128"/>
      <c r="VDI12" s="128"/>
      <c r="VDJ12" s="128"/>
      <c r="VDK12" s="128"/>
      <c r="VDL12" s="128"/>
      <c r="VDM12" s="128"/>
      <c r="VDN12" s="128"/>
      <c r="VDO12" s="128"/>
      <c r="VDP12" s="128"/>
      <c r="VDQ12" s="128"/>
      <c r="VDR12" s="128"/>
      <c r="VDS12" s="128"/>
      <c r="VDT12" s="128"/>
      <c r="VDU12" s="128"/>
      <c r="VDV12" s="128"/>
      <c r="VDW12" s="128"/>
      <c r="VDX12" s="128"/>
      <c r="VDY12" s="128"/>
      <c r="VDZ12" s="128"/>
      <c r="VEA12" s="128"/>
      <c r="VEB12" s="128"/>
      <c r="VEC12" s="128"/>
      <c r="VED12" s="128"/>
      <c r="VEE12" s="128"/>
      <c r="VEF12" s="128"/>
      <c r="VEG12" s="128"/>
      <c r="VEH12" s="128"/>
      <c r="VEI12" s="128"/>
      <c r="VEJ12" s="128"/>
      <c r="VEK12" s="128"/>
      <c r="VEL12" s="128"/>
      <c r="VEM12" s="128"/>
      <c r="VEN12" s="128"/>
      <c r="VEO12" s="128"/>
      <c r="VEP12" s="128"/>
      <c r="VEQ12" s="128"/>
      <c r="VER12" s="128"/>
      <c r="VES12" s="128"/>
      <c r="VET12" s="128"/>
      <c r="VEU12" s="128"/>
      <c r="VEV12" s="128"/>
      <c r="VEW12" s="128"/>
      <c r="VEX12" s="128"/>
      <c r="VEY12" s="128"/>
      <c r="VEZ12" s="128"/>
      <c r="VFA12" s="128"/>
      <c r="VFB12" s="128"/>
      <c r="VFC12" s="128"/>
      <c r="VFD12" s="128"/>
      <c r="VFE12" s="128"/>
      <c r="VFF12" s="128"/>
      <c r="VFG12" s="128"/>
      <c r="VFH12" s="128"/>
      <c r="VFI12" s="128"/>
      <c r="VFJ12" s="128"/>
      <c r="VFK12" s="128"/>
      <c r="VFL12" s="128"/>
      <c r="VFM12" s="128"/>
      <c r="VFN12" s="128"/>
      <c r="VFO12" s="128"/>
      <c r="VFP12" s="128"/>
      <c r="VFQ12" s="128"/>
      <c r="VFR12" s="128"/>
      <c r="VFS12" s="128"/>
      <c r="VFT12" s="128"/>
      <c r="VFU12" s="128"/>
      <c r="VFV12" s="128"/>
      <c r="VFW12" s="128"/>
      <c r="VFX12" s="128"/>
      <c r="VFY12" s="128"/>
      <c r="VFZ12" s="128"/>
      <c r="VGA12" s="128"/>
      <c r="VGB12" s="128"/>
      <c r="VGC12" s="128"/>
      <c r="VGD12" s="128"/>
      <c r="VGE12" s="128"/>
      <c r="VGF12" s="128"/>
      <c r="VGG12" s="128"/>
      <c r="VGH12" s="128"/>
      <c r="VGI12" s="128"/>
      <c r="VGJ12" s="128"/>
      <c r="VGK12" s="128"/>
      <c r="VGL12" s="128"/>
      <c r="VGM12" s="128"/>
      <c r="VGN12" s="128"/>
      <c r="VGO12" s="128"/>
      <c r="VGP12" s="128"/>
      <c r="VGQ12" s="128"/>
      <c r="VGR12" s="128"/>
      <c r="VGS12" s="128"/>
      <c r="VGT12" s="128"/>
      <c r="VGU12" s="128"/>
      <c r="VGV12" s="128"/>
      <c r="VGW12" s="128"/>
      <c r="VGX12" s="128"/>
      <c r="VGY12" s="128"/>
      <c r="VGZ12" s="128"/>
      <c r="VHA12" s="128"/>
      <c r="VHB12" s="128"/>
      <c r="VHC12" s="128"/>
      <c r="VHD12" s="128"/>
      <c r="VHE12" s="128"/>
      <c r="VHF12" s="128"/>
      <c r="VHG12" s="128"/>
      <c r="VHH12" s="128"/>
      <c r="VHI12" s="128"/>
      <c r="VHJ12" s="128"/>
      <c r="VHK12" s="128"/>
      <c r="VHL12" s="128"/>
      <c r="VHM12" s="128"/>
      <c r="VHN12" s="128"/>
      <c r="VHO12" s="128"/>
      <c r="VHP12" s="128"/>
      <c r="VHQ12" s="128"/>
      <c r="VHR12" s="128"/>
      <c r="VHS12" s="128"/>
      <c r="VHT12" s="128"/>
      <c r="VHU12" s="128"/>
      <c r="VHV12" s="128"/>
      <c r="VHW12" s="128"/>
      <c r="VHX12" s="128"/>
      <c r="VHY12" s="128"/>
      <c r="VHZ12" s="128"/>
      <c r="VIA12" s="128"/>
      <c r="VIB12" s="128"/>
      <c r="VIC12" s="128"/>
      <c r="VID12" s="128"/>
      <c r="VIE12" s="128"/>
      <c r="VIF12" s="128"/>
      <c r="VIG12" s="128"/>
      <c r="VIH12" s="128"/>
      <c r="VII12" s="128"/>
      <c r="VIJ12" s="128"/>
      <c r="VIK12" s="128"/>
      <c r="VIL12" s="128"/>
      <c r="VIM12" s="128"/>
      <c r="VIN12" s="128"/>
      <c r="VIO12" s="128"/>
      <c r="VIP12" s="128"/>
      <c r="VIQ12" s="128"/>
      <c r="VIR12" s="128"/>
      <c r="VIS12" s="128"/>
      <c r="VIT12" s="128"/>
      <c r="VIU12" s="128"/>
      <c r="VIV12" s="128"/>
      <c r="VIW12" s="128"/>
      <c r="VIX12" s="128"/>
      <c r="VIY12" s="128"/>
      <c r="VIZ12" s="128"/>
      <c r="VJA12" s="128"/>
      <c r="VJB12" s="128"/>
      <c r="VJC12" s="128"/>
      <c r="VJD12" s="128"/>
      <c r="VJE12" s="128"/>
      <c r="VJF12" s="128"/>
      <c r="VJG12" s="128"/>
      <c r="VJH12" s="128"/>
      <c r="VJI12" s="128"/>
      <c r="VJJ12" s="128"/>
      <c r="VJK12" s="128"/>
      <c r="VJL12" s="128"/>
      <c r="VJM12" s="128"/>
      <c r="VJN12" s="128"/>
      <c r="VJO12" s="128"/>
      <c r="VJP12" s="128"/>
      <c r="VJQ12" s="128"/>
      <c r="VJR12" s="128"/>
      <c r="VJS12" s="128"/>
      <c r="VJT12" s="128"/>
      <c r="VJU12" s="128"/>
      <c r="VJV12" s="128"/>
      <c r="VJW12" s="128"/>
      <c r="VJX12" s="128"/>
      <c r="VJY12" s="128"/>
      <c r="VJZ12" s="128"/>
      <c r="VKA12" s="128"/>
      <c r="VKB12" s="128"/>
      <c r="VKC12" s="128"/>
      <c r="VKD12" s="128"/>
      <c r="VKE12" s="128"/>
      <c r="VKF12" s="128"/>
      <c r="VKG12" s="128"/>
      <c r="VKH12" s="128"/>
      <c r="VKI12" s="128"/>
      <c r="VKJ12" s="128"/>
      <c r="VKK12" s="128"/>
      <c r="VKL12" s="128"/>
      <c r="VKM12" s="128"/>
      <c r="VKN12" s="128"/>
      <c r="VKO12" s="128"/>
      <c r="VKP12" s="128"/>
      <c r="VKQ12" s="128"/>
      <c r="VKR12" s="128"/>
      <c r="VKS12" s="128"/>
      <c r="VKT12" s="128"/>
      <c r="VKU12" s="128"/>
      <c r="VKV12" s="128"/>
      <c r="VKW12" s="128"/>
      <c r="VKX12" s="128"/>
      <c r="VKY12" s="128"/>
      <c r="VKZ12" s="128"/>
      <c r="VLA12" s="128"/>
      <c r="VLB12" s="128"/>
      <c r="VLC12" s="128"/>
      <c r="VLD12" s="128"/>
      <c r="VLE12" s="128"/>
      <c r="VLF12" s="128"/>
      <c r="VLG12" s="128"/>
      <c r="VLH12" s="128"/>
      <c r="VLI12" s="128"/>
      <c r="VLJ12" s="128"/>
      <c r="VLK12" s="128"/>
      <c r="VLL12" s="128"/>
      <c r="VLM12" s="128"/>
      <c r="VLN12" s="128"/>
      <c r="VLO12" s="128"/>
      <c r="VLP12" s="128"/>
      <c r="VLQ12" s="128"/>
      <c r="VLR12" s="128"/>
      <c r="VLS12" s="128"/>
      <c r="VLT12" s="128"/>
      <c r="VLU12" s="128"/>
      <c r="VLV12" s="128"/>
      <c r="VLW12" s="128"/>
      <c r="VLX12" s="128"/>
      <c r="VLY12" s="128"/>
      <c r="VLZ12" s="128"/>
      <c r="VMA12" s="128"/>
      <c r="VMB12" s="128"/>
      <c r="VMC12" s="128"/>
      <c r="VMD12" s="128"/>
      <c r="VME12" s="128"/>
      <c r="VMF12" s="128"/>
      <c r="VMG12" s="128"/>
      <c r="VMH12" s="128"/>
      <c r="VMI12" s="128"/>
      <c r="VMJ12" s="128"/>
      <c r="VMK12" s="128"/>
      <c r="VML12" s="128"/>
      <c r="VMM12" s="128"/>
      <c r="VMN12" s="128"/>
      <c r="VMO12" s="128"/>
      <c r="VMP12" s="128"/>
      <c r="VMQ12" s="128"/>
      <c r="VMR12" s="128"/>
      <c r="VMS12" s="128"/>
      <c r="VMT12" s="128"/>
      <c r="VMU12" s="128"/>
      <c r="VMV12" s="128"/>
      <c r="VMW12" s="128"/>
      <c r="VMX12" s="128"/>
      <c r="VMY12" s="128"/>
      <c r="VMZ12" s="128"/>
      <c r="VNA12" s="128"/>
      <c r="VNB12" s="128"/>
      <c r="VNC12" s="128"/>
      <c r="VND12" s="128"/>
      <c r="VNE12" s="128"/>
      <c r="VNF12" s="128"/>
      <c r="VNG12" s="128"/>
      <c r="VNH12" s="128"/>
      <c r="VNI12" s="128"/>
      <c r="VNJ12" s="128"/>
      <c r="VNK12" s="128"/>
      <c r="VNL12" s="128"/>
      <c r="VNM12" s="128"/>
      <c r="VNN12" s="128"/>
      <c r="VNO12" s="128"/>
      <c r="VNP12" s="128"/>
      <c r="VNQ12" s="128"/>
      <c r="VNR12" s="128"/>
      <c r="VNS12" s="128"/>
      <c r="VNT12" s="128"/>
      <c r="VNU12" s="128"/>
      <c r="VNV12" s="128"/>
      <c r="VNW12" s="128"/>
      <c r="VNX12" s="128"/>
      <c r="VNY12" s="128"/>
      <c r="VNZ12" s="128"/>
      <c r="VOA12" s="128"/>
      <c r="VOB12" s="128"/>
      <c r="VOC12" s="128"/>
      <c r="VOD12" s="128"/>
      <c r="VOE12" s="128"/>
      <c r="VOF12" s="128"/>
      <c r="VOG12" s="128"/>
      <c r="VOH12" s="128"/>
      <c r="VOI12" s="128"/>
      <c r="VOJ12" s="128"/>
      <c r="VOK12" s="128"/>
      <c r="VOL12" s="128"/>
      <c r="VOM12" s="128"/>
      <c r="VON12" s="128"/>
      <c r="VOO12" s="128"/>
      <c r="VOP12" s="128"/>
      <c r="VOQ12" s="128"/>
      <c r="VOR12" s="128"/>
      <c r="VOS12" s="128"/>
      <c r="VOT12" s="128"/>
      <c r="VOU12" s="128"/>
      <c r="VOV12" s="128"/>
      <c r="VOW12" s="128"/>
      <c r="VOX12" s="128"/>
      <c r="VOY12" s="128"/>
      <c r="VOZ12" s="128"/>
      <c r="VPA12" s="128"/>
      <c r="VPB12" s="128"/>
      <c r="VPC12" s="128"/>
      <c r="VPD12" s="128"/>
      <c r="VPE12" s="128"/>
      <c r="VPF12" s="128"/>
      <c r="VPG12" s="128"/>
      <c r="VPH12" s="128"/>
      <c r="VPI12" s="128"/>
      <c r="VPJ12" s="128"/>
      <c r="VPK12" s="128"/>
      <c r="VPL12" s="128"/>
      <c r="VPM12" s="128"/>
      <c r="VPN12" s="128"/>
      <c r="VPO12" s="128"/>
      <c r="VPP12" s="128"/>
      <c r="VPQ12" s="128"/>
      <c r="VPR12" s="128"/>
      <c r="VPS12" s="128"/>
      <c r="VPT12" s="128"/>
      <c r="VPU12" s="128"/>
      <c r="VPV12" s="128"/>
      <c r="VPW12" s="128"/>
      <c r="VPX12" s="128"/>
      <c r="VPY12" s="128"/>
      <c r="VPZ12" s="128"/>
      <c r="VQA12" s="128"/>
      <c r="VQB12" s="128"/>
      <c r="VQC12" s="128"/>
      <c r="VQD12" s="128"/>
      <c r="VQE12" s="128"/>
      <c r="VQF12" s="128"/>
      <c r="VQG12" s="128"/>
      <c r="VQH12" s="128"/>
      <c r="VQI12" s="128"/>
      <c r="VQJ12" s="128"/>
      <c r="VQK12" s="128"/>
      <c r="VQL12" s="128"/>
      <c r="VQM12" s="128"/>
      <c r="VQN12" s="128"/>
      <c r="VQO12" s="128"/>
      <c r="VQP12" s="128"/>
      <c r="VQQ12" s="128"/>
      <c r="VQR12" s="128"/>
      <c r="VQS12" s="128"/>
      <c r="VQT12" s="128"/>
      <c r="VQU12" s="128"/>
      <c r="VQV12" s="128"/>
      <c r="VQW12" s="128"/>
      <c r="VQX12" s="128"/>
      <c r="VQY12" s="128"/>
      <c r="VQZ12" s="128"/>
      <c r="VRA12" s="128"/>
      <c r="VRB12" s="128"/>
      <c r="VRC12" s="128"/>
      <c r="VRD12" s="128"/>
      <c r="VRE12" s="128"/>
      <c r="VRF12" s="128"/>
      <c r="VRG12" s="128"/>
      <c r="VRH12" s="128"/>
      <c r="VRI12" s="128"/>
      <c r="VRJ12" s="128"/>
      <c r="VRK12" s="128"/>
      <c r="VRL12" s="128"/>
      <c r="VRM12" s="128"/>
      <c r="VRN12" s="128"/>
      <c r="VRO12" s="128"/>
      <c r="VRP12" s="128"/>
      <c r="VRQ12" s="128"/>
      <c r="VRR12" s="128"/>
      <c r="VRS12" s="128"/>
      <c r="VRT12" s="128"/>
      <c r="VRU12" s="128"/>
      <c r="VRV12" s="128"/>
      <c r="VRW12" s="128"/>
      <c r="VRX12" s="128"/>
      <c r="VRY12" s="128"/>
      <c r="VRZ12" s="128"/>
      <c r="VSA12" s="128"/>
      <c r="VSB12" s="128"/>
      <c r="VSC12" s="128"/>
      <c r="VSD12" s="128"/>
      <c r="VSE12" s="128"/>
      <c r="VSF12" s="128"/>
      <c r="VSG12" s="128"/>
      <c r="VSH12" s="128"/>
      <c r="VSI12" s="128"/>
      <c r="VSJ12" s="128"/>
      <c r="VSK12" s="128"/>
      <c r="VSL12" s="128"/>
      <c r="VSM12" s="128"/>
      <c r="VSN12" s="128"/>
      <c r="VSO12" s="128"/>
      <c r="VSP12" s="128"/>
      <c r="VSQ12" s="128"/>
      <c r="VSR12" s="128"/>
      <c r="VSS12" s="128"/>
      <c r="VST12" s="128"/>
      <c r="VSU12" s="128"/>
      <c r="VSV12" s="128"/>
      <c r="VSW12" s="128"/>
      <c r="VSX12" s="128"/>
      <c r="VSY12" s="128"/>
      <c r="VSZ12" s="128"/>
      <c r="VTA12" s="128"/>
      <c r="VTB12" s="128"/>
      <c r="VTC12" s="128"/>
      <c r="VTD12" s="128"/>
      <c r="VTE12" s="128"/>
      <c r="VTF12" s="128"/>
      <c r="VTG12" s="128"/>
      <c r="VTH12" s="128"/>
      <c r="VTI12" s="128"/>
      <c r="VTJ12" s="128"/>
      <c r="VTK12" s="128"/>
      <c r="VTL12" s="128"/>
      <c r="VTM12" s="128"/>
      <c r="VTN12" s="128"/>
      <c r="VTO12" s="128"/>
      <c r="VTP12" s="128"/>
      <c r="VTQ12" s="128"/>
      <c r="VTR12" s="128"/>
      <c r="VTS12" s="128"/>
      <c r="VTT12" s="128"/>
      <c r="VTU12" s="128"/>
      <c r="VTV12" s="128"/>
      <c r="VTW12" s="128"/>
      <c r="VTX12" s="128"/>
      <c r="VTY12" s="128"/>
      <c r="VTZ12" s="128"/>
      <c r="VUA12" s="128"/>
      <c r="VUB12" s="128"/>
      <c r="VUC12" s="128"/>
      <c r="VUD12" s="128"/>
      <c r="VUE12" s="128"/>
      <c r="VUF12" s="128"/>
      <c r="VUG12" s="128"/>
      <c r="VUH12" s="128"/>
      <c r="VUI12" s="128"/>
      <c r="VUJ12" s="128"/>
      <c r="VUK12" s="128"/>
      <c r="VUL12" s="128"/>
      <c r="VUM12" s="128"/>
      <c r="VUN12" s="128"/>
      <c r="VUO12" s="128"/>
      <c r="VUP12" s="128"/>
      <c r="VUQ12" s="128"/>
      <c r="VUR12" s="128"/>
      <c r="VUS12" s="128"/>
      <c r="VUT12" s="128"/>
      <c r="VUU12" s="128"/>
      <c r="VUV12" s="128"/>
      <c r="VUW12" s="128"/>
      <c r="VUX12" s="128"/>
      <c r="VUY12" s="128"/>
      <c r="VUZ12" s="128"/>
      <c r="VVA12" s="128"/>
      <c r="VVB12" s="128"/>
      <c r="VVC12" s="128"/>
      <c r="VVD12" s="128"/>
      <c r="VVE12" s="128"/>
      <c r="VVF12" s="128"/>
      <c r="VVG12" s="128"/>
      <c r="VVH12" s="128"/>
      <c r="VVI12" s="128"/>
      <c r="VVJ12" s="128"/>
      <c r="VVK12" s="128"/>
      <c r="VVL12" s="128"/>
      <c r="VVM12" s="128"/>
      <c r="VVN12" s="128"/>
      <c r="VVO12" s="128"/>
      <c r="VVP12" s="128"/>
      <c r="VVQ12" s="128"/>
      <c r="VVR12" s="128"/>
      <c r="VVS12" s="128"/>
      <c r="VVT12" s="128"/>
      <c r="VVU12" s="128"/>
      <c r="VVV12" s="128"/>
      <c r="VVW12" s="128"/>
      <c r="VVX12" s="128"/>
      <c r="VVY12" s="128"/>
      <c r="VVZ12" s="128"/>
      <c r="VWA12" s="128"/>
      <c r="VWB12" s="128"/>
      <c r="VWC12" s="128"/>
      <c r="VWD12" s="128"/>
      <c r="VWE12" s="128"/>
      <c r="VWF12" s="128"/>
      <c r="VWG12" s="128"/>
      <c r="VWH12" s="128"/>
      <c r="VWI12" s="128"/>
      <c r="VWJ12" s="128"/>
      <c r="VWK12" s="128"/>
      <c r="VWL12" s="128"/>
      <c r="VWM12" s="128"/>
      <c r="VWN12" s="128"/>
      <c r="VWO12" s="128"/>
      <c r="VWP12" s="128"/>
      <c r="VWQ12" s="128"/>
      <c r="VWR12" s="128"/>
      <c r="VWS12" s="128"/>
      <c r="VWT12" s="128"/>
      <c r="VWU12" s="128"/>
      <c r="VWV12" s="128"/>
      <c r="VWW12" s="128"/>
      <c r="VWX12" s="128"/>
      <c r="VWY12" s="128"/>
      <c r="VWZ12" s="128"/>
      <c r="VXA12" s="128"/>
      <c r="VXB12" s="128"/>
      <c r="VXC12" s="128"/>
      <c r="VXD12" s="128"/>
      <c r="VXE12" s="128"/>
      <c r="VXF12" s="128"/>
      <c r="VXG12" s="128"/>
      <c r="VXH12" s="128"/>
      <c r="VXI12" s="128"/>
      <c r="VXJ12" s="128"/>
      <c r="VXK12" s="128"/>
      <c r="VXL12" s="128"/>
      <c r="VXM12" s="128"/>
      <c r="VXN12" s="128"/>
      <c r="VXO12" s="128"/>
      <c r="VXP12" s="128"/>
      <c r="VXQ12" s="128"/>
      <c r="VXR12" s="128"/>
      <c r="VXS12" s="128"/>
      <c r="VXT12" s="128"/>
      <c r="VXU12" s="128"/>
      <c r="VXV12" s="128"/>
      <c r="VXW12" s="128"/>
      <c r="VXX12" s="128"/>
      <c r="VXY12" s="128"/>
      <c r="VXZ12" s="128"/>
      <c r="VYA12" s="128"/>
      <c r="VYB12" s="128"/>
      <c r="VYC12" s="128"/>
      <c r="VYD12" s="128"/>
      <c r="VYE12" s="128"/>
      <c r="VYF12" s="128"/>
      <c r="VYG12" s="128"/>
      <c r="VYH12" s="128"/>
      <c r="VYI12" s="128"/>
      <c r="VYJ12" s="128"/>
      <c r="VYK12" s="128"/>
      <c r="VYL12" s="128"/>
      <c r="VYM12" s="128"/>
      <c r="VYN12" s="128"/>
      <c r="VYO12" s="128"/>
      <c r="VYP12" s="128"/>
      <c r="VYQ12" s="128"/>
      <c r="VYR12" s="128"/>
      <c r="VYS12" s="128"/>
      <c r="VYT12" s="128"/>
      <c r="VYU12" s="128"/>
      <c r="VYV12" s="128"/>
      <c r="VYW12" s="128"/>
      <c r="VYX12" s="128"/>
      <c r="VYY12" s="128"/>
      <c r="VYZ12" s="128"/>
      <c r="VZA12" s="128"/>
      <c r="VZB12" s="128"/>
      <c r="VZC12" s="128"/>
      <c r="VZD12" s="128"/>
      <c r="VZE12" s="128"/>
      <c r="VZF12" s="128"/>
      <c r="VZG12" s="128"/>
      <c r="VZH12" s="128"/>
      <c r="VZI12" s="128"/>
      <c r="VZJ12" s="128"/>
      <c r="VZK12" s="128"/>
      <c r="VZL12" s="128"/>
      <c r="VZM12" s="128"/>
      <c r="VZN12" s="128"/>
      <c r="VZO12" s="128"/>
      <c r="VZP12" s="128"/>
      <c r="VZQ12" s="128"/>
      <c r="VZR12" s="128"/>
      <c r="VZS12" s="128"/>
      <c r="VZT12" s="128"/>
      <c r="VZU12" s="128"/>
      <c r="VZV12" s="128"/>
      <c r="VZW12" s="128"/>
      <c r="VZX12" s="128"/>
      <c r="VZY12" s="128"/>
      <c r="VZZ12" s="128"/>
      <c r="WAA12" s="128"/>
      <c r="WAB12" s="128"/>
      <c r="WAC12" s="128"/>
      <c r="WAD12" s="128"/>
      <c r="WAE12" s="128"/>
      <c r="WAF12" s="128"/>
      <c r="WAG12" s="128"/>
      <c r="WAH12" s="128"/>
      <c r="WAI12" s="128"/>
      <c r="WAJ12" s="128"/>
      <c r="WAK12" s="128"/>
      <c r="WAL12" s="128"/>
      <c r="WAM12" s="128"/>
      <c r="WAN12" s="128"/>
      <c r="WAO12" s="128"/>
      <c r="WAP12" s="128"/>
      <c r="WAQ12" s="128"/>
      <c r="WAR12" s="128"/>
      <c r="WAS12" s="128"/>
      <c r="WAT12" s="128"/>
      <c r="WAU12" s="128"/>
      <c r="WAV12" s="128"/>
      <c r="WAW12" s="128"/>
      <c r="WAX12" s="128"/>
      <c r="WAY12" s="128"/>
      <c r="WAZ12" s="128"/>
      <c r="WBA12" s="128"/>
      <c r="WBB12" s="128"/>
      <c r="WBC12" s="128"/>
      <c r="WBD12" s="128"/>
      <c r="WBE12" s="128"/>
      <c r="WBF12" s="128"/>
      <c r="WBG12" s="128"/>
      <c r="WBH12" s="128"/>
      <c r="WBI12" s="128"/>
      <c r="WBJ12" s="128"/>
      <c r="WBK12" s="128"/>
      <c r="WBL12" s="128"/>
      <c r="WBM12" s="128"/>
      <c r="WBN12" s="128"/>
      <c r="WBO12" s="128"/>
      <c r="WBP12" s="128"/>
      <c r="WBQ12" s="128"/>
      <c r="WBR12" s="128"/>
      <c r="WBS12" s="128"/>
      <c r="WBT12" s="128"/>
      <c r="WBU12" s="128"/>
      <c r="WBV12" s="128"/>
      <c r="WBW12" s="128"/>
      <c r="WBX12" s="128"/>
      <c r="WBY12" s="128"/>
      <c r="WBZ12" s="128"/>
      <c r="WCA12" s="128"/>
      <c r="WCB12" s="128"/>
      <c r="WCC12" s="128"/>
      <c r="WCD12" s="128"/>
      <c r="WCE12" s="128"/>
      <c r="WCF12" s="128"/>
      <c r="WCG12" s="128"/>
      <c r="WCH12" s="128"/>
      <c r="WCI12" s="128"/>
      <c r="WCJ12" s="128"/>
      <c r="WCK12" s="128"/>
      <c r="WCL12" s="128"/>
      <c r="WCM12" s="128"/>
      <c r="WCN12" s="128"/>
      <c r="WCO12" s="128"/>
      <c r="WCP12" s="128"/>
      <c r="WCQ12" s="128"/>
      <c r="WCR12" s="128"/>
      <c r="WCS12" s="128"/>
      <c r="WCT12" s="128"/>
      <c r="WCU12" s="128"/>
      <c r="WCV12" s="128"/>
      <c r="WCW12" s="128"/>
      <c r="WCX12" s="128"/>
      <c r="WCY12" s="128"/>
      <c r="WCZ12" s="128"/>
      <c r="WDA12" s="128"/>
      <c r="WDB12" s="128"/>
      <c r="WDC12" s="128"/>
      <c r="WDD12" s="128"/>
      <c r="WDE12" s="128"/>
      <c r="WDF12" s="128"/>
      <c r="WDG12" s="128"/>
      <c r="WDH12" s="128"/>
      <c r="WDI12" s="128"/>
      <c r="WDJ12" s="128"/>
      <c r="WDK12" s="128"/>
      <c r="WDL12" s="128"/>
      <c r="WDM12" s="128"/>
      <c r="WDN12" s="128"/>
      <c r="WDO12" s="128"/>
      <c r="WDP12" s="128"/>
      <c r="WDQ12" s="128"/>
      <c r="WDR12" s="128"/>
      <c r="WDS12" s="128"/>
      <c r="WDT12" s="128"/>
      <c r="WDU12" s="128"/>
      <c r="WDV12" s="128"/>
      <c r="WDW12" s="128"/>
      <c r="WDX12" s="128"/>
      <c r="WDY12" s="128"/>
      <c r="WDZ12" s="128"/>
      <c r="WEA12" s="128"/>
      <c r="WEB12" s="128"/>
      <c r="WEC12" s="128"/>
      <c r="WED12" s="128"/>
      <c r="WEE12" s="128"/>
      <c r="WEF12" s="128"/>
      <c r="WEG12" s="128"/>
      <c r="WEH12" s="128"/>
      <c r="WEI12" s="128"/>
      <c r="WEJ12" s="128"/>
      <c r="WEK12" s="128"/>
      <c r="WEL12" s="128"/>
      <c r="WEM12" s="128"/>
      <c r="WEN12" s="128"/>
      <c r="WEO12" s="128"/>
      <c r="WEP12" s="128"/>
      <c r="WEQ12" s="128"/>
      <c r="WER12" s="128"/>
      <c r="WES12" s="128"/>
      <c r="WET12" s="128"/>
      <c r="WEU12" s="128"/>
      <c r="WEV12" s="128"/>
      <c r="WEW12" s="128"/>
      <c r="WEX12" s="128"/>
      <c r="WEY12" s="128"/>
      <c r="WEZ12" s="128"/>
      <c r="WFA12" s="128"/>
      <c r="WFB12" s="128"/>
      <c r="WFC12" s="128"/>
      <c r="WFD12" s="128"/>
      <c r="WFE12" s="128"/>
      <c r="WFF12" s="128"/>
      <c r="WFG12" s="128"/>
      <c r="WFH12" s="128"/>
      <c r="WFI12" s="128"/>
      <c r="WFJ12" s="128"/>
      <c r="WFK12" s="128"/>
      <c r="WFL12" s="128"/>
      <c r="WFM12" s="128"/>
      <c r="WFN12" s="128"/>
      <c r="WFO12" s="128"/>
      <c r="WFP12" s="128"/>
      <c r="WFQ12" s="128"/>
      <c r="WFR12" s="128"/>
      <c r="WFS12" s="128"/>
      <c r="WFT12" s="128"/>
      <c r="WFU12" s="128"/>
      <c r="WFV12" s="128"/>
      <c r="WFW12" s="128"/>
      <c r="WFX12" s="128"/>
      <c r="WFY12" s="128"/>
      <c r="WFZ12" s="128"/>
      <c r="WGA12" s="128"/>
      <c r="WGB12" s="128"/>
      <c r="WGC12" s="128"/>
      <c r="WGD12" s="128"/>
      <c r="WGE12" s="128"/>
      <c r="WGF12" s="128"/>
      <c r="WGG12" s="128"/>
      <c r="WGH12" s="128"/>
      <c r="WGI12" s="128"/>
      <c r="WGJ12" s="128"/>
      <c r="WGK12" s="128"/>
      <c r="WGL12" s="128"/>
      <c r="WGM12" s="128"/>
      <c r="WGN12" s="128"/>
      <c r="WGO12" s="128"/>
      <c r="WGP12" s="128"/>
      <c r="WGQ12" s="128"/>
      <c r="WGR12" s="128"/>
      <c r="WGS12" s="128"/>
      <c r="WGT12" s="128"/>
      <c r="WGU12" s="128"/>
      <c r="WGV12" s="128"/>
      <c r="WGW12" s="128"/>
      <c r="WGX12" s="128"/>
      <c r="WGY12" s="128"/>
      <c r="WGZ12" s="128"/>
      <c r="WHA12" s="128"/>
      <c r="WHB12" s="128"/>
      <c r="WHC12" s="128"/>
      <c r="WHD12" s="128"/>
      <c r="WHE12" s="128"/>
      <c r="WHF12" s="128"/>
      <c r="WHG12" s="128"/>
      <c r="WHH12" s="128"/>
      <c r="WHI12" s="128"/>
      <c r="WHJ12" s="128"/>
      <c r="WHK12" s="128"/>
      <c r="WHL12" s="128"/>
      <c r="WHM12" s="128"/>
      <c r="WHN12" s="128"/>
      <c r="WHO12" s="128"/>
      <c r="WHP12" s="128"/>
      <c r="WHQ12" s="128"/>
      <c r="WHR12" s="128"/>
      <c r="WHS12" s="128"/>
      <c r="WHT12" s="128"/>
      <c r="WHU12" s="128"/>
      <c r="WHV12" s="128"/>
      <c r="WHW12" s="128"/>
      <c r="WHX12" s="128"/>
      <c r="WHY12" s="128"/>
      <c r="WHZ12" s="128"/>
      <c r="WIA12" s="128"/>
      <c r="WIB12" s="128"/>
      <c r="WIC12" s="128"/>
      <c r="WID12" s="128"/>
      <c r="WIE12" s="128"/>
      <c r="WIF12" s="128"/>
      <c r="WIG12" s="128"/>
      <c r="WIH12" s="128"/>
      <c r="WII12" s="128"/>
      <c r="WIJ12" s="128"/>
      <c r="WIK12" s="128"/>
      <c r="WIL12" s="128"/>
      <c r="WIM12" s="128"/>
      <c r="WIN12" s="128"/>
      <c r="WIO12" s="128"/>
      <c r="WIP12" s="128"/>
      <c r="WIQ12" s="128"/>
      <c r="WIR12" s="128"/>
      <c r="WIS12" s="128"/>
      <c r="WIT12" s="128"/>
      <c r="WIU12" s="128"/>
      <c r="WIV12" s="128"/>
      <c r="WIW12" s="128"/>
      <c r="WIX12" s="128"/>
      <c r="WIY12" s="128"/>
      <c r="WIZ12" s="128"/>
      <c r="WJA12" s="128"/>
      <c r="WJB12" s="128"/>
      <c r="WJC12" s="128"/>
      <c r="WJD12" s="128"/>
      <c r="WJE12" s="128"/>
      <c r="WJF12" s="128"/>
      <c r="WJG12" s="128"/>
      <c r="WJH12" s="128"/>
      <c r="WJI12" s="128"/>
      <c r="WJJ12" s="128"/>
      <c r="WJK12" s="128"/>
      <c r="WJL12" s="128"/>
      <c r="WJM12" s="128"/>
      <c r="WJN12" s="128"/>
      <c r="WJO12" s="128"/>
      <c r="WJP12" s="128"/>
      <c r="WJQ12" s="128"/>
      <c r="WJR12" s="128"/>
      <c r="WJS12" s="128"/>
      <c r="WJT12" s="128"/>
      <c r="WJU12" s="128"/>
      <c r="WJV12" s="128"/>
      <c r="WJW12" s="128"/>
      <c r="WJX12" s="128"/>
      <c r="WJY12" s="128"/>
      <c r="WJZ12" s="128"/>
      <c r="WKA12" s="128"/>
      <c r="WKB12" s="128"/>
      <c r="WKC12" s="128"/>
      <c r="WKD12" s="128"/>
      <c r="WKE12" s="128"/>
      <c r="WKF12" s="128"/>
      <c r="WKG12" s="128"/>
      <c r="WKH12" s="128"/>
      <c r="WKI12" s="128"/>
      <c r="WKJ12" s="128"/>
      <c r="WKK12" s="128"/>
      <c r="WKL12" s="128"/>
      <c r="WKM12" s="128"/>
      <c r="WKN12" s="128"/>
      <c r="WKO12" s="128"/>
      <c r="WKP12" s="128"/>
      <c r="WKQ12" s="128"/>
      <c r="WKR12" s="128"/>
      <c r="WKS12" s="128"/>
      <c r="WKT12" s="128"/>
      <c r="WKU12" s="128"/>
      <c r="WKV12" s="128"/>
      <c r="WKW12" s="128"/>
      <c r="WKX12" s="128"/>
      <c r="WKY12" s="128"/>
      <c r="WKZ12" s="128"/>
      <c r="WLA12" s="128"/>
      <c r="WLB12" s="128"/>
      <c r="WLC12" s="128"/>
      <c r="WLD12" s="128"/>
      <c r="WLE12" s="128"/>
      <c r="WLF12" s="128"/>
      <c r="WLG12" s="128"/>
      <c r="WLH12" s="128"/>
      <c r="WLI12" s="128"/>
      <c r="WLJ12" s="128"/>
      <c r="WLK12" s="128"/>
      <c r="WLL12" s="128"/>
      <c r="WLM12" s="128"/>
      <c r="WLN12" s="128"/>
      <c r="WLO12" s="128"/>
      <c r="WLP12" s="128"/>
      <c r="WLQ12" s="128"/>
      <c r="WLR12" s="128"/>
      <c r="WLS12" s="128"/>
      <c r="WLT12" s="128"/>
      <c r="WLU12" s="128"/>
      <c r="WLV12" s="128"/>
      <c r="WLW12" s="128"/>
      <c r="WLX12" s="128"/>
      <c r="WLY12" s="128"/>
      <c r="WLZ12" s="128"/>
      <c r="WMA12" s="128"/>
      <c r="WMB12" s="128"/>
      <c r="WMC12" s="128"/>
      <c r="WMD12" s="128"/>
      <c r="WME12" s="128"/>
      <c r="WMF12" s="128"/>
      <c r="WMG12" s="128"/>
      <c r="WMH12" s="128"/>
      <c r="WMI12" s="128"/>
      <c r="WMJ12" s="128"/>
      <c r="WMK12" s="128"/>
      <c r="WML12" s="128"/>
      <c r="WMM12" s="128"/>
      <c r="WMN12" s="128"/>
      <c r="WMO12" s="128"/>
      <c r="WMP12" s="128"/>
      <c r="WMQ12" s="128"/>
      <c r="WMR12" s="128"/>
      <c r="WMS12" s="128"/>
      <c r="WMT12" s="128"/>
      <c r="WMU12" s="128"/>
      <c r="WMV12" s="128"/>
      <c r="WMW12" s="128"/>
      <c r="WMX12" s="128"/>
      <c r="WMY12" s="128"/>
      <c r="WMZ12" s="128"/>
      <c r="WNA12" s="128"/>
      <c r="WNB12" s="128"/>
      <c r="WNC12" s="128"/>
      <c r="WND12" s="128"/>
      <c r="WNE12" s="128"/>
      <c r="WNF12" s="128"/>
      <c r="WNG12" s="128"/>
      <c r="WNH12" s="128"/>
      <c r="WNI12" s="128"/>
      <c r="WNJ12" s="128"/>
      <c r="WNK12" s="128"/>
      <c r="WNL12" s="128"/>
      <c r="WNM12" s="128"/>
      <c r="WNN12" s="128"/>
      <c r="WNO12" s="128"/>
      <c r="WNP12" s="128"/>
      <c r="WNQ12" s="128"/>
      <c r="WNR12" s="128"/>
      <c r="WNS12" s="128"/>
      <c r="WNT12" s="128"/>
      <c r="WNU12" s="128"/>
      <c r="WNV12" s="128"/>
      <c r="WNW12" s="128"/>
      <c r="WNX12" s="128"/>
      <c r="WNY12" s="128"/>
      <c r="WNZ12" s="128"/>
      <c r="WOA12" s="128"/>
      <c r="WOB12" s="128"/>
      <c r="WOC12" s="128"/>
      <c r="WOD12" s="128"/>
      <c r="WOE12" s="128"/>
      <c r="WOF12" s="128"/>
      <c r="WOG12" s="128"/>
      <c r="WOH12" s="128"/>
      <c r="WOI12" s="128"/>
      <c r="WOJ12" s="128"/>
      <c r="WOK12" s="128"/>
      <c r="WOL12" s="128"/>
      <c r="WOM12" s="128"/>
      <c r="WON12" s="128"/>
      <c r="WOO12" s="128"/>
      <c r="WOP12" s="128"/>
      <c r="WOQ12" s="128"/>
      <c r="WOR12" s="128"/>
      <c r="WOS12" s="128"/>
      <c r="WOT12" s="128"/>
      <c r="WOU12" s="128"/>
      <c r="WOV12" s="128"/>
      <c r="WOW12" s="128"/>
      <c r="WOX12" s="128"/>
      <c r="WOY12" s="128"/>
      <c r="WOZ12" s="128"/>
      <c r="WPA12" s="128"/>
      <c r="WPB12" s="128"/>
      <c r="WPC12" s="128"/>
      <c r="WPD12" s="128"/>
      <c r="WPE12" s="128"/>
      <c r="WPF12" s="128"/>
      <c r="WPG12" s="128"/>
      <c r="WPH12" s="128"/>
      <c r="WPI12" s="128"/>
      <c r="WPJ12" s="128"/>
      <c r="WPK12" s="128"/>
      <c r="WPL12" s="128"/>
      <c r="WPM12" s="128"/>
      <c r="WPN12" s="128"/>
      <c r="WPO12" s="128"/>
      <c r="WPP12" s="128"/>
      <c r="WPQ12" s="128"/>
      <c r="WPR12" s="128"/>
      <c r="WPS12" s="128"/>
      <c r="WPT12" s="128"/>
      <c r="WPU12" s="128"/>
      <c r="WPV12" s="128"/>
      <c r="WPW12" s="128"/>
      <c r="WPX12" s="128"/>
      <c r="WPY12" s="128"/>
      <c r="WPZ12" s="128"/>
      <c r="WQA12" s="128"/>
      <c r="WQB12" s="128"/>
      <c r="WQC12" s="128"/>
      <c r="WQD12" s="128"/>
      <c r="WQE12" s="128"/>
      <c r="WQF12" s="128"/>
      <c r="WQG12" s="128"/>
      <c r="WQH12" s="128"/>
      <c r="WQI12" s="128"/>
      <c r="WQJ12" s="128"/>
      <c r="WQK12" s="128"/>
      <c r="WQL12" s="128"/>
      <c r="WQM12" s="128"/>
      <c r="WQN12" s="128"/>
      <c r="WQO12" s="128"/>
      <c r="WQP12" s="128"/>
      <c r="WQQ12" s="128"/>
      <c r="WQR12" s="128"/>
      <c r="WQS12" s="128"/>
      <c r="WQT12" s="128"/>
      <c r="WQU12" s="128"/>
      <c r="WQV12" s="128"/>
      <c r="WQW12" s="128"/>
      <c r="WQX12" s="128"/>
      <c r="WQY12" s="128"/>
      <c r="WQZ12" s="128"/>
      <c r="WRA12" s="128"/>
      <c r="WRB12" s="128"/>
      <c r="WRC12" s="128"/>
      <c r="WRD12" s="128"/>
      <c r="WRE12" s="128"/>
      <c r="WRF12" s="128"/>
      <c r="WRG12" s="128"/>
      <c r="WRH12" s="128"/>
      <c r="WRI12" s="128"/>
      <c r="WRJ12" s="128"/>
      <c r="WRK12" s="128"/>
      <c r="WRL12" s="128"/>
      <c r="WRM12" s="128"/>
      <c r="WRN12" s="128"/>
      <c r="WRO12" s="128"/>
      <c r="WRP12" s="128"/>
      <c r="WRQ12" s="128"/>
      <c r="WRR12" s="128"/>
      <c r="WRS12" s="128"/>
      <c r="WRT12" s="128"/>
      <c r="WRU12" s="128"/>
      <c r="WRV12" s="128"/>
      <c r="WRW12" s="128"/>
      <c r="WRX12" s="128"/>
      <c r="WRY12" s="128"/>
      <c r="WRZ12" s="128"/>
      <c r="WSA12" s="128"/>
      <c r="WSB12" s="128"/>
      <c r="WSC12" s="128"/>
      <c r="WSD12" s="128"/>
      <c r="WSE12" s="128"/>
      <c r="WSF12" s="128"/>
      <c r="WSG12" s="128"/>
      <c r="WSH12" s="128"/>
      <c r="WSI12" s="128"/>
      <c r="WSJ12" s="128"/>
      <c r="WSK12" s="128"/>
      <c r="WSL12" s="128"/>
      <c r="WSM12" s="128"/>
      <c r="WSN12" s="128"/>
      <c r="WSO12" s="128"/>
      <c r="WSP12" s="128"/>
      <c r="WSQ12" s="128"/>
      <c r="WSR12" s="128"/>
      <c r="WSS12" s="128"/>
      <c r="WST12" s="128"/>
      <c r="WSU12" s="128"/>
      <c r="WSV12" s="128"/>
      <c r="WSW12" s="128"/>
      <c r="WSX12" s="128"/>
      <c r="WSY12" s="128"/>
      <c r="WSZ12" s="128"/>
      <c r="WTA12" s="128"/>
      <c r="WTB12" s="128"/>
      <c r="WTC12" s="128"/>
      <c r="WTD12" s="128"/>
      <c r="WTE12" s="128"/>
      <c r="WTF12" s="128"/>
      <c r="WTG12" s="128"/>
      <c r="WTH12" s="128"/>
      <c r="WTI12" s="128"/>
      <c r="WTJ12" s="128"/>
      <c r="WTK12" s="128"/>
      <c r="WTL12" s="128"/>
      <c r="WTM12" s="128"/>
      <c r="WTN12" s="128"/>
      <c r="WTO12" s="128"/>
      <c r="WTP12" s="128"/>
      <c r="WTQ12" s="128"/>
      <c r="WTR12" s="128"/>
      <c r="WTS12" s="128"/>
      <c r="WTT12" s="128"/>
      <c r="WTU12" s="128"/>
      <c r="WTV12" s="128"/>
      <c r="WTW12" s="128"/>
      <c r="WTX12" s="128"/>
      <c r="WTY12" s="128"/>
      <c r="WTZ12" s="128"/>
      <c r="WUA12" s="128"/>
      <c r="WUB12" s="128"/>
      <c r="WUC12" s="128"/>
      <c r="WUD12" s="128"/>
      <c r="WUE12" s="128"/>
      <c r="WUF12" s="128"/>
      <c r="WUG12" s="128"/>
      <c r="WUH12" s="128"/>
      <c r="WUI12" s="128"/>
      <c r="WUJ12" s="128"/>
      <c r="WUK12" s="128"/>
      <c r="WUL12" s="128"/>
      <c r="WUM12" s="128"/>
      <c r="WUN12" s="128"/>
      <c r="WUO12" s="128"/>
      <c r="WUP12" s="128"/>
      <c r="WUQ12" s="128"/>
      <c r="WUR12" s="128"/>
      <c r="WUS12" s="128"/>
      <c r="WUT12" s="128"/>
      <c r="WUU12" s="128"/>
      <c r="WUV12" s="128"/>
      <c r="WUW12" s="128"/>
      <c r="WUX12" s="128"/>
      <c r="WUY12" s="128"/>
      <c r="WUZ12" s="128"/>
      <c r="WVA12" s="128"/>
      <c r="WVB12" s="128"/>
      <c r="WVC12" s="128"/>
      <c r="WVD12" s="128"/>
      <c r="WVE12" s="128"/>
      <c r="WVF12" s="128"/>
      <c r="WVG12" s="128"/>
      <c r="WVH12" s="128"/>
      <c r="WVI12" s="128"/>
      <c r="WVJ12" s="128"/>
      <c r="WVK12" s="128"/>
      <c r="WVL12" s="128"/>
      <c r="WVM12" s="128"/>
      <c r="WVN12" s="128"/>
      <c r="WVO12" s="128"/>
      <c r="WVP12" s="128"/>
      <c r="WVQ12" s="128"/>
      <c r="WVR12" s="128"/>
      <c r="WVS12" s="128"/>
      <c r="WVT12" s="128"/>
      <c r="WVU12" s="128"/>
      <c r="WVV12" s="128"/>
      <c r="WVW12" s="128"/>
      <c r="WVX12" s="128"/>
      <c r="WVY12" s="128"/>
      <c r="WVZ12" s="128"/>
      <c r="WWA12" s="128"/>
      <c r="WWB12" s="128"/>
      <c r="WWC12" s="128"/>
      <c r="WWD12" s="128"/>
      <c r="WWE12" s="128"/>
      <c r="WWF12" s="128"/>
      <c r="WWG12" s="128"/>
      <c r="WWH12" s="128"/>
      <c r="WWI12" s="128"/>
      <c r="WWJ12" s="128"/>
      <c r="WWK12" s="128"/>
      <c r="WWL12" s="128"/>
      <c r="WWM12" s="128"/>
      <c r="WWN12" s="128"/>
      <c r="WWO12" s="128"/>
      <c r="WWP12" s="128"/>
      <c r="WWQ12" s="128"/>
      <c r="WWR12" s="128"/>
      <c r="WWS12" s="128"/>
      <c r="WWT12" s="128"/>
      <c r="WWU12" s="128"/>
      <c r="WWV12" s="128"/>
      <c r="WWW12" s="128"/>
      <c r="WWX12" s="128"/>
      <c r="WWY12" s="128"/>
      <c r="WWZ12" s="128"/>
      <c r="WXA12" s="128"/>
      <c r="WXB12" s="128"/>
      <c r="WXC12" s="128"/>
      <c r="WXD12" s="128"/>
      <c r="WXE12" s="128"/>
      <c r="WXF12" s="128"/>
      <c r="WXG12" s="128"/>
      <c r="WXH12" s="128"/>
      <c r="WXI12" s="128"/>
      <c r="WXJ12" s="128"/>
      <c r="WXK12" s="128"/>
      <c r="WXL12" s="128"/>
      <c r="WXM12" s="128"/>
      <c r="WXN12" s="128"/>
      <c r="WXO12" s="128"/>
      <c r="WXP12" s="128"/>
      <c r="WXQ12" s="128"/>
      <c r="WXR12" s="128"/>
      <c r="WXS12" s="128"/>
      <c r="WXT12" s="128"/>
      <c r="WXU12" s="128"/>
      <c r="WXV12" s="128"/>
      <c r="WXW12" s="128"/>
      <c r="WXX12" s="128"/>
      <c r="WXY12" s="128"/>
      <c r="WXZ12" s="128"/>
      <c r="WYA12" s="128"/>
      <c r="WYB12" s="128"/>
      <c r="WYC12" s="128"/>
      <c r="WYD12" s="128"/>
      <c r="WYE12" s="128"/>
      <c r="WYF12" s="128"/>
      <c r="WYG12" s="128"/>
      <c r="WYH12" s="128"/>
      <c r="WYI12" s="128"/>
      <c r="WYJ12" s="128"/>
      <c r="WYK12" s="128"/>
      <c r="WYL12" s="128"/>
      <c r="WYM12" s="128"/>
      <c r="WYN12" s="128"/>
      <c r="WYO12" s="128"/>
      <c r="WYP12" s="128"/>
      <c r="WYQ12" s="128"/>
      <c r="WYR12" s="128"/>
      <c r="WYS12" s="128"/>
      <c r="WYT12" s="128"/>
      <c r="WYU12" s="128"/>
      <c r="WYV12" s="128"/>
      <c r="WYW12" s="128"/>
      <c r="WYX12" s="128"/>
      <c r="WYY12" s="128"/>
      <c r="WYZ12" s="128"/>
      <c r="WZA12" s="128"/>
      <c r="WZB12" s="128"/>
      <c r="WZC12" s="128"/>
      <c r="WZD12" s="128"/>
      <c r="WZE12" s="128"/>
      <c r="WZF12" s="128"/>
      <c r="WZG12" s="128"/>
      <c r="WZH12" s="128"/>
      <c r="WZI12" s="128"/>
      <c r="WZJ12" s="128"/>
      <c r="WZK12" s="128"/>
      <c r="WZL12" s="128"/>
      <c r="WZM12" s="128"/>
      <c r="WZN12" s="128"/>
      <c r="WZO12" s="128"/>
      <c r="WZP12" s="128"/>
      <c r="WZQ12" s="128"/>
      <c r="WZR12" s="128"/>
      <c r="WZS12" s="128"/>
      <c r="WZT12" s="128"/>
      <c r="WZU12" s="128"/>
      <c r="WZV12" s="128"/>
      <c r="WZW12" s="128"/>
      <c r="WZX12" s="128"/>
      <c r="WZY12" s="128"/>
      <c r="WZZ12" s="128"/>
      <c r="XAA12" s="128"/>
      <c r="XAB12" s="128"/>
      <c r="XAC12" s="128"/>
      <c r="XAD12" s="128"/>
      <c r="XAE12" s="128"/>
      <c r="XAF12" s="128"/>
      <c r="XAG12" s="128"/>
      <c r="XAH12" s="128"/>
      <c r="XAI12" s="128"/>
      <c r="XAJ12" s="128"/>
      <c r="XAK12" s="128"/>
      <c r="XAL12" s="128"/>
      <c r="XAM12" s="128"/>
      <c r="XAN12" s="128"/>
      <c r="XAO12" s="128"/>
      <c r="XAP12" s="128"/>
      <c r="XAQ12" s="128"/>
      <c r="XAR12" s="128"/>
      <c r="XAS12" s="128"/>
      <c r="XAT12" s="128"/>
      <c r="XAU12" s="128"/>
      <c r="XAV12" s="128"/>
      <c r="XAW12" s="128"/>
      <c r="XAX12" s="128"/>
      <c r="XAY12" s="128"/>
      <c r="XAZ12" s="128"/>
      <c r="XBA12" s="128"/>
      <c r="XBB12" s="128"/>
      <c r="XBC12" s="128"/>
      <c r="XBD12" s="128"/>
      <c r="XBE12" s="128"/>
      <c r="XBF12" s="128"/>
      <c r="XBG12" s="128"/>
      <c r="XBH12" s="128"/>
      <c r="XBI12" s="128"/>
      <c r="XBJ12" s="128"/>
      <c r="XBK12" s="128"/>
      <c r="XBL12" s="128"/>
      <c r="XBM12" s="128"/>
      <c r="XBN12" s="128"/>
      <c r="XBO12" s="128"/>
      <c r="XBP12" s="128"/>
      <c r="XBQ12" s="128"/>
      <c r="XBR12" s="128"/>
      <c r="XBS12" s="128"/>
      <c r="XBT12" s="128"/>
      <c r="XBU12" s="128"/>
      <c r="XBV12" s="128"/>
      <c r="XBW12" s="128"/>
      <c r="XBX12" s="128"/>
      <c r="XBY12" s="128"/>
      <c r="XBZ12" s="128"/>
      <c r="XCA12" s="128"/>
      <c r="XCB12" s="128"/>
      <c r="XCC12" s="128"/>
      <c r="XCD12" s="128"/>
      <c r="XCE12" s="128"/>
      <c r="XCF12" s="128"/>
      <c r="XCG12" s="128"/>
      <c r="XCH12" s="128"/>
      <c r="XCI12" s="128"/>
      <c r="XCJ12" s="128"/>
      <c r="XCK12" s="128"/>
      <c r="XCL12" s="128"/>
      <c r="XCM12" s="128"/>
      <c r="XCN12" s="128"/>
      <c r="XCO12" s="128"/>
      <c r="XCP12" s="128"/>
      <c r="XCQ12" s="128"/>
      <c r="XCR12" s="128"/>
      <c r="XCS12" s="128"/>
      <c r="XCT12" s="128"/>
      <c r="XCU12" s="128"/>
      <c r="XCV12" s="128"/>
      <c r="XCW12" s="128"/>
      <c r="XCX12" s="128"/>
      <c r="XCY12" s="128"/>
      <c r="XCZ12" s="128"/>
      <c r="XDA12" s="128"/>
      <c r="XDB12" s="128"/>
      <c r="XDC12" s="128"/>
      <c r="XDD12" s="128"/>
      <c r="XDE12" s="128"/>
      <c r="XDF12" s="128"/>
      <c r="XDG12" s="128"/>
      <c r="XDH12" s="128"/>
      <c r="XDI12" s="128"/>
      <c r="XDJ12" s="128"/>
      <c r="XDK12" s="128"/>
      <c r="XDL12" s="128"/>
      <c r="XDM12" s="128"/>
      <c r="XDN12" s="128"/>
      <c r="XDO12" s="128"/>
      <c r="XDP12" s="128"/>
      <c r="XDQ12" s="128"/>
      <c r="XDR12" s="128"/>
      <c r="XDS12" s="128"/>
      <c r="XDT12" s="128"/>
      <c r="XDU12" s="128"/>
      <c r="XDV12" s="128"/>
      <c r="XDW12" s="128"/>
      <c r="XDX12" s="128"/>
      <c r="XDY12" s="128"/>
      <c r="XDZ12" s="128"/>
      <c r="XEA12" s="128"/>
      <c r="XEB12" s="128"/>
      <c r="XEC12" s="128"/>
      <c r="XED12" s="128"/>
      <c r="XEE12" s="128"/>
      <c r="XEF12" s="128"/>
      <c r="XEG12" s="128"/>
      <c r="XEH12" s="128"/>
      <c r="XEI12" s="128"/>
      <c r="XEJ12" s="128"/>
      <c r="XEK12" s="128"/>
      <c r="XEL12" s="128"/>
      <c r="XEM12" s="128"/>
      <c r="XEN12" s="128"/>
      <c r="XEO12" s="128"/>
      <c r="XEP12" s="128"/>
      <c r="XEQ12" s="128"/>
      <c r="XER12" s="128"/>
      <c r="XES12" s="128"/>
      <c r="XET12" s="128"/>
      <c r="XEU12" s="128"/>
      <c r="XEV12" s="128"/>
      <c r="XEW12" s="128"/>
      <c r="XEX12" s="128"/>
      <c r="XEY12" s="128"/>
      <c r="XEZ12" s="128"/>
      <c r="XFA12" s="128"/>
      <c r="XFB12" s="128"/>
    </row>
    <row r="13" spans="1:16382" x14ac:dyDescent="0.25">
      <c r="A13" s="128" t="s">
        <v>394</v>
      </c>
      <c r="B13" s="128"/>
      <c r="C13" s="128"/>
      <c r="D13" s="128"/>
      <c r="E13" s="128"/>
      <c r="F13" s="128"/>
      <c r="AE13" s="128"/>
      <c r="AF13" s="128"/>
      <c r="AG13" s="128"/>
      <c r="AH13" s="128"/>
      <c r="AI13" s="128"/>
      <c r="AJ13" s="128"/>
      <c r="AK13" s="128"/>
      <c r="AL13" s="128"/>
      <c r="AM13" s="128"/>
      <c r="AN13" s="128"/>
      <c r="AO13" s="128"/>
      <c r="AP13" s="128"/>
      <c r="AQ13" s="128"/>
      <c r="AR13" s="128"/>
      <c r="AS13" s="128"/>
      <c r="AT13" s="128"/>
      <c r="AU13" s="128"/>
      <c r="AV13" s="128"/>
      <c r="AW13" s="128"/>
      <c r="AX13" s="128"/>
      <c r="AY13" s="128"/>
      <c r="AZ13" s="128"/>
      <c r="BA13" s="128"/>
      <c r="BB13" s="128"/>
      <c r="BC13" s="128"/>
      <c r="BD13" s="128"/>
      <c r="BE13" s="128"/>
      <c r="BF13" s="128"/>
      <c r="BG13" s="128"/>
      <c r="BH13" s="128"/>
      <c r="BI13" s="128"/>
      <c r="BJ13" s="128"/>
      <c r="BK13" s="128"/>
      <c r="BL13" s="128"/>
      <c r="BM13" s="128"/>
      <c r="BN13" s="128"/>
      <c r="BO13" s="128"/>
      <c r="BP13" s="128"/>
      <c r="BQ13" s="128"/>
      <c r="BR13" s="128"/>
      <c r="BS13" s="128"/>
      <c r="BT13" s="128"/>
      <c r="BU13" s="128"/>
      <c r="BV13" s="128"/>
      <c r="BW13" s="128"/>
      <c r="BX13" s="128"/>
      <c r="BY13" s="128"/>
      <c r="BZ13" s="128"/>
      <c r="CA13" s="128"/>
      <c r="CB13" s="128"/>
      <c r="CC13" s="128"/>
      <c r="CD13" s="128"/>
      <c r="CE13" s="128"/>
      <c r="CF13" s="128"/>
      <c r="CG13" s="128"/>
      <c r="CH13" s="128"/>
      <c r="CI13" s="128"/>
      <c r="CJ13" s="128"/>
      <c r="CK13" s="128"/>
      <c r="CL13" s="128"/>
      <c r="CM13" s="128"/>
      <c r="CN13" s="128"/>
      <c r="CO13" s="128"/>
      <c r="CP13" s="128"/>
      <c r="CQ13" s="128"/>
      <c r="CR13" s="128"/>
      <c r="CS13" s="128"/>
      <c r="CT13" s="128"/>
      <c r="CU13" s="128"/>
      <c r="CV13" s="128"/>
      <c r="CW13" s="128"/>
      <c r="CX13" s="128"/>
      <c r="CY13" s="128"/>
      <c r="CZ13" s="128"/>
      <c r="DA13" s="128"/>
      <c r="DB13" s="128"/>
      <c r="DC13" s="128"/>
      <c r="DD13" s="128"/>
      <c r="DE13" s="128"/>
      <c r="DF13" s="128"/>
      <c r="DG13" s="128"/>
      <c r="DH13" s="128"/>
      <c r="DI13" s="128"/>
      <c r="DJ13" s="128"/>
      <c r="DK13" s="128"/>
      <c r="DL13" s="128"/>
      <c r="DM13" s="128"/>
      <c r="DN13" s="128"/>
      <c r="DO13" s="128"/>
      <c r="DP13" s="128"/>
      <c r="DQ13" s="128"/>
      <c r="DR13" s="128"/>
      <c r="DS13" s="128"/>
      <c r="DT13" s="128"/>
      <c r="DU13" s="128"/>
      <c r="DV13" s="128"/>
      <c r="DW13" s="128"/>
      <c r="DX13" s="128"/>
      <c r="DY13" s="128"/>
      <c r="DZ13" s="128"/>
      <c r="EA13" s="128"/>
      <c r="EB13" s="128"/>
      <c r="EC13" s="128"/>
      <c r="ED13" s="128"/>
      <c r="EE13" s="128"/>
      <c r="EF13" s="128"/>
      <c r="EG13" s="128"/>
      <c r="EH13" s="128"/>
      <c r="EI13" s="128"/>
      <c r="EJ13" s="128"/>
      <c r="EK13" s="128"/>
      <c r="EL13" s="128"/>
      <c r="EM13" s="128"/>
      <c r="EN13" s="128"/>
      <c r="EO13" s="128"/>
      <c r="EP13" s="128"/>
      <c r="EQ13" s="128"/>
      <c r="ER13" s="128"/>
      <c r="ES13" s="128"/>
      <c r="ET13" s="128"/>
      <c r="EU13" s="128"/>
      <c r="EV13" s="128"/>
      <c r="EW13" s="128"/>
      <c r="EX13" s="128"/>
      <c r="EY13" s="128"/>
      <c r="EZ13" s="128"/>
      <c r="FA13" s="128"/>
      <c r="FB13" s="128"/>
      <c r="FC13" s="128"/>
      <c r="FD13" s="128"/>
      <c r="FE13" s="128"/>
      <c r="FF13" s="128"/>
      <c r="FG13" s="128"/>
      <c r="FH13" s="128"/>
      <c r="FI13" s="128"/>
      <c r="FJ13" s="128"/>
      <c r="FK13" s="128"/>
      <c r="FL13" s="128"/>
      <c r="FM13" s="128"/>
      <c r="FN13" s="128"/>
      <c r="FO13" s="128"/>
      <c r="FP13" s="128"/>
      <c r="FQ13" s="128"/>
      <c r="FR13" s="128"/>
      <c r="FS13" s="128"/>
      <c r="FT13" s="128"/>
      <c r="FU13" s="128"/>
      <c r="FV13" s="128"/>
      <c r="FW13" s="128"/>
      <c r="FX13" s="128"/>
      <c r="FY13" s="128"/>
      <c r="FZ13" s="128"/>
      <c r="GA13" s="128"/>
      <c r="GB13" s="128"/>
      <c r="GC13" s="128"/>
      <c r="GD13" s="128"/>
      <c r="GE13" s="128"/>
      <c r="GF13" s="128"/>
      <c r="GG13" s="128"/>
      <c r="GH13" s="128"/>
      <c r="GI13" s="128"/>
      <c r="GJ13" s="128"/>
      <c r="GK13" s="128"/>
      <c r="GL13" s="128"/>
      <c r="GM13" s="128"/>
      <c r="GN13" s="128"/>
      <c r="GO13" s="128"/>
      <c r="GP13" s="128"/>
      <c r="GQ13" s="128"/>
      <c r="GR13" s="128"/>
      <c r="GS13" s="128"/>
      <c r="GT13" s="128"/>
      <c r="GU13" s="128"/>
      <c r="GV13" s="128"/>
      <c r="GW13" s="128"/>
      <c r="GX13" s="128"/>
      <c r="GY13" s="128"/>
      <c r="GZ13" s="128"/>
      <c r="HA13" s="128"/>
      <c r="HB13" s="128"/>
      <c r="HC13" s="128"/>
      <c r="HD13" s="128"/>
      <c r="HE13" s="128"/>
      <c r="HF13" s="128"/>
      <c r="HG13" s="128"/>
      <c r="HH13" s="128"/>
      <c r="HI13" s="128"/>
      <c r="HJ13" s="128"/>
      <c r="HK13" s="128"/>
      <c r="HL13" s="128"/>
      <c r="HM13" s="128"/>
      <c r="HN13" s="128"/>
      <c r="HO13" s="128"/>
      <c r="HP13" s="128"/>
      <c r="HQ13" s="128"/>
      <c r="HR13" s="128"/>
      <c r="HS13" s="128"/>
      <c r="HT13" s="128"/>
      <c r="HU13" s="128"/>
      <c r="HV13" s="128"/>
      <c r="HW13" s="128"/>
      <c r="HX13" s="128"/>
      <c r="HY13" s="128"/>
      <c r="HZ13" s="128"/>
      <c r="IA13" s="128"/>
      <c r="IB13" s="128"/>
      <c r="IC13" s="128"/>
      <c r="ID13" s="128"/>
      <c r="IE13" s="128"/>
      <c r="IF13" s="128"/>
      <c r="IG13" s="128"/>
      <c r="IH13" s="128"/>
      <c r="II13" s="128"/>
      <c r="IJ13" s="128"/>
      <c r="IK13" s="128"/>
      <c r="IL13" s="128"/>
      <c r="IM13" s="128"/>
      <c r="IN13" s="128"/>
      <c r="IO13" s="128"/>
      <c r="IP13" s="128"/>
      <c r="IQ13" s="128"/>
      <c r="IR13" s="128"/>
      <c r="IS13" s="128"/>
      <c r="IT13" s="128"/>
      <c r="IU13" s="128"/>
      <c r="IV13" s="128"/>
      <c r="IW13" s="128"/>
      <c r="IX13" s="128"/>
      <c r="IY13" s="128"/>
      <c r="IZ13" s="128"/>
      <c r="JA13" s="128"/>
      <c r="JB13" s="128"/>
      <c r="JC13" s="128"/>
      <c r="JD13" s="128"/>
      <c r="JE13" s="128"/>
      <c r="JF13" s="128"/>
      <c r="JG13" s="128"/>
      <c r="JH13" s="128"/>
      <c r="JI13" s="128"/>
      <c r="JJ13" s="128"/>
      <c r="JK13" s="128"/>
      <c r="JL13" s="128"/>
      <c r="JM13" s="128"/>
      <c r="JN13" s="128"/>
      <c r="JO13" s="128"/>
      <c r="JP13" s="128"/>
      <c r="JQ13" s="128"/>
      <c r="JR13" s="128"/>
      <c r="JS13" s="128"/>
      <c r="JT13" s="128"/>
      <c r="JU13" s="128"/>
      <c r="JV13" s="128"/>
      <c r="JW13" s="128"/>
      <c r="JX13" s="128"/>
      <c r="JY13" s="128"/>
      <c r="JZ13" s="128"/>
      <c r="KA13" s="128"/>
      <c r="KB13" s="128"/>
      <c r="KC13" s="128"/>
      <c r="KD13" s="128"/>
      <c r="KE13" s="128"/>
      <c r="KF13" s="128"/>
      <c r="KG13" s="128"/>
      <c r="KH13" s="128"/>
      <c r="KI13" s="128"/>
      <c r="KJ13" s="128"/>
      <c r="KK13" s="128"/>
      <c r="KL13" s="128"/>
      <c r="KM13" s="128"/>
      <c r="KN13" s="128"/>
      <c r="KO13" s="128"/>
      <c r="KP13" s="128"/>
      <c r="KQ13" s="128"/>
      <c r="KR13" s="128"/>
      <c r="KS13" s="128"/>
      <c r="KT13" s="128"/>
      <c r="KU13" s="128"/>
      <c r="KV13" s="128"/>
      <c r="KW13" s="128"/>
      <c r="KX13" s="128"/>
      <c r="KY13" s="128"/>
      <c r="KZ13" s="128"/>
      <c r="LA13" s="128"/>
      <c r="LB13" s="128"/>
      <c r="LC13" s="128"/>
      <c r="LD13" s="128"/>
      <c r="LE13" s="128"/>
      <c r="LF13" s="128"/>
      <c r="LG13" s="128"/>
      <c r="LH13" s="128"/>
      <c r="LI13" s="128"/>
      <c r="LJ13" s="128"/>
      <c r="LK13" s="128"/>
      <c r="LL13" s="128"/>
      <c r="LM13" s="128"/>
      <c r="LN13" s="128"/>
      <c r="LO13" s="128"/>
      <c r="LP13" s="128"/>
      <c r="LQ13" s="128"/>
      <c r="LR13" s="128"/>
      <c r="LS13" s="128"/>
      <c r="LT13" s="128"/>
      <c r="LU13" s="128"/>
      <c r="LV13" s="128"/>
      <c r="LW13" s="128"/>
      <c r="LX13" s="128"/>
      <c r="LY13" s="128"/>
      <c r="LZ13" s="128"/>
      <c r="MA13" s="128"/>
      <c r="MB13" s="128"/>
      <c r="MC13" s="128"/>
      <c r="MD13" s="128"/>
      <c r="ME13" s="128"/>
      <c r="MF13" s="128"/>
      <c r="MG13" s="128"/>
      <c r="MH13" s="128"/>
      <c r="MI13" s="128"/>
      <c r="MJ13" s="128"/>
      <c r="MK13" s="128"/>
      <c r="ML13" s="128"/>
      <c r="MM13" s="128"/>
      <c r="MN13" s="128"/>
      <c r="MO13" s="128"/>
      <c r="MP13" s="128"/>
      <c r="MQ13" s="128"/>
      <c r="MR13" s="128"/>
      <c r="MS13" s="128"/>
      <c r="MT13" s="128"/>
      <c r="MU13" s="128"/>
      <c r="MV13" s="128"/>
      <c r="MW13" s="128"/>
      <c r="MX13" s="128"/>
      <c r="MY13" s="128"/>
      <c r="MZ13" s="128"/>
      <c r="NA13" s="128"/>
      <c r="NB13" s="128"/>
      <c r="NC13" s="128"/>
      <c r="ND13" s="128"/>
      <c r="NE13" s="128"/>
      <c r="NF13" s="128"/>
      <c r="NG13" s="128"/>
      <c r="NH13" s="128"/>
      <c r="NI13" s="128"/>
      <c r="NJ13" s="128"/>
      <c r="NK13" s="128"/>
      <c r="NL13" s="128"/>
      <c r="NM13" s="128"/>
      <c r="NN13" s="128"/>
      <c r="NO13" s="128"/>
      <c r="NP13" s="128"/>
      <c r="NQ13" s="128"/>
      <c r="NR13" s="128"/>
      <c r="NS13" s="128"/>
      <c r="NT13" s="128"/>
      <c r="NU13" s="128"/>
      <c r="NV13" s="128"/>
      <c r="NW13" s="128"/>
      <c r="NX13" s="128"/>
      <c r="NY13" s="128"/>
      <c r="NZ13" s="128"/>
      <c r="OA13" s="128"/>
      <c r="OB13" s="128"/>
      <c r="OC13" s="128"/>
      <c r="OD13" s="128"/>
      <c r="OE13" s="128"/>
      <c r="OF13" s="128"/>
      <c r="OG13" s="128"/>
      <c r="OH13" s="128"/>
      <c r="OI13" s="128"/>
      <c r="OJ13" s="128"/>
      <c r="OK13" s="128"/>
      <c r="OL13" s="128"/>
      <c r="OM13" s="128"/>
      <c r="ON13" s="128"/>
      <c r="OO13" s="128"/>
      <c r="OP13" s="128"/>
      <c r="OQ13" s="128"/>
      <c r="OR13" s="128"/>
      <c r="OS13" s="128"/>
      <c r="OT13" s="128"/>
      <c r="OU13" s="128"/>
      <c r="OV13" s="128"/>
      <c r="OW13" s="128"/>
      <c r="OX13" s="128"/>
      <c r="OY13" s="128"/>
      <c r="OZ13" s="128"/>
      <c r="PA13" s="128"/>
      <c r="PB13" s="128"/>
      <c r="PC13" s="128"/>
      <c r="PD13" s="128"/>
      <c r="PE13" s="128"/>
      <c r="PF13" s="128"/>
      <c r="PG13" s="128"/>
      <c r="PH13" s="128"/>
      <c r="PI13" s="128"/>
      <c r="PJ13" s="128"/>
      <c r="PK13" s="128"/>
      <c r="PL13" s="128"/>
      <c r="PM13" s="128"/>
      <c r="PN13" s="128"/>
      <c r="PO13" s="128"/>
      <c r="PP13" s="128"/>
      <c r="PQ13" s="128"/>
      <c r="PR13" s="128"/>
      <c r="PS13" s="128"/>
      <c r="PT13" s="128"/>
      <c r="PU13" s="128"/>
      <c r="PV13" s="128"/>
      <c r="PW13" s="128"/>
      <c r="PX13" s="128"/>
      <c r="PY13" s="128"/>
      <c r="PZ13" s="128"/>
      <c r="QA13" s="128"/>
      <c r="QB13" s="128"/>
      <c r="QC13" s="128"/>
      <c r="QD13" s="128"/>
      <c r="QE13" s="128"/>
      <c r="QF13" s="128"/>
      <c r="QG13" s="128"/>
      <c r="QH13" s="128"/>
      <c r="QI13" s="128"/>
      <c r="QJ13" s="128"/>
      <c r="QK13" s="128"/>
      <c r="QL13" s="128"/>
      <c r="QM13" s="128"/>
      <c r="QN13" s="128"/>
      <c r="QO13" s="128"/>
      <c r="QP13" s="128"/>
      <c r="QQ13" s="128"/>
      <c r="QR13" s="128"/>
      <c r="QS13" s="128"/>
      <c r="QT13" s="128"/>
      <c r="QU13" s="128"/>
      <c r="QV13" s="128"/>
      <c r="QW13" s="128"/>
      <c r="QX13" s="128"/>
      <c r="QY13" s="128"/>
      <c r="QZ13" s="128"/>
      <c r="RA13" s="128"/>
      <c r="RB13" s="128"/>
      <c r="RC13" s="128"/>
      <c r="RD13" s="128"/>
      <c r="RE13" s="128"/>
      <c r="RF13" s="128"/>
      <c r="RG13" s="128"/>
      <c r="RH13" s="128"/>
      <c r="RI13" s="128"/>
      <c r="RJ13" s="128"/>
      <c r="RK13" s="128"/>
      <c r="RL13" s="128"/>
      <c r="RM13" s="128"/>
      <c r="RN13" s="128"/>
      <c r="RO13" s="128"/>
      <c r="RP13" s="128"/>
      <c r="RQ13" s="128"/>
      <c r="RR13" s="128"/>
      <c r="RS13" s="128"/>
      <c r="RT13" s="128"/>
      <c r="RU13" s="128"/>
      <c r="RV13" s="128"/>
      <c r="RW13" s="128"/>
      <c r="RX13" s="128"/>
      <c r="RY13" s="128"/>
      <c r="RZ13" s="128"/>
      <c r="SA13" s="128"/>
      <c r="SB13" s="128"/>
      <c r="SC13" s="128"/>
      <c r="SD13" s="128"/>
      <c r="SE13" s="128"/>
      <c r="SF13" s="128"/>
      <c r="SG13" s="128"/>
      <c r="SH13" s="128"/>
      <c r="SI13" s="128"/>
      <c r="SJ13" s="128"/>
      <c r="SK13" s="128"/>
      <c r="SL13" s="128"/>
      <c r="SM13" s="128"/>
      <c r="SN13" s="128"/>
      <c r="SO13" s="128"/>
      <c r="SP13" s="128"/>
      <c r="SQ13" s="128"/>
      <c r="SR13" s="128"/>
      <c r="SS13" s="128"/>
      <c r="ST13" s="128"/>
      <c r="SU13" s="128"/>
      <c r="SV13" s="128"/>
      <c r="SW13" s="128"/>
      <c r="SX13" s="128"/>
      <c r="SY13" s="128"/>
      <c r="SZ13" s="128"/>
      <c r="TA13" s="128"/>
      <c r="TB13" s="128"/>
      <c r="TC13" s="128"/>
      <c r="TD13" s="128"/>
      <c r="TE13" s="128"/>
      <c r="TF13" s="128"/>
      <c r="TG13" s="128"/>
      <c r="TH13" s="128"/>
      <c r="TI13" s="128"/>
      <c r="TJ13" s="128"/>
      <c r="TK13" s="128"/>
      <c r="TL13" s="128"/>
      <c r="TM13" s="128"/>
      <c r="TN13" s="128"/>
      <c r="TO13" s="128"/>
      <c r="TP13" s="128"/>
      <c r="TQ13" s="128"/>
      <c r="TR13" s="128"/>
      <c r="TS13" s="128"/>
      <c r="TT13" s="128"/>
      <c r="TU13" s="128"/>
      <c r="TV13" s="128"/>
      <c r="TW13" s="128"/>
      <c r="TX13" s="128"/>
      <c r="TY13" s="128"/>
      <c r="TZ13" s="128"/>
      <c r="UA13" s="128"/>
      <c r="UB13" s="128"/>
      <c r="UC13" s="128"/>
      <c r="UD13" s="128"/>
      <c r="UE13" s="128"/>
      <c r="UF13" s="128"/>
      <c r="UG13" s="128"/>
      <c r="UH13" s="128"/>
      <c r="UI13" s="128"/>
      <c r="UJ13" s="128"/>
      <c r="UK13" s="128"/>
      <c r="UL13" s="128"/>
      <c r="UM13" s="128"/>
      <c r="UN13" s="128"/>
      <c r="UO13" s="128"/>
      <c r="UP13" s="128"/>
      <c r="UQ13" s="128"/>
      <c r="UR13" s="128"/>
      <c r="US13" s="128"/>
      <c r="UT13" s="128"/>
      <c r="UU13" s="128"/>
      <c r="UV13" s="128"/>
      <c r="UW13" s="128"/>
      <c r="UX13" s="128"/>
      <c r="UY13" s="128"/>
      <c r="UZ13" s="128"/>
      <c r="VA13" s="128"/>
      <c r="VB13" s="128"/>
      <c r="VC13" s="128"/>
      <c r="VD13" s="128"/>
      <c r="VE13" s="128"/>
      <c r="VF13" s="128"/>
      <c r="VG13" s="128"/>
      <c r="VH13" s="128"/>
      <c r="VI13" s="128"/>
      <c r="VJ13" s="128"/>
      <c r="VK13" s="128"/>
      <c r="VL13" s="128"/>
      <c r="VM13" s="128"/>
      <c r="VN13" s="128"/>
      <c r="VO13" s="128"/>
      <c r="VP13" s="128"/>
      <c r="VQ13" s="128"/>
      <c r="VR13" s="128"/>
      <c r="VS13" s="128"/>
      <c r="VT13" s="128"/>
      <c r="VU13" s="128"/>
      <c r="VV13" s="128"/>
      <c r="VW13" s="128"/>
      <c r="VX13" s="128"/>
      <c r="VY13" s="128"/>
      <c r="VZ13" s="128"/>
      <c r="WA13" s="128"/>
      <c r="WB13" s="128"/>
      <c r="WC13" s="128"/>
      <c r="WD13" s="128"/>
      <c r="WE13" s="128"/>
      <c r="WF13" s="128"/>
      <c r="WG13" s="128"/>
      <c r="WH13" s="128"/>
      <c r="WI13" s="128"/>
      <c r="WJ13" s="128"/>
      <c r="WK13" s="128"/>
      <c r="WL13" s="128"/>
      <c r="WM13" s="128"/>
      <c r="WN13" s="128"/>
      <c r="WO13" s="128"/>
      <c r="WP13" s="128"/>
      <c r="WQ13" s="128"/>
      <c r="WR13" s="128"/>
      <c r="WS13" s="128"/>
      <c r="WT13" s="128"/>
      <c r="WU13" s="128"/>
      <c r="WV13" s="128"/>
      <c r="WW13" s="128"/>
      <c r="WX13" s="128"/>
      <c r="WY13" s="128"/>
      <c r="WZ13" s="128"/>
      <c r="XA13" s="128"/>
      <c r="XB13" s="128"/>
      <c r="XC13" s="128"/>
      <c r="XD13" s="128"/>
      <c r="XE13" s="128"/>
      <c r="XF13" s="128"/>
      <c r="XG13" s="128"/>
      <c r="XH13" s="128"/>
      <c r="XI13" s="128"/>
      <c r="XJ13" s="128"/>
      <c r="XK13" s="128"/>
      <c r="XL13" s="128"/>
      <c r="XM13" s="128"/>
      <c r="XN13" s="128"/>
      <c r="XO13" s="128"/>
      <c r="XP13" s="128"/>
      <c r="XQ13" s="128"/>
      <c r="XR13" s="128"/>
      <c r="XS13" s="128"/>
      <c r="XT13" s="128"/>
      <c r="XU13" s="128"/>
      <c r="XV13" s="128"/>
      <c r="XW13" s="128"/>
      <c r="XX13" s="128"/>
      <c r="XY13" s="128"/>
      <c r="XZ13" s="128"/>
      <c r="YA13" s="128"/>
      <c r="YB13" s="128"/>
      <c r="YC13" s="128"/>
      <c r="YD13" s="128"/>
      <c r="YE13" s="128"/>
      <c r="YF13" s="128"/>
      <c r="YG13" s="128"/>
      <c r="YH13" s="128"/>
      <c r="YI13" s="128"/>
      <c r="YJ13" s="128"/>
      <c r="YK13" s="128"/>
      <c r="YL13" s="128"/>
      <c r="YM13" s="128"/>
      <c r="YN13" s="128"/>
      <c r="YO13" s="128"/>
      <c r="YP13" s="128"/>
      <c r="YQ13" s="128"/>
      <c r="YR13" s="128"/>
      <c r="YS13" s="128"/>
      <c r="YT13" s="128"/>
      <c r="YU13" s="128"/>
      <c r="YV13" s="128"/>
      <c r="YW13" s="128"/>
      <c r="YX13" s="128"/>
      <c r="YY13" s="128"/>
      <c r="YZ13" s="128"/>
      <c r="ZA13" s="128"/>
      <c r="ZB13" s="128"/>
      <c r="ZC13" s="128"/>
      <c r="ZD13" s="128"/>
      <c r="ZE13" s="128"/>
      <c r="ZF13" s="128"/>
      <c r="ZG13" s="128"/>
      <c r="ZH13" s="128"/>
      <c r="ZI13" s="128"/>
      <c r="ZJ13" s="128"/>
      <c r="ZK13" s="128"/>
      <c r="ZL13" s="128"/>
      <c r="ZM13" s="128"/>
      <c r="ZN13" s="128"/>
      <c r="ZO13" s="128"/>
      <c r="ZP13" s="128"/>
      <c r="ZQ13" s="128"/>
      <c r="ZR13" s="128"/>
      <c r="ZS13" s="128"/>
      <c r="ZT13" s="128"/>
      <c r="ZU13" s="128"/>
      <c r="ZV13" s="128"/>
      <c r="ZW13" s="128"/>
      <c r="ZX13" s="128"/>
      <c r="ZY13" s="128"/>
      <c r="ZZ13" s="128"/>
      <c r="AAA13" s="128"/>
      <c r="AAB13" s="128"/>
      <c r="AAC13" s="128"/>
      <c r="AAD13" s="128"/>
      <c r="AAE13" s="128"/>
      <c r="AAF13" s="128"/>
      <c r="AAG13" s="128"/>
      <c r="AAH13" s="128"/>
      <c r="AAI13" s="128"/>
      <c r="AAJ13" s="128"/>
      <c r="AAK13" s="128"/>
      <c r="AAL13" s="128"/>
      <c r="AAM13" s="128"/>
      <c r="AAN13" s="128"/>
      <c r="AAO13" s="128"/>
      <c r="AAP13" s="128"/>
      <c r="AAQ13" s="128"/>
      <c r="AAR13" s="128"/>
      <c r="AAS13" s="128"/>
      <c r="AAT13" s="128"/>
      <c r="AAU13" s="128"/>
      <c r="AAV13" s="128"/>
      <c r="AAW13" s="128"/>
      <c r="AAX13" s="128"/>
      <c r="AAY13" s="128"/>
      <c r="AAZ13" s="128"/>
      <c r="ABA13" s="128"/>
      <c r="ABB13" s="128"/>
      <c r="ABC13" s="128"/>
      <c r="ABD13" s="128"/>
      <c r="ABE13" s="128"/>
      <c r="ABF13" s="128"/>
      <c r="ABG13" s="128"/>
      <c r="ABH13" s="128"/>
      <c r="ABI13" s="128"/>
      <c r="ABJ13" s="128"/>
      <c r="ABK13" s="128"/>
      <c r="ABL13" s="128"/>
      <c r="ABM13" s="128"/>
      <c r="ABN13" s="128"/>
      <c r="ABO13" s="128"/>
      <c r="ABP13" s="128"/>
      <c r="ABQ13" s="128"/>
      <c r="ABR13" s="128"/>
      <c r="ABS13" s="128"/>
      <c r="ABT13" s="128"/>
      <c r="ABU13" s="128"/>
      <c r="ABV13" s="128"/>
      <c r="ABW13" s="128"/>
      <c r="ABX13" s="128"/>
      <c r="ABY13" s="128"/>
      <c r="ABZ13" s="128"/>
      <c r="ACA13" s="128"/>
      <c r="ACB13" s="128"/>
      <c r="ACC13" s="128"/>
      <c r="ACD13" s="128"/>
      <c r="ACE13" s="128"/>
      <c r="ACF13" s="128"/>
      <c r="ACG13" s="128"/>
      <c r="ACH13" s="128"/>
      <c r="ACI13" s="128"/>
      <c r="ACJ13" s="128"/>
      <c r="ACK13" s="128"/>
      <c r="ACL13" s="128"/>
      <c r="ACM13" s="128"/>
      <c r="ACN13" s="128"/>
      <c r="ACO13" s="128"/>
      <c r="ACP13" s="128"/>
      <c r="ACQ13" s="128"/>
      <c r="ACR13" s="128"/>
      <c r="ACS13" s="128"/>
      <c r="ACT13" s="128"/>
      <c r="ACU13" s="128"/>
      <c r="ACV13" s="128"/>
      <c r="ACW13" s="128"/>
      <c r="ACX13" s="128"/>
      <c r="ACY13" s="128"/>
      <c r="ACZ13" s="128"/>
      <c r="ADA13" s="128"/>
      <c r="ADB13" s="128"/>
      <c r="ADC13" s="128"/>
      <c r="ADD13" s="128"/>
      <c r="ADE13" s="128"/>
      <c r="ADF13" s="128"/>
      <c r="ADG13" s="128"/>
      <c r="ADH13" s="128"/>
      <c r="ADI13" s="128"/>
      <c r="ADJ13" s="128"/>
      <c r="ADK13" s="128"/>
      <c r="ADL13" s="128"/>
      <c r="ADM13" s="128"/>
      <c r="ADN13" s="128"/>
      <c r="ADO13" s="128"/>
      <c r="ADP13" s="128"/>
      <c r="ADQ13" s="128"/>
      <c r="ADR13" s="128"/>
      <c r="ADS13" s="128"/>
      <c r="ADT13" s="128"/>
      <c r="ADU13" s="128"/>
      <c r="ADV13" s="128"/>
      <c r="ADW13" s="128"/>
      <c r="ADX13" s="128"/>
      <c r="ADY13" s="128"/>
      <c r="ADZ13" s="128"/>
      <c r="AEA13" s="128"/>
      <c r="AEB13" s="128"/>
      <c r="AEC13" s="128"/>
      <c r="AED13" s="128"/>
      <c r="AEE13" s="128"/>
      <c r="AEF13" s="128"/>
      <c r="AEG13" s="128"/>
      <c r="AEH13" s="128"/>
      <c r="AEI13" s="128"/>
      <c r="AEJ13" s="128"/>
      <c r="AEK13" s="128"/>
      <c r="AEL13" s="128"/>
      <c r="AEM13" s="128"/>
      <c r="AEN13" s="128"/>
      <c r="AEO13" s="128"/>
      <c r="AEP13" s="128"/>
      <c r="AEQ13" s="128"/>
      <c r="AER13" s="128"/>
      <c r="AES13" s="128"/>
      <c r="AET13" s="128"/>
      <c r="AEU13" s="128"/>
      <c r="AEV13" s="128"/>
      <c r="AEW13" s="128"/>
      <c r="AEX13" s="128"/>
      <c r="AEY13" s="128"/>
      <c r="AEZ13" s="128"/>
      <c r="AFA13" s="128"/>
      <c r="AFB13" s="128"/>
      <c r="AFC13" s="128"/>
      <c r="AFD13" s="128"/>
      <c r="AFE13" s="128"/>
      <c r="AFF13" s="128"/>
      <c r="AFG13" s="128"/>
      <c r="AFH13" s="128"/>
      <c r="AFI13" s="128"/>
      <c r="AFJ13" s="128"/>
      <c r="AFK13" s="128"/>
      <c r="AFL13" s="128"/>
      <c r="AFM13" s="128"/>
      <c r="AFN13" s="128"/>
      <c r="AFO13" s="128"/>
      <c r="AFP13" s="128"/>
      <c r="AFQ13" s="128"/>
      <c r="AFR13" s="128"/>
      <c r="AFS13" s="128"/>
      <c r="AFT13" s="128"/>
      <c r="AFU13" s="128"/>
      <c r="AFV13" s="128"/>
      <c r="AFW13" s="128"/>
      <c r="AFX13" s="128"/>
      <c r="AFY13" s="128"/>
      <c r="AFZ13" s="128"/>
      <c r="AGA13" s="128"/>
      <c r="AGB13" s="128"/>
      <c r="AGC13" s="128"/>
      <c r="AGD13" s="128"/>
      <c r="AGE13" s="128"/>
      <c r="AGF13" s="128"/>
      <c r="AGG13" s="128"/>
      <c r="AGH13" s="128"/>
      <c r="AGI13" s="128"/>
      <c r="AGJ13" s="128"/>
      <c r="AGK13" s="128"/>
      <c r="AGL13" s="128"/>
      <c r="AGM13" s="128"/>
      <c r="AGN13" s="128"/>
      <c r="AGO13" s="128"/>
      <c r="AGP13" s="128"/>
      <c r="AGQ13" s="128"/>
      <c r="AGR13" s="128"/>
      <c r="AGS13" s="128"/>
      <c r="AGT13" s="128"/>
      <c r="AGU13" s="128"/>
      <c r="AGV13" s="128"/>
      <c r="AGW13" s="128"/>
      <c r="AGX13" s="128"/>
      <c r="AGY13" s="128"/>
      <c r="AGZ13" s="128"/>
      <c r="AHA13" s="128"/>
      <c r="AHB13" s="128"/>
      <c r="AHC13" s="128"/>
      <c r="AHD13" s="128"/>
      <c r="AHE13" s="128"/>
      <c r="AHF13" s="128"/>
      <c r="AHG13" s="128"/>
      <c r="AHH13" s="128"/>
      <c r="AHI13" s="128"/>
      <c r="AHJ13" s="128"/>
      <c r="AHK13" s="128"/>
      <c r="AHL13" s="128"/>
      <c r="AHM13" s="128"/>
      <c r="AHN13" s="128"/>
      <c r="AHO13" s="128"/>
      <c r="AHP13" s="128"/>
      <c r="AHQ13" s="128"/>
      <c r="AHR13" s="128"/>
      <c r="AHS13" s="128"/>
      <c r="AHT13" s="128"/>
      <c r="AHU13" s="128"/>
      <c r="AHV13" s="128"/>
      <c r="AHW13" s="128"/>
      <c r="AHX13" s="128"/>
      <c r="AHY13" s="128"/>
      <c r="AHZ13" s="128"/>
      <c r="AIA13" s="128"/>
      <c r="AIB13" s="128"/>
      <c r="AIC13" s="128"/>
      <c r="AID13" s="128"/>
      <c r="AIE13" s="128"/>
      <c r="AIF13" s="128"/>
      <c r="AIG13" s="128"/>
      <c r="AIH13" s="128"/>
      <c r="AII13" s="128"/>
      <c r="AIJ13" s="128"/>
      <c r="AIK13" s="128"/>
      <c r="AIL13" s="128"/>
      <c r="AIM13" s="128"/>
      <c r="AIN13" s="128"/>
      <c r="AIO13" s="128"/>
      <c r="AIP13" s="128"/>
      <c r="AIQ13" s="128"/>
      <c r="AIR13" s="128"/>
      <c r="AIS13" s="128"/>
      <c r="AIT13" s="128"/>
      <c r="AIU13" s="128"/>
      <c r="AIV13" s="128"/>
      <c r="AIW13" s="128"/>
      <c r="AIX13" s="128"/>
      <c r="AIY13" s="128"/>
      <c r="AIZ13" s="128"/>
      <c r="AJA13" s="128"/>
      <c r="AJB13" s="128"/>
      <c r="AJC13" s="128"/>
      <c r="AJD13" s="128"/>
      <c r="AJE13" s="128"/>
      <c r="AJF13" s="128"/>
      <c r="AJG13" s="128"/>
      <c r="AJH13" s="128"/>
      <c r="AJI13" s="128"/>
      <c r="AJJ13" s="128"/>
      <c r="AJK13" s="128"/>
      <c r="AJL13" s="128"/>
      <c r="AJM13" s="128"/>
      <c r="AJN13" s="128"/>
      <c r="AJO13" s="128"/>
      <c r="AJP13" s="128"/>
      <c r="AJQ13" s="128"/>
      <c r="AJR13" s="128"/>
      <c r="AJS13" s="128"/>
      <c r="AJT13" s="128"/>
      <c r="AJU13" s="128"/>
      <c r="AJV13" s="128"/>
      <c r="AJW13" s="128"/>
      <c r="AJX13" s="128"/>
      <c r="AJY13" s="128"/>
      <c r="AJZ13" s="128"/>
      <c r="AKA13" s="128"/>
      <c r="AKB13" s="128"/>
      <c r="AKC13" s="128"/>
      <c r="AKD13" s="128"/>
      <c r="AKE13" s="128"/>
      <c r="AKF13" s="128"/>
      <c r="AKG13" s="128"/>
      <c r="AKH13" s="128"/>
      <c r="AKI13" s="128"/>
      <c r="AKJ13" s="128"/>
      <c r="AKK13" s="128"/>
      <c r="AKL13" s="128"/>
      <c r="AKM13" s="128"/>
      <c r="AKN13" s="128"/>
      <c r="AKO13" s="128"/>
      <c r="AKP13" s="128"/>
      <c r="AKQ13" s="128"/>
      <c r="AKR13" s="128"/>
      <c r="AKS13" s="128"/>
      <c r="AKT13" s="128"/>
      <c r="AKU13" s="128"/>
      <c r="AKV13" s="128"/>
      <c r="AKW13" s="128"/>
      <c r="AKX13" s="128"/>
      <c r="AKY13" s="128"/>
      <c r="AKZ13" s="128"/>
      <c r="ALA13" s="128"/>
      <c r="ALB13" s="128"/>
      <c r="ALC13" s="128"/>
      <c r="ALD13" s="128"/>
      <c r="ALE13" s="128"/>
      <c r="ALF13" s="128"/>
      <c r="ALG13" s="128"/>
      <c r="ALH13" s="128"/>
      <c r="ALI13" s="128"/>
      <c r="ALJ13" s="128"/>
      <c r="ALK13" s="128"/>
      <c r="ALL13" s="128"/>
      <c r="ALM13" s="128"/>
      <c r="ALN13" s="128"/>
      <c r="ALO13" s="128"/>
      <c r="ALP13" s="128"/>
      <c r="ALQ13" s="128"/>
      <c r="ALR13" s="128"/>
      <c r="ALS13" s="128"/>
      <c r="ALT13" s="128"/>
      <c r="ALU13" s="128"/>
      <c r="ALV13" s="128"/>
      <c r="ALW13" s="128"/>
      <c r="ALX13" s="128"/>
      <c r="ALY13" s="128"/>
      <c r="ALZ13" s="128"/>
      <c r="AMA13" s="128"/>
      <c r="AMB13" s="128"/>
      <c r="AMC13" s="128"/>
      <c r="AMD13" s="128"/>
      <c r="AME13" s="128"/>
      <c r="AMF13" s="128"/>
      <c r="AMG13" s="128"/>
      <c r="AMH13" s="128"/>
      <c r="AMI13" s="128"/>
      <c r="AMJ13" s="128"/>
      <c r="AMK13" s="128"/>
      <c r="AML13" s="128"/>
      <c r="AMM13" s="128"/>
      <c r="AMN13" s="128"/>
      <c r="AMO13" s="128"/>
      <c r="AMP13" s="128"/>
      <c r="AMQ13" s="128"/>
      <c r="AMR13" s="128"/>
      <c r="AMS13" s="128"/>
      <c r="AMT13" s="128"/>
      <c r="AMU13" s="128"/>
      <c r="AMV13" s="128"/>
      <c r="AMW13" s="128"/>
      <c r="AMX13" s="128"/>
      <c r="AMY13" s="128"/>
      <c r="AMZ13" s="128"/>
      <c r="ANA13" s="128"/>
      <c r="ANB13" s="128"/>
      <c r="ANC13" s="128"/>
      <c r="AND13" s="128"/>
      <c r="ANE13" s="128"/>
      <c r="ANF13" s="128"/>
      <c r="ANG13" s="128"/>
      <c r="ANH13" s="128"/>
      <c r="ANI13" s="128"/>
      <c r="ANJ13" s="128"/>
      <c r="ANK13" s="128"/>
      <c r="ANL13" s="128"/>
      <c r="ANM13" s="128"/>
      <c r="ANN13" s="128"/>
      <c r="ANO13" s="128"/>
      <c r="ANP13" s="128"/>
      <c r="ANQ13" s="128"/>
      <c r="ANR13" s="128"/>
      <c r="ANS13" s="128"/>
      <c r="ANT13" s="128"/>
      <c r="ANU13" s="128"/>
      <c r="ANV13" s="128"/>
      <c r="ANW13" s="128"/>
      <c r="ANX13" s="128"/>
      <c r="ANY13" s="128"/>
      <c r="ANZ13" s="128"/>
      <c r="AOA13" s="128"/>
      <c r="AOB13" s="128"/>
      <c r="AOC13" s="128"/>
      <c r="AOD13" s="128"/>
      <c r="AOE13" s="128"/>
      <c r="AOF13" s="128"/>
      <c r="AOG13" s="128"/>
      <c r="AOH13" s="128"/>
      <c r="AOI13" s="128"/>
      <c r="AOJ13" s="128"/>
      <c r="AOK13" s="128"/>
      <c r="AOL13" s="128"/>
      <c r="AOM13" s="128"/>
      <c r="AON13" s="128"/>
      <c r="AOO13" s="128"/>
      <c r="AOP13" s="128"/>
      <c r="AOQ13" s="128"/>
      <c r="AOR13" s="128"/>
      <c r="AOS13" s="128"/>
      <c r="AOT13" s="128"/>
      <c r="AOU13" s="128"/>
      <c r="AOV13" s="128"/>
      <c r="AOW13" s="128"/>
      <c r="AOX13" s="128"/>
      <c r="AOY13" s="128"/>
      <c r="AOZ13" s="128"/>
      <c r="APA13" s="128"/>
      <c r="APB13" s="128"/>
      <c r="APC13" s="128"/>
      <c r="APD13" s="128"/>
      <c r="APE13" s="128"/>
      <c r="APF13" s="128"/>
      <c r="APG13" s="128"/>
      <c r="APH13" s="128"/>
      <c r="API13" s="128"/>
      <c r="APJ13" s="128"/>
      <c r="APK13" s="128"/>
      <c r="APL13" s="128"/>
      <c r="APM13" s="128"/>
      <c r="APN13" s="128"/>
      <c r="APO13" s="128"/>
      <c r="APP13" s="128"/>
      <c r="APQ13" s="128"/>
      <c r="APR13" s="128"/>
      <c r="APS13" s="128"/>
      <c r="APT13" s="128"/>
      <c r="APU13" s="128"/>
      <c r="APV13" s="128"/>
      <c r="APW13" s="128"/>
      <c r="APX13" s="128"/>
      <c r="APY13" s="128"/>
      <c r="APZ13" s="128"/>
      <c r="AQA13" s="128"/>
      <c r="AQB13" s="128"/>
      <c r="AQC13" s="128"/>
      <c r="AQD13" s="128"/>
      <c r="AQE13" s="128"/>
      <c r="AQF13" s="128"/>
      <c r="AQG13" s="128"/>
      <c r="AQH13" s="128"/>
      <c r="AQI13" s="128"/>
      <c r="AQJ13" s="128"/>
      <c r="AQK13" s="128"/>
      <c r="AQL13" s="128"/>
      <c r="AQM13" s="128"/>
      <c r="AQN13" s="128"/>
      <c r="AQO13" s="128"/>
      <c r="AQP13" s="128"/>
      <c r="AQQ13" s="128"/>
      <c r="AQR13" s="128"/>
      <c r="AQS13" s="128"/>
      <c r="AQT13" s="128"/>
      <c r="AQU13" s="128"/>
      <c r="AQV13" s="128"/>
      <c r="AQW13" s="128"/>
      <c r="AQX13" s="128"/>
      <c r="AQY13" s="128"/>
      <c r="AQZ13" s="128"/>
      <c r="ARA13" s="128"/>
      <c r="ARB13" s="128"/>
      <c r="ARC13" s="128"/>
      <c r="ARD13" s="128"/>
      <c r="ARE13" s="128"/>
      <c r="ARF13" s="128"/>
      <c r="ARG13" s="128"/>
      <c r="ARH13" s="128"/>
      <c r="ARI13" s="128"/>
      <c r="ARJ13" s="128"/>
      <c r="ARK13" s="128"/>
      <c r="ARL13" s="128"/>
      <c r="ARM13" s="128"/>
      <c r="ARN13" s="128"/>
      <c r="ARO13" s="128"/>
      <c r="ARP13" s="128"/>
      <c r="ARQ13" s="128"/>
      <c r="ARR13" s="128"/>
      <c r="ARS13" s="128"/>
      <c r="ART13" s="128"/>
      <c r="ARU13" s="128"/>
      <c r="ARV13" s="128"/>
      <c r="ARW13" s="128"/>
      <c r="ARX13" s="128"/>
      <c r="ARY13" s="128"/>
      <c r="ARZ13" s="128"/>
      <c r="ASA13" s="128"/>
      <c r="ASB13" s="128"/>
      <c r="ASC13" s="128"/>
      <c r="ASD13" s="128"/>
      <c r="ASE13" s="128"/>
      <c r="ASF13" s="128"/>
      <c r="ASG13" s="128"/>
      <c r="ASH13" s="128"/>
      <c r="ASI13" s="128"/>
      <c r="ASJ13" s="128"/>
      <c r="ASK13" s="128"/>
      <c r="ASL13" s="128"/>
      <c r="ASM13" s="128"/>
      <c r="ASN13" s="128"/>
      <c r="ASO13" s="128"/>
      <c r="ASP13" s="128"/>
      <c r="ASQ13" s="128"/>
      <c r="ASR13" s="128"/>
      <c r="ASS13" s="128"/>
      <c r="AST13" s="128"/>
      <c r="ASU13" s="128"/>
      <c r="ASV13" s="128"/>
      <c r="ASW13" s="128"/>
      <c r="ASX13" s="128"/>
      <c r="ASY13" s="128"/>
      <c r="ASZ13" s="128"/>
      <c r="ATA13" s="128"/>
      <c r="ATB13" s="128"/>
      <c r="ATC13" s="128"/>
      <c r="ATD13" s="128"/>
      <c r="ATE13" s="128"/>
      <c r="ATF13" s="128"/>
      <c r="ATG13" s="128"/>
      <c r="ATH13" s="128"/>
      <c r="ATI13" s="128"/>
      <c r="ATJ13" s="128"/>
      <c r="ATK13" s="128"/>
      <c r="ATL13" s="128"/>
      <c r="ATM13" s="128"/>
      <c r="ATN13" s="128"/>
      <c r="ATO13" s="128"/>
      <c r="ATP13" s="128"/>
      <c r="ATQ13" s="128"/>
      <c r="ATR13" s="128"/>
      <c r="ATS13" s="128"/>
      <c r="ATT13" s="128"/>
      <c r="ATU13" s="128"/>
      <c r="ATV13" s="128"/>
      <c r="ATW13" s="128"/>
      <c r="ATX13" s="128"/>
      <c r="ATY13" s="128"/>
      <c r="ATZ13" s="128"/>
      <c r="AUA13" s="128"/>
      <c r="AUB13" s="128"/>
      <c r="AUC13" s="128"/>
      <c r="AUD13" s="128"/>
      <c r="AUE13" s="128"/>
      <c r="AUF13" s="128"/>
      <c r="AUG13" s="128"/>
      <c r="AUH13" s="128"/>
      <c r="AUI13" s="128"/>
      <c r="AUJ13" s="128"/>
      <c r="AUK13" s="128"/>
      <c r="AUL13" s="128"/>
      <c r="AUM13" s="128"/>
      <c r="AUN13" s="128"/>
      <c r="AUO13" s="128"/>
      <c r="AUP13" s="128"/>
      <c r="AUQ13" s="128"/>
      <c r="AUR13" s="128"/>
      <c r="AUS13" s="128"/>
      <c r="AUT13" s="128"/>
      <c r="AUU13" s="128"/>
      <c r="AUV13" s="128"/>
      <c r="AUW13" s="128"/>
      <c r="AUX13" s="128"/>
      <c r="AUY13" s="128"/>
      <c r="AUZ13" s="128"/>
      <c r="AVA13" s="128"/>
      <c r="AVB13" s="128"/>
      <c r="AVC13" s="128"/>
      <c r="AVD13" s="128"/>
      <c r="AVE13" s="128"/>
      <c r="AVF13" s="128"/>
      <c r="AVG13" s="128"/>
      <c r="AVH13" s="128"/>
      <c r="AVI13" s="128"/>
      <c r="AVJ13" s="128"/>
      <c r="AVK13" s="128"/>
      <c r="AVL13" s="128"/>
      <c r="AVM13" s="128"/>
      <c r="AVN13" s="128"/>
      <c r="AVO13" s="128"/>
      <c r="AVP13" s="128"/>
      <c r="AVQ13" s="128"/>
      <c r="AVR13" s="128"/>
      <c r="AVS13" s="128"/>
      <c r="AVT13" s="128"/>
      <c r="AVU13" s="128"/>
      <c r="AVV13" s="128"/>
      <c r="AVW13" s="128"/>
      <c r="AVX13" s="128"/>
      <c r="AVY13" s="128"/>
      <c r="AVZ13" s="128"/>
      <c r="AWA13" s="128"/>
      <c r="AWB13" s="128"/>
      <c r="AWC13" s="128"/>
      <c r="AWD13" s="128"/>
      <c r="AWE13" s="128"/>
      <c r="AWF13" s="128"/>
      <c r="AWG13" s="128"/>
      <c r="AWH13" s="128"/>
      <c r="AWI13" s="128"/>
      <c r="AWJ13" s="128"/>
      <c r="AWK13" s="128"/>
      <c r="AWL13" s="128"/>
      <c r="AWM13" s="128"/>
      <c r="AWN13" s="128"/>
      <c r="AWO13" s="128"/>
      <c r="AWP13" s="128"/>
      <c r="AWQ13" s="128"/>
      <c r="AWR13" s="128"/>
      <c r="AWS13" s="128"/>
      <c r="AWT13" s="128"/>
      <c r="AWU13" s="128"/>
      <c r="AWV13" s="128"/>
      <c r="AWW13" s="128"/>
      <c r="AWX13" s="128"/>
      <c r="AWY13" s="128"/>
      <c r="AWZ13" s="128"/>
      <c r="AXA13" s="128"/>
      <c r="AXB13" s="128"/>
      <c r="AXC13" s="128"/>
      <c r="AXD13" s="128"/>
      <c r="AXE13" s="128"/>
      <c r="AXF13" s="128"/>
      <c r="AXG13" s="128"/>
      <c r="AXH13" s="128"/>
      <c r="AXI13" s="128"/>
      <c r="AXJ13" s="128"/>
      <c r="AXK13" s="128"/>
      <c r="AXL13" s="128"/>
      <c r="AXM13" s="128"/>
      <c r="AXN13" s="128"/>
      <c r="AXO13" s="128"/>
      <c r="AXP13" s="128"/>
      <c r="AXQ13" s="128"/>
      <c r="AXR13" s="128"/>
      <c r="AXS13" s="128"/>
      <c r="AXT13" s="128"/>
      <c r="AXU13" s="128"/>
      <c r="AXV13" s="128"/>
      <c r="AXW13" s="128"/>
      <c r="AXX13" s="128"/>
      <c r="AXY13" s="128"/>
      <c r="AXZ13" s="128"/>
      <c r="AYA13" s="128"/>
      <c r="AYB13" s="128"/>
      <c r="AYC13" s="128"/>
      <c r="AYD13" s="128"/>
      <c r="AYE13" s="128"/>
      <c r="AYF13" s="128"/>
      <c r="AYG13" s="128"/>
      <c r="AYH13" s="128"/>
      <c r="AYI13" s="128"/>
      <c r="AYJ13" s="128"/>
      <c r="AYK13" s="128"/>
      <c r="AYL13" s="128"/>
      <c r="AYM13" s="128"/>
      <c r="AYN13" s="128"/>
      <c r="AYO13" s="128"/>
      <c r="AYP13" s="128"/>
      <c r="AYQ13" s="128"/>
      <c r="AYR13" s="128"/>
      <c r="AYS13" s="128"/>
      <c r="AYT13" s="128"/>
      <c r="AYU13" s="128"/>
      <c r="AYV13" s="128"/>
      <c r="AYW13" s="128"/>
      <c r="AYX13" s="128"/>
      <c r="AYY13" s="128"/>
      <c r="AYZ13" s="128"/>
      <c r="AZA13" s="128"/>
      <c r="AZB13" s="128"/>
      <c r="AZC13" s="128"/>
      <c r="AZD13" s="128"/>
      <c r="AZE13" s="128"/>
      <c r="AZF13" s="128"/>
      <c r="AZG13" s="128"/>
      <c r="AZH13" s="128"/>
      <c r="AZI13" s="128"/>
      <c r="AZJ13" s="128"/>
      <c r="AZK13" s="128"/>
      <c r="AZL13" s="128"/>
      <c r="AZM13" s="128"/>
      <c r="AZN13" s="128"/>
      <c r="AZO13" s="128"/>
      <c r="AZP13" s="128"/>
      <c r="AZQ13" s="128"/>
      <c r="AZR13" s="128"/>
      <c r="AZS13" s="128"/>
      <c r="AZT13" s="128"/>
      <c r="AZU13" s="128"/>
      <c r="AZV13" s="128"/>
      <c r="AZW13" s="128"/>
      <c r="AZX13" s="128"/>
      <c r="AZY13" s="128"/>
      <c r="AZZ13" s="128"/>
      <c r="BAA13" s="128"/>
      <c r="BAB13" s="128"/>
      <c r="BAC13" s="128"/>
      <c r="BAD13" s="128"/>
      <c r="BAE13" s="128"/>
      <c r="BAF13" s="128"/>
      <c r="BAG13" s="128"/>
      <c r="BAH13" s="128"/>
      <c r="BAI13" s="128"/>
      <c r="BAJ13" s="128"/>
      <c r="BAK13" s="128"/>
      <c r="BAL13" s="128"/>
      <c r="BAM13" s="128"/>
      <c r="BAN13" s="128"/>
      <c r="BAO13" s="128"/>
      <c r="BAP13" s="128"/>
      <c r="BAQ13" s="128"/>
      <c r="BAR13" s="128"/>
      <c r="BAS13" s="128"/>
      <c r="BAT13" s="128"/>
      <c r="BAU13" s="128"/>
      <c r="BAV13" s="128"/>
      <c r="BAW13" s="128"/>
      <c r="BAX13" s="128"/>
      <c r="BAY13" s="128"/>
      <c r="BAZ13" s="128"/>
      <c r="BBA13" s="128"/>
      <c r="BBB13" s="128"/>
      <c r="BBC13" s="128"/>
      <c r="BBD13" s="128"/>
      <c r="BBE13" s="128"/>
      <c r="BBF13" s="128"/>
      <c r="BBG13" s="128"/>
      <c r="BBH13" s="128"/>
      <c r="BBI13" s="128"/>
      <c r="BBJ13" s="128"/>
      <c r="BBK13" s="128"/>
      <c r="BBL13" s="128"/>
      <c r="BBM13" s="128"/>
      <c r="BBN13" s="128"/>
      <c r="BBO13" s="128"/>
      <c r="BBP13" s="128"/>
      <c r="BBQ13" s="128"/>
      <c r="BBR13" s="128"/>
      <c r="BBS13" s="128"/>
      <c r="BBT13" s="128"/>
      <c r="BBU13" s="128"/>
      <c r="BBV13" s="128"/>
      <c r="BBW13" s="128"/>
      <c r="BBX13" s="128"/>
      <c r="BBY13" s="128"/>
      <c r="BBZ13" s="128"/>
      <c r="BCA13" s="128"/>
      <c r="BCB13" s="128"/>
      <c r="BCC13" s="128"/>
      <c r="BCD13" s="128"/>
      <c r="BCE13" s="128"/>
      <c r="BCF13" s="128"/>
      <c r="BCG13" s="128"/>
      <c r="BCH13" s="128"/>
      <c r="BCI13" s="128"/>
      <c r="BCJ13" s="128"/>
      <c r="BCK13" s="128"/>
      <c r="BCL13" s="128"/>
      <c r="BCM13" s="128"/>
      <c r="BCN13" s="128"/>
      <c r="BCO13" s="128"/>
      <c r="BCP13" s="128"/>
      <c r="BCQ13" s="128"/>
      <c r="BCR13" s="128"/>
      <c r="BCS13" s="128"/>
      <c r="BCT13" s="128"/>
      <c r="BCU13" s="128"/>
      <c r="BCV13" s="128"/>
      <c r="BCW13" s="128"/>
      <c r="BCX13" s="128"/>
      <c r="BCY13" s="128"/>
      <c r="BCZ13" s="128"/>
      <c r="BDA13" s="128"/>
      <c r="BDB13" s="128"/>
      <c r="BDC13" s="128"/>
      <c r="BDD13" s="128"/>
      <c r="BDE13" s="128"/>
      <c r="BDF13" s="128"/>
      <c r="BDG13" s="128"/>
      <c r="BDH13" s="128"/>
      <c r="BDI13" s="128"/>
      <c r="BDJ13" s="128"/>
      <c r="BDK13" s="128"/>
      <c r="BDL13" s="128"/>
      <c r="BDM13" s="128"/>
      <c r="BDN13" s="128"/>
      <c r="BDO13" s="128"/>
      <c r="BDP13" s="128"/>
      <c r="BDQ13" s="128"/>
      <c r="BDR13" s="128"/>
      <c r="BDS13" s="128"/>
      <c r="BDT13" s="128"/>
      <c r="BDU13" s="128"/>
      <c r="BDV13" s="128"/>
      <c r="BDW13" s="128"/>
      <c r="BDX13" s="128"/>
      <c r="BDY13" s="128"/>
      <c r="BDZ13" s="128"/>
      <c r="BEA13" s="128"/>
      <c r="BEB13" s="128"/>
      <c r="BEC13" s="128"/>
      <c r="BED13" s="128"/>
      <c r="BEE13" s="128"/>
      <c r="BEF13" s="128"/>
      <c r="BEG13" s="128"/>
      <c r="BEH13" s="128"/>
      <c r="BEI13" s="128"/>
      <c r="BEJ13" s="128"/>
      <c r="BEK13" s="128"/>
      <c r="BEL13" s="128"/>
      <c r="BEM13" s="128"/>
      <c r="BEN13" s="128"/>
      <c r="BEO13" s="128"/>
      <c r="BEP13" s="128"/>
      <c r="BEQ13" s="128"/>
      <c r="BER13" s="128"/>
      <c r="BES13" s="128"/>
      <c r="BET13" s="128"/>
      <c r="BEU13" s="128"/>
      <c r="BEV13" s="128"/>
      <c r="BEW13" s="128"/>
      <c r="BEX13" s="128"/>
      <c r="BEY13" s="128"/>
      <c r="BEZ13" s="128"/>
      <c r="BFA13" s="128"/>
      <c r="BFB13" s="128"/>
      <c r="BFC13" s="128"/>
      <c r="BFD13" s="128"/>
      <c r="BFE13" s="128"/>
      <c r="BFF13" s="128"/>
      <c r="BFG13" s="128"/>
      <c r="BFH13" s="128"/>
      <c r="BFI13" s="128"/>
      <c r="BFJ13" s="128"/>
      <c r="BFK13" s="128"/>
      <c r="BFL13" s="128"/>
      <c r="BFM13" s="128"/>
      <c r="BFN13" s="128"/>
      <c r="BFO13" s="128"/>
      <c r="BFP13" s="128"/>
      <c r="BFQ13" s="128"/>
      <c r="BFR13" s="128"/>
      <c r="BFS13" s="128"/>
      <c r="BFT13" s="128"/>
      <c r="BFU13" s="128"/>
      <c r="BFV13" s="128"/>
      <c r="BFW13" s="128"/>
      <c r="BFX13" s="128"/>
      <c r="BFY13" s="128"/>
      <c r="BFZ13" s="128"/>
      <c r="BGA13" s="128"/>
      <c r="BGB13" s="128"/>
      <c r="BGC13" s="128"/>
      <c r="BGD13" s="128"/>
      <c r="BGE13" s="128"/>
      <c r="BGF13" s="128"/>
      <c r="BGG13" s="128"/>
      <c r="BGH13" s="128"/>
      <c r="BGI13" s="128"/>
      <c r="BGJ13" s="128"/>
      <c r="BGK13" s="128"/>
      <c r="BGL13" s="128"/>
      <c r="BGM13" s="128"/>
      <c r="BGN13" s="128"/>
      <c r="BGO13" s="128"/>
      <c r="BGP13" s="128"/>
      <c r="BGQ13" s="128"/>
      <c r="BGR13" s="128"/>
      <c r="BGS13" s="128"/>
      <c r="BGT13" s="128"/>
      <c r="BGU13" s="128"/>
      <c r="BGV13" s="128"/>
      <c r="BGW13" s="128"/>
      <c r="BGX13" s="128"/>
      <c r="BGY13" s="128"/>
      <c r="BGZ13" s="128"/>
      <c r="BHA13" s="128"/>
      <c r="BHB13" s="128"/>
      <c r="BHC13" s="128"/>
      <c r="BHD13" s="128"/>
      <c r="BHE13" s="128"/>
      <c r="BHF13" s="128"/>
      <c r="BHG13" s="128"/>
      <c r="BHH13" s="128"/>
      <c r="BHI13" s="128"/>
      <c r="BHJ13" s="128"/>
      <c r="BHK13" s="128"/>
      <c r="BHL13" s="128"/>
      <c r="BHM13" s="128"/>
      <c r="BHN13" s="128"/>
      <c r="BHO13" s="128"/>
      <c r="BHP13" s="128"/>
      <c r="BHQ13" s="128"/>
      <c r="BHR13" s="128"/>
      <c r="BHS13" s="128"/>
      <c r="BHT13" s="128"/>
      <c r="BHU13" s="128"/>
      <c r="BHV13" s="128"/>
      <c r="BHW13" s="128"/>
      <c r="BHX13" s="128"/>
      <c r="BHY13" s="128"/>
      <c r="BHZ13" s="128"/>
      <c r="BIA13" s="128"/>
      <c r="BIB13" s="128"/>
      <c r="BIC13" s="128"/>
      <c r="BID13" s="128"/>
      <c r="BIE13" s="128"/>
      <c r="BIF13" s="128"/>
      <c r="BIG13" s="128"/>
      <c r="BIH13" s="128"/>
      <c r="BII13" s="128"/>
      <c r="BIJ13" s="128"/>
      <c r="BIK13" s="128"/>
      <c r="BIL13" s="128"/>
      <c r="BIM13" s="128"/>
      <c r="BIN13" s="128"/>
      <c r="BIO13" s="128"/>
      <c r="BIP13" s="128"/>
      <c r="BIQ13" s="128"/>
      <c r="BIR13" s="128"/>
      <c r="BIS13" s="128"/>
      <c r="BIT13" s="128"/>
      <c r="BIU13" s="128"/>
      <c r="BIV13" s="128"/>
      <c r="BIW13" s="128"/>
      <c r="BIX13" s="128"/>
      <c r="BIY13" s="128"/>
      <c r="BIZ13" s="128"/>
      <c r="BJA13" s="128"/>
      <c r="BJB13" s="128"/>
      <c r="BJC13" s="128"/>
      <c r="BJD13" s="128"/>
      <c r="BJE13" s="128"/>
      <c r="BJF13" s="128"/>
      <c r="BJG13" s="128"/>
      <c r="BJH13" s="128"/>
      <c r="BJI13" s="128"/>
      <c r="BJJ13" s="128"/>
      <c r="BJK13" s="128"/>
      <c r="BJL13" s="128"/>
      <c r="BJM13" s="128"/>
      <c r="BJN13" s="128"/>
      <c r="BJO13" s="128"/>
      <c r="BJP13" s="128"/>
      <c r="BJQ13" s="128"/>
      <c r="BJR13" s="128"/>
      <c r="BJS13" s="128"/>
      <c r="BJT13" s="128"/>
      <c r="BJU13" s="128"/>
      <c r="BJV13" s="128"/>
      <c r="BJW13" s="128"/>
      <c r="BJX13" s="128"/>
      <c r="BJY13" s="128"/>
      <c r="BJZ13" s="128"/>
      <c r="BKA13" s="128"/>
      <c r="BKB13" s="128"/>
      <c r="BKC13" s="128"/>
      <c r="BKD13" s="128"/>
      <c r="BKE13" s="128"/>
      <c r="BKF13" s="128"/>
      <c r="BKG13" s="128"/>
      <c r="BKH13" s="128"/>
      <c r="BKI13" s="128"/>
      <c r="BKJ13" s="128"/>
      <c r="BKK13" s="128"/>
      <c r="BKL13" s="128"/>
      <c r="BKM13" s="128"/>
      <c r="BKN13" s="128"/>
      <c r="BKO13" s="128"/>
      <c r="BKP13" s="128"/>
      <c r="BKQ13" s="128"/>
      <c r="BKR13" s="128"/>
      <c r="BKS13" s="128"/>
      <c r="BKT13" s="128"/>
      <c r="BKU13" s="128"/>
      <c r="BKV13" s="128"/>
      <c r="BKW13" s="128"/>
      <c r="BKX13" s="128"/>
      <c r="BKY13" s="128"/>
      <c r="BKZ13" s="128"/>
      <c r="BLA13" s="128"/>
      <c r="BLB13" s="128"/>
      <c r="BLC13" s="128"/>
      <c r="BLD13" s="128"/>
      <c r="BLE13" s="128"/>
      <c r="BLF13" s="128"/>
      <c r="BLG13" s="128"/>
      <c r="BLH13" s="128"/>
      <c r="BLI13" s="128"/>
      <c r="BLJ13" s="128"/>
      <c r="BLK13" s="128"/>
      <c r="BLL13" s="128"/>
      <c r="BLM13" s="128"/>
      <c r="BLN13" s="128"/>
      <c r="BLO13" s="128"/>
      <c r="BLP13" s="128"/>
      <c r="BLQ13" s="128"/>
      <c r="BLR13" s="128"/>
      <c r="BLS13" s="128"/>
      <c r="BLT13" s="128"/>
      <c r="BLU13" s="128"/>
      <c r="BLV13" s="128"/>
      <c r="BLW13" s="128"/>
      <c r="BLX13" s="128"/>
      <c r="BLY13" s="128"/>
      <c r="BLZ13" s="128"/>
      <c r="BMA13" s="128"/>
      <c r="BMB13" s="128"/>
      <c r="BMC13" s="128"/>
      <c r="BMD13" s="128"/>
      <c r="BME13" s="128"/>
      <c r="BMF13" s="128"/>
      <c r="BMG13" s="128"/>
      <c r="BMH13" s="128"/>
      <c r="BMI13" s="128"/>
      <c r="BMJ13" s="128"/>
      <c r="BMK13" s="128"/>
      <c r="BML13" s="128"/>
      <c r="BMM13" s="128"/>
      <c r="BMN13" s="128"/>
      <c r="BMO13" s="128"/>
      <c r="BMP13" s="128"/>
      <c r="BMQ13" s="128"/>
      <c r="BMR13" s="128"/>
      <c r="BMS13" s="128"/>
      <c r="BMT13" s="128"/>
      <c r="BMU13" s="128"/>
      <c r="BMV13" s="128"/>
      <c r="BMW13" s="128"/>
      <c r="BMX13" s="128"/>
      <c r="BMY13" s="128"/>
      <c r="BMZ13" s="128"/>
      <c r="BNA13" s="128"/>
      <c r="BNB13" s="128"/>
      <c r="BNC13" s="128"/>
      <c r="BND13" s="128"/>
      <c r="BNE13" s="128"/>
      <c r="BNF13" s="128"/>
      <c r="BNG13" s="128"/>
      <c r="BNH13" s="128"/>
      <c r="BNI13" s="128"/>
      <c r="BNJ13" s="128"/>
      <c r="BNK13" s="128"/>
      <c r="BNL13" s="128"/>
      <c r="BNM13" s="128"/>
      <c r="BNN13" s="128"/>
      <c r="BNO13" s="128"/>
      <c r="BNP13" s="128"/>
      <c r="BNQ13" s="128"/>
      <c r="BNR13" s="128"/>
      <c r="BNS13" s="128"/>
      <c r="BNT13" s="128"/>
      <c r="BNU13" s="128"/>
      <c r="BNV13" s="128"/>
      <c r="BNW13" s="128"/>
      <c r="BNX13" s="128"/>
      <c r="BNY13" s="128"/>
      <c r="BNZ13" s="128"/>
      <c r="BOA13" s="128"/>
      <c r="BOB13" s="128"/>
      <c r="BOC13" s="128"/>
      <c r="BOD13" s="128"/>
      <c r="BOE13" s="128"/>
      <c r="BOF13" s="128"/>
      <c r="BOG13" s="128"/>
      <c r="BOH13" s="128"/>
      <c r="BOI13" s="128"/>
      <c r="BOJ13" s="128"/>
      <c r="BOK13" s="128"/>
      <c r="BOL13" s="128"/>
      <c r="BOM13" s="128"/>
      <c r="BON13" s="128"/>
      <c r="BOO13" s="128"/>
      <c r="BOP13" s="128"/>
      <c r="BOQ13" s="128"/>
      <c r="BOR13" s="128"/>
      <c r="BOS13" s="128"/>
      <c r="BOT13" s="128"/>
      <c r="BOU13" s="128"/>
      <c r="BOV13" s="128"/>
      <c r="BOW13" s="128"/>
      <c r="BOX13" s="128"/>
      <c r="BOY13" s="128"/>
      <c r="BOZ13" s="128"/>
      <c r="BPA13" s="128"/>
      <c r="BPB13" s="128"/>
      <c r="BPC13" s="128"/>
      <c r="BPD13" s="128"/>
      <c r="BPE13" s="128"/>
      <c r="BPF13" s="128"/>
      <c r="BPG13" s="128"/>
      <c r="BPH13" s="128"/>
      <c r="BPI13" s="128"/>
      <c r="BPJ13" s="128"/>
      <c r="BPK13" s="128"/>
      <c r="BPL13" s="128"/>
      <c r="BPM13" s="128"/>
      <c r="BPN13" s="128"/>
      <c r="BPO13" s="128"/>
      <c r="BPP13" s="128"/>
      <c r="BPQ13" s="128"/>
      <c r="BPR13" s="128"/>
      <c r="BPS13" s="128"/>
      <c r="BPT13" s="128"/>
      <c r="BPU13" s="128"/>
      <c r="BPV13" s="128"/>
      <c r="BPW13" s="128"/>
      <c r="BPX13" s="128"/>
      <c r="BPY13" s="128"/>
      <c r="BPZ13" s="128"/>
      <c r="BQA13" s="128"/>
      <c r="BQB13" s="128"/>
      <c r="BQC13" s="128"/>
      <c r="BQD13" s="128"/>
      <c r="BQE13" s="128"/>
      <c r="BQF13" s="128"/>
      <c r="BQG13" s="128"/>
      <c r="BQH13" s="128"/>
      <c r="BQI13" s="128"/>
      <c r="BQJ13" s="128"/>
      <c r="BQK13" s="128"/>
      <c r="BQL13" s="128"/>
      <c r="BQM13" s="128"/>
      <c r="BQN13" s="128"/>
      <c r="BQO13" s="128"/>
      <c r="BQP13" s="128"/>
      <c r="BQQ13" s="128"/>
      <c r="BQR13" s="128"/>
      <c r="BQS13" s="128"/>
      <c r="BQT13" s="128"/>
      <c r="BQU13" s="128"/>
      <c r="BQV13" s="128"/>
      <c r="BQW13" s="128"/>
      <c r="BQX13" s="128"/>
      <c r="BQY13" s="128"/>
      <c r="BQZ13" s="128"/>
      <c r="BRA13" s="128"/>
      <c r="BRB13" s="128"/>
      <c r="BRC13" s="128"/>
      <c r="BRD13" s="128"/>
      <c r="BRE13" s="128"/>
      <c r="BRF13" s="128"/>
      <c r="BRG13" s="128"/>
      <c r="BRH13" s="128"/>
      <c r="BRI13" s="128"/>
      <c r="BRJ13" s="128"/>
      <c r="BRK13" s="128"/>
      <c r="BRL13" s="128"/>
      <c r="BRM13" s="128"/>
      <c r="BRN13" s="128"/>
      <c r="BRO13" s="128"/>
      <c r="BRP13" s="128"/>
      <c r="BRQ13" s="128"/>
      <c r="BRR13" s="128"/>
      <c r="BRS13" s="128"/>
      <c r="BRT13" s="128"/>
      <c r="BRU13" s="128"/>
      <c r="BRV13" s="128"/>
      <c r="BRW13" s="128"/>
      <c r="BRX13" s="128"/>
      <c r="BRY13" s="128"/>
      <c r="BRZ13" s="128"/>
      <c r="BSA13" s="128"/>
      <c r="BSB13" s="128"/>
      <c r="BSC13" s="128"/>
      <c r="BSD13" s="128"/>
      <c r="BSE13" s="128"/>
      <c r="BSF13" s="128"/>
      <c r="BSG13" s="128"/>
      <c r="BSH13" s="128"/>
      <c r="BSI13" s="128"/>
      <c r="BSJ13" s="128"/>
      <c r="BSK13" s="128"/>
      <c r="BSL13" s="128"/>
      <c r="BSM13" s="128"/>
      <c r="BSN13" s="128"/>
      <c r="BSO13" s="128"/>
      <c r="BSP13" s="128"/>
      <c r="BSQ13" s="128"/>
      <c r="BSR13" s="128"/>
      <c r="BSS13" s="128"/>
      <c r="BST13" s="128"/>
      <c r="BSU13" s="128"/>
      <c r="BSV13" s="128"/>
      <c r="BSW13" s="128"/>
      <c r="BSX13" s="128"/>
      <c r="BSY13" s="128"/>
      <c r="BSZ13" s="128"/>
      <c r="BTA13" s="128"/>
      <c r="BTB13" s="128"/>
      <c r="BTC13" s="128"/>
      <c r="BTD13" s="128"/>
      <c r="BTE13" s="128"/>
      <c r="BTF13" s="128"/>
      <c r="BTG13" s="128"/>
      <c r="BTH13" s="128"/>
      <c r="BTI13" s="128"/>
      <c r="BTJ13" s="128"/>
      <c r="BTK13" s="128"/>
      <c r="BTL13" s="128"/>
      <c r="BTM13" s="128"/>
      <c r="BTN13" s="128"/>
      <c r="BTO13" s="128"/>
      <c r="BTP13" s="128"/>
      <c r="BTQ13" s="128"/>
      <c r="BTR13" s="128"/>
      <c r="BTS13" s="128"/>
      <c r="BTT13" s="128"/>
      <c r="BTU13" s="128"/>
      <c r="BTV13" s="128"/>
      <c r="BTW13" s="128"/>
      <c r="BTX13" s="128"/>
      <c r="BTY13" s="128"/>
      <c r="BTZ13" s="128"/>
      <c r="BUA13" s="128"/>
      <c r="BUB13" s="128"/>
      <c r="BUC13" s="128"/>
      <c r="BUD13" s="128"/>
      <c r="BUE13" s="128"/>
      <c r="BUF13" s="128"/>
      <c r="BUG13" s="128"/>
      <c r="BUH13" s="128"/>
      <c r="BUI13" s="128"/>
      <c r="BUJ13" s="128"/>
      <c r="BUK13" s="128"/>
      <c r="BUL13" s="128"/>
      <c r="BUM13" s="128"/>
      <c r="BUN13" s="128"/>
      <c r="BUO13" s="128"/>
      <c r="BUP13" s="128"/>
      <c r="BUQ13" s="128"/>
      <c r="BUR13" s="128"/>
      <c r="BUS13" s="128"/>
      <c r="BUT13" s="128"/>
      <c r="BUU13" s="128"/>
      <c r="BUV13" s="128"/>
      <c r="BUW13" s="128"/>
      <c r="BUX13" s="128"/>
      <c r="BUY13" s="128"/>
      <c r="BUZ13" s="128"/>
      <c r="BVA13" s="128"/>
      <c r="BVB13" s="128"/>
      <c r="BVC13" s="128"/>
      <c r="BVD13" s="128"/>
      <c r="BVE13" s="128"/>
      <c r="BVF13" s="128"/>
      <c r="BVG13" s="128"/>
      <c r="BVH13" s="128"/>
      <c r="BVI13" s="128"/>
      <c r="BVJ13" s="128"/>
      <c r="BVK13" s="128"/>
      <c r="BVL13" s="128"/>
      <c r="BVM13" s="128"/>
      <c r="BVN13" s="128"/>
      <c r="BVO13" s="128"/>
      <c r="BVP13" s="128"/>
      <c r="BVQ13" s="128"/>
      <c r="BVR13" s="128"/>
      <c r="BVS13" s="128"/>
      <c r="BVT13" s="128"/>
      <c r="BVU13" s="128"/>
      <c r="BVV13" s="128"/>
      <c r="BVW13" s="128"/>
      <c r="BVX13" s="128"/>
      <c r="BVY13" s="128"/>
      <c r="BVZ13" s="128"/>
      <c r="BWA13" s="128"/>
      <c r="BWB13" s="128"/>
      <c r="BWC13" s="128"/>
      <c r="BWD13" s="128"/>
      <c r="BWE13" s="128"/>
      <c r="BWF13" s="128"/>
      <c r="BWG13" s="128"/>
      <c r="BWH13" s="128"/>
      <c r="BWI13" s="128"/>
      <c r="BWJ13" s="128"/>
      <c r="BWK13" s="128"/>
      <c r="BWL13" s="128"/>
      <c r="BWM13" s="128"/>
      <c r="BWN13" s="128"/>
      <c r="BWO13" s="128"/>
      <c r="BWP13" s="128"/>
      <c r="BWQ13" s="128"/>
      <c r="BWR13" s="128"/>
      <c r="BWS13" s="128"/>
      <c r="BWT13" s="128"/>
      <c r="BWU13" s="128"/>
      <c r="BWV13" s="128"/>
      <c r="BWW13" s="128"/>
      <c r="BWX13" s="128"/>
      <c r="BWY13" s="128"/>
      <c r="BWZ13" s="128"/>
      <c r="BXA13" s="128"/>
      <c r="BXB13" s="128"/>
      <c r="BXC13" s="128"/>
      <c r="BXD13" s="128"/>
      <c r="BXE13" s="128"/>
      <c r="BXF13" s="128"/>
      <c r="BXG13" s="128"/>
      <c r="BXH13" s="128"/>
      <c r="BXI13" s="128"/>
      <c r="BXJ13" s="128"/>
      <c r="BXK13" s="128"/>
      <c r="BXL13" s="128"/>
      <c r="BXM13" s="128"/>
      <c r="BXN13" s="128"/>
      <c r="BXO13" s="128"/>
      <c r="BXP13" s="128"/>
      <c r="BXQ13" s="128"/>
      <c r="BXR13" s="128"/>
      <c r="BXS13" s="128"/>
      <c r="BXT13" s="128"/>
      <c r="BXU13" s="128"/>
      <c r="BXV13" s="128"/>
      <c r="BXW13" s="128"/>
      <c r="BXX13" s="128"/>
      <c r="BXY13" s="128"/>
      <c r="BXZ13" s="128"/>
      <c r="BYA13" s="128"/>
      <c r="BYB13" s="128"/>
      <c r="BYC13" s="128"/>
      <c r="BYD13" s="128"/>
      <c r="BYE13" s="128"/>
      <c r="BYF13" s="128"/>
      <c r="BYG13" s="128"/>
      <c r="BYH13" s="128"/>
      <c r="BYI13" s="128"/>
      <c r="BYJ13" s="128"/>
      <c r="BYK13" s="128"/>
      <c r="BYL13" s="128"/>
      <c r="BYM13" s="128"/>
      <c r="BYN13" s="128"/>
      <c r="BYO13" s="128"/>
      <c r="BYP13" s="128"/>
      <c r="BYQ13" s="128"/>
      <c r="BYR13" s="128"/>
      <c r="BYS13" s="128"/>
      <c r="BYT13" s="128"/>
      <c r="BYU13" s="128"/>
      <c r="BYV13" s="128"/>
      <c r="BYW13" s="128"/>
      <c r="BYX13" s="128"/>
      <c r="BYY13" s="128"/>
      <c r="BYZ13" s="128"/>
      <c r="BZA13" s="128"/>
      <c r="BZB13" s="128"/>
      <c r="BZC13" s="128"/>
      <c r="BZD13" s="128"/>
      <c r="BZE13" s="128"/>
      <c r="BZF13" s="128"/>
      <c r="BZG13" s="128"/>
      <c r="BZH13" s="128"/>
      <c r="BZI13" s="128"/>
      <c r="BZJ13" s="128"/>
      <c r="BZK13" s="128"/>
      <c r="BZL13" s="128"/>
      <c r="BZM13" s="128"/>
      <c r="BZN13" s="128"/>
      <c r="BZO13" s="128"/>
      <c r="BZP13" s="128"/>
      <c r="BZQ13" s="128"/>
      <c r="BZR13" s="128"/>
      <c r="BZS13" s="128"/>
      <c r="BZT13" s="128"/>
      <c r="BZU13" s="128"/>
      <c r="BZV13" s="128"/>
      <c r="BZW13" s="128"/>
      <c r="BZX13" s="128"/>
      <c r="BZY13" s="128"/>
      <c r="BZZ13" s="128"/>
      <c r="CAA13" s="128"/>
      <c r="CAB13" s="128"/>
      <c r="CAC13" s="128"/>
      <c r="CAD13" s="128"/>
      <c r="CAE13" s="128"/>
      <c r="CAF13" s="128"/>
      <c r="CAG13" s="128"/>
      <c r="CAH13" s="128"/>
      <c r="CAI13" s="128"/>
      <c r="CAJ13" s="128"/>
      <c r="CAK13" s="128"/>
      <c r="CAL13" s="128"/>
      <c r="CAM13" s="128"/>
      <c r="CAN13" s="128"/>
      <c r="CAO13" s="128"/>
      <c r="CAP13" s="128"/>
      <c r="CAQ13" s="128"/>
      <c r="CAR13" s="128"/>
      <c r="CAS13" s="128"/>
      <c r="CAT13" s="128"/>
      <c r="CAU13" s="128"/>
      <c r="CAV13" s="128"/>
      <c r="CAW13" s="128"/>
      <c r="CAX13" s="128"/>
      <c r="CAY13" s="128"/>
      <c r="CAZ13" s="128"/>
      <c r="CBA13" s="128"/>
      <c r="CBB13" s="128"/>
      <c r="CBC13" s="128"/>
      <c r="CBD13" s="128"/>
      <c r="CBE13" s="128"/>
      <c r="CBF13" s="128"/>
      <c r="CBG13" s="128"/>
      <c r="CBH13" s="128"/>
      <c r="CBI13" s="128"/>
      <c r="CBJ13" s="128"/>
      <c r="CBK13" s="128"/>
      <c r="CBL13" s="128"/>
      <c r="CBM13" s="128"/>
      <c r="CBN13" s="128"/>
      <c r="CBO13" s="128"/>
      <c r="CBP13" s="128"/>
      <c r="CBQ13" s="128"/>
      <c r="CBR13" s="128"/>
      <c r="CBS13" s="128"/>
      <c r="CBT13" s="128"/>
      <c r="CBU13" s="128"/>
      <c r="CBV13" s="128"/>
      <c r="CBW13" s="128"/>
      <c r="CBX13" s="128"/>
      <c r="CBY13" s="128"/>
      <c r="CBZ13" s="128"/>
      <c r="CCA13" s="128"/>
      <c r="CCB13" s="128"/>
      <c r="CCC13" s="128"/>
      <c r="CCD13" s="128"/>
      <c r="CCE13" s="128"/>
      <c r="CCF13" s="128"/>
      <c r="CCG13" s="128"/>
      <c r="CCH13" s="128"/>
      <c r="CCI13" s="128"/>
      <c r="CCJ13" s="128"/>
      <c r="CCK13" s="128"/>
      <c r="CCL13" s="128"/>
      <c r="CCM13" s="128"/>
      <c r="CCN13" s="128"/>
      <c r="CCO13" s="128"/>
      <c r="CCP13" s="128"/>
      <c r="CCQ13" s="128"/>
      <c r="CCR13" s="128"/>
      <c r="CCS13" s="128"/>
      <c r="CCT13" s="128"/>
      <c r="CCU13" s="128"/>
      <c r="CCV13" s="128"/>
      <c r="CCW13" s="128"/>
      <c r="CCX13" s="128"/>
      <c r="CCY13" s="128"/>
      <c r="CCZ13" s="128"/>
      <c r="CDA13" s="128"/>
      <c r="CDB13" s="128"/>
      <c r="CDC13" s="128"/>
      <c r="CDD13" s="128"/>
      <c r="CDE13" s="128"/>
      <c r="CDF13" s="128"/>
      <c r="CDG13" s="128"/>
      <c r="CDH13" s="128"/>
      <c r="CDI13" s="128"/>
      <c r="CDJ13" s="128"/>
      <c r="CDK13" s="128"/>
      <c r="CDL13" s="128"/>
      <c r="CDM13" s="128"/>
      <c r="CDN13" s="128"/>
      <c r="CDO13" s="128"/>
      <c r="CDP13" s="128"/>
      <c r="CDQ13" s="128"/>
      <c r="CDR13" s="128"/>
      <c r="CDS13" s="128"/>
      <c r="CDT13" s="128"/>
      <c r="CDU13" s="128"/>
      <c r="CDV13" s="128"/>
      <c r="CDW13" s="128"/>
      <c r="CDX13" s="128"/>
      <c r="CDY13" s="128"/>
      <c r="CDZ13" s="128"/>
      <c r="CEA13" s="128"/>
      <c r="CEB13" s="128"/>
      <c r="CEC13" s="128"/>
      <c r="CED13" s="128"/>
      <c r="CEE13" s="128"/>
      <c r="CEF13" s="128"/>
      <c r="CEG13" s="128"/>
      <c r="CEH13" s="128"/>
      <c r="CEI13" s="128"/>
      <c r="CEJ13" s="128"/>
      <c r="CEK13" s="128"/>
      <c r="CEL13" s="128"/>
      <c r="CEM13" s="128"/>
      <c r="CEN13" s="128"/>
      <c r="CEO13" s="128"/>
      <c r="CEP13" s="128"/>
      <c r="CEQ13" s="128"/>
      <c r="CER13" s="128"/>
      <c r="CES13" s="128"/>
      <c r="CET13" s="128"/>
      <c r="CEU13" s="128"/>
      <c r="CEV13" s="128"/>
      <c r="CEW13" s="128"/>
      <c r="CEX13" s="128"/>
      <c r="CEY13" s="128"/>
      <c r="CEZ13" s="128"/>
      <c r="CFA13" s="128"/>
      <c r="CFB13" s="128"/>
      <c r="CFC13" s="128"/>
      <c r="CFD13" s="128"/>
      <c r="CFE13" s="128"/>
      <c r="CFF13" s="128"/>
      <c r="CFG13" s="128"/>
      <c r="CFH13" s="128"/>
      <c r="CFI13" s="128"/>
      <c r="CFJ13" s="128"/>
      <c r="CFK13" s="128"/>
      <c r="CFL13" s="128"/>
      <c r="CFM13" s="128"/>
      <c r="CFN13" s="128"/>
      <c r="CFO13" s="128"/>
      <c r="CFP13" s="128"/>
      <c r="CFQ13" s="128"/>
      <c r="CFR13" s="128"/>
      <c r="CFS13" s="128"/>
      <c r="CFT13" s="128"/>
      <c r="CFU13" s="128"/>
      <c r="CFV13" s="128"/>
      <c r="CFW13" s="128"/>
      <c r="CFX13" s="128"/>
      <c r="CFY13" s="128"/>
      <c r="CFZ13" s="128"/>
      <c r="CGA13" s="128"/>
      <c r="CGB13" s="128"/>
      <c r="CGC13" s="128"/>
      <c r="CGD13" s="128"/>
      <c r="CGE13" s="128"/>
      <c r="CGF13" s="128"/>
      <c r="CGG13" s="128"/>
      <c r="CGH13" s="128"/>
      <c r="CGI13" s="128"/>
      <c r="CGJ13" s="128"/>
      <c r="CGK13" s="128"/>
      <c r="CGL13" s="128"/>
      <c r="CGM13" s="128"/>
      <c r="CGN13" s="128"/>
      <c r="CGO13" s="128"/>
      <c r="CGP13" s="128"/>
      <c r="CGQ13" s="128"/>
      <c r="CGR13" s="128"/>
      <c r="CGS13" s="128"/>
      <c r="CGT13" s="128"/>
      <c r="CGU13" s="128"/>
      <c r="CGV13" s="128"/>
      <c r="CGW13" s="128"/>
      <c r="CGX13" s="128"/>
      <c r="CGY13" s="128"/>
      <c r="CGZ13" s="128"/>
      <c r="CHA13" s="128"/>
      <c r="CHB13" s="128"/>
      <c r="CHC13" s="128"/>
      <c r="CHD13" s="128"/>
      <c r="CHE13" s="128"/>
      <c r="CHF13" s="128"/>
      <c r="CHG13" s="128"/>
      <c r="CHH13" s="128"/>
      <c r="CHI13" s="128"/>
      <c r="CHJ13" s="128"/>
      <c r="CHK13" s="128"/>
      <c r="CHL13" s="128"/>
      <c r="CHM13" s="128"/>
      <c r="CHN13" s="128"/>
      <c r="CHO13" s="128"/>
      <c r="CHP13" s="128"/>
      <c r="CHQ13" s="128"/>
      <c r="CHR13" s="128"/>
      <c r="CHS13" s="128"/>
      <c r="CHT13" s="128"/>
      <c r="CHU13" s="128"/>
      <c r="CHV13" s="128"/>
      <c r="CHW13" s="128"/>
      <c r="CHX13" s="128"/>
      <c r="CHY13" s="128"/>
      <c r="CHZ13" s="128"/>
      <c r="CIA13" s="128"/>
      <c r="CIB13" s="128"/>
      <c r="CIC13" s="128"/>
      <c r="CID13" s="128"/>
      <c r="CIE13" s="128"/>
      <c r="CIF13" s="128"/>
      <c r="CIG13" s="128"/>
      <c r="CIH13" s="128"/>
      <c r="CII13" s="128"/>
      <c r="CIJ13" s="128"/>
      <c r="CIK13" s="128"/>
      <c r="CIL13" s="128"/>
      <c r="CIM13" s="128"/>
      <c r="CIN13" s="128"/>
      <c r="CIO13" s="128"/>
      <c r="CIP13" s="128"/>
      <c r="CIQ13" s="128"/>
      <c r="CIR13" s="128"/>
      <c r="CIS13" s="128"/>
      <c r="CIT13" s="128"/>
      <c r="CIU13" s="128"/>
      <c r="CIV13" s="128"/>
      <c r="CIW13" s="128"/>
      <c r="CIX13" s="128"/>
      <c r="CIY13" s="128"/>
      <c r="CIZ13" s="128"/>
      <c r="CJA13" s="128"/>
      <c r="CJB13" s="128"/>
      <c r="CJC13" s="128"/>
      <c r="CJD13" s="128"/>
      <c r="CJE13" s="128"/>
      <c r="CJF13" s="128"/>
      <c r="CJG13" s="128"/>
      <c r="CJH13" s="128"/>
      <c r="CJI13" s="128"/>
      <c r="CJJ13" s="128"/>
      <c r="CJK13" s="128"/>
      <c r="CJL13" s="128"/>
      <c r="CJM13" s="128"/>
      <c r="CJN13" s="128"/>
      <c r="CJO13" s="128"/>
      <c r="CJP13" s="128"/>
      <c r="CJQ13" s="128"/>
      <c r="CJR13" s="128"/>
      <c r="CJS13" s="128"/>
      <c r="CJT13" s="128"/>
      <c r="CJU13" s="128"/>
      <c r="CJV13" s="128"/>
      <c r="CJW13" s="128"/>
      <c r="CJX13" s="128"/>
      <c r="CJY13" s="128"/>
      <c r="CJZ13" s="128"/>
      <c r="CKA13" s="128"/>
      <c r="CKB13" s="128"/>
      <c r="CKC13" s="128"/>
      <c r="CKD13" s="128"/>
      <c r="CKE13" s="128"/>
      <c r="CKF13" s="128"/>
      <c r="CKG13" s="128"/>
      <c r="CKH13" s="128"/>
      <c r="CKI13" s="128"/>
      <c r="CKJ13" s="128"/>
      <c r="CKK13" s="128"/>
      <c r="CKL13" s="128"/>
      <c r="CKM13" s="128"/>
      <c r="CKN13" s="128"/>
      <c r="CKO13" s="128"/>
      <c r="CKP13" s="128"/>
      <c r="CKQ13" s="128"/>
      <c r="CKR13" s="128"/>
      <c r="CKS13" s="128"/>
      <c r="CKT13" s="128"/>
      <c r="CKU13" s="128"/>
      <c r="CKV13" s="128"/>
      <c r="CKW13" s="128"/>
      <c r="CKX13" s="128"/>
      <c r="CKY13" s="128"/>
      <c r="CKZ13" s="128"/>
      <c r="CLA13" s="128"/>
      <c r="CLB13" s="128"/>
      <c r="CLC13" s="128"/>
      <c r="CLD13" s="128"/>
      <c r="CLE13" s="128"/>
      <c r="CLF13" s="128"/>
      <c r="CLG13" s="128"/>
      <c r="CLH13" s="128"/>
      <c r="CLI13" s="128"/>
      <c r="CLJ13" s="128"/>
      <c r="CLK13" s="128"/>
      <c r="CLL13" s="128"/>
      <c r="CLM13" s="128"/>
      <c r="CLN13" s="128"/>
      <c r="CLO13" s="128"/>
      <c r="CLP13" s="128"/>
      <c r="CLQ13" s="128"/>
      <c r="CLR13" s="128"/>
      <c r="CLS13" s="128"/>
      <c r="CLT13" s="128"/>
      <c r="CLU13" s="128"/>
      <c r="CLV13" s="128"/>
      <c r="CLW13" s="128"/>
      <c r="CLX13" s="128"/>
      <c r="CLY13" s="128"/>
      <c r="CLZ13" s="128"/>
      <c r="CMA13" s="128"/>
      <c r="CMB13" s="128"/>
      <c r="CMC13" s="128"/>
      <c r="CMD13" s="128"/>
      <c r="CME13" s="128"/>
      <c r="CMF13" s="128"/>
      <c r="CMG13" s="128"/>
      <c r="CMH13" s="128"/>
      <c r="CMI13" s="128"/>
      <c r="CMJ13" s="128"/>
      <c r="CMK13" s="128"/>
      <c r="CML13" s="128"/>
      <c r="CMM13" s="128"/>
      <c r="CMN13" s="128"/>
      <c r="CMO13" s="128"/>
      <c r="CMP13" s="128"/>
      <c r="CMQ13" s="128"/>
      <c r="CMR13" s="128"/>
      <c r="CMS13" s="128"/>
      <c r="CMT13" s="128"/>
      <c r="CMU13" s="128"/>
      <c r="CMV13" s="128"/>
      <c r="CMW13" s="128"/>
      <c r="CMX13" s="128"/>
      <c r="CMY13" s="128"/>
      <c r="CMZ13" s="128"/>
      <c r="CNA13" s="128"/>
      <c r="CNB13" s="128"/>
      <c r="CNC13" s="128"/>
      <c r="CND13" s="128"/>
      <c r="CNE13" s="128"/>
      <c r="CNF13" s="128"/>
      <c r="CNG13" s="128"/>
      <c r="CNH13" s="128"/>
      <c r="CNI13" s="128"/>
      <c r="CNJ13" s="128"/>
      <c r="CNK13" s="128"/>
      <c r="CNL13" s="128"/>
      <c r="CNM13" s="128"/>
      <c r="CNN13" s="128"/>
      <c r="CNO13" s="128"/>
      <c r="CNP13" s="128"/>
      <c r="CNQ13" s="128"/>
      <c r="CNR13" s="128"/>
      <c r="CNS13" s="128"/>
      <c r="CNT13" s="128"/>
      <c r="CNU13" s="128"/>
      <c r="CNV13" s="128"/>
      <c r="CNW13" s="128"/>
      <c r="CNX13" s="128"/>
      <c r="CNY13" s="128"/>
      <c r="CNZ13" s="128"/>
      <c r="COA13" s="128"/>
      <c r="COB13" s="128"/>
      <c r="COC13" s="128"/>
      <c r="COD13" s="128"/>
      <c r="COE13" s="128"/>
      <c r="COF13" s="128"/>
      <c r="COG13" s="128"/>
      <c r="COH13" s="128"/>
      <c r="COI13" s="128"/>
      <c r="COJ13" s="128"/>
      <c r="COK13" s="128"/>
      <c r="COL13" s="128"/>
      <c r="COM13" s="128"/>
      <c r="CON13" s="128"/>
      <c r="COO13" s="128"/>
      <c r="COP13" s="128"/>
      <c r="COQ13" s="128"/>
      <c r="COR13" s="128"/>
      <c r="COS13" s="128"/>
      <c r="COT13" s="128"/>
      <c r="COU13" s="128"/>
      <c r="COV13" s="128"/>
      <c r="COW13" s="128"/>
      <c r="COX13" s="128"/>
      <c r="COY13" s="128"/>
      <c r="COZ13" s="128"/>
      <c r="CPA13" s="128"/>
      <c r="CPB13" s="128"/>
      <c r="CPC13" s="128"/>
      <c r="CPD13" s="128"/>
      <c r="CPE13" s="128"/>
      <c r="CPF13" s="128"/>
      <c r="CPG13" s="128"/>
      <c r="CPH13" s="128"/>
      <c r="CPI13" s="128"/>
      <c r="CPJ13" s="128"/>
      <c r="CPK13" s="128"/>
      <c r="CPL13" s="128"/>
      <c r="CPM13" s="128"/>
      <c r="CPN13" s="128"/>
      <c r="CPO13" s="128"/>
      <c r="CPP13" s="128"/>
      <c r="CPQ13" s="128"/>
      <c r="CPR13" s="128"/>
      <c r="CPS13" s="128"/>
      <c r="CPT13" s="128"/>
      <c r="CPU13" s="128"/>
      <c r="CPV13" s="128"/>
      <c r="CPW13" s="128"/>
      <c r="CPX13" s="128"/>
      <c r="CPY13" s="128"/>
      <c r="CPZ13" s="128"/>
      <c r="CQA13" s="128"/>
      <c r="CQB13" s="128"/>
      <c r="CQC13" s="128"/>
      <c r="CQD13" s="128"/>
      <c r="CQE13" s="128"/>
      <c r="CQF13" s="128"/>
      <c r="CQG13" s="128"/>
      <c r="CQH13" s="128"/>
      <c r="CQI13" s="128"/>
      <c r="CQJ13" s="128"/>
      <c r="CQK13" s="128"/>
      <c r="CQL13" s="128"/>
      <c r="CQM13" s="128"/>
      <c r="CQN13" s="128"/>
      <c r="CQO13" s="128"/>
      <c r="CQP13" s="128"/>
      <c r="CQQ13" s="128"/>
      <c r="CQR13" s="128"/>
      <c r="CQS13" s="128"/>
      <c r="CQT13" s="128"/>
      <c r="CQU13" s="128"/>
      <c r="CQV13" s="128"/>
      <c r="CQW13" s="128"/>
      <c r="CQX13" s="128"/>
      <c r="CQY13" s="128"/>
      <c r="CQZ13" s="128"/>
      <c r="CRA13" s="128"/>
      <c r="CRB13" s="128"/>
      <c r="CRC13" s="128"/>
      <c r="CRD13" s="128"/>
      <c r="CRE13" s="128"/>
      <c r="CRF13" s="128"/>
      <c r="CRG13" s="128"/>
      <c r="CRH13" s="128"/>
      <c r="CRI13" s="128"/>
      <c r="CRJ13" s="128"/>
      <c r="CRK13" s="128"/>
      <c r="CRL13" s="128"/>
      <c r="CRM13" s="128"/>
      <c r="CRN13" s="128"/>
      <c r="CRO13" s="128"/>
      <c r="CRP13" s="128"/>
      <c r="CRQ13" s="128"/>
      <c r="CRR13" s="128"/>
      <c r="CRS13" s="128"/>
      <c r="CRT13" s="128"/>
      <c r="CRU13" s="128"/>
      <c r="CRV13" s="128"/>
      <c r="CRW13" s="128"/>
      <c r="CRX13" s="128"/>
      <c r="CRY13" s="128"/>
      <c r="CRZ13" s="128"/>
      <c r="CSA13" s="128"/>
      <c r="CSB13" s="128"/>
      <c r="CSC13" s="128"/>
      <c r="CSD13" s="128"/>
      <c r="CSE13" s="128"/>
      <c r="CSF13" s="128"/>
      <c r="CSG13" s="128"/>
      <c r="CSH13" s="128"/>
      <c r="CSI13" s="128"/>
      <c r="CSJ13" s="128"/>
      <c r="CSK13" s="128"/>
      <c r="CSL13" s="128"/>
      <c r="CSM13" s="128"/>
      <c r="CSN13" s="128"/>
      <c r="CSO13" s="128"/>
      <c r="CSP13" s="128"/>
      <c r="CSQ13" s="128"/>
      <c r="CSR13" s="128"/>
      <c r="CSS13" s="128"/>
      <c r="CST13" s="128"/>
      <c r="CSU13" s="128"/>
      <c r="CSV13" s="128"/>
      <c r="CSW13" s="128"/>
      <c r="CSX13" s="128"/>
      <c r="CSY13" s="128"/>
      <c r="CSZ13" s="128"/>
      <c r="CTA13" s="128"/>
      <c r="CTB13" s="128"/>
      <c r="CTC13" s="128"/>
      <c r="CTD13" s="128"/>
      <c r="CTE13" s="128"/>
      <c r="CTF13" s="128"/>
      <c r="CTG13" s="128"/>
      <c r="CTH13" s="128"/>
      <c r="CTI13" s="128"/>
      <c r="CTJ13" s="128"/>
      <c r="CTK13" s="128"/>
      <c r="CTL13" s="128"/>
      <c r="CTM13" s="128"/>
      <c r="CTN13" s="128"/>
      <c r="CTO13" s="128"/>
      <c r="CTP13" s="128"/>
      <c r="CTQ13" s="128"/>
      <c r="CTR13" s="128"/>
      <c r="CTS13" s="128"/>
      <c r="CTT13" s="128"/>
      <c r="CTU13" s="128"/>
      <c r="CTV13" s="128"/>
      <c r="CTW13" s="128"/>
      <c r="CTX13" s="128"/>
      <c r="CTY13" s="128"/>
      <c r="CTZ13" s="128"/>
      <c r="CUA13" s="128"/>
      <c r="CUB13" s="128"/>
      <c r="CUC13" s="128"/>
      <c r="CUD13" s="128"/>
      <c r="CUE13" s="128"/>
      <c r="CUF13" s="128"/>
      <c r="CUG13" s="128"/>
      <c r="CUH13" s="128"/>
      <c r="CUI13" s="128"/>
      <c r="CUJ13" s="128"/>
      <c r="CUK13" s="128"/>
      <c r="CUL13" s="128"/>
      <c r="CUM13" s="128"/>
      <c r="CUN13" s="128"/>
      <c r="CUO13" s="128"/>
      <c r="CUP13" s="128"/>
      <c r="CUQ13" s="128"/>
      <c r="CUR13" s="128"/>
      <c r="CUS13" s="128"/>
      <c r="CUT13" s="128"/>
      <c r="CUU13" s="128"/>
      <c r="CUV13" s="128"/>
      <c r="CUW13" s="128"/>
      <c r="CUX13" s="128"/>
      <c r="CUY13" s="128"/>
      <c r="CUZ13" s="128"/>
      <c r="CVA13" s="128"/>
      <c r="CVB13" s="128"/>
      <c r="CVC13" s="128"/>
      <c r="CVD13" s="128"/>
      <c r="CVE13" s="128"/>
      <c r="CVF13" s="128"/>
      <c r="CVG13" s="128"/>
      <c r="CVH13" s="128"/>
      <c r="CVI13" s="128"/>
      <c r="CVJ13" s="128"/>
      <c r="CVK13" s="128"/>
      <c r="CVL13" s="128"/>
      <c r="CVM13" s="128"/>
      <c r="CVN13" s="128"/>
      <c r="CVO13" s="128"/>
      <c r="CVP13" s="128"/>
      <c r="CVQ13" s="128"/>
      <c r="CVR13" s="128"/>
      <c r="CVS13" s="128"/>
      <c r="CVT13" s="128"/>
      <c r="CVU13" s="128"/>
      <c r="CVV13" s="128"/>
      <c r="CVW13" s="128"/>
      <c r="CVX13" s="128"/>
      <c r="CVY13" s="128"/>
      <c r="CVZ13" s="128"/>
      <c r="CWA13" s="128"/>
      <c r="CWB13" s="128"/>
      <c r="CWC13" s="128"/>
      <c r="CWD13" s="128"/>
      <c r="CWE13" s="128"/>
      <c r="CWF13" s="128"/>
      <c r="CWG13" s="128"/>
      <c r="CWH13" s="128"/>
      <c r="CWI13" s="128"/>
      <c r="CWJ13" s="128"/>
      <c r="CWK13" s="128"/>
      <c r="CWL13" s="128"/>
      <c r="CWM13" s="128"/>
      <c r="CWN13" s="128"/>
      <c r="CWO13" s="128"/>
      <c r="CWP13" s="128"/>
      <c r="CWQ13" s="128"/>
      <c r="CWR13" s="128"/>
      <c r="CWS13" s="128"/>
      <c r="CWT13" s="128"/>
      <c r="CWU13" s="128"/>
      <c r="CWV13" s="128"/>
      <c r="CWW13" s="128"/>
      <c r="CWX13" s="128"/>
      <c r="CWY13" s="128"/>
      <c r="CWZ13" s="128"/>
      <c r="CXA13" s="128"/>
      <c r="CXB13" s="128"/>
      <c r="CXC13" s="128"/>
      <c r="CXD13" s="128"/>
      <c r="CXE13" s="128"/>
      <c r="CXF13" s="128"/>
      <c r="CXG13" s="128"/>
      <c r="CXH13" s="128"/>
      <c r="CXI13" s="128"/>
      <c r="CXJ13" s="128"/>
      <c r="CXK13" s="128"/>
      <c r="CXL13" s="128"/>
      <c r="CXM13" s="128"/>
      <c r="CXN13" s="128"/>
      <c r="CXO13" s="128"/>
      <c r="CXP13" s="128"/>
      <c r="CXQ13" s="128"/>
      <c r="CXR13" s="128"/>
      <c r="CXS13" s="128"/>
      <c r="CXT13" s="128"/>
      <c r="CXU13" s="128"/>
      <c r="CXV13" s="128"/>
      <c r="CXW13" s="128"/>
      <c r="CXX13" s="128"/>
      <c r="CXY13" s="128"/>
      <c r="CXZ13" s="128"/>
      <c r="CYA13" s="128"/>
      <c r="CYB13" s="128"/>
      <c r="CYC13" s="128"/>
      <c r="CYD13" s="128"/>
      <c r="CYE13" s="128"/>
      <c r="CYF13" s="128"/>
      <c r="CYG13" s="128"/>
      <c r="CYH13" s="128"/>
      <c r="CYI13" s="128"/>
      <c r="CYJ13" s="128"/>
      <c r="CYK13" s="128"/>
      <c r="CYL13" s="128"/>
      <c r="CYM13" s="128"/>
      <c r="CYN13" s="128"/>
      <c r="CYO13" s="128"/>
      <c r="CYP13" s="128"/>
      <c r="CYQ13" s="128"/>
      <c r="CYR13" s="128"/>
      <c r="CYS13" s="128"/>
      <c r="CYT13" s="128"/>
      <c r="CYU13" s="128"/>
      <c r="CYV13" s="128"/>
      <c r="CYW13" s="128"/>
      <c r="CYX13" s="128"/>
      <c r="CYY13" s="128"/>
      <c r="CYZ13" s="128"/>
      <c r="CZA13" s="128"/>
      <c r="CZB13" s="128"/>
      <c r="CZC13" s="128"/>
      <c r="CZD13" s="128"/>
      <c r="CZE13" s="128"/>
      <c r="CZF13" s="128"/>
      <c r="CZG13" s="128"/>
      <c r="CZH13" s="128"/>
      <c r="CZI13" s="128"/>
      <c r="CZJ13" s="128"/>
      <c r="CZK13" s="128"/>
      <c r="CZL13" s="128"/>
      <c r="CZM13" s="128"/>
      <c r="CZN13" s="128"/>
      <c r="CZO13" s="128"/>
      <c r="CZP13" s="128"/>
      <c r="CZQ13" s="128"/>
      <c r="CZR13" s="128"/>
      <c r="CZS13" s="128"/>
      <c r="CZT13" s="128"/>
      <c r="CZU13" s="128"/>
      <c r="CZV13" s="128"/>
      <c r="CZW13" s="128"/>
      <c r="CZX13" s="128"/>
      <c r="CZY13" s="128"/>
      <c r="CZZ13" s="128"/>
      <c r="DAA13" s="128"/>
      <c r="DAB13" s="128"/>
      <c r="DAC13" s="128"/>
      <c r="DAD13" s="128"/>
      <c r="DAE13" s="128"/>
      <c r="DAF13" s="128"/>
      <c r="DAG13" s="128"/>
      <c r="DAH13" s="128"/>
      <c r="DAI13" s="128"/>
      <c r="DAJ13" s="128"/>
      <c r="DAK13" s="128"/>
      <c r="DAL13" s="128"/>
      <c r="DAM13" s="128"/>
      <c r="DAN13" s="128"/>
      <c r="DAO13" s="128"/>
      <c r="DAP13" s="128"/>
      <c r="DAQ13" s="128"/>
      <c r="DAR13" s="128"/>
      <c r="DAS13" s="128"/>
      <c r="DAT13" s="128"/>
      <c r="DAU13" s="128"/>
      <c r="DAV13" s="128"/>
      <c r="DAW13" s="128"/>
      <c r="DAX13" s="128"/>
      <c r="DAY13" s="128"/>
      <c r="DAZ13" s="128"/>
      <c r="DBA13" s="128"/>
      <c r="DBB13" s="128"/>
      <c r="DBC13" s="128"/>
      <c r="DBD13" s="128"/>
      <c r="DBE13" s="128"/>
      <c r="DBF13" s="128"/>
      <c r="DBG13" s="128"/>
      <c r="DBH13" s="128"/>
      <c r="DBI13" s="128"/>
      <c r="DBJ13" s="128"/>
      <c r="DBK13" s="128"/>
      <c r="DBL13" s="128"/>
      <c r="DBM13" s="128"/>
      <c r="DBN13" s="128"/>
      <c r="DBO13" s="128"/>
      <c r="DBP13" s="128"/>
      <c r="DBQ13" s="128"/>
      <c r="DBR13" s="128"/>
      <c r="DBS13" s="128"/>
      <c r="DBT13" s="128"/>
      <c r="DBU13" s="128"/>
      <c r="DBV13" s="128"/>
      <c r="DBW13" s="128"/>
      <c r="DBX13" s="128"/>
      <c r="DBY13" s="128"/>
      <c r="DBZ13" s="128"/>
      <c r="DCA13" s="128"/>
      <c r="DCB13" s="128"/>
      <c r="DCC13" s="128"/>
      <c r="DCD13" s="128"/>
      <c r="DCE13" s="128"/>
      <c r="DCF13" s="128"/>
      <c r="DCG13" s="128"/>
      <c r="DCH13" s="128"/>
      <c r="DCI13" s="128"/>
      <c r="DCJ13" s="128"/>
      <c r="DCK13" s="128"/>
      <c r="DCL13" s="128"/>
      <c r="DCM13" s="128"/>
      <c r="DCN13" s="128"/>
      <c r="DCO13" s="128"/>
      <c r="DCP13" s="128"/>
      <c r="DCQ13" s="128"/>
      <c r="DCR13" s="128"/>
      <c r="DCS13" s="128"/>
      <c r="DCT13" s="128"/>
      <c r="DCU13" s="128"/>
      <c r="DCV13" s="128"/>
      <c r="DCW13" s="128"/>
      <c r="DCX13" s="128"/>
      <c r="DCY13" s="128"/>
      <c r="DCZ13" s="128"/>
      <c r="DDA13" s="128"/>
      <c r="DDB13" s="128"/>
      <c r="DDC13" s="128"/>
      <c r="DDD13" s="128"/>
      <c r="DDE13" s="128"/>
      <c r="DDF13" s="128"/>
      <c r="DDG13" s="128"/>
      <c r="DDH13" s="128"/>
      <c r="DDI13" s="128"/>
      <c r="DDJ13" s="128"/>
      <c r="DDK13" s="128"/>
      <c r="DDL13" s="128"/>
      <c r="DDM13" s="128"/>
      <c r="DDN13" s="128"/>
      <c r="DDO13" s="128"/>
      <c r="DDP13" s="128"/>
      <c r="DDQ13" s="128"/>
      <c r="DDR13" s="128"/>
      <c r="DDS13" s="128"/>
      <c r="DDT13" s="128"/>
      <c r="DDU13" s="128"/>
      <c r="DDV13" s="128"/>
      <c r="DDW13" s="128"/>
      <c r="DDX13" s="128"/>
      <c r="DDY13" s="128"/>
      <c r="DDZ13" s="128"/>
      <c r="DEA13" s="128"/>
      <c r="DEB13" s="128"/>
      <c r="DEC13" s="128"/>
      <c r="DED13" s="128"/>
      <c r="DEE13" s="128"/>
      <c r="DEF13" s="128"/>
      <c r="DEG13" s="128"/>
      <c r="DEH13" s="128"/>
      <c r="DEI13" s="128"/>
      <c r="DEJ13" s="128"/>
      <c r="DEK13" s="128"/>
      <c r="DEL13" s="128"/>
      <c r="DEM13" s="128"/>
      <c r="DEN13" s="128"/>
      <c r="DEO13" s="128"/>
      <c r="DEP13" s="128"/>
      <c r="DEQ13" s="128"/>
      <c r="DER13" s="128"/>
      <c r="DES13" s="128"/>
      <c r="DET13" s="128"/>
      <c r="DEU13" s="128"/>
      <c r="DEV13" s="128"/>
      <c r="DEW13" s="128"/>
      <c r="DEX13" s="128"/>
      <c r="DEY13" s="128"/>
      <c r="DEZ13" s="128"/>
      <c r="DFA13" s="128"/>
      <c r="DFB13" s="128"/>
      <c r="DFC13" s="128"/>
      <c r="DFD13" s="128"/>
      <c r="DFE13" s="128"/>
      <c r="DFF13" s="128"/>
      <c r="DFG13" s="128"/>
      <c r="DFH13" s="128"/>
      <c r="DFI13" s="128"/>
      <c r="DFJ13" s="128"/>
      <c r="DFK13" s="128"/>
      <c r="DFL13" s="128"/>
      <c r="DFM13" s="128"/>
      <c r="DFN13" s="128"/>
      <c r="DFO13" s="128"/>
      <c r="DFP13" s="128"/>
      <c r="DFQ13" s="128"/>
      <c r="DFR13" s="128"/>
      <c r="DFS13" s="128"/>
      <c r="DFT13" s="128"/>
      <c r="DFU13" s="128"/>
      <c r="DFV13" s="128"/>
      <c r="DFW13" s="128"/>
      <c r="DFX13" s="128"/>
      <c r="DFY13" s="128"/>
      <c r="DFZ13" s="128"/>
      <c r="DGA13" s="128"/>
      <c r="DGB13" s="128"/>
      <c r="DGC13" s="128"/>
      <c r="DGD13" s="128"/>
      <c r="DGE13" s="128"/>
      <c r="DGF13" s="128"/>
      <c r="DGG13" s="128"/>
      <c r="DGH13" s="128"/>
      <c r="DGI13" s="128"/>
      <c r="DGJ13" s="128"/>
      <c r="DGK13" s="128"/>
      <c r="DGL13" s="128"/>
      <c r="DGM13" s="128"/>
      <c r="DGN13" s="128"/>
      <c r="DGO13" s="128"/>
      <c r="DGP13" s="128"/>
      <c r="DGQ13" s="128"/>
      <c r="DGR13" s="128"/>
      <c r="DGS13" s="128"/>
      <c r="DGT13" s="128"/>
      <c r="DGU13" s="128"/>
      <c r="DGV13" s="128"/>
      <c r="DGW13" s="128"/>
      <c r="DGX13" s="128"/>
      <c r="DGY13" s="128"/>
      <c r="DGZ13" s="128"/>
      <c r="DHA13" s="128"/>
      <c r="DHB13" s="128"/>
      <c r="DHC13" s="128"/>
      <c r="DHD13" s="128"/>
      <c r="DHE13" s="128"/>
      <c r="DHF13" s="128"/>
      <c r="DHG13" s="128"/>
      <c r="DHH13" s="128"/>
      <c r="DHI13" s="128"/>
      <c r="DHJ13" s="128"/>
      <c r="DHK13" s="128"/>
      <c r="DHL13" s="128"/>
      <c r="DHM13" s="128"/>
      <c r="DHN13" s="128"/>
      <c r="DHO13" s="128"/>
      <c r="DHP13" s="128"/>
      <c r="DHQ13" s="128"/>
      <c r="DHR13" s="128"/>
      <c r="DHS13" s="128"/>
      <c r="DHT13" s="128"/>
      <c r="DHU13" s="128"/>
      <c r="DHV13" s="128"/>
      <c r="DHW13" s="128"/>
      <c r="DHX13" s="128"/>
      <c r="DHY13" s="128"/>
      <c r="DHZ13" s="128"/>
      <c r="DIA13" s="128"/>
      <c r="DIB13" s="128"/>
      <c r="DIC13" s="128"/>
      <c r="DID13" s="128"/>
      <c r="DIE13" s="128"/>
      <c r="DIF13" s="128"/>
      <c r="DIG13" s="128"/>
      <c r="DIH13" s="128"/>
      <c r="DII13" s="128"/>
      <c r="DIJ13" s="128"/>
      <c r="DIK13" s="128"/>
      <c r="DIL13" s="128"/>
      <c r="DIM13" s="128"/>
      <c r="DIN13" s="128"/>
      <c r="DIO13" s="128"/>
      <c r="DIP13" s="128"/>
      <c r="DIQ13" s="128"/>
      <c r="DIR13" s="128"/>
      <c r="DIS13" s="128"/>
      <c r="DIT13" s="128"/>
      <c r="DIU13" s="128"/>
      <c r="DIV13" s="128"/>
      <c r="DIW13" s="128"/>
      <c r="DIX13" s="128"/>
      <c r="DIY13" s="128"/>
      <c r="DIZ13" s="128"/>
      <c r="DJA13" s="128"/>
      <c r="DJB13" s="128"/>
      <c r="DJC13" s="128"/>
      <c r="DJD13" s="128"/>
      <c r="DJE13" s="128"/>
      <c r="DJF13" s="128"/>
      <c r="DJG13" s="128"/>
      <c r="DJH13" s="128"/>
      <c r="DJI13" s="128"/>
      <c r="DJJ13" s="128"/>
      <c r="DJK13" s="128"/>
      <c r="DJL13" s="128"/>
      <c r="DJM13" s="128"/>
      <c r="DJN13" s="128"/>
      <c r="DJO13" s="128"/>
      <c r="DJP13" s="128"/>
      <c r="DJQ13" s="128"/>
      <c r="DJR13" s="128"/>
      <c r="DJS13" s="128"/>
      <c r="DJT13" s="128"/>
      <c r="DJU13" s="128"/>
      <c r="DJV13" s="128"/>
      <c r="DJW13" s="128"/>
      <c r="DJX13" s="128"/>
      <c r="DJY13" s="128"/>
      <c r="DJZ13" s="128"/>
      <c r="DKA13" s="128"/>
      <c r="DKB13" s="128"/>
      <c r="DKC13" s="128"/>
      <c r="DKD13" s="128"/>
      <c r="DKE13" s="128"/>
      <c r="DKF13" s="128"/>
      <c r="DKG13" s="128"/>
      <c r="DKH13" s="128"/>
      <c r="DKI13" s="128"/>
      <c r="DKJ13" s="128"/>
      <c r="DKK13" s="128"/>
      <c r="DKL13" s="128"/>
      <c r="DKM13" s="128"/>
      <c r="DKN13" s="128"/>
      <c r="DKO13" s="128"/>
      <c r="DKP13" s="128"/>
      <c r="DKQ13" s="128"/>
      <c r="DKR13" s="128"/>
      <c r="DKS13" s="128"/>
      <c r="DKT13" s="128"/>
      <c r="DKU13" s="128"/>
      <c r="DKV13" s="128"/>
      <c r="DKW13" s="128"/>
      <c r="DKX13" s="128"/>
      <c r="DKY13" s="128"/>
      <c r="DKZ13" s="128"/>
      <c r="DLA13" s="128"/>
      <c r="DLB13" s="128"/>
      <c r="DLC13" s="128"/>
      <c r="DLD13" s="128"/>
      <c r="DLE13" s="128"/>
      <c r="DLF13" s="128"/>
      <c r="DLG13" s="128"/>
      <c r="DLH13" s="128"/>
      <c r="DLI13" s="128"/>
      <c r="DLJ13" s="128"/>
      <c r="DLK13" s="128"/>
      <c r="DLL13" s="128"/>
      <c r="DLM13" s="128"/>
      <c r="DLN13" s="128"/>
      <c r="DLO13" s="128"/>
      <c r="DLP13" s="128"/>
      <c r="DLQ13" s="128"/>
      <c r="DLR13" s="128"/>
      <c r="DLS13" s="128"/>
      <c r="DLT13" s="128"/>
      <c r="DLU13" s="128"/>
      <c r="DLV13" s="128"/>
      <c r="DLW13" s="128"/>
      <c r="DLX13" s="128"/>
      <c r="DLY13" s="128"/>
      <c r="DLZ13" s="128"/>
      <c r="DMA13" s="128"/>
      <c r="DMB13" s="128"/>
      <c r="DMC13" s="128"/>
      <c r="DMD13" s="128"/>
      <c r="DME13" s="128"/>
      <c r="DMF13" s="128"/>
      <c r="DMG13" s="128"/>
      <c r="DMH13" s="128"/>
      <c r="DMI13" s="128"/>
      <c r="DMJ13" s="128"/>
      <c r="DMK13" s="128"/>
      <c r="DML13" s="128"/>
      <c r="DMM13" s="128"/>
      <c r="DMN13" s="128"/>
      <c r="DMO13" s="128"/>
      <c r="DMP13" s="128"/>
      <c r="DMQ13" s="128"/>
      <c r="DMR13" s="128"/>
      <c r="DMS13" s="128"/>
      <c r="DMT13" s="128"/>
      <c r="DMU13" s="128"/>
      <c r="DMV13" s="128"/>
      <c r="DMW13" s="128"/>
      <c r="DMX13" s="128"/>
      <c r="DMY13" s="128"/>
      <c r="DMZ13" s="128"/>
      <c r="DNA13" s="128"/>
      <c r="DNB13" s="128"/>
      <c r="DNC13" s="128"/>
      <c r="DND13" s="128"/>
      <c r="DNE13" s="128"/>
      <c r="DNF13" s="128"/>
      <c r="DNG13" s="128"/>
      <c r="DNH13" s="128"/>
      <c r="DNI13" s="128"/>
      <c r="DNJ13" s="128"/>
      <c r="DNK13" s="128"/>
      <c r="DNL13" s="128"/>
      <c r="DNM13" s="128"/>
      <c r="DNN13" s="128"/>
      <c r="DNO13" s="128"/>
      <c r="DNP13" s="128"/>
      <c r="DNQ13" s="128"/>
      <c r="DNR13" s="128"/>
      <c r="DNS13" s="128"/>
      <c r="DNT13" s="128"/>
      <c r="DNU13" s="128"/>
      <c r="DNV13" s="128"/>
      <c r="DNW13" s="128"/>
      <c r="DNX13" s="128"/>
      <c r="DNY13" s="128"/>
      <c r="DNZ13" s="128"/>
      <c r="DOA13" s="128"/>
      <c r="DOB13" s="128"/>
      <c r="DOC13" s="128"/>
      <c r="DOD13" s="128"/>
      <c r="DOE13" s="128"/>
      <c r="DOF13" s="128"/>
      <c r="DOG13" s="128"/>
      <c r="DOH13" s="128"/>
      <c r="DOI13" s="128"/>
      <c r="DOJ13" s="128"/>
      <c r="DOK13" s="128"/>
      <c r="DOL13" s="128"/>
      <c r="DOM13" s="128"/>
      <c r="DON13" s="128"/>
      <c r="DOO13" s="128"/>
      <c r="DOP13" s="128"/>
      <c r="DOQ13" s="128"/>
      <c r="DOR13" s="128"/>
      <c r="DOS13" s="128"/>
      <c r="DOT13" s="128"/>
      <c r="DOU13" s="128"/>
      <c r="DOV13" s="128"/>
      <c r="DOW13" s="128"/>
      <c r="DOX13" s="128"/>
      <c r="DOY13" s="128"/>
      <c r="DOZ13" s="128"/>
      <c r="DPA13" s="128"/>
      <c r="DPB13" s="128"/>
      <c r="DPC13" s="128"/>
      <c r="DPD13" s="128"/>
      <c r="DPE13" s="128"/>
      <c r="DPF13" s="128"/>
      <c r="DPG13" s="128"/>
      <c r="DPH13" s="128"/>
      <c r="DPI13" s="128"/>
      <c r="DPJ13" s="128"/>
      <c r="DPK13" s="128"/>
      <c r="DPL13" s="128"/>
      <c r="DPM13" s="128"/>
      <c r="DPN13" s="128"/>
      <c r="DPO13" s="128"/>
      <c r="DPP13" s="128"/>
      <c r="DPQ13" s="128"/>
      <c r="DPR13" s="128"/>
      <c r="DPS13" s="128"/>
      <c r="DPT13" s="128"/>
      <c r="DPU13" s="128"/>
      <c r="DPV13" s="128"/>
      <c r="DPW13" s="128"/>
      <c r="DPX13" s="128"/>
      <c r="DPY13" s="128"/>
      <c r="DPZ13" s="128"/>
      <c r="DQA13" s="128"/>
      <c r="DQB13" s="128"/>
      <c r="DQC13" s="128"/>
      <c r="DQD13" s="128"/>
      <c r="DQE13" s="128"/>
      <c r="DQF13" s="128"/>
      <c r="DQG13" s="128"/>
      <c r="DQH13" s="128"/>
      <c r="DQI13" s="128"/>
      <c r="DQJ13" s="128"/>
      <c r="DQK13" s="128"/>
      <c r="DQL13" s="128"/>
      <c r="DQM13" s="128"/>
      <c r="DQN13" s="128"/>
      <c r="DQO13" s="128"/>
      <c r="DQP13" s="128"/>
      <c r="DQQ13" s="128"/>
      <c r="DQR13" s="128"/>
      <c r="DQS13" s="128"/>
      <c r="DQT13" s="128"/>
      <c r="DQU13" s="128"/>
      <c r="DQV13" s="128"/>
      <c r="DQW13" s="128"/>
      <c r="DQX13" s="128"/>
      <c r="DQY13" s="128"/>
      <c r="DQZ13" s="128"/>
      <c r="DRA13" s="128"/>
      <c r="DRB13" s="128"/>
      <c r="DRC13" s="128"/>
      <c r="DRD13" s="128"/>
      <c r="DRE13" s="128"/>
      <c r="DRF13" s="128"/>
      <c r="DRG13" s="128"/>
      <c r="DRH13" s="128"/>
      <c r="DRI13" s="128"/>
      <c r="DRJ13" s="128"/>
      <c r="DRK13" s="128"/>
      <c r="DRL13" s="128"/>
      <c r="DRM13" s="128"/>
      <c r="DRN13" s="128"/>
      <c r="DRO13" s="128"/>
      <c r="DRP13" s="128"/>
      <c r="DRQ13" s="128"/>
      <c r="DRR13" s="128"/>
      <c r="DRS13" s="128"/>
      <c r="DRT13" s="128"/>
      <c r="DRU13" s="128"/>
      <c r="DRV13" s="128"/>
      <c r="DRW13" s="128"/>
      <c r="DRX13" s="128"/>
      <c r="DRY13" s="128"/>
      <c r="DRZ13" s="128"/>
      <c r="DSA13" s="128"/>
      <c r="DSB13" s="128"/>
      <c r="DSC13" s="128"/>
      <c r="DSD13" s="128"/>
      <c r="DSE13" s="128"/>
      <c r="DSF13" s="128"/>
      <c r="DSG13" s="128"/>
      <c r="DSH13" s="128"/>
      <c r="DSI13" s="128"/>
      <c r="DSJ13" s="128"/>
      <c r="DSK13" s="128"/>
      <c r="DSL13" s="128"/>
      <c r="DSM13" s="128"/>
      <c r="DSN13" s="128"/>
      <c r="DSO13" s="128"/>
      <c r="DSP13" s="128"/>
      <c r="DSQ13" s="128"/>
      <c r="DSR13" s="128"/>
      <c r="DSS13" s="128"/>
      <c r="DST13" s="128"/>
      <c r="DSU13" s="128"/>
      <c r="DSV13" s="128"/>
      <c r="DSW13" s="128"/>
      <c r="DSX13" s="128"/>
      <c r="DSY13" s="128"/>
      <c r="DSZ13" s="128"/>
      <c r="DTA13" s="128"/>
      <c r="DTB13" s="128"/>
      <c r="DTC13" s="128"/>
      <c r="DTD13" s="128"/>
      <c r="DTE13" s="128"/>
      <c r="DTF13" s="128"/>
      <c r="DTG13" s="128"/>
      <c r="DTH13" s="128"/>
      <c r="DTI13" s="128"/>
      <c r="DTJ13" s="128"/>
      <c r="DTK13" s="128"/>
      <c r="DTL13" s="128"/>
      <c r="DTM13" s="128"/>
      <c r="DTN13" s="128"/>
      <c r="DTO13" s="128"/>
      <c r="DTP13" s="128"/>
      <c r="DTQ13" s="128"/>
      <c r="DTR13" s="128"/>
      <c r="DTS13" s="128"/>
      <c r="DTT13" s="128"/>
      <c r="DTU13" s="128"/>
      <c r="DTV13" s="128"/>
      <c r="DTW13" s="128"/>
      <c r="DTX13" s="128"/>
      <c r="DTY13" s="128"/>
      <c r="DTZ13" s="128"/>
      <c r="DUA13" s="128"/>
      <c r="DUB13" s="128"/>
      <c r="DUC13" s="128"/>
      <c r="DUD13" s="128"/>
      <c r="DUE13" s="128"/>
      <c r="DUF13" s="128"/>
      <c r="DUG13" s="128"/>
      <c r="DUH13" s="128"/>
      <c r="DUI13" s="128"/>
      <c r="DUJ13" s="128"/>
      <c r="DUK13" s="128"/>
      <c r="DUL13" s="128"/>
      <c r="DUM13" s="128"/>
      <c r="DUN13" s="128"/>
      <c r="DUO13" s="128"/>
      <c r="DUP13" s="128"/>
      <c r="DUQ13" s="128"/>
      <c r="DUR13" s="128"/>
      <c r="DUS13" s="128"/>
      <c r="DUT13" s="128"/>
      <c r="DUU13" s="128"/>
      <c r="DUV13" s="128"/>
      <c r="DUW13" s="128"/>
      <c r="DUX13" s="128"/>
      <c r="DUY13" s="128"/>
      <c r="DUZ13" s="128"/>
      <c r="DVA13" s="128"/>
      <c r="DVB13" s="128"/>
      <c r="DVC13" s="128"/>
      <c r="DVD13" s="128"/>
      <c r="DVE13" s="128"/>
      <c r="DVF13" s="128"/>
      <c r="DVG13" s="128"/>
      <c r="DVH13" s="128"/>
      <c r="DVI13" s="128"/>
      <c r="DVJ13" s="128"/>
      <c r="DVK13" s="128"/>
      <c r="DVL13" s="128"/>
      <c r="DVM13" s="128"/>
      <c r="DVN13" s="128"/>
      <c r="DVO13" s="128"/>
      <c r="DVP13" s="128"/>
      <c r="DVQ13" s="128"/>
      <c r="DVR13" s="128"/>
      <c r="DVS13" s="128"/>
      <c r="DVT13" s="128"/>
      <c r="DVU13" s="128"/>
      <c r="DVV13" s="128"/>
      <c r="DVW13" s="128"/>
      <c r="DVX13" s="128"/>
      <c r="DVY13" s="128"/>
      <c r="DVZ13" s="128"/>
      <c r="DWA13" s="128"/>
      <c r="DWB13" s="128"/>
      <c r="DWC13" s="128"/>
      <c r="DWD13" s="128"/>
      <c r="DWE13" s="128"/>
      <c r="DWF13" s="128"/>
      <c r="DWG13" s="128"/>
      <c r="DWH13" s="128"/>
      <c r="DWI13" s="128"/>
      <c r="DWJ13" s="128"/>
      <c r="DWK13" s="128"/>
      <c r="DWL13" s="128"/>
      <c r="DWM13" s="128"/>
      <c r="DWN13" s="128"/>
      <c r="DWO13" s="128"/>
      <c r="DWP13" s="128"/>
      <c r="DWQ13" s="128"/>
      <c r="DWR13" s="128"/>
      <c r="DWS13" s="128"/>
      <c r="DWT13" s="128"/>
      <c r="DWU13" s="128"/>
      <c r="DWV13" s="128"/>
      <c r="DWW13" s="128"/>
      <c r="DWX13" s="128"/>
      <c r="DWY13" s="128"/>
      <c r="DWZ13" s="128"/>
      <c r="DXA13" s="128"/>
      <c r="DXB13" s="128"/>
      <c r="DXC13" s="128"/>
      <c r="DXD13" s="128"/>
      <c r="DXE13" s="128"/>
      <c r="DXF13" s="128"/>
      <c r="DXG13" s="128"/>
      <c r="DXH13" s="128"/>
      <c r="DXI13" s="128"/>
      <c r="DXJ13" s="128"/>
      <c r="DXK13" s="128"/>
      <c r="DXL13" s="128"/>
      <c r="DXM13" s="128"/>
      <c r="DXN13" s="128"/>
      <c r="DXO13" s="128"/>
      <c r="DXP13" s="128"/>
      <c r="DXQ13" s="128"/>
      <c r="DXR13" s="128"/>
      <c r="DXS13" s="128"/>
      <c r="DXT13" s="128"/>
      <c r="DXU13" s="128"/>
      <c r="DXV13" s="128"/>
      <c r="DXW13" s="128"/>
      <c r="DXX13" s="128"/>
      <c r="DXY13" s="128"/>
      <c r="DXZ13" s="128"/>
      <c r="DYA13" s="128"/>
      <c r="DYB13" s="128"/>
      <c r="DYC13" s="128"/>
      <c r="DYD13" s="128"/>
      <c r="DYE13" s="128"/>
      <c r="DYF13" s="128"/>
      <c r="DYG13" s="128"/>
      <c r="DYH13" s="128"/>
      <c r="DYI13" s="128"/>
      <c r="DYJ13" s="128"/>
      <c r="DYK13" s="128"/>
      <c r="DYL13" s="128"/>
      <c r="DYM13" s="128"/>
      <c r="DYN13" s="128"/>
      <c r="DYO13" s="128"/>
      <c r="DYP13" s="128"/>
      <c r="DYQ13" s="128"/>
      <c r="DYR13" s="128"/>
      <c r="DYS13" s="128"/>
      <c r="DYT13" s="128"/>
      <c r="DYU13" s="128"/>
      <c r="DYV13" s="128"/>
      <c r="DYW13" s="128"/>
      <c r="DYX13" s="128"/>
      <c r="DYY13" s="128"/>
      <c r="DYZ13" s="128"/>
      <c r="DZA13" s="128"/>
      <c r="DZB13" s="128"/>
      <c r="DZC13" s="128"/>
      <c r="DZD13" s="128"/>
      <c r="DZE13" s="128"/>
      <c r="DZF13" s="128"/>
      <c r="DZG13" s="128"/>
      <c r="DZH13" s="128"/>
      <c r="DZI13" s="128"/>
      <c r="DZJ13" s="128"/>
      <c r="DZK13" s="128"/>
      <c r="DZL13" s="128"/>
      <c r="DZM13" s="128"/>
      <c r="DZN13" s="128"/>
      <c r="DZO13" s="128"/>
      <c r="DZP13" s="128"/>
      <c r="DZQ13" s="128"/>
      <c r="DZR13" s="128"/>
      <c r="DZS13" s="128"/>
      <c r="DZT13" s="128"/>
      <c r="DZU13" s="128"/>
      <c r="DZV13" s="128"/>
      <c r="DZW13" s="128"/>
      <c r="DZX13" s="128"/>
      <c r="DZY13" s="128"/>
      <c r="DZZ13" s="128"/>
      <c r="EAA13" s="128"/>
      <c r="EAB13" s="128"/>
      <c r="EAC13" s="128"/>
      <c r="EAD13" s="128"/>
      <c r="EAE13" s="128"/>
      <c r="EAF13" s="128"/>
      <c r="EAG13" s="128"/>
      <c r="EAH13" s="128"/>
      <c r="EAI13" s="128"/>
      <c r="EAJ13" s="128"/>
      <c r="EAK13" s="128"/>
      <c r="EAL13" s="128"/>
      <c r="EAM13" s="128"/>
      <c r="EAN13" s="128"/>
      <c r="EAO13" s="128"/>
      <c r="EAP13" s="128"/>
      <c r="EAQ13" s="128"/>
      <c r="EAR13" s="128"/>
      <c r="EAS13" s="128"/>
      <c r="EAT13" s="128"/>
      <c r="EAU13" s="128"/>
      <c r="EAV13" s="128"/>
      <c r="EAW13" s="128"/>
      <c r="EAX13" s="128"/>
      <c r="EAY13" s="128"/>
      <c r="EAZ13" s="128"/>
      <c r="EBA13" s="128"/>
      <c r="EBB13" s="128"/>
      <c r="EBC13" s="128"/>
      <c r="EBD13" s="128"/>
      <c r="EBE13" s="128"/>
      <c r="EBF13" s="128"/>
      <c r="EBG13" s="128"/>
      <c r="EBH13" s="128"/>
      <c r="EBI13" s="128"/>
      <c r="EBJ13" s="128"/>
      <c r="EBK13" s="128"/>
      <c r="EBL13" s="128"/>
      <c r="EBM13" s="128"/>
      <c r="EBN13" s="128"/>
      <c r="EBO13" s="128"/>
      <c r="EBP13" s="128"/>
      <c r="EBQ13" s="128"/>
      <c r="EBR13" s="128"/>
      <c r="EBS13" s="128"/>
      <c r="EBT13" s="128"/>
      <c r="EBU13" s="128"/>
      <c r="EBV13" s="128"/>
      <c r="EBW13" s="128"/>
      <c r="EBX13" s="128"/>
      <c r="EBY13" s="128"/>
      <c r="EBZ13" s="128"/>
      <c r="ECA13" s="128"/>
      <c r="ECB13" s="128"/>
      <c r="ECC13" s="128"/>
      <c r="ECD13" s="128"/>
      <c r="ECE13" s="128"/>
      <c r="ECF13" s="128"/>
      <c r="ECG13" s="128"/>
      <c r="ECH13" s="128"/>
      <c r="ECI13" s="128"/>
      <c r="ECJ13" s="128"/>
      <c r="ECK13" s="128"/>
      <c r="ECL13" s="128"/>
      <c r="ECM13" s="128"/>
      <c r="ECN13" s="128"/>
      <c r="ECO13" s="128"/>
      <c r="ECP13" s="128"/>
      <c r="ECQ13" s="128"/>
      <c r="ECR13" s="128"/>
      <c r="ECS13" s="128"/>
      <c r="ECT13" s="128"/>
      <c r="ECU13" s="128"/>
      <c r="ECV13" s="128"/>
      <c r="ECW13" s="128"/>
      <c r="ECX13" s="128"/>
      <c r="ECY13" s="128"/>
      <c r="ECZ13" s="128"/>
      <c r="EDA13" s="128"/>
      <c r="EDB13" s="128"/>
      <c r="EDC13" s="128"/>
      <c r="EDD13" s="128"/>
      <c r="EDE13" s="128"/>
      <c r="EDF13" s="128"/>
      <c r="EDG13" s="128"/>
      <c r="EDH13" s="128"/>
      <c r="EDI13" s="128"/>
      <c r="EDJ13" s="128"/>
      <c r="EDK13" s="128"/>
      <c r="EDL13" s="128"/>
      <c r="EDM13" s="128"/>
      <c r="EDN13" s="128"/>
      <c r="EDO13" s="128"/>
      <c r="EDP13" s="128"/>
      <c r="EDQ13" s="128"/>
      <c r="EDR13" s="128"/>
      <c r="EDS13" s="128"/>
      <c r="EDT13" s="128"/>
      <c r="EDU13" s="128"/>
      <c r="EDV13" s="128"/>
      <c r="EDW13" s="128"/>
      <c r="EDX13" s="128"/>
      <c r="EDY13" s="128"/>
      <c r="EDZ13" s="128"/>
      <c r="EEA13" s="128"/>
      <c r="EEB13" s="128"/>
      <c r="EEC13" s="128"/>
      <c r="EED13" s="128"/>
      <c r="EEE13" s="128"/>
      <c r="EEF13" s="128"/>
      <c r="EEG13" s="128"/>
      <c r="EEH13" s="128"/>
      <c r="EEI13" s="128"/>
      <c r="EEJ13" s="128"/>
      <c r="EEK13" s="128"/>
      <c r="EEL13" s="128"/>
      <c r="EEM13" s="128"/>
      <c r="EEN13" s="128"/>
      <c r="EEO13" s="128"/>
      <c r="EEP13" s="128"/>
      <c r="EEQ13" s="128"/>
      <c r="EER13" s="128"/>
      <c r="EES13" s="128"/>
      <c r="EET13" s="128"/>
      <c r="EEU13" s="128"/>
      <c r="EEV13" s="128"/>
      <c r="EEW13" s="128"/>
      <c r="EEX13" s="128"/>
      <c r="EEY13" s="128"/>
      <c r="EEZ13" s="128"/>
      <c r="EFA13" s="128"/>
      <c r="EFB13" s="128"/>
      <c r="EFC13" s="128"/>
      <c r="EFD13" s="128"/>
      <c r="EFE13" s="128"/>
      <c r="EFF13" s="128"/>
      <c r="EFG13" s="128"/>
      <c r="EFH13" s="128"/>
      <c r="EFI13" s="128"/>
      <c r="EFJ13" s="128"/>
      <c r="EFK13" s="128"/>
      <c r="EFL13" s="128"/>
      <c r="EFM13" s="128"/>
      <c r="EFN13" s="128"/>
      <c r="EFO13" s="128"/>
      <c r="EFP13" s="128"/>
      <c r="EFQ13" s="128"/>
      <c r="EFR13" s="128"/>
      <c r="EFS13" s="128"/>
      <c r="EFT13" s="128"/>
      <c r="EFU13" s="128"/>
      <c r="EFV13" s="128"/>
      <c r="EFW13" s="128"/>
      <c r="EFX13" s="128"/>
      <c r="EFY13" s="128"/>
      <c r="EFZ13" s="128"/>
      <c r="EGA13" s="128"/>
      <c r="EGB13" s="128"/>
      <c r="EGC13" s="128"/>
      <c r="EGD13" s="128"/>
      <c r="EGE13" s="128"/>
      <c r="EGF13" s="128"/>
      <c r="EGG13" s="128"/>
      <c r="EGH13" s="128"/>
      <c r="EGI13" s="128"/>
      <c r="EGJ13" s="128"/>
      <c r="EGK13" s="128"/>
      <c r="EGL13" s="128"/>
      <c r="EGM13" s="128"/>
      <c r="EGN13" s="128"/>
      <c r="EGO13" s="128"/>
      <c r="EGP13" s="128"/>
      <c r="EGQ13" s="128"/>
      <c r="EGR13" s="128"/>
      <c r="EGS13" s="128"/>
      <c r="EGT13" s="128"/>
      <c r="EGU13" s="128"/>
      <c r="EGV13" s="128"/>
      <c r="EGW13" s="128"/>
      <c r="EGX13" s="128"/>
      <c r="EGY13" s="128"/>
      <c r="EGZ13" s="128"/>
      <c r="EHA13" s="128"/>
      <c r="EHB13" s="128"/>
      <c r="EHC13" s="128"/>
      <c r="EHD13" s="128"/>
      <c r="EHE13" s="128"/>
      <c r="EHF13" s="128"/>
      <c r="EHG13" s="128"/>
      <c r="EHH13" s="128"/>
      <c r="EHI13" s="128"/>
      <c r="EHJ13" s="128"/>
      <c r="EHK13" s="128"/>
      <c r="EHL13" s="128"/>
      <c r="EHM13" s="128"/>
      <c r="EHN13" s="128"/>
      <c r="EHO13" s="128"/>
      <c r="EHP13" s="128"/>
      <c r="EHQ13" s="128"/>
      <c r="EHR13" s="128"/>
      <c r="EHS13" s="128"/>
      <c r="EHT13" s="128"/>
      <c r="EHU13" s="128"/>
      <c r="EHV13" s="128"/>
      <c r="EHW13" s="128"/>
      <c r="EHX13" s="128"/>
      <c r="EHY13" s="128"/>
      <c r="EHZ13" s="128"/>
      <c r="EIA13" s="128"/>
      <c r="EIB13" s="128"/>
      <c r="EIC13" s="128"/>
      <c r="EID13" s="128"/>
      <c r="EIE13" s="128"/>
      <c r="EIF13" s="128"/>
      <c r="EIG13" s="128"/>
      <c r="EIH13" s="128"/>
      <c r="EII13" s="128"/>
      <c r="EIJ13" s="128"/>
      <c r="EIK13" s="128"/>
      <c r="EIL13" s="128"/>
      <c r="EIM13" s="128"/>
      <c r="EIN13" s="128"/>
      <c r="EIO13" s="128"/>
      <c r="EIP13" s="128"/>
      <c r="EIQ13" s="128"/>
      <c r="EIR13" s="128"/>
      <c r="EIS13" s="128"/>
      <c r="EIT13" s="128"/>
      <c r="EIU13" s="128"/>
      <c r="EIV13" s="128"/>
      <c r="EIW13" s="128"/>
      <c r="EIX13" s="128"/>
      <c r="EIY13" s="128"/>
      <c r="EIZ13" s="128"/>
      <c r="EJA13" s="128"/>
      <c r="EJB13" s="128"/>
      <c r="EJC13" s="128"/>
      <c r="EJD13" s="128"/>
      <c r="EJE13" s="128"/>
      <c r="EJF13" s="128"/>
      <c r="EJG13" s="128"/>
      <c r="EJH13" s="128"/>
      <c r="EJI13" s="128"/>
      <c r="EJJ13" s="128"/>
      <c r="EJK13" s="128"/>
      <c r="EJL13" s="128"/>
      <c r="EJM13" s="128"/>
      <c r="EJN13" s="128"/>
      <c r="EJO13" s="128"/>
      <c r="EJP13" s="128"/>
      <c r="EJQ13" s="128"/>
      <c r="EJR13" s="128"/>
      <c r="EJS13" s="128"/>
      <c r="EJT13" s="128"/>
      <c r="EJU13" s="128"/>
      <c r="EJV13" s="128"/>
      <c r="EJW13" s="128"/>
      <c r="EJX13" s="128"/>
      <c r="EJY13" s="128"/>
      <c r="EJZ13" s="128"/>
      <c r="EKA13" s="128"/>
      <c r="EKB13" s="128"/>
      <c r="EKC13" s="128"/>
      <c r="EKD13" s="128"/>
      <c r="EKE13" s="128"/>
      <c r="EKF13" s="128"/>
      <c r="EKG13" s="128"/>
      <c r="EKH13" s="128"/>
      <c r="EKI13" s="128"/>
      <c r="EKJ13" s="128"/>
      <c r="EKK13" s="128"/>
      <c r="EKL13" s="128"/>
      <c r="EKM13" s="128"/>
      <c r="EKN13" s="128"/>
      <c r="EKO13" s="128"/>
      <c r="EKP13" s="128"/>
      <c r="EKQ13" s="128"/>
      <c r="EKR13" s="128"/>
      <c r="EKS13" s="128"/>
      <c r="EKT13" s="128"/>
      <c r="EKU13" s="128"/>
      <c r="EKV13" s="128"/>
      <c r="EKW13" s="128"/>
      <c r="EKX13" s="128"/>
      <c r="EKY13" s="128"/>
      <c r="EKZ13" s="128"/>
      <c r="ELA13" s="128"/>
      <c r="ELB13" s="128"/>
      <c r="ELC13" s="128"/>
      <c r="ELD13" s="128"/>
      <c r="ELE13" s="128"/>
      <c r="ELF13" s="128"/>
      <c r="ELG13" s="128"/>
      <c r="ELH13" s="128"/>
      <c r="ELI13" s="128"/>
      <c r="ELJ13" s="128"/>
      <c r="ELK13" s="128"/>
      <c r="ELL13" s="128"/>
      <c r="ELM13" s="128"/>
      <c r="ELN13" s="128"/>
      <c r="ELO13" s="128"/>
      <c r="ELP13" s="128"/>
      <c r="ELQ13" s="128"/>
      <c r="ELR13" s="128"/>
      <c r="ELS13" s="128"/>
      <c r="ELT13" s="128"/>
      <c r="ELU13" s="128"/>
      <c r="ELV13" s="128"/>
      <c r="ELW13" s="128"/>
      <c r="ELX13" s="128"/>
      <c r="ELY13" s="128"/>
      <c r="ELZ13" s="128"/>
      <c r="EMA13" s="128"/>
      <c r="EMB13" s="128"/>
      <c r="EMC13" s="128"/>
      <c r="EMD13" s="128"/>
      <c r="EME13" s="128"/>
      <c r="EMF13" s="128"/>
      <c r="EMG13" s="128"/>
      <c r="EMH13" s="128"/>
      <c r="EMI13" s="128"/>
      <c r="EMJ13" s="128"/>
      <c r="EMK13" s="128"/>
      <c r="EML13" s="128"/>
      <c r="EMM13" s="128"/>
      <c r="EMN13" s="128"/>
      <c r="EMO13" s="128"/>
      <c r="EMP13" s="128"/>
      <c r="EMQ13" s="128"/>
      <c r="EMR13" s="128"/>
      <c r="EMS13" s="128"/>
      <c r="EMT13" s="128"/>
      <c r="EMU13" s="128"/>
      <c r="EMV13" s="128"/>
      <c r="EMW13" s="128"/>
      <c r="EMX13" s="128"/>
      <c r="EMY13" s="128"/>
      <c r="EMZ13" s="128"/>
      <c r="ENA13" s="128"/>
      <c r="ENB13" s="128"/>
      <c r="ENC13" s="128"/>
      <c r="END13" s="128"/>
      <c r="ENE13" s="128"/>
      <c r="ENF13" s="128"/>
      <c r="ENG13" s="128"/>
      <c r="ENH13" s="128"/>
      <c r="ENI13" s="128"/>
      <c r="ENJ13" s="128"/>
      <c r="ENK13" s="128"/>
      <c r="ENL13" s="128"/>
      <c r="ENM13" s="128"/>
      <c r="ENN13" s="128"/>
      <c r="ENO13" s="128"/>
      <c r="ENP13" s="128"/>
      <c r="ENQ13" s="128"/>
      <c r="ENR13" s="128"/>
      <c r="ENS13" s="128"/>
      <c r="ENT13" s="128"/>
      <c r="ENU13" s="128"/>
      <c r="ENV13" s="128"/>
      <c r="ENW13" s="128"/>
      <c r="ENX13" s="128"/>
      <c r="ENY13" s="128"/>
      <c r="ENZ13" s="128"/>
      <c r="EOA13" s="128"/>
      <c r="EOB13" s="128"/>
      <c r="EOC13" s="128"/>
      <c r="EOD13" s="128"/>
      <c r="EOE13" s="128"/>
      <c r="EOF13" s="128"/>
      <c r="EOG13" s="128"/>
      <c r="EOH13" s="128"/>
      <c r="EOI13" s="128"/>
      <c r="EOJ13" s="128"/>
      <c r="EOK13" s="128"/>
      <c r="EOL13" s="128"/>
      <c r="EOM13" s="128"/>
      <c r="EON13" s="128"/>
      <c r="EOO13" s="128"/>
      <c r="EOP13" s="128"/>
      <c r="EOQ13" s="128"/>
      <c r="EOR13" s="128"/>
      <c r="EOS13" s="128"/>
      <c r="EOT13" s="128"/>
      <c r="EOU13" s="128"/>
      <c r="EOV13" s="128"/>
      <c r="EOW13" s="128"/>
      <c r="EOX13" s="128"/>
      <c r="EOY13" s="128"/>
      <c r="EOZ13" s="128"/>
      <c r="EPA13" s="128"/>
      <c r="EPB13" s="128"/>
      <c r="EPC13" s="128"/>
      <c r="EPD13" s="128"/>
      <c r="EPE13" s="128"/>
      <c r="EPF13" s="128"/>
      <c r="EPG13" s="128"/>
      <c r="EPH13" s="128"/>
      <c r="EPI13" s="128"/>
      <c r="EPJ13" s="128"/>
      <c r="EPK13" s="128"/>
      <c r="EPL13" s="128"/>
      <c r="EPM13" s="128"/>
      <c r="EPN13" s="128"/>
      <c r="EPO13" s="128"/>
      <c r="EPP13" s="128"/>
      <c r="EPQ13" s="128"/>
      <c r="EPR13" s="128"/>
      <c r="EPS13" s="128"/>
      <c r="EPT13" s="128"/>
      <c r="EPU13" s="128"/>
      <c r="EPV13" s="128"/>
      <c r="EPW13" s="128"/>
      <c r="EPX13" s="128"/>
      <c r="EPY13" s="128"/>
      <c r="EPZ13" s="128"/>
      <c r="EQA13" s="128"/>
      <c r="EQB13" s="128"/>
      <c r="EQC13" s="128"/>
      <c r="EQD13" s="128"/>
      <c r="EQE13" s="128"/>
      <c r="EQF13" s="128"/>
      <c r="EQG13" s="128"/>
      <c r="EQH13" s="128"/>
      <c r="EQI13" s="128"/>
      <c r="EQJ13" s="128"/>
      <c r="EQK13" s="128"/>
      <c r="EQL13" s="128"/>
      <c r="EQM13" s="128"/>
      <c r="EQN13" s="128"/>
      <c r="EQO13" s="128"/>
      <c r="EQP13" s="128"/>
      <c r="EQQ13" s="128"/>
      <c r="EQR13" s="128"/>
      <c r="EQS13" s="128"/>
      <c r="EQT13" s="128"/>
      <c r="EQU13" s="128"/>
      <c r="EQV13" s="128"/>
      <c r="EQW13" s="128"/>
      <c r="EQX13" s="128"/>
      <c r="EQY13" s="128"/>
      <c r="EQZ13" s="128"/>
      <c r="ERA13" s="128"/>
      <c r="ERB13" s="128"/>
      <c r="ERC13" s="128"/>
      <c r="ERD13" s="128"/>
      <c r="ERE13" s="128"/>
      <c r="ERF13" s="128"/>
      <c r="ERG13" s="128"/>
      <c r="ERH13" s="128"/>
      <c r="ERI13" s="128"/>
      <c r="ERJ13" s="128"/>
      <c r="ERK13" s="128"/>
      <c r="ERL13" s="128"/>
      <c r="ERM13" s="128"/>
      <c r="ERN13" s="128"/>
      <c r="ERO13" s="128"/>
      <c r="ERP13" s="128"/>
      <c r="ERQ13" s="128"/>
      <c r="ERR13" s="128"/>
      <c r="ERS13" s="128"/>
      <c r="ERT13" s="128"/>
      <c r="ERU13" s="128"/>
      <c r="ERV13" s="128"/>
      <c r="ERW13" s="128"/>
      <c r="ERX13" s="128"/>
      <c r="ERY13" s="128"/>
      <c r="ERZ13" s="128"/>
      <c r="ESA13" s="128"/>
      <c r="ESB13" s="128"/>
      <c r="ESC13" s="128"/>
      <c r="ESD13" s="128"/>
      <c r="ESE13" s="128"/>
      <c r="ESF13" s="128"/>
      <c r="ESG13" s="128"/>
      <c r="ESH13" s="128"/>
      <c r="ESI13" s="128"/>
      <c r="ESJ13" s="128"/>
      <c r="ESK13" s="128"/>
      <c r="ESL13" s="128"/>
      <c r="ESM13" s="128"/>
      <c r="ESN13" s="128"/>
      <c r="ESO13" s="128"/>
      <c r="ESP13" s="128"/>
      <c r="ESQ13" s="128"/>
      <c r="ESR13" s="128"/>
      <c r="ESS13" s="128"/>
      <c r="EST13" s="128"/>
      <c r="ESU13" s="128"/>
      <c r="ESV13" s="128"/>
      <c r="ESW13" s="128"/>
      <c r="ESX13" s="128"/>
      <c r="ESY13" s="128"/>
      <c r="ESZ13" s="128"/>
      <c r="ETA13" s="128"/>
      <c r="ETB13" s="128"/>
      <c r="ETC13" s="128"/>
      <c r="ETD13" s="128"/>
      <c r="ETE13" s="128"/>
      <c r="ETF13" s="128"/>
      <c r="ETG13" s="128"/>
      <c r="ETH13" s="128"/>
      <c r="ETI13" s="128"/>
      <c r="ETJ13" s="128"/>
      <c r="ETK13" s="128"/>
      <c r="ETL13" s="128"/>
      <c r="ETM13" s="128"/>
      <c r="ETN13" s="128"/>
      <c r="ETO13" s="128"/>
      <c r="ETP13" s="128"/>
      <c r="ETQ13" s="128"/>
      <c r="ETR13" s="128"/>
      <c r="ETS13" s="128"/>
      <c r="ETT13" s="128"/>
      <c r="ETU13" s="128"/>
      <c r="ETV13" s="128"/>
      <c r="ETW13" s="128"/>
      <c r="ETX13" s="128"/>
      <c r="ETY13" s="128"/>
      <c r="ETZ13" s="128"/>
      <c r="EUA13" s="128"/>
      <c r="EUB13" s="128"/>
      <c r="EUC13" s="128"/>
      <c r="EUD13" s="128"/>
      <c r="EUE13" s="128"/>
      <c r="EUF13" s="128"/>
      <c r="EUG13" s="128"/>
      <c r="EUH13" s="128"/>
      <c r="EUI13" s="128"/>
      <c r="EUJ13" s="128"/>
      <c r="EUK13" s="128"/>
      <c r="EUL13" s="128"/>
      <c r="EUM13" s="128"/>
      <c r="EUN13" s="128"/>
      <c r="EUO13" s="128"/>
      <c r="EUP13" s="128"/>
      <c r="EUQ13" s="128"/>
      <c r="EUR13" s="128"/>
      <c r="EUS13" s="128"/>
      <c r="EUT13" s="128"/>
      <c r="EUU13" s="128"/>
      <c r="EUV13" s="128"/>
      <c r="EUW13" s="128"/>
      <c r="EUX13" s="128"/>
      <c r="EUY13" s="128"/>
      <c r="EUZ13" s="128"/>
      <c r="EVA13" s="128"/>
      <c r="EVB13" s="128"/>
      <c r="EVC13" s="128"/>
      <c r="EVD13" s="128"/>
      <c r="EVE13" s="128"/>
      <c r="EVF13" s="128"/>
      <c r="EVG13" s="128"/>
      <c r="EVH13" s="128"/>
      <c r="EVI13" s="128"/>
      <c r="EVJ13" s="128"/>
      <c r="EVK13" s="128"/>
      <c r="EVL13" s="128"/>
      <c r="EVM13" s="128"/>
      <c r="EVN13" s="128"/>
      <c r="EVO13" s="128"/>
      <c r="EVP13" s="128"/>
      <c r="EVQ13" s="128"/>
      <c r="EVR13" s="128"/>
      <c r="EVS13" s="128"/>
      <c r="EVT13" s="128"/>
      <c r="EVU13" s="128"/>
      <c r="EVV13" s="128"/>
      <c r="EVW13" s="128"/>
      <c r="EVX13" s="128"/>
      <c r="EVY13" s="128"/>
      <c r="EVZ13" s="128"/>
      <c r="EWA13" s="128"/>
      <c r="EWB13" s="128"/>
      <c r="EWC13" s="128"/>
      <c r="EWD13" s="128"/>
      <c r="EWE13" s="128"/>
      <c r="EWF13" s="128"/>
      <c r="EWG13" s="128"/>
      <c r="EWH13" s="128"/>
      <c r="EWI13" s="128"/>
      <c r="EWJ13" s="128"/>
      <c r="EWK13" s="128"/>
      <c r="EWL13" s="128"/>
      <c r="EWM13" s="128"/>
      <c r="EWN13" s="128"/>
      <c r="EWO13" s="128"/>
      <c r="EWP13" s="128"/>
      <c r="EWQ13" s="128"/>
      <c r="EWR13" s="128"/>
      <c r="EWS13" s="128"/>
      <c r="EWT13" s="128"/>
      <c r="EWU13" s="128"/>
      <c r="EWV13" s="128"/>
      <c r="EWW13" s="128"/>
      <c r="EWX13" s="128"/>
      <c r="EWY13" s="128"/>
      <c r="EWZ13" s="128"/>
      <c r="EXA13" s="128"/>
      <c r="EXB13" s="128"/>
      <c r="EXC13" s="128"/>
      <c r="EXD13" s="128"/>
      <c r="EXE13" s="128"/>
      <c r="EXF13" s="128"/>
      <c r="EXG13" s="128"/>
      <c r="EXH13" s="128"/>
      <c r="EXI13" s="128"/>
      <c r="EXJ13" s="128"/>
      <c r="EXK13" s="128"/>
      <c r="EXL13" s="128"/>
      <c r="EXM13" s="128"/>
      <c r="EXN13" s="128"/>
      <c r="EXO13" s="128"/>
      <c r="EXP13" s="128"/>
      <c r="EXQ13" s="128"/>
      <c r="EXR13" s="128"/>
      <c r="EXS13" s="128"/>
      <c r="EXT13" s="128"/>
      <c r="EXU13" s="128"/>
      <c r="EXV13" s="128"/>
      <c r="EXW13" s="128"/>
      <c r="EXX13" s="128"/>
      <c r="EXY13" s="128"/>
      <c r="EXZ13" s="128"/>
      <c r="EYA13" s="128"/>
      <c r="EYB13" s="128"/>
      <c r="EYC13" s="128"/>
      <c r="EYD13" s="128"/>
      <c r="EYE13" s="128"/>
      <c r="EYF13" s="128"/>
      <c r="EYG13" s="128"/>
      <c r="EYH13" s="128"/>
      <c r="EYI13" s="128"/>
      <c r="EYJ13" s="128"/>
      <c r="EYK13" s="128"/>
      <c r="EYL13" s="128"/>
      <c r="EYM13" s="128"/>
      <c r="EYN13" s="128"/>
      <c r="EYO13" s="128"/>
      <c r="EYP13" s="128"/>
      <c r="EYQ13" s="128"/>
      <c r="EYR13" s="128"/>
      <c r="EYS13" s="128"/>
      <c r="EYT13" s="128"/>
      <c r="EYU13" s="128"/>
      <c r="EYV13" s="128"/>
      <c r="EYW13" s="128"/>
      <c r="EYX13" s="128"/>
      <c r="EYY13" s="128"/>
      <c r="EYZ13" s="128"/>
      <c r="EZA13" s="128"/>
      <c r="EZB13" s="128"/>
      <c r="EZC13" s="128"/>
      <c r="EZD13" s="128"/>
      <c r="EZE13" s="128"/>
      <c r="EZF13" s="128"/>
      <c r="EZG13" s="128"/>
      <c r="EZH13" s="128"/>
      <c r="EZI13" s="128"/>
      <c r="EZJ13" s="128"/>
      <c r="EZK13" s="128"/>
      <c r="EZL13" s="128"/>
      <c r="EZM13" s="128"/>
      <c r="EZN13" s="128"/>
      <c r="EZO13" s="128"/>
      <c r="EZP13" s="128"/>
      <c r="EZQ13" s="128"/>
      <c r="EZR13" s="128"/>
      <c r="EZS13" s="128"/>
      <c r="EZT13" s="128"/>
      <c r="EZU13" s="128"/>
      <c r="EZV13" s="128"/>
      <c r="EZW13" s="128"/>
      <c r="EZX13" s="128"/>
      <c r="EZY13" s="128"/>
      <c r="EZZ13" s="128"/>
      <c r="FAA13" s="128"/>
      <c r="FAB13" s="128"/>
      <c r="FAC13" s="128"/>
      <c r="FAD13" s="128"/>
      <c r="FAE13" s="128"/>
      <c r="FAF13" s="128"/>
      <c r="FAG13" s="128"/>
      <c r="FAH13" s="128"/>
      <c r="FAI13" s="128"/>
      <c r="FAJ13" s="128"/>
      <c r="FAK13" s="128"/>
      <c r="FAL13" s="128"/>
      <c r="FAM13" s="128"/>
      <c r="FAN13" s="128"/>
      <c r="FAO13" s="128"/>
      <c r="FAP13" s="128"/>
      <c r="FAQ13" s="128"/>
      <c r="FAR13" s="128"/>
      <c r="FAS13" s="128"/>
      <c r="FAT13" s="128"/>
      <c r="FAU13" s="128"/>
      <c r="FAV13" s="128"/>
      <c r="FAW13" s="128"/>
      <c r="FAX13" s="128"/>
      <c r="FAY13" s="128"/>
      <c r="FAZ13" s="128"/>
      <c r="FBA13" s="128"/>
      <c r="FBB13" s="128"/>
      <c r="FBC13" s="128"/>
      <c r="FBD13" s="128"/>
      <c r="FBE13" s="128"/>
      <c r="FBF13" s="128"/>
      <c r="FBG13" s="128"/>
      <c r="FBH13" s="128"/>
      <c r="FBI13" s="128"/>
      <c r="FBJ13" s="128"/>
      <c r="FBK13" s="128"/>
      <c r="FBL13" s="128"/>
      <c r="FBM13" s="128"/>
      <c r="FBN13" s="128"/>
      <c r="FBO13" s="128"/>
      <c r="FBP13" s="128"/>
      <c r="FBQ13" s="128"/>
      <c r="FBR13" s="128"/>
      <c r="FBS13" s="128"/>
      <c r="FBT13" s="128"/>
      <c r="FBU13" s="128"/>
      <c r="FBV13" s="128"/>
      <c r="FBW13" s="128"/>
      <c r="FBX13" s="128"/>
      <c r="FBY13" s="128"/>
      <c r="FBZ13" s="128"/>
      <c r="FCA13" s="128"/>
      <c r="FCB13" s="128"/>
      <c r="FCC13" s="128"/>
      <c r="FCD13" s="128"/>
      <c r="FCE13" s="128"/>
      <c r="FCF13" s="128"/>
      <c r="FCG13" s="128"/>
      <c r="FCH13" s="128"/>
      <c r="FCI13" s="128"/>
      <c r="FCJ13" s="128"/>
      <c r="FCK13" s="128"/>
      <c r="FCL13" s="128"/>
      <c r="FCM13" s="128"/>
      <c r="FCN13" s="128"/>
      <c r="FCO13" s="128"/>
      <c r="FCP13" s="128"/>
      <c r="FCQ13" s="128"/>
      <c r="FCR13" s="128"/>
      <c r="FCS13" s="128"/>
      <c r="FCT13" s="128"/>
      <c r="FCU13" s="128"/>
      <c r="FCV13" s="128"/>
      <c r="FCW13" s="128"/>
      <c r="FCX13" s="128"/>
      <c r="FCY13" s="128"/>
      <c r="FCZ13" s="128"/>
      <c r="FDA13" s="128"/>
      <c r="FDB13" s="128"/>
      <c r="FDC13" s="128"/>
      <c r="FDD13" s="128"/>
      <c r="FDE13" s="128"/>
      <c r="FDF13" s="128"/>
      <c r="FDG13" s="128"/>
      <c r="FDH13" s="128"/>
      <c r="FDI13" s="128"/>
      <c r="FDJ13" s="128"/>
      <c r="FDK13" s="128"/>
      <c r="FDL13" s="128"/>
      <c r="FDM13" s="128"/>
      <c r="FDN13" s="128"/>
      <c r="FDO13" s="128"/>
      <c r="FDP13" s="128"/>
      <c r="FDQ13" s="128"/>
      <c r="FDR13" s="128"/>
      <c r="FDS13" s="128"/>
      <c r="FDT13" s="128"/>
      <c r="FDU13" s="128"/>
      <c r="FDV13" s="128"/>
      <c r="FDW13" s="128"/>
      <c r="FDX13" s="128"/>
      <c r="FDY13" s="128"/>
      <c r="FDZ13" s="128"/>
      <c r="FEA13" s="128"/>
      <c r="FEB13" s="128"/>
      <c r="FEC13" s="128"/>
      <c r="FED13" s="128"/>
      <c r="FEE13" s="128"/>
      <c r="FEF13" s="128"/>
      <c r="FEG13" s="128"/>
      <c r="FEH13" s="128"/>
      <c r="FEI13" s="128"/>
      <c r="FEJ13" s="128"/>
      <c r="FEK13" s="128"/>
      <c r="FEL13" s="128"/>
      <c r="FEM13" s="128"/>
      <c r="FEN13" s="128"/>
      <c r="FEO13" s="128"/>
      <c r="FEP13" s="128"/>
      <c r="FEQ13" s="128"/>
      <c r="FER13" s="128"/>
      <c r="FES13" s="128"/>
      <c r="FET13" s="128"/>
      <c r="FEU13" s="128"/>
      <c r="FEV13" s="128"/>
      <c r="FEW13" s="128"/>
      <c r="FEX13" s="128"/>
      <c r="FEY13" s="128"/>
      <c r="FEZ13" s="128"/>
      <c r="FFA13" s="128"/>
      <c r="FFB13" s="128"/>
      <c r="FFC13" s="128"/>
      <c r="FFD13" s="128"/>
      <c r="FFE13" s="128"/>
      <c r="FFF13" s="128"/>
      <c r="FFG13" s="128"/>
      <c r="FFH13" s="128"/>
      <c r="FFI13" s="128"/>
      <c r="FFJ13" s="128"/>
      <c r="FFK13" s="128"/>
      <c r="FFL13" s="128"/>
      <c r="FFM13" s="128"/>
      <c r="FFN13" s="128"/>
      <c r="FFO13" s="128"/>
      <c r="FFP13" s="128"/>
      <c r="FFQ13" s="128"/>
      <c r="FFR13" s="128"/>
      <c r="FFS13" s="128"/>
      <c r="FFT13" s="128"/>
      <c r="FFU13" s="128"/>
      <c r="FFV13" s="128"/>
      <c r="FFW13" s="128"/>
      <c r="FFX13" s="128"/>
      <c r="FFY13" s="128"/>
      <c r="FFZ13" s="128"/>
      <c r="FGA13" s="128"/>
      <c r="FGB13" s="128"/>
      <c r="FGC13" s="128"/>
      <c r="FGD13" s="128"/>
      <c r="FGE13" s="128"/>
      <c r="FGF13" s="128"/>
      <c r="FGG13" s="128"/>
      <c r="FGH13" s="128"/>
      <c r="FGI13" s="128"/>
      <c r="FGJ13" s="128"/>
      <c r="FGK13" s="128"/>
      <c r="FGL13" s="128"/>
      <c r="FGM13" s="128"/>
      <c r="FGN13" s="128"/>
      <c r="FGO13" s="128"/>
      <c r="FGP13" s="128"/>
      <c r="FGQ13" s="128"/>
      <c r="FGR13" s="128"/>
      <c r="FGS13" s="128"/>
      <c r="FGT13" s="128"/>
      <c r="FGU13" s="128"/>
      <c r="FGV13" s="128"/>
      <c r="FGW13" s="128"/>
      <c r="FGX13" s="128"/>
      <c r="FGY13" s="128"/>
      <c r="FGZ13" s="128"/>
      <c r="FHA13" s="128"/>
      <c r="FHB13" s="128"/>
      <c r="FHC13" s="128"/>
      <c r="FHD13" s="128"/>
      <c r="FHE13" s="128"/>
      <c r="FHF13" s="128"/>
      <c r="FHG13" s="128"/>
      <c r="FHH13" s="128"/>
      <c r="FHI13" s="128"/>
      <c r="FHJ13" s="128"/>
      <c r="FHK13" s="128"/>
      <c r="FHL13" s="128"/>
      <c r="FHM13" s="128"/>
      <c r="FHN13" s="128"/>
      <c r="FHO13" s="128"/>
      <c r="FHP13" s="128"/>
      <c r="FHQ13" s="128"/>
      <c r="FHR13" s="128"/>
      <c r="FHS13" s="128"/>
      <c r="FHT13" s="128"/>
      <c r="FHU13" s="128"/>
      <c r="FHV13" s="128"/>
      <c r="FHW13" s="128"/>
      <c r="FHX13" s="128"/>
      <c r="FHY13" s="128"/>
      <c r="FHZ13" s="128"/>
      <c r="FIA13" s="128"/>
      <c r="FIB13" s="128"/>
      <c r="FIC13" s="128"/>
      <c r="FID13" s="128"/>
      <c r="FIE13" s="128"/>
      <c r="FIF13" s="128"/>
      <c r="FIG13" s="128"/>
      <c r="FIH13" s="128"/>
      <c r="FII13" s="128"/>
      <c r="FIJ13" s="128"/>
      <c r="FIK13" s="128"/>
      <c r="FIL13" s="128"/>
      <c r="FIM13" s="128"/>
      <c r="FIN13" s="128"/>
      <c r="FIO13" s="128"/>
      <c r="FIP13" s="128"/>
      <c r="FIQ13" s="128"/>
      <c r="FIR13" s="128"/>
      <c r="FIS13" s="128"/>
      <c r="FIT13" s="128"/>
      <c r="FIU13" s="128"/>
      <c r="FIV13" s="128"/>
      <c r="FIW13" s="128"/>
      <c r="FIX13" s="128"/>
      <c r="FIY13" s="128"/>
      <c r="FIZ13" s="128"/>
      <c r="FJA13" s="128"/>
      <c r="FJB13" s="128"/>
      <c r="FJC13" s="128"/>
      <c r="FJD13" s="128"/>
      <c r="FJE13" s="128"/>
      <c r="FJF13" s="128"/>
      <c r="FJG13" s="128"/>
      <c r="FJH13" s="128"/>
      <c r="FJI13" s="128"/>
      <c r="FJJ13" s="128"/>
      <c r="FJK13" s="128"/>
      <c r="FJL13" s="128"/>
      <c r="FJM13" s="128"/>
      <c r="FJN13" s="128"/>
      <c r="FJO13" s="128"/>
      <c r="FJP13" s="128"/>
      <c r="FJQ13" s="128"/>
      <c r="FJR13" s="128"/>
      <c r="FJS13" s="128"/>
      <c r="FJT13" s="128"/>
      <c r="FJU13" s="128"/>
      <c r="FJV13" s="128"/>
      <c r="FJW13" s="128"/>
      <c r="FJX13" s="128"/>
      <c r="FJY13" s="128"/>
      <c r="FJZ13" s="128"/>
      <c r="FKA13" s="128"/>
      <c r="FKB13" s="128"/>
      <c r="FKC13" s="128"/>
      <c r="FKD13" s="128"/>
      <c r="FKE13" s="128"/>
      <c r="FKF13" s="128"/>
      <c r="FKG13" s="128"/>
      <c r="FKH13" s="128"/>
      <c r="FKI13" s="128"/>
      <c r="FKJ13" s="128"/>
      <c r="FKK13" s="128"/>
      <c r="FKL13" s="128"/>
      <c r="FKM13" s="128"/>
      <c r="FKN13" s="128"/>
      <c r="FKO13" s="128"/>
      <c r="FKP13" s="128"/>
      <c r="FKQ13" s="128"/>
      <c r="FKR13" s="128"/>
      <c r="FKS13" s="128"/>
      <c r="FKT13" s="128"/>
      <c r="FKU13" s="128"/>
      <c r="FKV13" s="128"/>
      <c r="FKW13" s="128"/>
      <c r="FKX13" s="128"/>
      <c r="FKY13" s="128"/>
      <c r="FKZ13" s="128"/>
      <c r="FLA13" s="128"/>
      <c r="FLB13" s="128"/>
      <c r="FLC13" s="128"/>
      <c r="FLD13" s="128"/>
      <c r="FLE13" s="128"/>
      <c r="FLF13" s="128"/>
      <c r="FLG13" s="128"/>
      <c r="FLH13" s="128"/>
      <c r="FLI13" s="128"/>
      <c r="FLJ13" s="128"/>
      <c r="FLK13" s="128"/>
      <c r="FLL13" s="128"/>
      <c r="FLM13" s="128"/>
      <c r="FLN13" s="128"/>
      <c r="FLO13" s="128"/>
      <c r="FLP13" s="128"/>
      <c r="FLQ13" s="128"/>
      <c r="FLR13" s="128"/>
      <c r="FLS13" s="128"/>
      <c r="FLT13" s="128"/>
      <c r="FLU13" s="128"/>
      <c r="FLV13" s="128"/>
      <c r="FLW13" s="128"/>
      <c r="FLX13" s="128"/>
      <c r="FLY13" s="128"/>
      <c r="FLZ13" s="128"/>
      <c r="FMA13" s="128"/>
      <c r="FMB13" s="128"/>
      <c r="FMC13" s="128"/>
      <c r="FMD13" s="128"/>
      <c r="FME13" s="128"/>
      <c r="FMF13" s="128"/>
      <c r="FMG13" s="128"/>
      <c r="FMH13" s="128"/>
      <c r="FMI13" s="128"/>
      <c r="FMJ13" s="128"/>
      <c r="FMK13" s="128"/>
      <c r="FML13" s="128"/>
      <c r="FMM13" s="128"/>
      <c r="FMN13" s="128"/>
      <c r="FMO13" s="128"/>
      <c r="FMP13" s="128"/>
      <c r="FMQ13" s="128"/>
      <c r="FMR13" s="128"/>
      <c r="FMS13" s="128"/>
      <c r="FMT13" s="128"/>
      <c r="FMU13" s="128"/>
      <c r="FMV13" s="128"/>
      <c r="FMW13" s="128"/>
      <c r="FMX13" s="128"/>
      <c r="FMY13" s="128"/>
      <c r="FMZ13" s="128"/>
      <c r="FNA13" s="128"/>
      <c r="FNB13" s="128"/>
      <c r="FNC13" s="128"/>
      <c r="FND13" s="128"/>
      <c r="FNE13" s="128"/>
      <c r="FNF13" s="128"/>
      <c r="FNG13" s="128"/>
      <c r="FNH13" s="128"/>
      <c r="FNI13" s="128"/>
      <c r="FNJ13" s="128"/>
      <c r="FNK13" s="128"/>
      <c r="FNL13" s="128"/>
      <c r="FNM13" s="128"/>
      <c r="FNN13" s="128"/>
      <c r="FNO13" s="128"/>
      <c r="FNP13" s="128"/>
      <c r="FNQ13" s="128"/>
      <c r="FNR13" s="128"/>
      <c r="FNS13" s="128"/>
      <c r="FNT13" s="128"/>
      <c r="FNU13" s="128"/>
      <c r="FNV13" s="128"/>
      <c r="FNW13" s="128"/>
      <c r="FNX13" s="128"/>
      <c r="FNY13" s="128"/>
      <c r="FNZ13" s="128"/>
      <c r="FOA13" s="128"/>
      <c r="FOB13" s="128"/>
      <c r="FOC13" s="128"/>
      <c r="FOD13" s="128"/>
      <c r="FOE13" s="128"/>
      <c r="FOF13" s="128"/>
      <c r="FOG13" s="128"/>
      <c r="FOH13" s="128"/>
      <c r="FOI13" s="128"/>
      <c r="FOJ13" s="128"/>
      <c r="FOK13" s="128"/>
      <c r="FOL13" s="128"/>
      <c r="FOM13" s="128"/>
      <c r="FON13" s="128"/>
      <c r="FOO13" s="128"/>
      <c r="FOP13" s="128"/>
      <c r="FOQ13" s="128"/>
      <c r="FOR13" s="128"/>
      <c r="FOS13" s="128"/>
      <c r="FOT13" s="128"/>
      <c r="FOU13" s="128"/>
      <c r="FOV13" s="128"/>
      <c r="FOW13" s="128"/>
      <c r="FOX13" s="128"/>
      <c r="FOY13" s="128"/>
      <c r="FOZ13" s="128"/>
      <c r="FPA13" s="128"/>
      <c r="FPB13" s="128"/>
      <c r="FPC13" s="128"/>
      <c r="FPD13" s="128"/>
      <c r="FPE13" s="128"/>
      <c r="FPF13" s="128"/>
      <c r="FPG13" s="128"/>
      <c r="FPH13" s="128"/>
      <c r="FPI13" s="128"/>
      <c r="FPJ13" s="128"/>
      <c r="FPK13" s="128"/>
      <c r="FPL13" s="128"/>
      <c r="FPM13" s="128"/>
      <c r="FPN13" s="128"/>
      <c r="FPO13" s="128"/>
      <c r="FPP13" s="128"/>
      <c r="FPQ13" s="128"/>
      <c r="FPR13" s="128"/>
      <c r="FPS13" s="128"/>
      <c r="FPT13" s="128"/>
      <c r="FPU13" s="128"/>
      <c r="FPV13" s="128"/>
      <c r="FPW13" s="128"/>
      <c r="FPX13" s="128"/>
      <c r="FPY13" s="128"/>
      <c r="FPZ13" s="128"/>
      <c r="FQA13" s="128"/>
      <c r="FQB13" s="128"/>
      <c r="FQC13" s="128"/>
      <c r="FQD13" s="128"/>
      <c r="FQE13" s="128"/>
      <c r="FQF13" s="128"/>
      <c r="FQG13" s="128"/>
      <c r="FQH13" s="128"/>
      <c r="FQI13" s="128"/>
      <c r="FQJ13" s="128"/>
      <c r="FQK13" s="128"/>
      <c r="FQL13" s="128"/>
      <c r="FQM13" s="128"/>
      <c r="FQN13" s="128"/>
      <c r="FQO13" s="128"/>
      <c r="FQP13" s="128"/>
      <c r="FQQ13" s="128"/>
      <c r="FQR13" s="128"/>
      <c r="FQS13" s="128"/>
      <c r="FQT13" s="128"/>
      <c r="FQU13" s="128"/>
      <c r="FQV13" s="128"/>
      <c r="FQW13" s="128"/>
      <c r="FQX13" s="128"/>
      <c r="FQY13" s="128"/>
      <c r="FQZ13" s="128"/>
      <c r="FRA13" s="128"/>
      <c r="FRB13" s="128"/>
      <c r="FRC13" s="128"/>
      <c r="FRD13" s="128"/>
      <c r="FRE13" s="128"/>
      <c r="FRF13" s="128"/>
      <c r="FRG13" s="128"/>
      <c r="FRH13" s="128"/>
      <c r="FRI13" s="128"/>
      <c r="FRJ13" s="128"/>
      <c r="FRK13" s="128"/>
      <c r="FRL13" s="128"/>
      <c r="FRM13" s="128"/>
      <c r="FRN13" s="128"/>
      <c r="FRO13" s="128"/>
      <c r="FRP13" s="128"/>
      <c r="FRQ13" s="128"/>
      <c r="FRR13" s="128"/>
      <c r="FRS13" s="128"/>
      <c r="FRT13" s="128"/>
      <c r="FRU13" s="128"/>
      <c r="FRV13" s="128"/>
      <c r="FRW13" s="128"/>
      <c r="FRX13" s="128"/>
      <c r="FRY13" s="128"/>
      <c r="FRZ13" s="128"/>
      <c r="FSA13" s="128"/>
      <c r="FSB13" s="128"/>
      <c r="FSC13" s="128"/>
      <c r="FSD13" s="128"/>
      <c r="FSE13" s="128"/>
      <c r="FSF13" s="128"/>
      <c r="FSG13" s="128"/>
      <c r="FSH13" s="128"/>
      <c r="FSI13" s="128"/>
      <c r="FSJ13" s="128"/>
      <c r="FSK13" s="128"/>
      <c r="FSL13" s="128"/>
      <c r="FSM13" s="128"/>
      <c r="FSN13" s="128"/>
      <c r="FSO13" s="128"/>
      <c r="FSP13" s="128"/>
      <c r="FSQ13" s="128"/>
      <c r="FSR13" s="128"/>
      <c r="FSS13" s="128"/>
      <c r="FST13" s="128"/>
      <c r="FSU13" s="128"/>
      <c r="FSV13" s="128"/>
      <c r="FSW13" s="128"/>
      <c r="FSX13" s="128"/>
      <c r="FSY13" s="128"/>
      <c r="FSZ13" s="128"/>
      <c r="FTA13" s="128"/>
      <c r="FTB13" s="128"/>
      <c r="FTC13" s="128"/>
      <c r="FTD13" s="128"/>
      <c r="FTE13" s="128"/>
      <c r="FTF13" s="128"/>
      <c r="FTG13" s="128"/>
      <c r="FTH13" s="128"/>
      <c r="FTI13" s="128"/>
      <c r="FTJ13" s="128"/>
      <c r="FTK13" s="128"/>
      <c r="FTL13" s="128"/>
      <c r="FTM13" s="128"/>
      <c r="FTN13" s="128"/>
      <c r="FTO13" s="128"/>
      <c r="FTP13" s="128"/>
      <c r="FTQ13" s="128"/>
      <c r="FTR13" s="128"/>
      <c r="FTS13" s="128"/>
      <c r="FTT13" s="128"/>
      <c r="FTU13" s="128"/>
      <c r="FTV13" s="128"/>
      <c r="FTW13" s="128"/>
      <c r="FTX13" s="128"/>
      <c r="FTY13" s="128"/>
      <c r="FTZ13" s="128"/>
      <c r="FUA13" s="128"/>
      <c r="FUB13" s="128"/>
      <c r="FUC13" s="128"/>
      <c r="FUD13" s="128"/>
      <c r="FUE13" s="128"/>
      <c r="FUF13" s="128"/>
      <c r="FUG13" s="128"/>
      <c r="FUH13" s="128"/>
      <c r="FUI13" s="128"/>
      <c r="FUJ13" s="128"/>
      <c r="FUK13" s="128"/>
      <c r="FUL13" s="128"/>
      <c r="FUM13" s="128"/>
      <c r="FUN13" s="128"/>
      <c r="FUO13" s="128"/>
      <c r="FUP13" s="128"/>
      <c r="FUQ13" s="128"/>
      <c r="FUR13" s="128"/>
      <c r="FUS13" s="128"/>
      <c r="FUT13" s="128"/>
      <c r="FUU13" s="128"/>
      <c r="FUV13" s="128"/>
      <c r="FUW13" s="128"/>
      <c r="FUX13" s="128"/>
      <c r="FUY13" s="128"/>
      <c r="FUZ13" s="128"/>
      <c r="FVA13" s="128"/>
      <c r="FVB13" s="128"/>
      <c r="FVC13" s="128"/>
      <c r="FVD13" s="128"/>
      <c r="FVE13" s="128"/>
      <c r="FVF13" s="128"/>
      <c r="FVG13" s="128"/>
      <c r="FVH13" s="128"/>
      <c r="FVI13" s="128"/>
      <c r="FVJ13" s="128"/>
      <c r="FVK13" s="128"/>
      <c r="FVL13" s="128"/>
      <c r="FVM13" s="128"/>
      <c r="FVN13" s="128"/>
      <c r="FVO13" s="128"/>
      <c r="FVP13" s="128"/>
      <c r="FVQ13" s="128"/>
      <c r="FVR13" s="128"/>
      <c r="FVS13" s="128"/>
      <c r="FVT13" s="128"/>
      <c r="FVU13" s="128"/>
      <c r="FVV13" s="128"/>
      <c r="FVW13" s="128"/>
      <c r="FVX13" s="128"/>
      <c r="FVY13" s="128"/>
      <c r="FVZ13" s="128"/>
      <c r="FWA13" s="128"/>
      <c r="FWB13" s="128"/>
      <c r="FWC13" s="128"/>
      <c r="FWD13" s="128"/>
      <c r="FWE13" s="128"/>
      <c r="FWF13" s="128"/>
      <c r="FWG13" s="128"/>
      <c r="FWH13" s="128"/>
      <c r="FWI13" s="128"/>
      <c r="FWJ13" s="128"/>
      <c r="FWK13" s="128"/>
      <c r="FWL13" s="128"/>
      <c r="FWM13" s="128"/>
      <c r="FWN13" s="128"/>
      <c r="FWO13" s="128"/>
      <c r="FWP13" s="128"/>
      <c r="FWQ13" s="128"/>
      <c r="FWR13" s="128"/>
      <c r="FWS13" s="128"/>
      <c r="FWT13" s="128"/>
      <c r="FWU13" s="128"/>
      <c r="FWV13" s="128"/>
      <c r="FWW13" s="128"/>
      <c r="FWX13" s="128"/>
      <c r="FWY13" s="128"/>
      <c r="FWZ13" s="128"/>
      <c r="FXA13" s="128"/>
      <c r="FXB13" s="128"/>
      <c r="FXC13" s="128"/>
      <c r="FXD13" s="128"/>
      <c r="FXE13" s="128"/>
      <c r="FXF13" s="128"/>
      <c r="FXG13" s="128"/>
      <c r="FXH13" s="128"/>
      <c r="FXI13" s="128"/>
      <c r="FXJ13" s="128"/>
      <c r="FXK13" s="128"/>
      <c r="FXL13" s="128"/>
      <c r="FXM13" s="128"/>
      <c r="FXN13" s="128"/>
      <c r="FXO13" s="128"/>
      <c r="FXP13" s="128"/>
      <c r="FXQ13" s="128"/>
      <c r="FXR13" s="128"/>
      <c r="FXS13" s="128"/>
      <c r="FXT13" s="128"/>
      <c r="FXU13" s="128"/>
      <c r="FXV13" s="128"/>
      <c r="FXW13" s="128"/>
      <c r="FXX13" s="128"/>
      <c r="FXY13" s="128"/>
      <c r="FXZ13" s="128"/>
      <c r="FYA13" s="128"/>
      <c r="FYB13" s="128"/>
      <c r="FYC13" s="128"/>
      <c r="FYD13" s="128"/>
      <c r="FYE13" s="128"/>
      <c r="FYF13" s="128"/>
      <c r="FYG13" s="128"/>
      <c r="FYH13" s="128"/>
      <c r="FYI13" s="128"/>
      <c r="FYJ13" s="128"/>
      <c r="FYK13" s="128"/>
      <c r="FYL13" s="128"/>
      <c r="FYM13" s="128"/>
      <c r="FYN13" s="128"/>
      <c r="FYO13" s="128"/>
      <c r="FYP13" s="128"/>
      <c r="FYQ13" s="128"/>
      <c r="FYR13" s="128"/>
      <c r="FYS13" s="128"/>
      <c r="FYT13" s="128"/>
      <c r="FYU13" s="128"/>
      <c r="FYV13" s="128"/>
      <c r="FYW13" s="128"/>
      <c r="FYX13" s="128"/>
      <c r="FYY13" s="128"/>
      <c r="FYZ13" s="128"/>
      <c r="FZA13" s="128"/>
      <c r="FZB13" s="128"/>
      <c r="FZC13" s="128"/>
      <c r="FZD13" s="128"/>
      <c r="FZE13" s="128"/>
      <c r="FZF13" s="128"/>
      <c r="FZG13" s="128"/>
      <c r="FZH13" s="128"/>
      <c r="FZI13" s="128"/>
      <c r="FZJ13" s="128"/>
      <c r="FZK13" s="128"/>
      <c r="FZL13" s="128"/>
      <c r="FZM13" s="128"/>
      <c r="FZN13" s="128"/>
      <c r="FZO13" s="128"/>
      <c r="FZP13" s="128"/>
      <c r="FZQ13" s="128"/>
      <c r="FZR13" s="128"/>
      <c r="FZS13" s="128"/>
      <c r="FZT13" s="128"/>
      <c r="FZU13" s="128"/>
      <c r="FZV13" s="128"/>
      <c r="FZW13" s="128"/>
      <c r="FZX13" s="128"/>
      <c r="FZY13" s="128"/>
      <c r="FZZ13" s="128"/>
      <c r="GAA13" s="128"/>
      <c r="GAB13" s="128"/>
      <c r="GAC13" s="128"/>
      <c r="GAD13" s="128"/>
      <c r="GAE13" s="128"/>
      <c r="GAF13" s="128"/>
      <c r="GAG13" s="128"/>
      <c r="GAH13" s="128"/>
      <c r="GAI13" s="128"/>
      <c r="GAJ13" s="128"/>
      <c r="GAK13" s="128"/>
      <c r="GAL13" s="128"/>
      <c r="GAM13" s="128"/>
      <c r="GAN13" s="128"/>
      <c r="GAO13" s="128"/>
      <c r="GAP13" s="128"/>
      <c r="GAQ13" s="128"/>
      <c r="GAR13" s="128"/>
      <c r="GAS13" s="128"/>
      <c r="GAT13" s="128"/>
      <c r="GAU13" s="128"/>
      <c r="GAV13" s="128"/>
      <c r="GAW13" s="128"/>
      <c r="GAX13" s="128"/>
      <c r="GAY13" s="128"/>
      <c r="GAZ13" s="128"/>
      <c r="GBA13" s="128"/>
      <c r="GBB13" s="128"/>
      <c r="GBC13" s="128"/>
      <c r="GBD13" s="128"/>
      <c r="GBE13" s="128"/>
      <c r="GBF13" s="128"/>
      <c r="GBG13" s="128"/>
      <c r="GBH13" s="128"/>
      <c r="GBI13" s="128"/>
      <c r="GBJ13" s="128"/>
      <c r="GBK13" s="128"/>
      <c r="GBL13" s="128"/>
      <c r="GBM13" s="128"/>
      <c r="GBN13" s="128"/>
      <c r="GBO13" s="128"/>
      <c r="GBP13" s="128"/>
      <c r="GBQ13" s="128"/>
      <c r="GBR13" s="128"/>
      <c r="GBS13" s="128"/>
      <c r="GBT13" s="128"/>
      <c r="GBU13" s="128"/>
      <c r="GBV13" s="128"/>
      <c r="GBW13" s="128"/>
      <c r="GBX13" s="128"/>
      <c r="GBY13" s="128"/>
      <c r="GBZ13" s="128"/>
      <c r="GCA13" s="128"/>
      <c r="GCB13" s="128"/>
      <c r="GCC13" s="128"/>
      <c r="GCD13" s="128"/>
      <c r="GCE13" s="128"/>
      <c r="GCF13" s="128"/>
      <c r="GCG13" s="128"/>
      <c r="GCH13" s="128"/>
      <c r="GCI13" s="128"/>
      <c r="GCJ13" s="128"/>
      <c r="GCK13" s="128"/>
      <c r="GCL13" s="128"/>
      <c r="GCM13" s="128"/>
      <c r="GCN13" s="128"/>
      <c r="GCO13" s="128"/>
      <c r="GCP13" s="128"/>
      <c r="GCQ13" s="128"/>
      <c r="GCR13" s="128"/>
      <c r="GCS13" s="128"/>
      <c r="GCT13" s="128"/>
      <c r="GCU13" s="128"/>
      <c r="GCV13" s="128"/>
      <c r="GCW13" s="128"/>
      <c r="GCX13" s="128"/>
      <c r="GCY13" s="128"/>
      <c r="GCZ13" s="128"/>
      <c r="GDA13" s="128"/>
      <c r="GDB13" s="128"/>
      <c r="GDC13" s="128"/>
      <c r="GDD13" s="128"/>
      <c r="GDE13" s="128"/>
      <c r="GDF13" s="128"/>
      <c r="GDG13" s="128"/>
      <c r="GDH13" s="128"/>
      <c r="GDI13" s="128"/>
      <c r="GDJ13" s="128"/>
      <c r="GDK13" s="128"/>
      <c r="GDL13" s="128"/>
      <c r="GDM13" s="128"/>
      <c r="GDN13" s="128"/>
      <c r="GDO13" s="128"/>
      <c r="GDP13" s="128"/>
      <c r="GDQ13" s="128"/>
      <c r="GDR13" s="128"/>
      <c r="GDS13" s="128"/>
      <c r="GDT13" s="128"/>
      <c r="GDU13" s="128"/>
      <c r="GDV13" s="128"/>
      <c r="GDW13" s="128"/>
      <c r="GDX13" s="128"/>
      <c r="GDY13" s="128"/>
      <c r="GDZ13" s="128"/>
      <c r="GEA13" s="128"/>
      <c r="GEB13" s="128"/>
      <c r="GEC13" s="128"/>
      <c r="GED13" s="128"/>
      <c r="GEE13" s="128"/>
      <c r="GEF13" s="128"/>
      <c r="GEG13" s="128"/>
      <c r="GEH13" s="128"/>
      <c r="GEI13" s="128"/>
      <c r="GEJ13" s="128"/>
      <c r="GEK13" s="128"/>
      <c r="GEL13" s="128"/>
      <c r="GEM13" s="128"/>
      <c r="GEN13" s="128"/>
      <c r="GEO13" s="128"/>
      <c r="GEP13" s="128"/>
      <c r="GEQ13" s="128"/>
      <c r="GER13" s="128"/>
      <c r="GES13" s="128"/>
      <c r="GET13" s="128"/>
      <c r="GEU13" s="128"/>
      <c r="GEV13" s="128"/>
      <c r="GEW13" s="128"/>
      <c r="GEX13" s="128"/>
      <c r="GEY13" s="128"/>
      <c r="GEZ13" s="128"/>
      <c r="GFA13" s="128"/>
      <c r="GFB13" s="128"/>
      <c r="GFC13" s="128"/>
      <c r="GFD13" s="128"/>
      <c r="GFE13" s="128"/>
      <c r="GFF13" s="128"/>
      <c r="GFG13" s="128"/>
      <c r="GFH13" s="128"/>
      <c r="GFI13" s="128"/>
      <c r="GFJ13" s="128"/>
      <c r="GFK13" s="128"/>
      <c r="GFL13" s="128"/>
      <c r="GFM13" s="128"/>
      <c r="GFN13" s="128"/>
      <c r="GFO13" s="128"/>
      <c r="GFP13" s="128"/>
      <c r="GFQ13" s="128"/>
      <c r="GFR13" s="128"/>
      <c r="GFS13" s="128"/>
      <c r="GFT13" s="128"/>
      <c r="GFU13" s="128"/>
      <c r="GFV13" s="128"/>
      <c r="GFW13" s="128"/>
      <c r="GFX13" s="128"/>
      <c r="GFY13" s="128"/>
      <c r="GFZ13" s="128"/>
      <c r="GGA13" s="128"/>
      <c r="GGB13" s="128"/>
      <c r="GGC13" s="128"/>
      <c r="GGD13" s="128"/>
      <c r="GGE13" s="128"/>
      <c r="GGF13" s="128"/>
      <c r="GGG13" s="128"/>
      <c r="GGH13" s="128"/>
      <c r="GGI13" s="128"/>
      <c r="GGJ13" s="128"/>
      <c r="GGK13" s="128"/>
      <c r="GGL13" s="128"/>
      <c r="GGM13" s="128"/>
      <c r="GGN13" s="128"/>
      <c r="GGO13" s="128"/>
      <c r="GGP13" s="128"/>
      <c r="GGQ13" s="128"/>
      <c r="GGR13" s="128"/>
      <c r="GGS13" s="128"/>
      <c r="GGT13" s="128"/>
      <c r="GGU13" s="128"/>
      <c r="GGV13" s="128"/>
      <c r="GGW13" s="128"/>
      <c r="GGX13" s="128"/>
      <c r="GGY13" s="128"/>
      <c r="GGZ13" s="128"/>
      <c r="GHA13" s="128"/>
      <c r="GHB13" s="128"/>
      <c r="GHC13" s="128"/>
      <c r="GHD13" s="128"/>
      <c r="GHE13" s="128"/>
      <c r="GHF13" s="128"/>
      <c r="GHG13" s="128"/>
      <c r="GHH13" s="128"/>
      <c r="GHI13" s="128"/>
      <c r="GHJ13" s="128"/>
      <c r="GHK13" s="128"/>
      <c r="GHL13" s="128"/>
      <c r="GHM13" s="128"/>
      <c r="GHN13" s="128"/>
      <c r="GHO13" s="128"/>
      <c r="GHP13" s="128"/>
      <c r="GHQ13" s="128"/>
      <c r="GHR13" s="128"/>
      <c r="GHS13" s="128"/>
      <c r="GHT13" s="128"/>
      <c r="GHU13" s="128"/>
      <c r="GHV13" s="128"/>
      <c r="GHW13" s="128"/>
      <c r="GHX13" s="128"/>
      <c r="GHY13" s="128"/>
      <c r="GHZ13" s="128"/>
      <c r="GIA13" s="128"/>
      <c r="GIB13" s="128"/>
      <c r="GIC13" s="128"/>
      <c r="GID13" s="128"/>
      <c r="GIE13" s="128"/>
      <c r="GIF13" s="128"/>
      <c r="GIG13" s="128"/>
      <c r="GIH13" s="128"/>
      <c r="GII13" s="128"/>
      <c r="GIJ13" s="128"/>
      <c r="GIK13" s="128"/>
      <c r="GIL13" s="128"/>
      <c r="GIM13" s="128"/>
      <c r="GIN13" s="128"/>
      <c r="GIO13" s="128"/>
      <c r="GIP13" s="128"/>
      <c r="GIQ13" s="128"/>
      <c r="GIR13" s="128"/>
      <c r="GIS13" s="128"/>
      <c r="GIT13" s="128"/>
      <c r="GIU13" s="128"/>
      <c r="GIV13" s="128"/>
      <c r="GIW13" s="128"/>
      <c r="GIX13" s="128"/>
      <c r="GIY13" s="128"/>
      <c r="GIZ13" s="128"/>
      <c r="GJA13" s="128"/>
      <c r="GJB13" s="128"/>
      <c r="GJC13" s="128"/>
      <c r="GJD13" s="128"/>
      <c r="GJE13" s="128"/>
      <c r="GJF13" s="128"/>
      <c r="GJG13" s="128"/>
      <c r="GJH13" s="128"/>
      <c r="GJI13" s="128"/>
      <c r="GJJ13" s="128"/>
      <c r="GJK13" s="128"/>
      <c r="GJL13" s="128"/>
      <c r="GJM13" s="128"/>
      <c r="GJN13" s="128"/>
      <c r="GJO13" s="128"/>
      <c r="GJP13" s="128"/>
      <c r="GJQ13" s="128"/>
      <c r="GJR13" s="128"/>
      <c r="GJS13" s="128"/>
      <c r="GJT13" s="128"/>
      <c r="GJU13" s="128"/>
      <c r="GJV13" s="128"/>
      <c r="GJW13" s="128"/>
      <c r="GJX13" s="128"/>
      <c r="GJY13" s="128"/>
      <c r="GJZ13" s="128"/>
      <c r="GKA13" s="128"/>
      <c r="GKB13" s="128"/>
      <c r="GKC13" s="128"/>
      <c r="GKD13" s="128"/>
      <c r="GKE13" s="128"/>
      <c r="GKF13" s="128"/>
      <c r="GKG13" s="128"/>
      <c r="GKH13" s="128"/>
      <c r="GKI13" s="128"/>
      <c r="GKJ13" s="128"/>
      <c r="GKK13" s="128"/>
      <c r="GKL13" s="128"/>
      <c r="GKM13" s="128"/>
      <c r="GKN13" s="128"/>
      <c r="GKO13" s="128"/>
      <c r="GKP13" s="128"/>
      <c r="GKQ13" s="128"/>
      <c r="GKR13" s="128"/>
      <c r="GKS13" s="128"/>
      <c r="GKT13" s="128"/>
      <c r="GKU13" s="128"/>
      <c r="GKV13" s="128"/>
      <c r="GKW13" s="128"/>
      <c r="GKX13" s="128"/>
      <c r="GKY13" s="128"/>
      <c r="GKZ13" s="128"/>
      <c r="GLA13" s="128"/>
      <c r="GLB13" s="128"/>
      <c r="GLC13" s="128"/>
      <c r="GLD13" s="128"/>
      <c r="GLE13" s="128"/>
      <c r="GLF13" s="128"/>
      <c r="GLG13" s="128"/>
      <c r="GLH13" s="128"/>
      <c r="GLI13" s="128"/>
      <c r="GLJ13" s="128"/>
      <c r="GLK13" s="128"/>
      <c r="GLL13" s="128"/>
      <c r="GLM13" s="128"/>
      <c r="GLN13" s="128"/>
      <c r="GLO13" s="128"/>
      <c r="GLP13" s="128"/>
      <c r="GLQ13" s="128"/>
      <c r="GLR13" s="128"/>
      <c r="GLS13" s="128"/>
      <c r="GLT13" s="128"/>
      <c r="GLU13" s="128"/>
      <c r="GLV13" s="128"/>
      <c r="GLW13" s="128"/>
      <c r="GLX13" s="128"/>
      <c r="GLY13" s="128"/>
      <c r="GLZ13" s="128"/>
      <c r="GMA13" s="128"/>
      <c r="GMB13" s="128"/>
      <c r="GMC13" s="128"/>
      <c r="GMD13" s="128"/>
      <c r="GME13" s="128"/>
      <c r="GMF13" s="128"/>
      <c r="GMG13" s="128"/>
      <c r="GMH13" s="128"/>
      <c r="GMI13" s="128"/>
      <c r="GMJ13" s="128"/>
      <c r="GMK13" s="128"/>
      <c r="GML13" s="128"/>
      <c r="GMM13" s="128"/>
      <c r="GMN13" s="128"/>
      <c r="GMO13" s="128"/>
      <c r="GMP13" s="128"/>
      <c r="GMQ13" s="128"/>
      <c r="GMR13" s="128"/>
      <c r="GMS13" s="128"/>
      <c r="GMT13" s="128"/>
      <c r="GMU13" s="128"/>
      <c r="GMV13" s="128"/>
      <c r="GMW13" s="128"/>
      <c r="GMX13" s="128"/>
      <c r="GMY13" s="128"/>
      <c r="GMZ13" s="128"/>
      <c r="GNA13" s="128"/>
      <c r="GNB13" s="128"/>
      <c r="GNC13" s="128"/>
      <c r="GND13" s="128"/>
      <c r="GNE13" s="128"/>
      <c r="GNF13" s="128"/>
      <c r="GNG13" s="128"/>
      <c r="GNH13" s="128"/>
      <c r="GNI13" s="128"/>
      <c r="GNJ13" s="128"/>
      <c r="GNK13" s="128"/>
      <c r="GNL13" s="128"/>
      <c r="GNM13" s="128"/>
      <c r="GNN13" s="128"/>
      <c r="GNO13" s="128"/>
      <c r="GNP13" s="128"/>
      <c r="GNQ13" s="128"/>
      <c r="GNR13" s="128"/>
      <c r="GNS13" s="128"/>
      <c r="GNT13" s="128"/>
      <c r="GNU13" s="128"/>
      <c r="GNV13" s="128"/>
      <c r="GNW13" s="128"/>
      <c r="GNX13" s="128"/>
      <c r="GNY13" s="128"/>
      <c r="GNZ13" s="128"/>
      <c r="GOA13" s="128"/>
      <c r="GOB13" s="128"/>
      <c r="GOC13" s="128"/>
      <c r="GOD13" s="128"/>
      <c r="GOE13" s="128"/>
      <c r="GOF13" s="128"/>
      <c r="GOG13" s="128"/>
      <c r="GOH13" s="128"/>
      <c r="GOI13" s="128"/>
      <c r="GOJ13" s="128"/>
      <c r="GOK13" s="128"/>
      <c r="GOL13" s="128"/>
      <c r="GOM13" s="128"/>
      <c r="GON13" s="128"/>
      <c r="GOO13" s="128"/>
      <c r="GOP13" s="128"/>
      <c r="GOQ13" s="128"/>
      <c r="GOR13" s="128"/>
      <c r="GOS13" s="128"/>
      <c r="GOT13" s="128"/>
      <c r="GOU13" s="128"/>
      <c r="GOV13" s="128"/>
      <c r="GOW13" s="128"/>
      <c r="GOX13" s="128"/>
      <c r="GOY13" s="128"/>
      <c r="GOZ13" s="128"/>
      <c r="GPA13" s="128"/>
      <c r="GPB13" s="128"/>
      <c r="GPC13" s="128"/>
      <c r="GPD13" s="128"/>
      <c r="GPE13" s="128"/>
      <c r="GPF13" s="128"/>
      <c r="GPG13" s="128"/>
      <c r="GPH13" s="128"/>
      <c r="GPI13" s="128"/>
      <c r="GPJ13" s="128"/>
      <c r="GPK13" s="128"/>
      <c r="GPL13" s="128"/>
      <c r="GPM13" s="128"/>
      <c r="GPN13" s="128"/>
      <c r="GPO13" s="128"/>
      <c r="GPP13" s="128"/>
      <c r="GPQ13" s="128"/>
      <c r="GPR13" s="128"/>
      <c r="GPS13" s="128"/>
      <c r="GPT13" s="128"/>
      <c r="GPU13" s="128"/>
      <c r="GPV13" s="128"/>
      <c r="GPW13" s="128"/>
      <c r="GPX13" s="128"/>
      <c r="GPY13" s="128"/>
      <c r="GPZ13" s="128"/>
      <c r="GQA13" s="128"/>
      <c r="GQB13" s="128"/>
      <c r="GQC13" s="128"/>
      <c r="GQD13" s="128"/>
      <c r="GQE13" s="128"/>
      <c r="GQF13" s="128"/>
      <c r="GQG13" s="128"/>
      <c r="GQH13" s="128"/>
      <c r="GQI13" s="128"/>
      <c r="GQJ13" s="128"/>
      <c r="GQK13" s="128"/>
      <c r="GQL13" s="128"/>
      <c r="GQM13" s="128"/>
      <c r="GQN13" s="128"/>
      <c r="GQO13" s="128"/>
      <c r="GQP13" s="128"/>
      <c r="GQQ13" s="128"/>
      <c r="GQR13" s="128"/>
      <c r="GQS13" s="128"/>
      <c r="GQT13" s="128"/>
      <c r="GQU13" s="128"/>
      <c r="GQV13" s="128"/>
      <c r="GQW13" s="128"/>
      <c r="GQX13" s="128"/>
      <c r="GQY13" s="128"/>
      <c r="GQZ13" s="128"/>
      <c r="GRA13" s="128"/>
      <c r="GRB13" s="128"/>
      <c r="GRC13" s="128"/>
      <c r="GRD13" s="128"/>
      <c r="GRE13" s="128"/>
      <c r="GRF13" s="128"/>
      <c r="GRG13" s="128"/>
      <c r="GRH13" s="128"/>
      <c r="GRI13" s="128"/>
      <c r="GRJ13" s="128"/>
      <c r="GRK13" s="128"/>
      <c r="GRL13" s="128"/>
      <c r="GRM13" s="128"/>
      <c r="GRN13" s="128"/>
      <c r="GRO13" s="128"/>
      <c r="GRP13" s="128"/>
      <c r="GRQ13" s="128"/>
      <c r="GRR13" s="128"/>
      <c r="GRS13" s="128"/>
      <c r="GRT13" s="128"/>
      <c r="GRU13" s="128"/>
      <c r="GRV13" s="128"/>
      <c r="GRW13" s="128"/>
      <c r="GRX13" s="128"/>
      <c r="GRY13" s="128"/>
      <c r="GRZ13" s="128"/>
      <c r="GSA13" s="128"/>
      <c r="GSB13" s="128"/>
      <c r="GSC13" s="128"/>
      <c r="GSD13" s="128"/>
      <c r="GSE13" s="128"/>
      <c r="GSF13" s="128"/>
      <c r="GSG13" s="128"/>
      <c r="GSH13" s="128"/>
      <c r="GSI13" s="128"/>
      <c r="GSJ13" s="128"/>
      <c r="GSK13" s="128"/>
      <c r="GSL13" s="128"/>
      <c r="GSM13" s="128"/>
      <c r="GSN13" s="128"/>
      <c r="GSO13" s="128"/>
      <c r="GSP13" s="128"/>
      <c r="GSQ13" s="128"/>
      <c r="GSR13" s="128"/>
      <c r="GSS13" s="128"/>
      <c r="GST13" s="128"/>
      <c r="GSU13" s="128"/>
      <c r="GSV13" s="128"/>
      <c r="GSW13" s="128"/>
      <c r="GSX13" s="128"/>
      <c r="GSY13" s="128"/>
      <c r="GSZ13" s="128"/>
      <c r="GTA13" s="128"/>
      <c r="GTB13" s="128"/>
      <c r="GTC13" s="128"/>
      <c r="GTD13" s="128"/>
      <c r="GTE13" s="128"/>
      <c r="GTF13" s="128"/>
      <c r="GTG13" s="128"/>
      <c r="GTH13" s="128"/>
      <c r="GTI13" s="128"/>
      <c r="GTJ13" s="128"/>
      <c r="GTK13" s="128"/>
      <c r="GTL13" s="128"/>
      <c r="GTM13" s="128"/>
      <c r="GTN13" s="128"/>
      <c r="GTO13" s="128"/>
      <c r="GTP13" s="128"/>
      <c r="GTQ13" s="128"/>
      <c r="GTR13" s="128"/>
      <c r="GTS13" s="128"/>
      <c r="GTT13" s="128"/>
      <c r="GTU13" s="128"/>
      <c r="GTV13" s="128"/>
      <c r="GTW13" s="128"/>
      <c r="GTX13" s="128"/>
      <c r="GTY13" s="128"/>
      <c r="GTZ13" s="128"/>
      <c r="GUA13" s="128"/>
      <c r="GUB13" s="128"/>
      <c r="GUC13" s="128"/>
      <c r="GUD13" s="128"/>
      <c r="GUE13" s="128"/>
      <c r="GUF13" s="128"/>
      <c r="GUG13" s="128"/>
      <c r="GUH13" s="128"/>
      <c r="GUI13" s="128"/>
      <c r="GUJ13" s="128"/>
      <c r="GUK13" s="128"/>
      <c r="GUL13" s="128"/>
      <c r="GUM13" s="128"/>
      <c r="GUN13" s="128"/>
      <c r="GUO13" s="128"/>
      <c r="GUP13" s="128"/>
      <c r="GUQ13" s="128"/>
      <c r="GUR13" s="128"/>
      <c r="GUS13" s="128"/>
      <c r="GUT13" s="128"/>
      <c r="GUU13" s="128"/>
      <c r="GUV13" s="128"/>
      <c r="GUW13" s="128"/>
      <c r="GUX13" s="128"/>
      <c r="GUY13" s="128"/>
      <c r="GUZ13" s="128"/>
      <c r="GVA13" s="128"/>
      <c r="GVB13" s="128"/>
      <c r="GVC13" s="128"/>
      <c r="GVD13" s="128"/>
      <c r="GVE13" s="128"/>
      <c r="GVF13" s="128"/>
      <c r="GVG13" s="128"/>
      <c r="GVH13" s="128"/>
      <c r="GVI13" s="128"/>
      <c r="GVJ13" s="128"/>
      <c r="GVK13" s="128"/>
      <c r="GVL13" s="128"/>
      <c r="GVM13" s="128"/>
      <c r="GVN13" s="128"/>
      <c r="GVO13" s="128"/>
      <c r="GVP13" s="128"/>
      <c r="GVQ13" s="128"/>
      <c r="GVR13" s="128"/>
      <c r="GVS13" s="128"/>
      <c r="GVT13" s="128"/>
      <c r="GVU13" s="128"/>
      <c r="GVV13" s="128"/>
      <c r="GVW13" s="128"/>
      <c r="GVX13" s="128"/>
      <c r="GVY13" s="128"/>
      <c r="GVZ13" s="128"/>
      <c r="GWA13" s="128"/>
      <c r="GWB13" s="128"/>
      <c r="GWC13" s="128"/>
      <c r="GWD13" s="128"/>
      <c r="GWE13" s="128"/>
      <c r="GWF13" s="128"/>
      <c r="GWG13" s="128"/>
      <c r="GWH13" s="128"/>
      <c r="GWI13" s="128"/>
      <c r="GWJ13" s="128"/>
      <c r="GWK13" s="128"/>
      <c r="GWL13" s="128"/>
      <c r="GWM13" s="128"/>
      <c r="GWN13" s="128"/>
      <c r="GWO13" s="128"/>
      <c r="GWP13" s="128"/>
      <c r="GWQ13" s="128"/>
      <c r="GWR13" s="128"/>
      <c r="GWS13" s="128"/>
      <c r="GWT13" s="128"/>
      <c r="GWU13" s="128"/>
      <c r="GWV13" s="128"/>
      <c r="GWW13" s="128"/>
      <c r="GWX13" s="128"/>
      <c r="GWY13" s="128"/>
      <c r="GWZ13" s="128"/>
      <c r="GXA13" s="128"/>
      <c r="GXB13" s="128"/>
      <c r="GXC13" s="128"/>
      <c r="GXD13" s="128"/>
      <c r="GXE13" s="128"/>
      <c r="GXF13" s="128"/>
      <c r="GXG13" s="128"/>
      <c r="GXH13" s="128"/>
      <c r="GXI13" s="128"/>
      <c r="GXJ13" s="128"/>
      <c r="GXK13" s="128"/>
      <c r="GXL13" s="128"/>
      <c r="GXM13" s="128"/>
      <c r="GXN13" s="128"/>
      <c r="GXO13" s="128"/>
      <c r="GXP13" s="128"/>
      <c r="GXQ13" s="128"/>
      <c r="GXR13" s="128"/>
      <c r="GXS13" s="128"/>
      <c r="GXT13" s="128"/>
      <c r="GXU13" s="128"/>
      <c r="GXV13" s="128"/>
      <c r="GXW13" s="128"/>
      <c r="GXX13" s="128"/>
      <c r="GXY13" s="128"/>
      <c r="GXZ13" s="128"/>
      <c r="GYA13" s="128"/>
      <c r="GYB13" s="128"/>
      <c r="GYC13" s="128"/>
      <c r="GYD13" s="128"/>
      <c r="GYE13" s="128"/>
      <c r="GYF13" s="128"/>
      <c r="GYG13" s="128"/>
      <c r="GYH13" s="128"/>
      <c r="GYI13" s="128"/>
      <c r="GYJ13" s="128"/>
      <c r="GYK13" s="128"/>
      <c r="GYL13" s="128"/>
      <c r="GYM13" s="128"/>
      <c r="GYN13" s="128"/>
      <c r="GYO13" s="128"/>
      <c r="GYP13" s="128"/>
      <c r="GYQ13" s="128"/>
      <c r="GYR13" s="128"/>
      <c r="GYS13" s="128"/>
      <c r="GYT13" s="128"/>
      <c r="GYU13" s="128"/>
      <c r="GYV13" s="128"/>
      <c r="GYW13" s="128"/>
      <c r="GYX13" s="128"/>
      <c r="GYY13" s="128"/>
      <c r="GYZ13" s="128"/>
      <c r="GZA13" s="128"/>
      <c r="GZB13" s="128"/>
      <c r="GZC13" s="128"/>
      <c r="GZD13" s="128"/>
      <c r="GZE13" s="128"/>
      <c r="GZF13" s="128"/>
      <c r="GZG13" s="128"/>
      <c r="GZH13" s="128"/>
      <c r="GZI13" s="128"/>
      <c r="GZJ13" s="128"/>
      <c r="GZK13" s="128"/>
      <c r="GZL13" s="128"/>
      <c r="GZM13" s="128"/>
      <c r="GZN13" s="128"/>
      <c r="GZO13" s="128"/>
      <c r="GZP13" s="128"/>
      <c r="GZQ13" s="128"/>
      <c r="GZR13" s="128"/>
      <c r="GZS13" s="128"/>
      <c r="GZT13" s="128"/>
      <c r="GZU13" s="128"/>
      <c r="GZV13" s="128"/>
      <c r="GZW13" s="128"/>
      <c r="GZX13" s="128"/>
      <c r="GZY13" s="128"/>
      <c r="GZZ13" s="128"/>
      <c r="HAA13" s="128"/>
      <c r="HAB13" s="128"/>
      <c r="HAC13" s="128"/>
      <c r="HAD13" s="128"/>
      <c r="HAE13" s="128"/>
      <c r="HAF13" s="128"/>
      <c r="HAG13" s="128"/>
      <c r="HAH13" s="128"/>
      <c r="HAI13" s="128"/>
      <c r="HAJ13" s="128"/>
      <c r="HAK13" s="128"/>
      <c r="HAL13" s="128"/>
      <c r="HAM13" s="128"/>
      <c r="HAN13" s="128"/>
      <c r="HAO13" s="128"/>
      <c r="HAP13" s="128"/>
      <c r="HAQ13" s="128"/>
      <c r="HAR13" s="128"/>
      <c r="HAS13" s="128"/>
      <c r="HAT13" s="128"/>
      <c r="HAU13" s="128"/>
      <c r="HAV13" s="128"/>
      <c r="HAW13" s="128"/>
      <c r="HAX13" s="128"/>
      <c r="HAY13" s="128"/>
      <c r="HAZ13" s="128"/>
      <c r="HBA13" s="128"/>
      <c r="HBB13" s="128"/>
      <c r="HBC13" s="128"/>
      <c r="HBD13" s="128"/>
      <c r="HBE13" s="128"/>
      <c r="HBF13" s="128"/>
      <c r="HBG13" s="128"/>
      <c r="HBH13" s="128"/>
      <c r="HBI13" s="128"/>
      <c r="HBJ13" s="128"/>
      <c r="HBK13" s="128"/>
      <c r="HBL13" s="128"/>
      <c r="HBM13" s="128"/>
      <c r="HBN13" s="128"/>
      <c r="HBO13" s="128"/>
      <c r="HBP13" s="128"/>
      <c r="HBQ13" s="128"/>
      <c r="HBR13" s="128"/>
      <c r="HBS13" s="128"/>
      <c r="HBT13" s="128"/>
      <c r="HBU13" s="128"/>
      <c r="HBV13" s="128"/>
      <c r="HBW13" s="128"/>
      <c r="HBX13" s="128"/>
      <c r="HBY13" s="128"/>
      <c r="HBZ13" s="128"/>
      <c r="HCA13" s="128"/>
      <c r="HCB13" s="128"/>
      <c r="HCC13" s="128"/>
      <c r="HCD13" s="128"/>
      <c r="HCE13" s="128"/>
      <c r="HCF13" s="128"/>
      <c r="HCG13" s="128"/>
      <c r="HCH13" s="128"/>
      <c r="HCI13" s="128"/>
      <c r="HCJ13" s="128"/>
      <c r="HCK13" s="128"/>
      <c r="HCL13" s="128"/>
      <c r="HCM13" s="128"/>
      <c r="HCN13" s="128"/>
      <c r="HCO13" s="128"/>
      <c r="HCP13" s="128"/>
      <c r="HCQ13" s="128"/>
      <c r="HCR13" s="128"/>
      <c r="HCS13" s="128"/>
      <c r="HCT13" s="128"/>
      <c r="HCU13" s="128"/>
      <c r="HCV13" s="128"/>
      <c r="HCW13" s="128"/>
      <c r="HCX13" s="128"/>
      <c r="HCY13" s="128"/>
      <c r="HCZ13" s="128"/>
      <c r="HDA13" s="128"/>
      <c r="HDB13" s="128"/>
      <c r="HDC13" s="128"/>
      <c r="HDD13" s="128"/>
      <c r="HDE13" s="128"/>
      <c r="HDF13" s="128"/>
      <c r="HDG13" s="128"/>
      <c r="HDH13" s="128"/>
      <c r="HDI13" s="128"/>
      <c r="HDJ13" s="128"/>
      <c r="HDK13" s="128"/>
      <c r="HDL13" s="128"/>
      <c r="HDM13" s="128"/>
      <c r="HDN13" s="128"/>
      <c r="HDO13" s="128"/>
      <c r="HDP13" s="128"/>
      <c r="HDQ13" s="128"/>
      <c r="HDR13" s="128"/>
      <c r="HDS13" s="128"/>
      <c r="HDT13" s="128"/>
      <c r="HDU13" s="128"/>
      <c r="HDV13" s="128"/>
      <c r="HDW13" s="128"/>
      <c r="HDX13" s="128"/>
      <c r="HDY13" s="128"/>
      <c r="HDZ13" s="128"/>
      <c r="HEA13" s="128"/>
      <c r="HEB13" s="128"/>
      <c r="HEC13" s="128"/>
      <c r="HED13" s="128"/>
      <c r="HEE13" s="128"/>
      <c r="HEF13" s="128"/>
      <c r="HEG13" s="128"/>
      <c r="HEH13" s="128"/>
      <c r="HEI13" s="128"/>
      <c r="HEJ13" s="128"/>
      <c r="HEK13" s="128"/>
      <c r="HEL13" s="128"/>
      <c r="HEM13" s="128"/>
      <c r="HEN13" s="128"/>
      <c r="HEO13" s="128"/>
      <c r="HEP13" s="128"/>
      <c r="HEQ13" s="128"/>
      <c r="HER13" s="128"/>
      <c r="HES13" s="128"/>
      <c r="HET13" s="128"/>
      <c r="HEU13" s="128"/>
      <c r="HEV13" s="128"/>
      <c r="HEW13" s="128"/>
      <c r="HEX13" s="128"/>
      <c r="HEY13" s="128"/>
      <c r="HEZ13" s="128"/>
      <c r="HFA13" s="128"/>
      <c r="HFB13" s="128"/>
      <c r="HFC13" s="128"/>
      <c r="HFD13" s="128"/>
      <c r="HFE13" s="128"/>
      <c r="HFF13" s="128"/>
      <c r="HFG13" s="128"/>
      <c r="HFH13" s="128"/>
      <c r="HFI13" s="128"/>
      <c r="HFJ13" s="128"/>
      <c r="HFK13" s="128"/>
      <c r="HFL13" s="128"/>
      <c r="HFM13" s="128"/>
      <c r="HFN13" s="128"/>
      <c r="HFO13" s="128"/>
      <c r="HFP13" s="128"/>
      <c r="HFQ13" s="128"/>
      <c r="HFR13" s="128"/>
      <c r="HFS13" s="128"/>
      <c r="HFT13" s="128"/>
      <c r="HFU13" s="128"/>
      <c r="HFV13" s="128"/>
      <c r="HFW13" s="128"/>
      <c r="HFX13" s="128"/>
      <c r="HFY13" s="128"/>
      <c r="HFZ13" s="128"/>
      <c r="HGA13" s="128"/>
      <c r="HGB13" s="128"/>
      <c r="HGC13" s="128"/>
      <c r="HGD13" s="128"/>
      <c r="HGE13" s="128"/>
      <c r="HGF13" s="128"/>
      <c r="HGG13" s="128"/>
      <c r="HGH13" s="128"/>
      <c r="HGI13" s="128"/>
      <c r="HGJ13" s="128"/>
      <c r="HGK13" s="128"/>
      <c r="HGL13" s="128"/>
      <c r="HGM13" s="128"/>
      <c r="HGN13" s="128"/>
      <c r="HGO13" s="128"/>
      <c r="HGP13" s="128"/>
      <c r="HGQ13" s="128"/>
      <c r="HGR13" s="128"/>
      <c r="HGS13" s="128"/>
      <c r="HGT13" s="128"/>
      <c r="HGU13" s="128"/>
      <c r="HGV13" s="128"/>
      <c r="HGW13" s="128"/>
      <c r="HGX13" s="128"/>
      <c r="HGY13" s="128"/>
      <c r="HGZ13" s="128"/>
      <c r="HHA13" s="128"/>
      <c r="HHB13" s="128"/>
      <c r="HHC13" s="128"/>
      <c r="HHD13" s="128"/>
      <c r="HHE13" s="128"/>
      <c r="HHF13" s="128"/>
      <c r="HHG13" s="128"/>
      <c r="HHH13" s="128"/>
      <c r="HHI13" s="128"/>
      <c r="HHJ13" s="128"/>
      <c r="HHK13" s="128"/>
      <c r="HHL13" s="128"/>
      <c r="HHM13" s="128"/>
      <c r="HHN13" s="128"/>
      <c r="HHO13" s="128"/>
      <c r="HHP13" s="128"/>
      <c r="HHQ13" s="128"/>
      <c r="HHR13" s="128"/>
      <c r="HHS13" s="128"/>
      <c r="HHT13" s="128"/>
      <c r="HHU13" s="128"/>
      <c r="HHV13" s="128"/>
      <c r="HHW13" s="128"/>
      <c r="HHX13" s="128"/>
      <c r="HHY13" s="128"/>
      <c r="HHZ13" s="128"/>
      <c r="HIA13" s="128"/>
      <c r="HIB13" s="128"/>
      <c r="HIC13" s="128"/>
      <c r="HID13" s="128"/>
      <c r="HIE13" s="128"/>
      <c r="HIF13" s="128"/>
      <c r="HIG13" s="128"/>
      <c r="HIH13" s="128"/>
      <c r="HII13" s="128"/>
      <c r="HIJ13" s="128"/>
      <c r="HIK13" s="128"/>
      <c r="HIL13" s="128"/>
      <c r="HIM13" s="128"/>
      <c r="HIN13" s="128"/>
      <c r="HIO13" s="128"/>
      <c r="HIP13" s="128"/>
      <c r="HIQ13" s="128"/>
      <c r="HIR13" s="128"/>
      <c r="HIS13" s="128"/>
      <c r="HIT13" s="128"/>
      <c r="HIU13" s="128"/>
      <c r="HIV13" s="128"/>
      <c r="HIW13" s="128"/>
      <c r="HIX13" s="128"/>
      <c r="HIY13" s="128"/>
      <c r="HIZ13" s="128"/>
      <c r="HJA13" s="128"/>
      <c r="HJB13" s="128"/>
      <c r="HJC13" s="128"/>
      <c r="HJD13" s="128"/>
      <c r="HJE13" s="128"/>
      <c r="HJF13" s="128"/>
      <c r="HJG13" s="128"/>
      <c r="HJH13" s="128"/>
      <c r="HJI13" s="128"/>
      <c r="HJJ13" s="128"/>
      <c r="HJK13" s="128"/>
      <c r="HJL13" s="128"/>
      <c r="HJM13" s="128"/>
      <c r="HJN13" s="128"/>
      <c r="HJO13" s="128"/>
      <c r="HJP13" s="128"/>
      <c r="HJQ13" s="128"/>
      <c r="HJR13" s="128"/>
      <c r="HJS13" s="128"/>
      <c r="HJT13" s="128"/>
      <c r="HJU13" s="128"/>
      <c r="HJV13" s="128"/>
      <c r="HJW13" s="128"/>
      <c r="HJX13" s="128"/>
      <c r="HJY13" s="128"/>
      <c r="HJZ13" s="128"/>
      <c r="HKA13" s="128"/>
      <c r="HKB13" s="128"/>
      <c r="HKC13" s="128"/>
      <c r="HKD13" s="128"/>
      <c r="HKE13" s="128"/>
      <c r="HKF13" s="128"/>
      <c r="HKG13" s="128"/>
      <c r="HKH13" s="128"/>
      <c r="HKI13" s="128"/>
      <c r="HKJ13" s="128"/>
      <c r="HKK13" s="128"/>
      <c r="HKL13" s="128"/>
      <c r="HKM13" s="128"/>
      <c r="HKN13" s="128"/>
      <c r="HKO13" s="128"/>
      <c r="HKP13" s="128"/>
      <c r="HKQ13" s="128"/>
      <c r="HKR13" s="128"/>
      <c r="HKS13" s="128"/>
      <c r="HKT13" s="128"/>
      <c r="HKU13" s="128"/>
      <c r="HKV13" s="128"/>
      <c r="HKW13" s="128"/>
      <c r="HKX13" s="128"/>
      <c r="HKY13" s="128"/>
      <c r="HKZ13" s="128"/>
      <c r="HLA13" s="128"/>
      <c r="HLB13" s="128"/>
      <c r="HLC13" s="128"/>
      <c r="HLD13" s="128"/>
      <c r="HLE13" s="128"/>
      <c r="HLF13" s="128"/>
      <c r="HLG13" s="128"/>
      <c r="HLH13" s="128"/>
      <c r="HLI13" s="128"/>
      <c r="HLJ13" s="128"/>
      <c r="HLK13" s="128"/>
      <c r="HLL13" s="128"/>
      <c r="HLM13" s="128"/>
      <c r="HLN13" s="128"/>
      <c r="HLO13" s="128"/>
      <c r="HLP13" s="128"/>
      <c r="HLQ13" s="128"/>
      <c r="HLR13" s="128"/>
      <c r="HLS13" s="128"/>
      <c r="HLT13" s="128"/>
      <c r="HLU13" s="128"/>
      <c r="HLV13" s="128"/>
      <c r="HLW13" s="128"/>
      <c r="HLX13" s="128"/>
      <c r="HLY13" s="128"/>
      <c r="HLZ13" s="128"/>
      <c r="HMA13" s="128"/>
      <c r="HMB13" s="128"/>
      <c r="HMC13" s="128"/>
      <c r="HMD13" s="128"/>
      <c r="HME13" s="128"/>
      <c r="HMF13" s="128"/>
      <c r="HMG13" s="128"/>
      <c r="HMH13" s="128"/>
      <c r="HMI13" s="128"/>
      <c r="HMJ13" s="128"/>
      <c r="HMK13" s="128"/>
      <c r="HML13" s="128"/>
      <c r="HMM13" s="128"/>
      <c r="HMN13" s="128"/>
      <c r="HMO13" s="128"/>
      <c r="HMP13" s="128"/>
      <c r="HMQ13" s="128"/>
      <c r="HMR13" s="128"/>
      <c r="HMS13" s="128"/>
      <c r="HMT13" s="128"/>
      <c r="HMU13" s="128"/>
      <c r="HMV13" s="128"/>
      <c r="HMW13" s="128"/>
      <c r="HMX13" s="128"/>
      <c r="HMY13" s="128"/>
      <c r="HMZ13" s="128"/>
      <c r="HNA13" s="128"/>
      <c r="HNB13" s="128"/>
      <c r="HNC13" s="128"/>
      <c r="HND13" s="128"/>
      <c r="HNE13" s="128"/>
      <c r="HNF13" s="128"/>
      <c r="HNG13" s="128"/>
      <c r="HNH13" s="128"/>
      <c r="HNI13" s="128"/>
      <c r="HNJ13" s="128"/>
      <c r="HNK13" s="128"/>
      <c r="HNL13" s="128"/>
      <c r="HNM13" s="128"/>
      <c r="HNN13" s="128"/>
      <c r="HNO13" s="128"/>
      <c r="HNP13" s="128"/>
      <c r="HNQ13" s="128"/>
      <c r="HNR13" s="128"/>
      <c r="HNS13" s="128"/>
      <c r="HNT13" s="128"/>
      <c r="HNU13" s="128"/>
      <c r="HNV13" s="128"/>
      <c r="HNW13" s="128"/>
      <c r="HNX13" s="128"/>
      <c r="HNY13" s="128"/>
      <c r="HNZ13" s="128"/>
      <c r="HOA13" s="128"/>
      <c r="HOB13" s="128"/>
      <c r="HOC13" s="128"/>
      <c r="HOD13" s="128"/>
      <c r="HOE13" s="128"/>
      <c r="HOF13" s="128"/>
      <c r="HOG13" s="128"/>
      <c r="HOH13" s="128"/>
      <c r="HOI13" s="128"/>
      <c r="HOJ13" s="128"/>
      <c r="HOK13" s="128"/>
      <c r="HOL13" s="128"/>
      <c r="HOM13" s="128"/>
      <c r="HON13" s="128"/>
      <c r="HOO13" s="128"/>
      <c r="HOP13" s="128"/>
      <c r="HOQ13" s="128"/>
      <c r="HOR13" s="128"/>
      <c r="HOS13" s="128"/>
      <c r="HOT13" s="128"/>
      <c r="HOU13" s="128"/>
      <c r="HOV13" s="128"/>
      <c r="HOW13" s="128"/>
      <c r="HOX13" s="128"/>
      <c r="HOY13" s="128"/>
      <c r="HOZ13" s="128"/>
      <c r="HPA13" s="128"/>
      <c r="HPB13" s="128"/>
      <c r="HPC13" s="128"/>
      <c r="HPD13" s="128"/>
      <c r="HPE13" s="128"/>
      <c r="HPF13" s="128"/>
      <c r="HPG13" s="128"/>
      <c r="HPH13" s="128"/>
      <c r="HPI13" s="128"/>
      <c r="HPJ13" s="128"/>
      <c r="HPK13" s="128"/>
      <c r="HPL13" s="128"/>
      <c r="HPM13" s="128"/>
      <c r="HPN13" s="128"/>
      <c r="HPO13" s="128"/>
      <c r="HPP13" s="128"/>
      <c r="HPQ13" s="128"/>
      <c r="HPR13" s="128"/>
      <c r="HPS13" s="128"/>
      <c r="HPT13" s="128"/>
      <c r="HPU13" s="128"/>
      <c r="HPV13" s="128"/>
      <c r="HPW13" s="128"/>
      <c r="HPX13" s="128"/>
      <c r="HPY13" s="128"/>
      <c r="HPZ13" s="128"/>
      <c r="HQA13" s="128"/>
      <c r="HQB13" s="128"/>
      <c r="HQC13" s="128"/>
      <c r="HQD13" s="128"/>
      <c r="HQE13" s="128"/>
      <c r="HQF13" s="128"/>
      <c r="HQG13" s="128"/>
      <c r="HQH13" s="128"/>
      <c r="HQI13" s="128"/>
      <c r="HQJ13" s="128"/>
      <c r="HQK13" s="128"/>
      <c r="HQL13" s="128"/>
      <c r="HQM13" s="128"/>
      <c r="HQN13" s="128"/>
      <c r="HQO13" s="128"/>
      <c r="HQP13" s="128"/>
      <c r="HQQ13" s="128"/>
      <c r="HQR13" s="128"/>
      <c r="HQS13" s="128"/>
      <c r="HQT13" s="128"/>
      <c r="HQU13" s="128"/>
      <c r="HQV13" s="128"/>
      <c r="HQW13" s="128"/>
      <c r="HQX13" s="128"/>
      <c r="HQY13" s="128"/>
      <c r="HQZ13" s="128"/>
      <c r="HRA13" s="128"/>
      <c r="HRB13" s="128"/>
      <c r="HRC13" s="128"/>
      <c r="HRD13" s="128"/>
      <c r="HRE13" s="128"/>
      <c r="HRF13" s="128"/>
      <c r="HRG13" s="128"/>
      <c r="HRH13" s="128"/>
      <c r="HRI13" s="128"/>
      <c r="HRJ13" s="128"/>
      <c r="HRK13" s="128"/>
      <c r="HRL13" s="128"/>
      <c r="HRM13" s="128"/>
      <c r="HRN13" s="128"/>
      <c r="HRO13" s="128"/>
      <c r="HRP13" s="128"/>
      <c r="HRQ13" s="128"/>
      <c r="HRR13" s="128"/>
      <c r="HRS13" s="128"/>
      <c r="HRT13" s="128"/>
      <c r="HRU13" s="128"/>
      <c r="HRV13" s="128"/>
      <c r="HRW13" s="128"/>
      <c r="HRX13" s="128"/>
      <c r="HRY13" s="128"/>
      <c r="HRZ13" s="128"/>
      <c r="HSA13" s="128"/>
      <c r="HSB13" s="128"/>
      <c r="HSC13" s="128"/>
      <c r="HSD13" s="128"/>
      <c r="HSE13" s="128"/>
      <c r="HSF13" s="128"/>
      <c r="HSG13" s="128"/>
      <c r="HSH13" s="128"/>
      <c r="HSI13" s="128"/>
      <c r="HSJ13" s="128"/>
      <c r="HSK13" s="128"/>
      <c r="HSL13" s="128"/>
      <c r="HSM13" s="128"/>
      <c r="HSN13" s="128"/>
      <c r="HSO13" s="128"/>
      <c r="HSP13" s="128"/>
      <c r="HSQ13" s="128"/>
      <c r="HSR13" s="128"/>
      <c r="HSS13" s="128"/>
      <c r="HST13" s="128"/>
      <c r="HSU13" s="128"/>
      <c r="HSV13" s="128"/>
      <c r="HSW13" s="128"/>
      <c r="HSX13" s="128"/>
      <c r="HSY13" s="128"/>
      <c r="HSZ13" s="128"/>
      <c r="HTA13" s="128"/>
      <c r="HTB13" s="128"/>
      <c r="HTC13" s="128"/>
      <c r="HTD13" s="128"/>
      <c r="HTE13" s="128"/>
      <c r="HTF13" s="128"/>
      <c r="HTG13" s="128"/>
      <c r="HTH13" s="128"/>
      <c r="HTI13" s="128"/>
      <c r="HTJ13" s="128"/>
      <c r="HTK13" s="128"/>
      <c r="HTL13" s="128"/>
      <c r="HTM13" s="128"/>
      <c r="HTN13" s="128"/>
      <c r="HTO13" s="128"/>
      <c r="HTP13" s="128"/>
      <c r="HTQ13" s="128"/>
      <c r="HTR13" s="128"/>
      <c r="HTS13" s="128"/>
      <c r="HTT13" s="128"/>
      <c r="HTU13" s="128"/>
      <c r="HTV13" s="128"/>
      <c r="HTW13" s="128"/>
      <c r="HTX13" s="128"/>
      <c r="HTY13" s="128"/>
      <c r="HTZ13" s="128"/>
      <c r="HUA13" s="128"/>
      <c r="HUB13" s="128"/>
      <c r="HUC13" s="128"/>
      <c r="HUD13" s="128"/>
      <c r="HUE13" s="128"/>
      <c r="HUF13" s="128"/>
      <c r="HUG13" s="128"/>
      <c r="HUH13" s="128"/>
      <c r="HUI13" s="128"/>
      <c r="HUJ13" s="128"/>
      <c r="HUK13" s="128"/>
      <c r="HUL13" s="128"/>
      <c r="HUM13" s="128"/>
      <c r="HUN13" s="128"/>
      <c r="HUO13" s="128"/>
      <c r="HUP13" s="128"/>
      <c r="HUQ13" s="128"/>
      <c r="HUR13" s="128"/>
      <c r="HUS13" s="128"/>
      <c r="HUT13" s="128"/>
      <c r="HUU13" s="128"/>
      <c r="HUV13" s="128"/>
      <c r="HUW13" s="128"/>
      <c r="HUX13" s="128"/>
      <c r="HUY13" s="128"/>
      <c r="HUZ13" s="128"/>
      <c r="HVA13" s="128"/>
      <c r="HVB13" s="128"/>
      <c r="HVC13" s="128"/>
      <c r="HVD13" s="128"/>
      <c r="HVE13" s="128"/>
      <c r="HVF13" s="128"/>
      <c r="HVG13" s="128"/>
      <c r="HVH13" s="128"/>
      <c r="HVI13" s="128"/>
      <c r="HVJ13" s="128"/>
      <c r="HVK13" s="128"/>
      <c r="HVL13" s="128"/>
      <c r="HVM13" s="128"/>
      <c r="HVN13" s="128"/>
      <c r="HVO13" s="128"/>
      <c r="HVP13" s="128"/>
      <c r="HVQ13" s="128"/>
      <c r="HVR13" s="128"/>
      <c r="HVS13" s="128"/>
      <c r="HVT13" s="128"/>
      <c r="HVU13" s="128"/>
      <c r="HVV13" s="128"/>
      <c r="HVW13" s="128"/>
      <c r="HVX13" s="128"/>
      <c r="HVY13" s="128"/>
      <c r="HVZ13" s="128"/>
      <c r="HWA13" s="128"/>
      <c r="HWB13" s="128"/>
      <c r="HWC13" s="128"/>
      <c r="HWD13" s="128"/>
      <c r="HWE13" s="128"/>
      <c r="HWF13" s="128"/>
      <c r="HWG13" s="128"/>
      <c r="HWH13" s="128"/>
      <c r="HWI13" s="128"/>
      <c r="HWJ13" s="128"/>
      <c r="HWK13" s="128"/>
      <c r="HWL13" s="128"/>
      <c r="HWM13" s="128"/>
      <c r="HWN13" s="128"/>
      <c r="HWO13" s="128"/>
      <c r="HWP13" s="128"/>
      <c r="HWQ13" s="128"/>
      <c r="HWR13" s="128"/>
      <c r="HWS13" s="128"/>
      <c r="HWT13" s="128"/>
      <c r="HWU13" s="128"/>
      <c r="HWV13" s="128"/>
      <c r="HWW13" s="128"/>
      <c r="HWX13" s="128"/>
      <c r="HWY13" s="128"/>
      <c r="HWZ13" s="128"/>
      <c r="HXA13" s="128"/>
      <c r="HXB13" s="128"/>
      <c r="HXC13" s="128"/>
      <c r="HXD13" s="128"/>
      <c r="HXE13" s="128"/>
      <c r="HXF13" s="128"/>
      <c r="HXG13" s="128"/>
      <c r="HXH13" s="128"/>
      <c r="HXI13" s="128"/>
      <c r="HXJ13" s="128"/>
      <c r="HXK13" s="128"/>
      <c r="HXL13" s="128"/>
      <c r="HXM13" s="128"/>
      <c r="HXN13" s="128"/>
      <c r="HXO13" s="128"/>
      <c r="HXP13" s="128"/>
      <c r="HXQ13" s="128"/>
      <c r="HXR13" s="128"/>
      <c r="HXS13" s="128"/>
      <c r="HXT13" s="128"/>
      <c r="HXU13" s="128"/>
      <c r="HXV13" s="128"/>
      <c r="HXW13" s="128"/>
      <c r="HXX13" s="128"/>
      <c r="HXY13" s="128"/>
      <c r="HXZ13" s="128"/>
      <c r="HYA13" s="128"/>
      <c r="HYB13" s="128"/>
      <c r="HYC13" s="128"/>
      <c r="HYD13" s="128"/>
      <c r="HYE13" s="128"/>
      <c r="HYF13" s="128"/>
      <c r="HYG13" s="128"/>
      <c r="HYH13" s="128"/>
      <c r="HYI13" s="128"/>
      <c r="HYJ13" s="128"/>
      <c r="HYK13" s="128"/>
      <c r="HYL13" s="128"/>
      <c r="HYM13" s="128"/>
      <c r="HYN13" s="128"/>
      <c r="HYO13" s="128"/>
      <c r="HYP13" s="128"/>
      <c r="HYQ13" s="128"/>
      <c r="HYR13" s="128"/>
      <c r="HYS13" s="128"/>
      <c r="HYT13" s="128"/>
      <c r="HYU13" s="128"/>
      <c r="HYV13" s="128"/>
      <c r="HYW13" s="128"/>
      <c r="HYX13" s="128"/>
      <c r="HYY13" s="128"/>
      <c r="HYZ13" s="128"/>
      <c r="HZA13" s="128"/>
      <c r="HZB13" s="128"/>
      <c r="HZC13" s="128"/>
      <c r="HZD13" s="128"/>
      <c r="HZE13" s="128"/>
      <c r="HZF13" s="128"/>
      <c r="HZG13" s="128"/>
      <c r="HZH13" s="128"/>
      <c r="HZI13" s="128"/>
      <c r="HZJ13" s="128"/>
      <c r="HZK13" s="128"/>
      <c r="HZL13" s="128"/>
      <c r="HZM13" s="128"/>
      <c r="HZN13" s="128"/>
      <c r="HZO13" s="128"/>
      <c r="HZP13" s="128"/>
      <c r="HZQ13" s="128"/>
      <c r="HZR13" s="128"/>
      <c r="HZS13" s="128"/>
      <c r="HZT13" s="128"/>
      <c r="HZU13" s="128"/>
      <c r="HZV13" s="128"/>
      <c r="HZW13" s="128"/>
      <c r="HZX13" s="128"/>
      <c r="HZY13" s="128"/>
      <c r="HZZ13" s="128"/>
      <c r="IAA13" s="128"/>
      <c r="IAB13" s="128"/>
      <c r="IAC13" s="128"/>
      <c r="IAD13" s="128"/>
      <c r="IAE13" s="128"/>
      <c r="IAF13" s="128"/>
      <c r="IAG13" s="128"/>
      <c r="IAH13" s="128"/>
      <c r="IAI13" s="128"/>
      <c r="IAJ13" s="128"/>
      <c r="IAK13" s="128"/>
      <c r="IAL13" s="128"/>
      <c r="IAM13" s="128"/>
      <c r="IAN13" s="128"/>
      <c r="IAO13" s="128"/>
      <c r="IAP13" s="128"/>
      <c r="IAQ13" s="128"/>
      <c r="IAR13" s="128"/>
      <c r="IAS13" s="128"/>
      <c r="IAT13" s="128"/>
      <c r="IAU13" s="128"/>
      <c r="IAV13" s="128"/>
      <c r="IAW13" s="128"/>
      <c r="IAX13" s="128"/>
      <c r="IAY13" s="128"/>
      <c r="IAZ13" s="128"/>
      <c r="IBA13" s="128"/>
      <c r="IBB13" s="128"/>
      <c r="IBC13" s="128"/>
      <c r="IBD13" s="128"/>
      <c r="IBE13" s="128"/>
      <c r="IBF13" s="128"/>
      <c r="IBG13" s="128"/>
      <c r="IBH13" s="128"/>
      <c r="IBI13" s="128"/>
      <c r="IBJ13" s="128"/>
      <c r="IBK13" s="128"/>
      <c r="IBL13" s="128"/>
      <c r="IBM13" s="128"/>
      <c r="IBN13" s="128"/>
      <c r="IBO13" s="128"/>
      <c r="IBP13" s="128"/>
      <c r="IBQ13" s="128"/>
      <c r="IBR13" s="128"/>
      <c r="IBS13" s="128"/>
      <c r="IBT13" s="128"/>
      <c r="IBU13" s="128"/>
      <c r="IBV13" s="128"/>
      <c r="IBW13" s="128"/>
      <c r="IBX13" s="128"/>
      <c r="IBY13" s="128"/>
      <c r="IBZ13" s="128"/>
      <c r="ICA13" s="128"/>
      <c r="ICB13" s="128"/>
      <c r="ICC13" s="128"/>
      <c r="ICD13" s="128"/>
      <c r="ICE13" s="128"/>
      <c r="ICF13" s="128"/>
      <c r="ICG13" s="128"/>
      <c r="ICH13" s="128"/>
      <c r="ICI13" s="128"/>
      <c r="ICJ13" s="128"/>
      <c r="ICK13" s="128"/>
      <c r="ICL13" s="128"/>
      <c r="ICM13" s="128"/>
      <c r="ICN13" s="128"/>
      <c r="ICO13" s="128"/>
      <c r="ICP13" s="128"/>
      <c r="ICQ13" s="128"/>
      <c r="ICR13" s="128"/>
      <c r="ICS13" s="128"/>
      <c r="ICT13" s="128"/>
      <c r="ICU13" s="128"/>
      <c r="ICV13" s="128"/>
      <c r="ICW13" s="128"/>
      <c r="ICX13" s="128"/>
      <c r="ICY13" s="128"/>
      <c r="ICZ13" s="128"/>
      <c r="IDA13" s="128"/>
      <c r="IDB13" s="128"/>
      <c r="IDC13" s="128"/>
      <c r="IDD13" s="128"/>
      <c r="IDE13" s="128"/>
      <c r="IDF13" s="128"/>
      <c r="IDG13" s="128"/>
      <c r="IDH13" s="128"/>
      <c r="IDI13" s="128"/>
      <c r="IDJ13" s="128"/>
      <c r="IDK13" s="128"/>
      <c r="IDL13" s="128"/>
      <c r="IDM13" s="128"/>
      <c r="IDN13" s="128"/>
      <c r="IDO13" s="128"/>
      <c r="IDP13" s="128"/>
      <c r="IDQ13" s="128"/>
      <c r="IDR13" s="128"/>
      <c r="IDS13" s="128"/>
      <c r="IDT13" s="128"/>
      <c r="IDU13" s="128"/>
      <c r="IDV13" s="128"/>
      <c r="IDW13" s="128"/>
      <c r="IDX13" s="128"/>
      <c r="IDY13" s="128"/>
      <c r="IDZ13" s="128"/>
      <c r="IEA13" s="128"/>
      <c r="IEB13" s="128"/>
      <c r="IEC13" s="128"/>
      <c r="IED13" s="128"/>
      <c r="IEE13" s="128"/>
      <c r="IEF13" s="128"/>
      <c r="IEG13" s="128"/>
      <c r="IEH13" s="128"/>
      <c r="IEI13" s="128"/>
      <c r="IEJ13" s="128"/>
      <c r="IEK13" s="128"/>
      <c r="IEL13" s="128"/>
      <c r="IEM13" s="128"/>
      <c r="IEN13" s="128"/>
      <c r="IEO13" s="128"/>
      <c r="IEP13" s="128"/>
      <c r="IEQ13" s="128"/>
      <c r="IER13" s="128"/>
      <c r="IES13" s="128"/>
      <c r="IET13" s="128"/>
      <c r="IEU13" s="128"/>
      <c r="IEV13" s="128"/>
      <c r="IEW13" s="128"/>
      <c r="IEX13" s="128"/>
      <c r="IEY13" s="128"/>
      <c r="IEZ13" s="128"/>
      <c r="IFA13" s="128"/>
      <c r="IFB13" s="128"/>
      <c r="IFC13" s="128"/>
      <c r="IFD13" s="128"/>
      <c r="IFE13" s="128"/>
      <c r="IFF13" s="128"/>
      <c r="IFG13" s="128"/>
      <c r="IFH13" s="128"/>
      <c r="IFI13" s="128"/>
      <c r="IFJ13" s="128"/>
      <c r="IFK13" s="128"/>
      <c r="IFL13" s="128"/>
      <c r="IFM13" s="128"/>
      <c r="IFN13" s="128"/>
      <c r="IFO13" s="128"/>
      <c r="IFP13" s="128"/>
      <c r="IFQ13" s="128"/>
      <c r="IFR13" s="128"/>
      <c r="IFS13" s="128"/>
      <c r="IFT13" s="128"/>
      <c r="IFU13" s="128"/>
      <c r="IFV13" s="128"/>
      <c r="IFW13" s="128"/>
      <c r="IFX13" s="128"/>
      <c r="IFY13" s="128"/>
      <c r="IFZ13" s="128"/>
      <c r="IGA13" s="128"/>
      <c r="IGB13" s="128"/>
      <c r="IGC13" s="128"/>
      <c r="IGD13" s="128"/>
      <c r="IGE13" s="128"/>
      <c r="IGF13" s="128"/>
      <c r="IGG13" s="128"/>
      <c r="IGH13" s="128"/>
      <c r="IGI13" s="128"/>
      <c r="IGJ13" s="128"/>
      <c r="IGK13" s="128"/>
      <c r="IGL13" s="128"/>
      <c r="IGM13" s="128"/>
      <c r="IGN13" s="128"/>
      <c r="IGO13" s="128"/>
      <c r="IGP13" s="128"/>
      <c r="IGQ13" s="128"/>
      <c r="IGR13" s="128"/>
      <c r="IGS13" s="128"/>
      <c r="IGT13" s="128"/>
      <c r="IGU13" s="128"/>
      <c r="IGV13" s="128"/>
      <c r="IGW13" s="128"/>
      <c r="IGX13" s="128"/>
      <c r="IGY13" s="128"/>
      <c r="IGZ13" s="128"/>
      <c r="IHA13" s="128"/>
      <c r="IHB13" s="128"/>
      <c r="IHC13" s="128"/>
      <c r="IHD13" s="128"/>
      <c r="IHE13" s="128"/>
      <c r="IHF13" s="128"/>
      <c r="IHG13" s="128"/>
      <c r="IHH13" s="128"/>
      <c r="IHI13" s="128"/>
      <c r="IHJ13" s="128"/>
      <c r="IHK13" s="128"/>
      <c r="IHL13" s="128"/>
      <c r="IHM13" s="128"/>
      <c r="IHN13" s="128"/>
      <c r="IHO13" s="128"/>
      <c r="IHP13" s="128"/>
      <c r="IHQ13" s="128"/>
      <c r="IHR13" s="128"/>
      <c r="IHS13" s="128"/>
      <c r="IHT13" s="128"/>
      <c r="IHU13" s="128"/>
      <c r="IHV13" s="128"/>
      <c r="IHW13" s="128"/>
      <c r="IHX13" s="128"/>
      <c r="IHY13" s="128"/>
      <c r="IHZ13" s="128"/>
      <c r="IIA13" s="128"/>
      <c r="IIB13" s="128"/>
      <c r="IIC13" s="128"/>
      <c r="IID13" s="128"/>
      <c r="IIE13" s="128"/>
      <c r="IIF13" s="128"/>
      <c r="IIG13" s="128"/>
      <c r="IIH13" s="128"/>
      <c r="III13" s="128"/>
      <c r="IIJ13" s="128"/>
      <c r="IIK13" s="128"/>
      <c r="IIL13" s="128"/>
      <c r="IIM13" s="128"/>
      <c r="IIN13" s="128"/>
      <c r="IIO13" s="128"/>
      <c r="IIP13" s="128"/>
      <c r="IIQ13" s="128"/>
      <c r="IIR13" s="128"/>
      <c r="IIS13" s="128"/>
      <c r="IIT13" s="128"/>
      <c r="IIU13" s="128"/>
      <c r="IIV13" s="128"/>
      <c r="IIW13" s="128"/>
      <c r="IIX13" s="128"/>
      <c r="IIY13" s="128"/>
      <c r="IIZ13" s="128"/>
      <c r="IJA13" s="128"/>
      <c r="IJB13" s="128"/>
      <c r="IJC13" s="128"/>
      <c r="IJD13" s="128"/>
      <c r="IJE13" s="128"/>
      <c r="IJF13" s="128"/>
      <c r="IJG13" s="128"/>
      <c r="IJH13" s="128"/>
      <c r="IJI13" s="128"/>
      <c r="IJJ13" s="128"/>
      <c r="IJK13" s="128"/>
      <c r="IJL13" s="128"/>
      <c r="IJM13" s="128"/>
      <c r="IJN13" s="128"/>
      <c r="IJO13" s="128"/>
      <c r="IJP13" s="128"/>
      <c r="IJQ13" s="128"/>
      <c r="IJR13" s="128"/>
      <c r="IJS13" s="128"/>
      <c r="IJT13" s="128"/>
      <c r="IJU13" s="128"/>
      <c r="IJV13" s="128"/>
      <c r="IJW13" s="128"/>
      <c r="IJX13" s="128"/>
      <c r="IJY13" s="128"/>
      <c r="IJZ13" s="128"/>
      <c r="IKA13" s="128"/>
      <c r="IKB13" s="128"/>
      <c r="IKC13" s="128"/>
      <c r="IKD13" s="128"/>
      <c r="IKE13" s="128"/>
      <c r="IKF13" s="128"/>
      <c r="IKG13" s="128"/>
      <c r="IKH13" s="128"/>
      <c r="IKI13" s="128"/>
      <c r="IKJ13" s="128"/>
      <c r="IKK13" s="128"/>
      <c r="IKL13" s="128"/>
      <c r="IKM13" s="128"/>
      <c r="IKN13" s="128"/>
      <c r="IKO13" s="128"/>
      <c r="IKP13" s="128"/>
      <c r="IKQ13" s="128"/>
      <c r="IKR13" s="128"/>
      <c r="IKS13" s="128"/>
      <c r="IKT13" s="128"/>
      <c r="IKU13" s="128"/>
      <c r="IKV13" s="128"/>
      <c r="IKW13" s="128"/>
      <c r="IKX13" s="128"/>
      <c r="IKY13" s="128"/>
      <c r="IKZ13" s="128"/>
      <c r="ILA13" s="128"/>
      <c r="ILB13" s="128"/>
      <c r="ILC13" s="128"/>
      <c r="ILD13" s="128"/>
      <c r="ILE13" s="128"/>
      <c r="ILF13" s="128"/>
      <c r="ILG13" s="128"/>
      <c r="ILH13" s="128"/>
      <c r="ILI13" s="128"/>
      <c r="ILJ13" s="128"/>
      <c r="ILK13" s="128"/>
      <c r="ILL13" s="128"/>
      <c r="ILM13" s="128"/>
      <c r="ILN13" s="128"/>
      <c r="ILO13" s="128"/>
      <c r="ILP13" s="128"/>
      <c r="ILQ13" s="128"/>
      <c r="ILR13" s="128"/>
      <c r="ILS13" s="128"/>
      <c r="ILT13" s="128"/>
      <c r="ILU13" s="128"/>
      <c r="ILV13" s="128"/>
      <c r="ILW13" s="128"/>
      <c r="ILX13" s="128"/>
      <c r="ILY13" s="128"/>
      <c r="ILZ13" s="128"/>
      <c r="IMA13" s="128"/>
      <c r="IMB13" s="128"/>
      <c r="IMC13" s="128"/>
      <c r="IMD13" s="128"/>
      <c r="IME13" s="128"/>
      <c r="IMF13" s="128"/>
      <c r="IMG13" s="128"/>
      <c r="IMH13" s="128"/>
      <c r="IMI13" s="128"/>
      <c r="IMJ13" s="128"/>
      <c r="IMK13" s="128"/>
      <c r="IML13" s="128"/>
      <c r="IMM13" s="128"/>
      <c r="IMN13" s="128"/>
      <c r="IMO13" s="128"/>
      <c r="IMP13" s="128"/>
      <c r="IMQ13" s="128"/>
      <c r="IMR13" s="128"/>
      <c r="IMS13" s="128"/>
      <c r="IMT13" s="128"/>
      <c r="IMU13" s="128"/>
      <c r="IMV13" s="128"/>
      <c r="IMW13" s="128"/>
      <c r="IMX13" s="128"/>
      <c r="IMY13" s="128"/>
      <c r="IMZ13" s="128"/>
      <c r="INA13" s="128"/>
      <c r="INB13" s="128"/>
      <c r="INC13" s="128"/>
      <c r="IND13" s="128"/>
      <c r="INE13" s="128"/>
      <c r="INF13" s="128"/>
      <c r="ING13" s="128"/>
      <c r="INH13" s="128"/>
      <c r="INI13" s="128"/>
      <c r="INJ13" s="128"/>
      <c r="INK13" s="128"/>
      <c r="INL13" s="128"/>
      <c r="INM13" s="128"/>
      <c r="INN13" s="128"/>
      <c r="INO13" s="128"/>
      <c r="INP13" s="128"/>
      <c r="INQ13" s="128"/>
      <c r="INR13" s="128"/>
      <c r="INS13" s="128"/>
      <c r="INT13" s="128"/>
      <c r="INU13" s="128"/>
      <c r="INV13" s="128"/>
      <c r="INW13" s="128"/>
      <c r="INX13" s="128"/>
      <c r="INY13" s="128"/>
      <c r="INZ13" s="128"/>
      <c r="IOA13" s="128"/>
      <c r="IOB13" s="128"/>
      <c r="IOC13" s="128"/>
      <c r="IOD13" s="128"/>
      <c r="IOE13" s="128"/>
      <c r="IOF13" s="128"/>
      <c r="IOG13" s="128"/>
      <c r="IOH13" s="128"/>
      <c r="IOI13" s="128"/>
      <c r="IOJ13" s="128"/>
      <c r="IOK13" s="128"/>
      <c r="IOL13" s="128"/>
      <c r="IOM13" s="128"/>
      <c r="ION13" s="128"/>
      <c r="IOO13" s="128"/>
      <c r="IOP13" s="128"/>
      <c r="IOQ13" s="128"/>
      <c r="IOR13" s="128"/>
      <c r="IOS13" s="128"/>
      <c r="IOT13" s="128"/>
      <c r="IOU13" s="128"/>
      <c r="IOV13" s="128"/>
      <c r="IOW13" s="128"/>
      <c r="IOX13" s="128"/>
      <c r="IOY13" s="128"/>
      <c r="IOZ13" s="128"/>
      <c r="IPA13" s="128"/>
      <c r="IPB13" s="128"/>
      <c r="IPC13" s="128"/>
      <c r="IPD13" s="128"/>
      <c r="IPE13" s="128"/>
      <c r="IPF13" s="128"/>
      <c r="IPG13" s="128"/>
      <c r="IPH13" s="128"/>
      <c r="IPI13" s="128"/>
      <c r="IPJ13" s="128"/>
      <c r="IPK13" s="128"/>
      <c r="IPL13" s="128"/>
      <c r="IPM13" s="128"/>
      <c r="IPN13" s="128"/>
      <c r="IPO13" s="128"/>
      <c r="IPP13" s="128"/>
      <c r="IPQ13" s="128"/>
      <c r="IPR13" s="128"/>
      <c r="IPS13" s="128"/>
      <c r="IPT13" s="128"/>
      <c r="IPU13" s="128"/>
      <c r="IPV13" s="128"/>
      <c r="IPW13" s="128"/>
      <c r="IPX13" s="128"/>
      <c r="IPY13" s="128"/>
      <c r="IPZ13" s="128"/>
      <c r="IQA13" s="128"/>
      <c r="IQB13" s="128"/>
      <c r="IQC13" s="128"/>
      <c r="IQD13" s="128"/>
      <c r="IQE13" s="128"/>
      <c r="IQF13" s="128"/>
      <c r="IQG13" s="128"/>
      <c r="IQH13" s="128"/>
      <c r="IQI13" s="128"/>
      <c r="IQJ13" s="128"/>
      <c r="IQK13" s="128"/>
      <c r="IQL13" s="128"/>
      <c r="IQM13" s="128"/>
      <c r="IQN13" s="128"/>
      <c r="IQO13" s="128"/>
      <c r="IQP13" s="128"/>
      <c r="IQQ13" s="128"/>
      <c r="IQR13" s="128"/>
      <c r="IQS13" s="128"/>
      <c r="IQT13" s="128"/>
      <c r="IQU13" s="128"/>
      <c r="IQV13" s="128"/>
      <c r="IQW13" s="128"/>
      <c r="IQX13" s="128"/>
      <c r="IQY13" s="128"/>
      <c r="IQZ13" s="128"/>
      <c r="IRA13" s="128"/>
      <c r="IRB13" s="128"/>
      <c r="IRC13" s="128"/>
      <c r="IRD13" s="128"/>
      <c r="IRE13" s="128"/>
      <c r="IRF13" s="128"/>
      <c r="IRG13" s="128"/>
      <c r="IRH13" s="128"/>
      <c r="IRI13" s="128"/>
      <c r="IRJ13" s="128"/>
      <c r="IRK13" s="128"/>
      <c r="IRL13" s="128"/>
      <c r="IRM13" s="128"/>
      <c r="IRN13" s="128"/>
      <c r="IRO13" s="128"/>
      <c r="IRP13" s="128"/>
      <c r="IRQ13" s="128"/>
      <c r="IRR13" s="128"/>
      <c r="IRS13" s="128"/>
      <c r="IRT13" s="128"/>
      <c r="IRU13" s="128"/>
      <c r="IRV13" s="128"/>
      <c r="IRW13" s="128"/>
      <c r="IRX13" s="128"/>
      <c r="IRY13" s="128"/>
      <c r="IRZ13" s="128"/>
      <c r="ISA13" s="128"/>
      <c r="ISB13" s="128"/>
      <c r="ISC13" s="128"/>
      <c r="ISD13" s="128"/>
      <c r="ISE13" s="128"/>
      <c r="ISF13" s="128"/>
      <c r="ISG13" s="128"/>
      <c r="ISH13" s="128"/>
      <c r="ISI13" s="128"/>
      <c r="ISJ13" s="128"/>
      <c r="ISK13" s="128"/>
      <c r="ISL13" s="128"/>
      <c r="ISM13" s="128"/>
      <c r="ISN13" s="128"/>
      <c r="ISO13" s="128"/>
      <c r="ISP13" s="128"/>
      <c r="ISQ13" s="128"/>
      <c r="ISR13" s="128"/>
      <c r="ISS13" s="128"/>
      <c r="IST13" s="128"/>
      <c r="ISU13" s="128"/>
      <c r="ISV13" s="128"/>
      <c r="ISW13" s="128"/>
      <c r="ISX13" s="128"/>
      <c r="ISY13" s="128"/>
      <c r="ISZ13" s="128"/>
      <c r="ITA13" s="128"/>
      <c r="ITB13" s="128"/>
      <c r="ITC13" s="128"/>
      <c r="ITD13" s="128"/>
      <c r="ITE13" s="128"/>
      <c r="ITF13" s="128"/>
      <c r="ITG13" s="128"/>
      <c r="ITH13" s="128"/>
      <c r="ITI13" s="128"/>
      <c r="ITJ13" s="128"/>
      <c r="ITK13" s="128"/>
      <c r="ITL13" s="128"/>
      <c r="ITM13" s="128"/>
      <c r="ITN13" s="128"/>
      <c r="ITO13" s="128"/>
      <c r="ITP13" s="128"/>
      <c r="ITQ13" s="128"/>
      <c r="ITR13" s="128"/>
      <c r="ITS13" s="128"/>
      <c r="ITT13" s="128"/>
      <c r="ITU13" s="128"/>
      <c r="ITV13" s="128"/>
      <c r="ITW13" s="128"/>
      <c r="ITX13" s="128"/>
      <c r="ITY13" s="128"/>
      <c r="ITZ13" s="128"/>
      <c r="IUA13" s="128"/>
      <c r="IUB13" s="128"/>
      <c r="IUC13" s="128"/>
      <c r="IUD13" s="128"/>
      <c r="IUE13" s="128"/>
      <c r="IUF13" s="128"/>
      <c r="IUG13" s="128"/>
      <c r="IUH13" s="128"/>
      <c r="IUI13" s="128"/>
      <c r="IUJ13" s="128"/>
      <c r="IUK13" s="128"/>
      <c r="IUL13" s="128"/>
      <c r="IUM13" s="128"/>
      <c r="IUN13" s="128"/>
      <c r="IUO13" s="128"/>
      <c r="IUP13" s="128"/>
      <c r="IUQ13" s="128"/>
      <c r="IUR13" s="128"/>
      <c r="IUS13" s="128"/>
      <c r="IUT13" s="128"/>
      <c r="IUU13" s="128"/>
      <c r="IUV13" s="128"/>
      <c r="IUW13" s="128"/>
      <c r="IUX13" s="128"/>
      <c r="IUY13" s="128"/>
      <c r="IUZ13" s="128"/>
      <c r="IVA13" s="128"/>
      <c r="IVB13" s="128"/>
      <c r="IVC13" s="128"/>
      <c r="IVD13" s="128"/>
      <c r="IVE13" s="128"/>
      <c r="IVF13" s="128"/>
      <c r="IVG13" s="128"/>
      <c r="IVH13" s="128"/>
      <c r="IVI13" s="128"/>
      <c r="IVJ13" s="128"/>
      <c r="IVK13" s="128"/>
      <c r="IVL13" s="128"/>
      <c r="IVM13" s="128"/>
      <c r="IVN13" s="128"/>
      <c r="IVO13" s="128"/>
      <c r="IVP13" s="128"/>
      <c r="IVQ13" s="128"/>
      <c r="IVR13" s="128"/>
      <c r="IVS13" s="128"/>
      <c r="IVT13" s="128"/>
      <c r="IVU13" s="128"/>
      <c r="IVV13" s="128"/>
      <c r="IVW13" s="128"/>
      <c r="IVX13" s="128"/>
      <c r="IVY13" s="128"/>
      <c r="IVZ13" s="128"/>
      <c r="IWA13" s="128"/>
      <c r="IWB13" s="128"/>
      <c r="IWC13" s="128"/>
      <c r="IWD13" s="128"/>
      <c r="IWE13" s="128"/>
      <c r="IWF13" s="128"/>
      <c r="IWG13" s="128"/>
      <c r="IWH13" s="128"/>
      <c r="IWI13" s="128"/>
      <c r="IWJ13" s="128"/>
      <c r="IWK13" s="128"/>
      <c r="IWL13" s="128"/>
      <c r="IWM13" s="128"/>
      <c r="IWN13" s="128"/>
      <c r="IWO13" s="128"/>
      <c r="IWP13" s="128"/>
      <c r="IWQ13" s="128"/>
      <c r="IWR13" s="128"/>
      <c r="IWS13" s="128"/>
      <c r="IWT13" s="128"/>
      <c r="IWU13" s="128"/>
      <c r="IWV13" s="128"/>
      <c r="IWW13" s="128"/>
      <c r="IWX13" s="128"/>
      <c r="IWY13" s="128"/>
      <c r="IWZ13" s="128"/>
      <c r="IXA13" s="128"/>
      <c r="IXB13" s="128"/>
      <c r="IXC13" s="128"/>
      <c r="IXD13" s="128"/>
      <c r="IXE13" s="128"/>
      <c r="IXF13" s="128"/>
      <c r="IXG13" s="128"/>
      <c r="IXH13" s="128"/>
      <c r="IXI13" s="128"/>
      <c r="IXJ13" s="128"/>
      <c r="IXK13" s="128"/>
      <c r="IXL13" s="128"/>
      <c r="IXM13" s="128"/>
      <c r="IXN13" s="128"/>
      <c r="IXO13" s="128"/>
      <c r="IXP13" s="128"/>
      <c r="IXQ13" s="128"/>
      <c r="IXR13" s="128"/>
      <c r="IXS13" s="128"/>
      <c r="IXT13" s="128"/>
      <c r="IXU13" s="128"/>
      <c r="IXV13" s="128"/>
      <c r="IXW13" s="128"/>
      <c r="IXX13" s="128"/>
      <c r="IXY13" s="128"/>
      <c r="IXZ13" s="128"/>
      <c r="IYA13" s="128"/>
      <c r="IYB13" s="128"/>
      <c r="IYC13" s="128"/>
      <c r="IYD13" s="128"/>
      <c r="IYE13" s="128"/>
      <c r="IYF13" s="128"/>
      <c r="IYG13" s="128"/>
      <c r="IYH13" s="128"/>
      <c r="IYI13" s="128"/>
      <c r="IYJ13" s="128"/>
      <c r="IYK13" s="128"/>
      <c r="IYL13" s="128"/>
      <c r="IYM13" s="128"/>
      <c r="IYN13" s="128"/>
      <c r="IYO13" s="128"/>
      <c r="IYP13" s="128"/>
      <c r="IYQ13" s="128"/>
      <c r="IYR13" s="128"/>
      <c r="IYS13" s="128"/>
      <c r="IYT13" s="128"/>
      <c r="IYU13" s="128"/>
      <c r="IYV13" s="128"/>
      <c r="IYW13" s="128"/>
      <c r="IYX13" s="128"/>
      <c r="IYY13" s="128"/>
      <c r="IYZ13" s="128"/>
      <c r="IZA13" s="128"/>
      <c r="IZB13" s="128"/>
      <c r="IZC13" s="128"/>
      <c r="IZD13" s="128"/>
      <c r="IZE13" s="128"/>
      <c r="IZF13" s="128"/>
      <c r="IZG13" s="128"/>
      <c r="IZH13" s="128"/>
      <c r="IZI13" s="128"/>
      <c r="IZJ13" s="128"/>
      <c r="IZK13" s="128"/>
      <c r="IZL13" s="128"/>
      <c r="IZM13" s="128"/>
      <c r="IZN13" s="128"/>
      <c r="IZO13" s="128"/>
      <c r="IZP13" s="128"/>
      <c r="IZQ13" s="128"/>
      <c r="IZR13" s="128"/>
      <c r="IZS13" s="128"/>
      <c r="IZT13" s="128"/>
      <c r="IZU13" s="128"/>
      <c r="IZV13" s="128"/>
      <c r="IZW13" s="128"/>
      <c r="IZX13" s="128"/>
      <c r="IZY13" s="128"/>
      <c r="IZZ13" s="128"/>
      <c r="JAA13" s="128"/>
      <c r="JAB13" s="128"/>
      <c r="JAC13" s="128"/>
      <c r="JAD13" s="128"/>
      <c r="JAE13" s="128"/>
      <c r="JAF13" s="128"/>
      <c r="JAG13" s="128"/>
      <c r="JAH13" s="128"/>
      <c r="JAI13" s="128"/>
      <c r="JAJ13" s="128"/>
      <c r="JAK13" s="128"/>
      <c r="JAL13" s="128"/>
      <c r="JAM13" s="128"/>
      <c r="JAN13" s="128"/>
      <c r="JAO13" s="128"/>
      <c r="JAP13" s="128"/>
      <c r="JAQ13" s="128"/>
      <c r="JAR13" s="128"/>
      <c r="JAS13" s="128"/>
      <c r="JAT13" s="128"/>
      <c r="JAU13" s="128"/>
      <c r="JAV13" s="128"/>
      <c r="JAW13" s="128"/>
      <c r="JAX13" s="128"/>
      <c r="JAY13" s="128"/>
      <c r="JAZ13" s="128"/>
      <c r="JBA13" s="128"/>
      <c r="JBB13" s="128"/>
      <c r="JBC13" s="128"/>
      <c r="JBD13" s="128"/>
      <c r="JBE13" s="128"/>
      <c r="JBF13" s="128"/>
      <c r="JBG13" s="128"/>
      <c r="JBH13" s="128"/>
      <c r="JBI13" s="128"/>
      <c r="JBJ13" s="128"/>
      <c r="JBK13" s="128"/>
      <c r="JBL13" s="128"/>
      <c r="JBM13" s="128"/>
      <c r="JBN13" s="128"/>
      <c r="JBO13" s="128"/>
      <c r="JBP13" s="128"/>
      <c r="JBQ13" s="128"/>
      <c r="JBR13" s="128"/>
      <c r="JBS13" s="128"/>
      <c r="JBT13" s="128"/>
      <c r="JBU13" s="128"/>
      <c r="JBV13" s="128"/>
      <c r="JBW13" s="128"/>
      <c r="JBX13" s="128"/>
      <c r="JBY13" s="128"/>
      <c r="JBZ13" s="128"/>
      <c r="JCA13" s="128"/>
      <c r="JCB13" s="128"/>
      <c r="JCC13" s="128"/>
      <c r="JCD13" s="128"/>
      <c r="JCE13" s="128"/>
      <c r="JCF13" s="128"/>
      <c r="JCG13" s="128"/>
      <c r="JCH13" s="128"/>
      <c r="JCI13" s="128"/>
      <c r="JCJ13" s="128"/>
      <c r="JCK13" s="128"/>
      <c r="JCL13" s="128"/>
      <c r="JCM13" s="128"/>
      <c r="JCN13" s="128"/>
      <c r="JCO13" s="128"/>
      <c r="JCP13" s="128"/>
      <c r="JCQ13" s="128"/>
      <c r="JCR13" s="128"/>
      <c r="JCS13" s="128"/>
      <c r="JCT13" s="128"/>
      <c r="JCU13" s="128"/>
      <c r="JCV13" s="128"/>
      <c r="JCW13" s="128"/>
      <c r="JCX13" s="128"/>
      <c r="JCY13" s="128"/>
      <c r="JCZ13" s="128"/>
      <c r="JDA13" s="128"/>
      <c r="JDB13" s="128"/>
      <c r="JDC13" s="128"/>
      <c r="JDD13" s="128"/>
      <c r="JDE13" s="128"/>
      <c r="JDF13" s="128"/>
      <c r="JDG13" s="128"/>
      <c r="JDH13" s="128"/>
      <c r="JDI13" s="128"/>
      <c r="JDJ13" s="128"/>
      <c r="JDK13" s="128"/>
      <c r="JDL13" s="128"/>
      <c r="JDM13" s="128"/>
      <c r="JDN13" s="128"/>
      <c r="JDO13" s="128"/>
      <c r="JDP13" s="128"/>
      <c r="JDQ13" s="128"/>
      <c r="JDR13" s="128"/>
      <c r="JDS13" s="128"/>
      <c r="JDT13" s="128"/>
      <c r="JDU13" s="128"/>
      <c r="JDV13" s="128"/>
      <c r="JDW13" s="128"/>
      <c r="JDX13" s="128"/>
      <c r="JDY13" s="128"/>
      <c r="JDZ13" s="128"/>
      <c r="JEA13" s="128"/>
      <c r="JEB13" s="128"/>
      <c r="JEC13" s="128"/>
      <c r="JED13" s="128"/>
      <c r="JEE13" s="128"/>
      <c r="JEF13" s="128"/>
      <c r="JEG13" s="128"/>
      <c r="JEH13" s="128"/>
      <c r="JEI13" s="128"/>
      <c r="JEJ13" s="128"/>
      <c r="JEK13" s="128"/>
      <c r="JEL13" s="128"/>
      <c r="JEM13" s="128"/>
      <c r="JEN13" s="128"/>
      <c r="JEO13" s="128"/>
      <c r="JEP13" s="128"/>
      <c r="JEQ13" s="128"/>
      <c r="JER13" s="128"/>
      <c r="JES13" s="128"/>
      <c r="JET13" s="128"/>
      <c r="JEU13" s="128"/>
      <c r="JEV13" s="128"/>
      <c r="JEW13" s="128"/>
      <c r="JEX13" s="128"/>
      <c r="JEY13" s="128"/>
      <c r="JEZ13" s="128"/>
      <c r="JFA13" s="128"/>
      <c r="JFB13" s="128"/>
      <c r="JFC13" s="128"/>
      <c r="JFD13" s="128"/>
      <c r="JFE13" s="128"/>
      <c r="JFF13" s="128"/>
      <c r="JFG13" s="128"/>
      <c r="JFH13" s="128"/>
      <c r="JFI13" s="128"/>
      <c r="JFJ13" s="128"/>
      <c r="JFK13" s="128"/>
      <c r="JFL13" s="128"/>
      <c r="JFM13" s="128"/>
      <c r="JFN13" s="128"/>
      <c r="JFO13" s="128"/>
      <c r="JFP13" s="128"/>
      <c r="JFQ13" s="128"/>
      <c r="JFR13" s="128"/>
      <c r="JFS13" s="128"/>
      <c r="JFT13" s="128"/>
      <c r="JFU13" s="128"/>
      <c r="JFV13" s="128"/>
      <c r="JFW13" s="128"/>
      <c r="JFX13" s="128"/>
      <c r="JFY13" s="128"/>
      <c r="JFZ13" s="128"/>
      <c r="JGA13" s="128"/>
      <c r="JGB13" s="128"/>
      <c r="JGC13" s="128"/>
      <c r="JGD13" s="128"/>
      <c r="JGE13" s="128"/>
      <c r="JGF13" s="128"/>
      <c r="JGG13" s="128"/>
      <c r="JGH13" s="128"/>
      <c r="JGI13" s="128"/>
      <c r="JGJ13" s="128"/>
      <c r="JGK13" s="128"/>
      <c r="JGL13" s="128"/>
      <c r="JGM13" s="128"/>
      <c r="JGN13" s="128"/>
      <c r="JGO13" s="128"/>
      <c r="JGP13" s="128"/>
      <c r="JGQ13" s="128"/>
      <c r="JGR13" s="128"/>
      <c r="JGS13" s="128"/>
      <c r="JGT13" s="128"/>
      <c r="JGU13" s="128"/>
      <c r="JGV13" s="128"/>
      <c r="JGW13" s="128"/>
      <c r="JGX13" s="128"/>
      <c r="JGY13" s="128"/>
      <c r="JGZ13" s="128"/>
      <c r="JHA13" s="128"/>
      <c r="JHB13" s="128"/>
      <c r="JHC13" s="128"/>
      <c r="JHD13" s="128"/>
      <c r="JHE13" s="128"/>
      <c r="JHF13" s="128"/>
      <c r="JHG13" s="128"/>
      <c r="JHH13" s="128"/>
      <c r="JHI13" s="128"/>
      <c r="JHJ13" s="128"/>
      <c r="JHK13" s="128"/>
      <c r="JHL13" s="128"/>
      <c r="JHM13" s="128"/>
      <c r="JHN13" s="128"/>
      <c r="JHO13" s="128"/>
      <c r="JHP13" s="128"/>
      <c r="JHQ13" s="128"/>
      <c r="JHR13" s="128"/>
      <c r="JHS13" s="128"/>
      <c r="JHT13" s="128"/>
      <c r="JHU13" s="128"/>
      <c r="JHV13" s="128"/>
      <c r="JHW13" s="128"/>
      <c r="JHX13" s="128"/>
      <c r="JHY13" s="128"/>
      <c r="JHZ13" s="128"/>
      <c r="JIA13" s="128"/>
      <c r="JIB13" s="128"/>
      <c r="JIC13" s="128"/>
      <c r="JID13" s="128"/>
      <c r="JIE13" s="128"/>
      <c r="JIF13" s="128"/>
      <c r="JIG13" s="128"/>
      <c r="JIH13" s="128"/>
      <c r="JII13" s="128"/>
      <c r="JIJ13" s="128"/>
      <c r="JIK13" s="128"/>
      <c r="JIL13" s="128"/>
      <c r="JIM13" s="128"/>
      <c r="JIN13" s="128"/>
      <c r="JIO13" s="128"/>
      <c r="JIP13" s="128"/>
      <c r="JIQ13" s="128"/>
      <c r="JIR13" s="128"/>
      <c r="JIS13" s="128"/>
      <c r="JIT13" s="128"/>
      <c r="JIU13" s="128"/>
      <c r="JIV13" s="128"/>
      <c r="JIW13" s="128"/>
      <c r="JIX13" s="128"/>
      <c r="JIY13" s="128"/>
      <c r="JIZ13" s="128"/>
      <c r="JJA13" s="128"/>
      <c r="JJB13" s="128"/>
      <c r="JJC13" s="128"/>
      <c r="JJD13" s="128"/>
      <c r="JJE13" s="128"/>
      <c r="JJF13" s="128"/>
      <c r="JJG13" s="128"/>
      <c r="JJH13" s="128"/>
      <c r="JJI13" s="128"/>
      <c r="JJJ13" s="128"/>
      <c r="JJK13" s="128"/>
      <c r="JJL13" s="128"/>
      <c r="JJM13" s="128"/>
      <c r="JJN13" s="128"/>
      <c r="JJO13" s="128"/>
      <c r="JJP13" s="128"/>
      <c r="JJQ13" s="128"/>
      <c r="JJR13" s="128"/>
      <c r="JJS13" s="128"/>
      <c r="JJT13" s="128"/>
      <c r="JJU13" s="128"/>
      <c r="JJV13" s="128"/>
      <c r="JJW13" s="128"/>
      <c r="JJX13" s="128"/>
      <c r="JJY13" s="128"/>
      <c r="JJZ13" s="128"/>
      <c r="JKA13" s="128"/>
      <c r="JKB13" s="128"/>
      <c r="JKC13" s="128"/>
      <c r="JKD13" s="128"/>
      <c r="JKE13" s="128"/>
      <c r="JKF13" s="128"/>
      <c r="JKG13" s="128"/>
      <c r="JKH13" s="128"/>
      <c r="JKI13" s="128"/>
      <c r="JKJ13" s="128"/>
      <c r="JKK13" s="128"/>
      <c r="JKL13" s="128"/>
      <c r="JKM13" s="128"/>
      <c r="JKN13" s="128"/>
      <c r="JKO13" s="128"/>
      <c r="JKP13" s="128"/>
      <c r="JKQ13" s="128"/>
      <c r="JKR13" s="128"/>
      <c r="JKS13" s="128"/>
      <c r="JKT13" s="128"/>
      <c r="JKU13" s="128"/>
      <c r="JKV13" s="128"/>
      <c r="JKW13" s="128"/>
      <c r="JKX13" s="128"/>
      <c r="JKY13" s="128"/>
      <c r="JKZ13" s="128"/>
      <c r="JLA13" s="128"/>
      <c r="JLB13" s="128"/>
      <c r="JLC13" s="128"/>
      <c r="JLD13" s="128"/>
      <c r="JLE13" s="128"/>
      <c r="JLF13" s="128"/>
      <c r="JLG13" s="128"/>
      <c r="JLH13" s="128"/>
      <c r="JLI13" s="128"/>
      <c r="JLJ13" s="128"/>
      <c r="JLK13" s="128"/>
      <c r="JLL13" s="128"/>
      <c r="JLM13" s="128"/>
      <c r="JLN13" s="128"/>
      <c r="JLO13" s="128"/>
      <c r="JLP13" s="128"/>
      <c r="JLQ13" s="128"/>
      <c r="JLR13" s="128"/>
      <c r="JLS13" s="128"/>
      <c r="JLT13" s="128"/>
      <c r="JLU13" s="128"/>
      <c r="JLV13" s="128"/>
      <c r="JLW13" s="128"/>
      <c r="JLX13" s="128"/>
      <c r="JLY13" s="128"/>
      <c r="JLZ13" s="128"/>
      <c r="JMA13" s="128"/>
      <c r="JMB13" s="128"/>
      <c r="JMC13" s="128"/>
      <c r="JMD13" s="128"/>
      <c r="JME13" s="128"/>
      <c r="JMF13" s="128"/>
      <c r="JMG13" s="128"/>
      <c r="JMH13" s="128"/>
      <c r="JMI13" s="128"/>
      <c r="JMJ13" s="128"/>
      <c r="JMK13" s="128"/>
      <c r="JML13" s="128"/>
      <c r="JMM13" s="128"/>
      <c r="JMN13" s="128"/>
      <c r="JMO13" s="128"/>
      <c r="JMP13" s="128"/>
      <c r="JMQ13" s="128"/>
      <c r="JMR13" s="128"/>
      <c r="JMS13" s="128"/>
      <c r="JMT13" s="128"/>
      <c r="JMU13" s="128"/>
      <c r="JMV13" s="128"/>
      <c r="JMW13" s="128"/>
      <c r="JMX13" s="128"/>
      <c r="JMY13" s="128"/>
      <c r="JMZ13" s="128"/>
      <c r="JNA13" s="128"/>
      <c r="JNB13" s="128"/>
      <c r="JNC13" s="128"/>
      <c r="JND13" s="128"/>
      <c r="JNE13" s="128"/>
      <c r="JNF13" s="128"/>
      <c r="JNG13" s="128"/>
      <c r="JNH13" s="128"/>
      <c r="JNI13" s="128"/>
      <c r="JNJ13" s="128"/>
      <c r="JNK13" s="128"/>
      <c r="JNL13" s="128"/>
      <c r="JNM13" s="128"/>
      <c r="JNN13" s="128"/>
      <c r="JNO13" s="128"/>
      <c r="JNP13" s="128"/>
      <c r="JNQ13" s="128"/>
      <c r="JNR13" s="128"/>
      <c r="JNS13" s="128"/>
      <c r="JNT13" s="128"/>
      <c r="JNU13" s="128"/>
      <c r="JNV13" s="128"/>
      <c r="JNW13" s="128"/>
      <c r="JNX13" s="128"/>
      <c r="JNY13" s="128"/>
      <c r="JNZ13" s="128"/>
      <c r="JOA13" s="128"/>
      <c r="JOB13" s="128"/>
      <c r="JOC13" s="128"/>
      <c r="JOD13" s="128"/>
      <c r="JOE13" s="128"/>
      <c r="JOF13" s="128"/>
      <c r="JOG13" s="128"/>
      <c r="JOH13" s="128"/>
      <c r="JOI13" s="128"/>
      <c r="JOJ13" s="128"/>
      <c r="JOK13" s="128"/>
      <c r="JOL13" s="128"/>
      <c r="JOM13" s="128"/>
      <c r="JON13" s="128"/>
      <c r="JOO13" s="128"/>
      <c r="JOP13" s="128"/>
      <c r="JOQ13" s="128"/>
      <c r="JOR13" s="128"/>
      <c r="JOS13" s="128"/>
      <c r="JOT13" s="128"/>
      <c r="JOU13" s="128"/>
      <c r="JOV13" s="128"/>
      <c r="JOW13" s="128"/>
      <c r="JOX13" s="128"/>
      <c r="JOY13" s="128"/>
      <c r="JOZ13" s="128"/>
      <c r="JPA13" s="128"/>
      <c r="JPB13" s="128"/>
      <c r="JPC13" s="128"/>
      <c r="JPD13" s="128"/>
      <c r="JPE13" s="128"/>
      <c r="JPF13" s="128"/>
      <c r="JPG13" s="128"/>
      <c r="JPH13" s="128"/>
      <c r="JPI13" s="128"/>
      <c r="JPJ13" s="128"/>
      <c r="JPK13" s="128"/>
      <c r="JPL13" s="128"/>
      <c r="JPM13" s="128"/>
      <c r="JPN13" s="128"/>
      <c r="JPO13" s="128"/>
      <c r="JPP13" s="128"/>
      <c r="JPQ13" s="128"/>
      <c r="JPR13" s="128"/>
      <c r="JPS13" s="128"/>
      <c r="JPT13" s="128"/>
      <c r="JPU13" s="128"/>
      <c r="JPV13" s="128"/>
      <c r="JPW13" s="128"/>
      <c r="JPX13" s="128"/>
      <c r="JPY13" s="128"/>
      <c r="JPZ13" s="128"/>
      <c r="JQA13" s="128"/>
      <c r="JQB13" s="128"/>
      <c r="JQC13" s="128"/>
      <c r="JQD13" s="128"/>
      <c r="JQE13" s="128"/>
      <c r="JQF13" s="128"/>
      <c r="JQG13" s="128"/>
      <c r="JQH13" s="128"/>
      <c r="JQI13" s="128"/>
      <c r="JQJ13" s="128"/>
      <c r="JQK13" s="128"/>
      <c r="JQL13" s="128"/>
      <c r="JQM13" s="128"/>
      <c r="JQN13" s="128"/>
      <c r="JQO13" s="128"/>
      <c r="JQP13" s="128"/>
      <c r="JQQ13" s="128"/>
      <c r="JQR13" s="128"/>
      <c r="JQS13" s="128"/>
      <c r="JQT13" s="128"/>
      <c r="JQU13" s="128"/>
      <c r="JQV13" s="128"/>
      <c r="JQW13" s="128"/>
      <c r="JQX13" s="128"/>
      <c r="JQY13" s="128"/>
      <c r="JQZ13" s="128"/>
      <c r="JRA13" s="128"/>
      <c r="JRB13" s="128"/>
      <c r="JRC13" s="128"/>
      <c r="JRD13" s="128"/>
      <c r="JRE13" s="128"/>
      <c r="JRF13" s="128"/>
      <c r="JRG13" s="128"/>
      <c r="JRH13" s="128"/>
      <c r="JRI13" s="128"/>
      <c r="JRJ13" s="128"/>
      <c r="JRK13" s="128"/>
      <c r="JRL13" s="128"/>
      <c r="JRM13" s="128"/>
      <c r="JRN13" s="128"/>
      <c r="JRO13" s="128"/>
      <c r="JRP13" s="128"/>
      <c r="JRQ13" s="128"/>
      <c r="JRR13" s="128"/>
      <c r="JRS13" s="128"/>
      <c r="JRT13" s="128"/>
      <c r="JRU13" s="128"/>
      <c r="JRV13" s="128"/>
      <c r="JRW13" s="128"/>
      <c r="JRX13" s="128"/>
      <c r="JRY13" s="128"/>
      <c r="JRZ13" s="128"/>
      <c r="JSA13" s="128"/>
      <c r="JSB13" s="128"/>
      <c r="JSC13" s="128"/>
      <c r="JSD13" s="128"/>
      <c r="JSE13" s="128"/>
      <c r="JSF13" s="128"/>
      <c r="JSG13" s="128"/>
      <c r="JSH13" s="128"/>
      <c r="JSI13" s="128"/>
      <c r="JSJ13" s="128"/>
      <c r="JSK13" s="128"/>
      <c r="JSL13" s="128"/>
      <c r="JSM13" s="128"/>
      <c r="JSN13" s="128"/>
      <c r="JSO13" s="128"/>
      <c r="JSP13" s="128"/>
      <c r="JSQ13" s="128"/>
      <c r="JSR13" s="128"/>
      <c r="JSS13" s="128"/>
      <c r="JST13" s="128"/>
      <c r="JSU13" s="128"/>
      <c r="JSV13" s="128"/>
      <c r="JSW13" s="128"/>
      <c r="JSX13" s="128"/>
      <c r="JSY13" s="128"/>
      <c r="JSZ13" s="128"/>
      <c r="JTA13" s="128"/>
      <c r="JTB13" s="128"/>
      <c r="JTC13" s="128"/>
      <c r="JTD13" s="128"/>
      <c r="JTE13" s="128"/>
      <c r="JTF13" s="128"/>
      <c r="JTG13" s="128"/>
      <c r="JTH13" s="128"/>
      <c r="JTI13" s="128"/>
      <c r="JTJ13" s="128"/>
      <c r="JTK13" s="128"/>
      <c r="JTL13" s="128"/>
      <c r="JTM13" s="128"/>
      <c r="JTN13" s="128"/>
      <c r="JTO13" s="128"/>
      <c r="JTP13" s="128"/>
      <c r="JTQ13" s="128"/>
      <c r="JTR13" s="128"/>
      <c r="JTS13" s="128"/>
      <c r="JTT13" s="128"/>
      <c r="JTU13" s="128"/>
      <c r="JTV13" s="128"/>
      <c r="JTW13" s="128"/>
      <c r="JTX13" s="128"/>
      <c r="JTY13" s="128"/>
      <c r="JTZ13" s="128"/>
      <c r="JUA13" s="128"/>
      <c r="JUB13" s="128"/>
      <c r="JUC13" s="128"/>
      <c r="JUD13" s="128"/>
      <c r="JUE13" s="128"/>
      <c r="JUF13" s="128"/>
      <c r="JUG13" s="128"/>
      <c r="JUH13" s="128"/>
      <c r="JUI13" s="128"/>
      <c r="JUJ13" s="128"/>
      <c r="JUK13" s="128"/>
      <c r="JUL13" s="128"/>
      <c r="JUM13" s="128"/>
      <c r="JUN13" s="128"/>
      <c r="JUO13" s="128"/>
      <c r="JUP13" s="128"/>
      <c r="JUQ13" s="128"/>
      <c r="JUR13" s="128"/>
      <c r="JUS13" s="128"/>
      <c r="JUT13" s="128"/>
      <c r="JUU13" s="128"/>
      <c r="JUV13" s="128"/>
      <c r="JUW13" s="128"/>
      <c r="JUX13" s="128"/>
      <c r="JUY13" s="128"/>
      <c r="JUZ13" s="128"/>
      <c r="JVA13" s="128"/>
      <c r="JVB13" s="128"/>
      <c r="JVC13" s="128"/>
      <c r="JVD13" s="128"/>
      <c r="JVE13" s="128"/>
      <c r="JVF13" s="128"/>
      <c r="JVG13" s="128"/>
      <c r="JVH13" s="128"/>
      <c r="JVI13" s="128"/>
      <c r="JVJ13" s="128"/>
      <c r="JVK13" s="128"/>
      <c r="JVL13" s="128"/>
      <c r="JVM13" s="128"/>
      <c r="JVN13" s="128"/>
      <c r="JVO13" s="128"/>
      <c r="JVP13" s="128"/>
      <c r="JVQ13" s="128"/>
      <c r="JVR13" s="128"/>
      <c r="JVS13" s="128"/>
      <c r="JVT13" s="128"/>
      <c r="JVU13" s="128"/>
      <c r="JVV13" s="128"/>
      <c r="JVW13" s="128"/>
      <c r="JVX13" s="128"/>
      <c r="JVY13" s="128"/>
      <c r="JVZ13" s="128"/>
      <c r="JWA13" s="128"/>
      <c r="JWB13" s="128"/>
      <c r="JWC13" s="128"/>
      <c r="JWD13" s="128"/>
      <c r="JWE13" s="128"/>
      <c r="JWF13" s="128"/>
      <c r="JWG13" s="128"/>
      <c r="JWH13" s="128"/>
      <c r="JWI13" s="128"/>
      <c r="JWJ13" s="128"/>
      <c r="JWK13" s="128"/>
      <c r="JWL13" s="128"/>
      <c r="JWM13" s="128"/>
      <c r="JWN13" s="128"/>
      <c r="JWO13" s="128"/>
      <c r="JWP13" s="128"/>
      <c r="JWQ13" s="128"/>
      <c r="JWR13" s="128"/>
      <c r="JWS13" s="128"/>
      <c r="JWT13" s="128"/>
      <c r="JWU13" s="128"/>
      <c r="JWV13" s="128"/>
      <c r="JWW13" s="128"/>
      <c r="JWX13" s="128"/>
      <c r="JWY13" s="128"/>
      <c r="JWZ13" s="128"/>
      <c r="JXA13" s="128"/>
      <c r="JXB13" s="128"/>
      <c r="JXC13" s="128"/>
      <c r="JXD13" s="128"/>
      <c r="JXE13" s="128"/>
      <c r="JXF13" s="128"/>
      <c r="JXG13" s="128"/>
      <c r="JXH13" s="128"/>
      <c r="JXI13" s="128"/>
      <c r="JXJ13" s="128"/>
      <c r="JXK13" s="128"/>
      <c r="JXL13" s="128"/>
      <c r="JXM13" s="128"/>
      <c r="JXN13" s="128"/>
      <c r="JXO13" s="128"/>
      <c r="JXP13" s="128"/>
      <c r="JXQ13" s="128"/>
      <c r="JXR13" s="128"/>
      <c r="JXS13" s="128"/>
      <c r="JXT13" s="128"/>
      <c r="JXU13" s="128"/>
      <c r="JXV13" s="128"/>
      <c r="JXW13" s="128"/>
      <c r="JXX13" s="128"/>
      <c r="JXY13" s="128"/>
      <c r="JXZ13" s="128"/>
      <c r="JYA13" s="128"/>
      <c r="JYB13" s="128"/>
      <c r="JYC13" s="128"/>
      <c r="JYD13" s="128"/>
      <c r="JYE13" s="128"/>
      <c r="JYF13" s="128"/>
      <c r="JYG13" s="128"/>
      <c r="JYH13" s="128"/>
      <c r="JYI13" s="128"/>
      <c r="JYJ13" s="128"/>
      <c r="JYK13" s="128"/>
      <c r="JYL13" s="128"/>
      <c r="JYM13" s="128"/>
      <c r="JYN13" s="128"/>
      <c r="JYO13" s="128"/>
      <c r="JYP13" s="128"/>
      <c r="JYQ13" s="128"/>
      <c r="JYR13" s="128"/>
      <c r="JYS13" s="128"/>
      <c r="JYT13" s="128"/>
      <c r="JYU13" s="128"/>
      <c r="JYV13" s="128"/>
      <c r="JYW13" s="128"/>
      <c r="JYX13" s="128"/>
      <c r="JYY13" s="128"/>
      <c r="JYZ13" s="128"/>
      <c r="JZA13" s="128"/>
      <c r="JZB13" s="128"/>
      <c r="JZC13" s="128"/>
      <c r="JZD13" s="128"/>
      <c r="JZE13" s="128"/>
      <c r="JZF13" s="128"/>
      <c r="JZG13" s="128"/>
      <c r="JZH13" s="128"/>
      <c r="JZI13" s="128"/>
      <c r="JZJ13" s="128"/>
      <c r="JZK13" s="128"/>
      <c r="JZL13" s="128"/>
      <c r="JZM13" s="128"/>
      <c r="JZN13" s="128"/>
      <c r="JZO13" s="128"/>
      <c r="JZP13" s="128"/>
      <c r="JZQ13" s="128"/>
      <c r="JZR13" s="128"/>
      <c r="JZS13" s="128"/>
      <c r="JZT13" s="128"/>
      <c r="JZU13" s="128"/>
      <c r="JZV13" s="128"/>
      <c r="JZW13" s="128"/>
      <c r="JZX13" s="128"/>
      <c r="JZY13" s="128"/>
      <c r="JZZ13" s="128"/>
      <c r="KAA13" s="128"/>
      <c r="KAB13" s="128"/>
      <c r="KAC13" s="128"/>
      <c r="KAD13" s="128"/>
      <c r="KAE13" s="128"/>
      <c r="KAF13" s="128"/>
      <c r="KAG13" s="128"/>
      <c r="KAH13" s="128"/>
      <c r="KAI13" s="128"/>
      <c r="KAJ13" s="128"/>
      <c r="KAK13" s="128"/>
      <c r="KAL13" s="128"/>
      <c r="KAM13" s="128"/>
      <c r="KAN13" s="128"/>
      <c r="KAO13" s="128"/>
      <c r="KAP13" s="128"/>
      <c r="KAQ13" s="128"/>
      <c r="KAR13" s="128"/>
      <c r="KAS13" s="128"/>
      <c r="KAT13" s="128"/>
      <c r="KAU13" s="128"/>
      <c r="KAV13" s="128"/>
      <c r="KAW13" s="128"/>
      <c r="KAX13" s="128"/>
      <c r="KAY13" s="128"/>
      <c r="KAZ13" s="128"/>
      <c r="KBA13" s="128"/>
      <c r="KBB13" s="128"/>
      <c r="KBC13" s="128"/>
      <c r="KBD13" s="128"/>
      <c r="KBE13" s="128"/>
      <c r="KBF13" s="128"/>
      <c r="KBG13" s="128"/>
      <c r="KBH13" s="128"/>
      <c r="KBI13" s="128"/>
      <c r="KBJ13" s="128"/>
      <c r="KBK13" s="128"/>
      <c r="KBL13" s="128"/>
      <c r="KBM13" s="128"/>
      <c r="KBN13" s="128"/>
      <c r="KBO13" s="128"/>
      <c r="KBP13" s="128"/>
      <c r="KBQ13" s="128"/>
      <c r="KBR13" s="128"/>
      <c r="KBS13" s="128"/>
      <c r="KBT13" s="128"/>
      <c r="KBU13" s="128"/>
      <c r="KBV13" s="128"/>
      <c r="KBW13" s="128"/>
      <c r="KBX13" s="128"/>
      <c r="KBY13" s="128"/>
      <c r="KBZ13" s="128"/>
      <c r="KCA13" s="128"/>
      <c r="KCB13" s="128"/>
      <c r="KCC13" s="128"/>
      <c r="KCD13" s="128"/>
      <c r="KCE13" s="128"/>
      <c r="KCF13" s="128"/>
      <c r="KCG13" s="128"/>
      <c r="KCH13" s="128"/>
      <c r="KCI13" s="128"/>
      <c r="KCJ13" s="128"/>
      <c r="KCK13" s="128"/>
      <c r="KCL13" s="128"/>
      <c r="KCM13" s="128"/>
      <c r="KCN13" s="128"/>
      <c r="KCO13" s="128"/>
      <c r="KCP13" s="128"/>
      <c r="KCQ13" s="128"/>
      <c r="KCR13" s="128"/>
      <c r="KCS13" s="128"/>
      <c r="KCT13" s="128"/>
      <c r="KCU13" s="128"/>
      <c r="KCV13" s="128"/>
      <c r="KCW13" s="128"/>
      <c r="KCX13" s="128"/>
      <c r="KCY13" s="128"/>
      <c r="KCZ13" s="128"/>
      <c r="KDA13" s="128"/>
      <c r="KDB13" s="128"/>
      <c r="KDC13" s="128"/>
      <c r="KDD13" s="128"/>
      <c r="KDE13" s="128"/>
      <c r="KDF13" s="128"/>
      <c r="KDG13" s="128"/>
      <c r="KDH13" s="128"/>
      <c r="KDI13" s="128"/>
      <c r="KDJ13" s="128"/>
      <c r="KDK13" s="128"/>
      <c r="KDL13" s="128"/>
      <c r="KDM13" s="128"/>
      <c r="KDN13" s="128"/>
      <c r="KDO13" s="128"/>
      <c r="KDP13" s="128"/>
      <c r="KDQ13" s="128"/>
      <c r="KDR13" s="128"/>
      <c r="KDS13" s="128"/>
      <c r="KDT13" s="128"/>
      <c r="KDU13" s="128"/>
      <c r="KDV13" s="128"/>
      <c r="KDW13" s="128"/>
      <c r="KDX13" s="128"/>
      <c r="KDY13" s="128"/>
      <c r="KDZ13" s="128"/>
      <c r="KEA13" s="128"/>
      <c r="KEB13" s="128"/>
      <c r="KEC13" s="128"/>
      <c r="KED13" s="128"/>
      <c r="KEE13" s="128"/>
      <c r="KEF13" s="128"/>
      <c r="KEG13" s="128"/>
      <c r="KEH13" s="128"/>
      <c r="KEI13" s="128"/>
      <c r="KEJ13" s="128"/>
      <c r="KEK13" s="128"/>
      <c r="KEL13" s="128"/>
      <c r="KEM13" s="128"/>
      <c r="KEN13" s="128"/>
      <c r="KEO13" s="128"/>
      <c r="KEP13" s="128"/>
      <c r="KEQ13" s="128"/>
      <c r="KER13" s="128"/>
      <c r="KES13" s="128"/>
      <c r="KET13" s="128"/>
      <c r="KEU13" s="128"/>
      <c r="KEV13" s="128"/>
      <c r="KEW13" s="128"/>
      <c r="KEX13" s="128"/>
      <c r="KEY13" s="128"/>
      <c r="KEZ13" s="128"/>
      <c r="KFA13" s="128"/>
      <c r="KFB13" s="128"/>
      <c r="KFC13" s="128"/>
      <c r="KFD13" s="128"/>
      <c r="KFE13" s="128"/>
      <c r="KFF13" s="128"/>
      <c r="KFG13" s="128"/>
      <c r="KFH13" s="128"/>
      <c r="KFI13" s="128"/>
      <c r="KFJ13" s="128"/>
      <c r="KFK13" s="128"/>
      <c r="KFL13" s="128"/>
      <c r="KFM13" s="128"/>
      <c r="KFN13" s="128"/>
      <c r="KFO13" s="128"/>
      <c r="KFP13" s="128"/>
      <c r="KFQ13" s="128"/>
      <c r="KFR13" s="128"/>
      <c r="KFS13" s="128"/>
      <c r="KFT13" s="128"/>
      <c r="KFU13" s="128"/>
      <c r="KFV13" s="128"/>
      <c r="KFW13" s="128"/>
      <c r="KFX13" s="128"/>
      <c r="KFY13" s="128"/>
      <c r="KFZ13" s="128"/>
      <c r="KGA13" s="128"/>
      <c r="KGB13" s="128"/>
      <c r="KGC13" s="128"/>
      <c r="KGD13" s="128"/>
      <c r="KGE13" s="128"/>
      <c r="KGF13" s="128"/>
      <c r="KGG13" s="128"/>
      <c r="KGH13" s="128"/>
      <c r="KGI13" s="128"/>
      <c r="KGJ13" s="128"/>
      <c r="KGK13" s="128"/>
      <c r="KGL13" s="128"/>
      <c r="KGM13" s="128"/>
      <c r="KGN13" s="128"/>
      <c r="KGO13" s="128"/>
      <c r="KGP13" s="128"/>
      <c r="KGQ13" s="128"/>
      <c r="KGR13" s="128"/>
      <c r="KGS13" s="128"/>
      <c r="KGT13" s="128"/>
      <c r="KGU13" s="128"/>
      <c r="KGV13" s="128"/>
      <c r="KGW13" s="128"/>
      <c r="KGX13" s="128"/>
      <c r="KGY13" s="128"/>
      <c r="KGZ13" s="128"/>
      <c r="KHA13" s="128"/>
      <c r="KHB13" s="128"/>
      <c r="KHC13" s="128"/>
      <c r="KHD13" s="128"/>
      <c r="KHE13" s="128"/>
      <c r="KHF13" s="128"/>
      <c r="KHG13" s="128"/>
      <c r="KHH13" s="128"/>
      <c r="KHI13" s="128"/>
      <c r="KHJ13" s="128"/>
      <c r="KHK13" s="128"/>
      <c r="KHL13" s="128"/>
      <c r="KHM13" s="128"/>
      <c r="KHN13" s="128"/>
      <c r="KHO13" s="128"/>
      <c r="KHP13" s="128"/>
      <c r="KHQ13" s="128"/>
      <c r="KHR13" s="128"/>
      <c r="KHS13" s="128"/>
      <c r="KHT13" s="128"/>
      <c r="KHU13" s="128"/>
      <c r="KHV13" s="128"/>
      <c r="KHW13" s="128"/>
      <c r="KHX13" s="128"/>
      <c r="KHY13" s="128"/>
      <c r="KHZ13" s="128"/>
      <c r="KIA13" s="128"/>
      <c r="KIB13" s="128"/>
      <c r="KIC13" s="128"/>
      <c r="KID13" s="128"/>
      <c r="KIE13" s="128"/>
      <c r="KIF13" s="128"/>
      <c r="KIG13" s="128"/>
      <c r="KIH13" s="128"/>
      <c r="KII13" s="128"/>
      <c r="KIJ13" s="128"/>
      <c r="KIK13" s="128"/>
      <c r="KIL13" s="128"/>
      <c r="KIM13" s="128"/>
      <c r="KIN13" s="128"/>
      <c r="KIO13" s="128"/>
      <c r="KIP13" s="128"/>
      <c r="KIQ13" s="128"/>
      <c r="KIR13" s="128"/>
      <c r="KIS13" s="128"/>
      <c r="KIT13" s="128"/>
      <c r="KIU13" s="128"/>
      <c r="KIV13" s="128"/>
      <c r="KIW13" s="128"/>
      <c r="KIX13" s="128"/>
      <c r="KIY13" s="128"/>
      <c r="KIZ13" s="128"/>
      <c r="KJA13" s="128"/>
      <c r="KJB13" s="128"/>
      <c r="KJC13" s="128"/>
      <c r="KJD13" s="128"/>
      <c r="KJE13" s="128"/>
      <c r="KJF13" s="128"/>
      <c r="KJG13" s="128"/>
      <c r="KJH13" s="128"/>
      <c r="KJI13" s="128"/>
      <c r="KJJ13" s="128"/>
      <c r="KJK13" s="128"/>
      <c r="KJL13" s="128"/>
      <c r="KJM13" s="128"/>
      <c r="KJN13" s="128"/>
      <c r="KJO13" s="128"/>
      <c r="KJP13" s="128"/>
      <c r="KJQ13" s="128"/>
      <c r="KJR13" s="128"/>
      <c r="KJS13" s="128"/>
      <c r="KJT13" s="128"/>
      <c r="KJU13" s="128"/>
      <c r="KJV13" s="128"/>
      <c r="KJW13" s="128"/>
      <c r="KJX13" s="128"/>
      <c r="KJY13" s="128"/>
      <c r="KJZ13" s="128"/>
      <c r="KKA13" s="128"/>
      <c r="KKB13" s="128"/>
      <c r="KKC13" s="128"/>
      <c r="KKD13" s="128"/>
      <c r="KKE13" s="128"/>
      <c r="KKF13" s="128"/>
      <c r="KKG13" s="128"/>
      <c r="KKH13" s="128"/>
      <c r="KKI13" s="128"/>
      <c r="KKJ13" s="128"/>
      <c r="KKK13" s="128"/>
      <c r="KKL13" s="128"/>
      <c r="KKM13" s="128"/>
      <c r="KKN13" s="128"/>
      <c r="KKO13" s="128"/>
      <c r="KKP13" s="128"/>
      <c r="KKQ13" s="128"/>
      <c r="KKR13" s="128"/>
      <c r="KKS13" s="128"/>
      <c r="KKT13" s="128"/>
      <c r="KKU13" s="128"/>
      <c r="KKV13" s="128"/>
      <c r="KKW13" s="128"/>
      <c r="KKX13" s="128"/>
      <c r="KKY13" s="128"/>
      <c r="KKZ13" s="128"/>
      <c r="KLA13" s="128"/>
      <c r="KLB13" s="128"/>
      <c r="KLC13" s="128"/>
      <c r="KLD13" s="128"/>
      <c r="KLE13" s="128"/>
      <c r="KLF13" s="128"/>
      <c r="KLG13" s="128"/>
      <c r="KLH13" s="128"/>
      <c r="KLI13" s="128"/>
      <c r="KLJ13" s="128"/>
      <c r="KLK13" s="128"/>
      <c r="KLL13" s="128"/>
      <c r="KLM13" s="128"/>
      <c r="KLN13" s="128"/>
      <c r="KLO13" s="128"/>
      <c r="KLP13" s="128"/>
      <c r="KLQ13" s="128"/>
      <c r="KLR13" s="128"/>
      <c r="KLS13" s="128"/>
      <c r="KLT13" s="128"/>
      <c r="KLU13" s="128"/>
      <c r="KLV13" s="128"/>
      <c r="KLW13" s="128"/>
      <c r="KLX13" s="128"/>
      <c r="KLY13" s="128"/>
      <c r="KLZ13" s="128"/>
      <c r="KMA13" s="128"/>
      <c r="KMB13" s="128"/>
      <c r="KMC13" s="128"/>
      <c r="KMD13" s="128"/>
      <c r="KME13" s="128"/>
      <c r="KMF13" s="128"/>
      <c r="KMG13" s="128"/>
      <c r="KMH13" s="128"/>
      <c r="KMI13" s="128"/>
      <c r="KMJ13" s="128"/>
      <c r="KMK13" s="128"/>
      <c r="KML13" s="128"/>
      <c r="KMM13" s="128"/>
      <c r="KMN13" s="128"/>
      <c r="KMO13" s="128"/>
      <c r="KMP13" s="128"/>
      <c r="KMQ13" s="128"/>
      <c r="KMR13" s="128"/>
      <c r="KMS13" s="128"/>
      <c r="KMT13" s="128"/>
      <c r="KMU13" s="128"/>
      <c r="KMV13" s="128"/>
      <c r="KMW13" s="128"/>
      <c r="KMX13" s="128"/>
      <c r="KMY13" s="128"/>
      <c r="KMZ13" s="128"/>
      <c r="KNA13" s="128"/>
      <c r="KNB13" s="128"/>
      <c r="KNC13" s="128"/>
      <c r="KND13" s="128"/>
      <c r="KNE13" s="128"/>
      <c r="KNF13" s="128"/>
      <c r="KNG13" s="128"/>
      <c r="KNH13" s="128"/>
      <c r="KNI13" s="128"/>
      <c r="KNJ13" s="128"/>
      <c r="KNK13" s="128"/>
      <c r="KNL13" s="128"/>
      <c r="KNM13" s="128"/>
      <c r="KNN13" s="128"/>
      <c r="KNO13" s="128"/>
      <c r="KNP13" s="128"/>
      <c r="KNQ13" s="128"/>
      <c r="KNR13" s="128"/>
      <c r="KNS13" s="128"/>
      <c r="KNT13" s="128"/>
      <c r="KNU13" s="128"/>
      <c r="KNV13" s="128"/>
      <c r="KNW13" s="128"/>
      <c r="KNX13" s="128"/>
      <c r="KNY13" s="128"/>
      <c r="KNZ13" s="128"/>
      <c r="KOA13" s="128"/>
      <c r="KOB13" s="128"/>
      <c r="KOC13" s="128"/>
      <c r="KOD13" s="128"/>
      <c r="KOE13" s="128"/>
      <c r="KOF13" s="128"/>
      <c r="KOG13" s="128"/>
      <c r="KOH13" s="128"/>
      <c r="KOI13" s="128"/>
      <c r="KOJ13" s="128"/>
      <c r="KOK13" s="128"/>
      <c r="KOL13" s="128"/>
      <c r="KOM13" s="128"/>
      <c r="KON13" s="128"/>
      <c r="KOO13" s="128"/>
      <c r="KOP13" s="128"/>
      <c r="KOQ13" s="128"/>
      <c r="KOR13" s="128"/>
      <c r="KOS13" s="128"/>
      <c r="KOT13" s="128"/>
      <c r="KOU13" s="128"/>
      <c r="KOV13" s="128"/>
      <c r="KOW13" s="128"/>
      <c r="KOX13" s="128"/>
      <c r="KOY13" s="128"/>
      <c r="KOZ13" s="128"/>
      <c r="KPA13" s="128"/>
      <c r="KPB13" s="128"/>
      <c r="KPC13" s="128"/>
      <c r="KPD13" s="128"/>
      <c r="KPE13" s="128"/>
      <c r="KPF13" s="128"/>
      <c r="KPG13" s="128"/>
      <c r="KPH13" s="128"/>
      <c r="KPI13" s="128"/>
      <c r="KPJ13" s="128"/>
      <c r="KPK13" s="128"/>
      <c r="KPL13" s="128"/>
      <c r="KPM13" s="128"/>
      <c r="KPN13" s="128"/>
      <c r="KPO13" s="128"/>
      <c r="KPP13" s="128"/>
      <c r="KPQ13" s="128"/>
      <c r="KPR13" s="128"/>
      <c r="KPS13" s="128"/>
      <c r="KPT13" s="128"/>
      <c r="KPU13" s="128"/>
      <c r="KPV13" s="128"/>
      <c r="KPW13" s="128"/>
      <c r="KPX13" s="128"/>
      <c r="KPY13" s="128"/>
      <c r="KPZ13" s="128"/>
      <c r="KQA13" s="128"/>
      <c r="KQB13" s="128"/>
      <c r="KQC13" s="128"/>
      <c r="KQD13" s="128"/>
      <c r="KQE13" s="128"/>
      <c r="KQF13" s="128"/>
      <c r="KQG13" s="128"/>
      <c r="KQH13" s="128"/>
      <c r="KQI13" s="128"/>
      <c r="KQJ13" s="128"/>
      <c r="KQK13" s="128"/>
      <c r="KQL13" s="128"/>
      <c r="KQM13" s="128"/>
      <c r="KQN13" s="128"/>
      <c r="KQO13" s="128"/>
      <c r="KQP13" s="128"/>
      <c r="KQQ13" s="128"/>
      <c r="KQR13" s="128"/>
      <c r="KQS13" s="128"/>
      <c r="KQT13" s="128"/>
      <c r="KQU13" s="128"/>
      <c r="KQV13" s="128"/>
      <c r="KQW13" s="128"/>
      <c r="KQX13" s="128"/>
      <c r="KQY13" s="128"/>
      <c r="KQZ13" s="128"/>
      <c r="KRA13" s="128"/>
      <c r="KRB13" s="128"/>
      <c r="KRC13" s="128"/>
      <c r="KRD13" s="128"/>
      <c r="KRE13" s="128"/>
      <c r="KRF13" s="128"/>
      <c r="KRG13" s="128"/>
      <c r="KRH13" s="128"/>
      <c r="KRI13" s="128"/>
      <c r="KRJ13" s="128"/>
      <c r="KRK13" s="128"/>
      <c r="KRL13" s="128"/>
      <c r="KRM13" s="128"/>
      <c r="KRN13" s="128"/>
      <c r="KRO13" s="128"/>
      <c r="KRP13" s="128"/>
      <c r="KRQ13" s="128"/>
      <c r="KRR13" s="128"/>
      <c r="KRS13" s="128"/>
      <c r="KRT13" s="128"/>
      <c r="KRU13" s="128"/>
      <c r="KRV13" s="128"/>
      <c r="KRW13" s="128"/>
      <c r="KRX13" s="128"/>
      <c r="KRY13" s="128"/>
      <c r="KRZ13" s="128"/>
      <c r="KSA13" s="128"/>
      <c r="KSB13" s="128"/>
      <c r="KSC13" s="128"/>
      <c r="KSD13" s="128"/>
      <c r="KSE13" s="128"/>
      <c r="KSF13" s="128"/>
      <c r="KSG13" s="128"/>
      <c r="KSH13" s="128"/>
      <c r="KSI13" s="128"/>
      <c r="KSJ13" s="128"/>
      <c r="KSK13" s="128"/>
      <c r="KSL13" s="128"/>
      <c r="KSM13" s="128"/>
      <c r="KSN13" s="128"/>
      <c r="KSO13" s="128"/>
      <c r="KSP13" s="128"/>
      <c r="KSQ13" s="128"/>
      <c r="KSR13" s="128"/>
      <c r="KSS13" s="128"/>
      <c r="KST13" s="128"/>
      <c r="KSU13" s="128"/>
      <c r="KSV13" s="128"/>
      <c r="KSW13" s="128"/>
      <c r="KSX13" s="128"/>
      <c r="KSY13" s="128"/>
      <c r="KSZ13" s="128"/>
      <c r="KTA13" s="128"/>
      <c r="KTB13" s="128"/>
      <c r="KTC13" s="128"/>
      <c r="KTD13" s="128"/>
      <c r="KTE13" s="128"/>
      <c r="KTF13" s="128"/>
      <c r="KTG13" s="128"/>
      <c r="KTH13" s="128"/>
      <c r="KTI13" s="128"/>
      <c r="KTJ13" s="128"/>
      <c r="KTK13" s="128"/>
      <c r="KTL13" s="128"/>
      <c r="KTM13" s="128"/>
      <c r="KTN13" s="128"/>
      <c r="KTO13" s="128"/>
      <c r="KTP13" s="128"/>
      <c r="KTQ13" s="128"/>
      <c r="KTR13" s="128"/>
      <c r="KTS13" s="128"/>
      <c r="KTT13" s="128"/>
      <c r="KTU13" s="128"/>
      <c r="KTV13" s="128"/>
      <c r="KTW13" s="128"/>
      <c r="KTX13" s="128"/>
      <c r="KTY13" s="128"/>
      <c r="KTZ13" s="128"/>
      <c r="KUA13" s="128"/>
      <c r="KUB13" s="128"/>
      <c r="KUC13" s="128"/>
      <c r="KUD13" s="128"/>
      <c r="KUE13" s="128"/>
      <c r="KUF13" s="128"/>
      <c r="KUG13" s="128"/>
      <c r="KUH13" s="128"/>
      <c r="KUI13" s="128"/>
      <c r="KUJ13" s="128"/>
      <c r="KUK13" s="128"/>
      <c r="KUL13" s="128"/>
      <c r="KUM13" s="128"/>
      <c r="KUN13" s="128"/>
      <c r="KUO13" s="128"/>
      <c r="KUP13" s="128"/>
      <c r="KUQ13" s="128"/>
      <c r="KUR13" s="128"/>
      <c r="KUS13" s="128"/>
      <c r="KUT13" s="128"/>
      <c r="KUU13" s="128"/>
      <c r="KUV13" s="128"/>
      <c r="KUW13" s="128"/>
      <c r="KUX13" s="128"/>
      <c r="KUY13" s="128"/>
      <c r="KUZ13" s="128"/>
      <c r="KVA13" s="128"/>
      <c r="KVB13" s="128"/>
      <c r="KVC13" s="128"/>
      <c r="KVD13" s="128"/>
      <c r="KVE13" s="128"/>
      <c r="KVF13" s="128"/>
      <c r="KVG13" s="128"/>
      <c r="KVH13" s="128"/>
      <c r="KVI13" s="128"/>
      <c r="KVJ13" s="128"/>
      <c r="KVK13" s="128"/>
      <c r="KVL13" s="128"/>
      <c r="KVM13" s="128"/>
      <c r="KVN13" s="128"/>
      <c r="KVO13" s="128"/>
      <c r="KVP13" s="128"/>
      <c r="KVQ13" s="128"/>
      <c r="KVR13" s="128"/>
      <c r="KVS13" s="128"/>
      <c r="KVT13" s="128"/>
      <c r="KVU13" s="128"/>
      <c r="KVV13" s="128"/>
      <c r="KVW13" s="128"/>
      <c r="KVX13" s="128"/>
      <c r="KVY13" s="128"/>
      <c r="KVZ13" s="128"/>
      <c r="KWA13" s="128"/>
      <c r="KWB13" s="128"/>
      <c r="KWC13" s="128"/>
      <c r="KWD13" s="128"/>
      <c r="KWE13" s="128"/>
      <c r="KWF13" s="128"/>
      <c r="KWG13" s="128"/>
      <c r="KWH13" s="128"/>
      <c r="KWI13" s="128"/>
      <c r="KWJ13" s="128"/>
      <c r="KWK13" s="128"/>
      <c r="KWL13" s="128"/>
      <c r="KWM13" s="128"/>
      <c r="KWN13" s="128"/>
      <c r="KWO13" s="128"/>
      <c r="KWP13" s="128"/>
      <c r="KWQ13" s="128"/>
      <c r="KWR13" s="128"/>
      <c r="KWS13" s="128"/>
      <c r="KWT13" s="128"/>
      <c r="KWU13" s="128"/>
      <c r="KWV13" s="128"/>
      <c r="KWW13" s="128"/>
      <c r="KWX13" s="128"/>
      <c r="KWY13" s="128"/>
      <c r="KWZ13" s="128"/>
      <c r="KXA13" s="128"/>
      <c r="KXB13" s="128"/>
      <c r="KXC13" s="128"/>
      <c r="KXD13" s="128"/>
      <c r="KXE13" s="128"/>
      <c r="KXF13" s="128"/>
      <c r="KXG13" s="128"/>
      <c r="KXH13" s="128"/>
      <c r="KXI13" s="128"/>
      <c r="KXJ13" s="128"/>
      <c r="KXK13" s="128"/>
      <c r="KXL13" s="128"/>
      <c r="KXM13" s="128"/>
      <c r="KXN13" s="128"/>
      <c r="KXO13" s="128"/>
      <c r="KXP13" s="128"/>
      <c r="KXQ13" s="128"/>
      <c r="KXR13" s="128"/>
      <c r="KXS13" s="128"/>
      <c r="KXT13" s="128"/>
      <c r="KXU13" s="128"/>
      <c r="KXV13" s="128"/>
      <c r="KXW13" s="128"/>
      <c r="KXX13" s="128"/>
      <c r="KXY13" s="128"/>
      <c r="KXZ13" s="128"/>
      <c r="KYA13" s="128"/>
      <c r="KYB13" s="128"/>
      <c r="KYC13" s="128"/>
      <c r="KYD13" s="128"/>
      <c r="KYE13" s="128"/>
      <c r="KYF13" s="128"/>
      <c r="KYG13" s="128"/>
      <c r="KYH13" s="128"/>
      <c r="KYI13" s="128"/>
      <c r="KYJ13" s="128"/>
      <c r="KYK13" s="128"/>
      <c r="KYL13" s="128"/>
      <c r="KYM13" s="128"/>
      <c r="KYN13" s="128"/>
      <c r="KYO13" s="128"/>
      <c r="KYP13" s="128"/>
      <c r="KYQ13" s="128"/>
      <c r="KYR13" s="128"/>
      <c r="KYS13" s="128"/>
      <c r="KYT13" s="128"/>
      <c r="KYU13" s="128"/>
      <c r="KYV13" s="128"/>
      <c r="KYW13" s="128"/>
      <c r="KYX13" s="128"/>
      <c r="KYY13" s="128"/>
      <c r="KYZ13" s="128"/>
      <c r="KZA13" s="128"/>
      <c r="KZB13" s="128"/>
      <c r="KZC13" s="128"/>
      <c r="KZD13" s="128"/>
      <c r="KZE13" s="128"/>
      <c r="KZF13" s="128"/>
      <c r="KZG13" s="128"/>
      <c r="KZH13" s="128"/>
      <c r="KZI13" s="128"/>
      <c r="KZJ13" s="128"/>
      <c r="KZK13" s="128"/>
      <c r="KZL13" s="128"/>
      <c r="KZM13" s="128"/>
      <c r="KZN13" s="128"/>
      <c r="KZO13" s="128"/>
      <c r="KZP13" s="128"/>
      <c r="KZQ13" s="128"/>
      <c r="KZR13" s="128"/>
      <c r="KZS13" s="128"/>
      <c r="KZT13" s="128"/>
      <c r="KZU13" s="128"/>
      <c r="KZV13" s="128"/>
      <c r="KZW13" s="128"/>
      <c r="KZX13" s="128"/>
      <c r="KZY13" s="128"/>
      <c r="KZZ13" s="128"/>
      <c r="LAA13" s="128"/>
      <c r="LAB13" s="128"/>
      <c r="LAC13" s="128"/>
      <c r="LAD13" s="128"/>
      <c r="LAE13" s="128"/>
      <c r="LAF13" s="128"/>
      <c r="LAG13" s="128"/>
      <c r="LAH13" s="128"/>
      <c r="LAI13" s="128"/>
      <c r="LAJ13" s="128"/>
      <c r="LAK13" s="128"/>
      <c r="LAL13" s="128"/>
      <c r="LAM13" s="128"/>
      <c r="LAN13" s="128"/>
      <c r="LAO13" s="128"/>
      <c r="LAP13" s="128"/>
      <c r="LAQ13" s="128"/>
      <c r="LAR13" s="128"/>
      <c r="LAS13" s="128"/>
      <c r="LAT13" s="128"/>
      <c r="LAU13" s="128"/>
      <c r="LAV13" s="128"/>
      <c r="LAW13" s="128"/>
      <c r="LAX13" s="128"/>
      <c r="LAY13" s="128"/>
      <c r="LAZ13" s="128"/>
      <c r="LBA13" s="128"/>
      <c r="LBB13" s="128"/>
      <c r="LBC13" s="128"/>
      <c r="LBD13" s="128"/>
      <c r="LBE13" s="128"/>
      <c r="LBF13" s="128"/>
      <c r="LBG13" s="128"/>
      <c r="LBH13" s="128"/>
      <c r="LBI13" s="128"/>
      <c r="LBJ13" s="128"/>
      <c r="LBK13" s="128"/>
      <c r="LBL13" s="128"/>
      <c r="LBM13" s="128"/>
      <c r="LBN13" s="128"/>
      <c r="LBO13" s="128"/>
      <c r="LBP13" s="128"/>
      <c r="LBQ13" s="128"/>
      <c r="LBR13" s="128"/>
      <c r="LBS13" s="128"/>
      <c r="LBT13" s="128"/>
      <c r="LBU13" s="128"/>
      <c r="LBV13" s="128"/>
      <c r="LBW13" s="128"/>
      <c r="LBX13" s="128"/>
      <c r="LBY13" s="128"/>
      <c r="LBZ13" s="128"/>
      <c r="LCA13" s="128"/>
      <c r="LCB13" s="128"/>
      <c r="LCC13" s="128"/>
      <c r="LCD13" s="128"/>
      <c r="LCE13" s="128"/>
      <c r="LCF13" s="128"/>
      <c r="LCG13" s="128"/>
      <c r="LCH13" s="128"/>
      <c r="LCI13" s="128"/>
      <c r="LCJ13" s="128"/>
      <c r="LCK13" s="128"/>
      <c r="LCL13" s="128"/>
      <c r="LCM13" s="128"/>
      <c r="LCN13" s="128"/>
      <c r="LCO13" s="128"/>
      <c r="LCP13" s="128"/>
      <c r="LCQ13" s="128"/>
      <c r="LCR13" s="128"/>
      <c r="LCS13" s="128"/>
      <c r="LCT13" s="128"/>
      <c r="LCU13" s="128"/>
      <c r="LCV13" s="128"/>
      <c r="LCW13" s="128"/>
      <c r="LCX13" s="128"/>
      <c r="LCY13" s="128"/>
      <c r="LCZ13" s="128"/>
      <c r="LDA13" s="128"/>
      <c r="LDB13" s="128"/>
      <c r="LDC13" s="128"/>
      <c r="LDD13" s="128"/>
      <c r="LDE13" s="128"/>
      <c r="LDF13" s="128"/>
      <c r="LDG13" s="128"/>
      <c r="LDH13" s="128"/>
      <c r="LDI13" s="128"/>
      <c r="LDJ13" s="128"/>
      <c r="LDK13" s="128"/>
      <c r="LDL13" s="128"/>
      <c r="LDM13" s="128"/>
      <c r="LDN13" s="128"/>
      <c r="LDO13" s="128"/>
      <c r="LDP13" s="128"/>
      <c r="LDQ13" s="128"/>
      <c r="LDR13" s="128"/>
      <c r="LDS13" s="128"/>
      <c r="LDT13" s="128"/>
      <c r="LDU13" s="128"/>
      <c r="LDV13" s="128"/>
      <c r="LDW13" s="128"/>
      <c r="LDX13" s="128"/>
      <c r="LDY13" s="128"/>
      <c r="LDZ13" s="128"/>
      <c r="LEA13" s="128"/>
      <c r="LEB13" s="128"/>
      <c r="LEC13" s="128"/>
      <c r="LED13" s="128"/>
      <c r="LEE13" s="128"/>
      <c r="LEF13" s="128"/>
      <c r="LEG13" s="128"/>
      <c r="LEH13" s="128"/>
      <c r="LEI13" s="128"/>
      <c r="LEJ13" s="128"/>
      <c r="LEK13" s="128"/>
      <c r="LEL13" s="128"/>
      <c r="LEM13" s="128"/>
      <c r="LEN13" s="128"/>
      <c r="LEO13" s="128"/>
      <c r="LEP13" s="128"/>
      <c r="LEQ13" s="128"/>
      <c r="LER13" s="128"/>
      <c r="LES13" s="128"/>
      <c r="LET13" s="128"/>
      <c r="LEU13" s="128"/>
      <c r="LEV13" s="128"/>
      <c r="LEW13" s="128"/>
      <c r="LEX13" s="128"/>
      <c r="LEY13" s="128"/>
      <c r="LEZ13" s="128"/>
      <c r="LFA13" s="128"/>
      <c r="LFB13" s="128"/>
      <c r="LFC13" s="128"/>
      <c r="LFD13" s="128"/>
      <c r="LFE13" s="128"/>
      <c r="LFF13" s="128"/>
      <c r="LFG13" s="128"/>
      <c r="LFH13" s="128"/>
      <c r="LFI13" s="128"/>
      <c r="LFJ13" s="128"/>
      <c r="LFK13" s="128"/>
      <c r="LFL13" s="128"/>
      <c r="LFM13" s="128"/>
      <c r="LFN13" s="128"/>
      <c r="LFO13" s="128"/>
      <c r="LFP13" s="128"/>
      <c r="LFQ13" s="128"/>
      <c r="LFR13" s="128"/>
      <c r="LFS13" s="128"/>
      <c r="LFT13" s="128"/>
      <c r="LFU13" s="128"/>
      <c r="LFV13" s="128"/>
      <c r="LFW13" s="128"/>
      <c r="LFX13" s="128"/>
      <c r="LFY13" s="128"/>
      <c r="LFZ13" s="128"/>
      <c r="LGA13" s="128"/>
      <c r="LGB13" s="128"/>
      <c r="LGC13" s="128"/>
      <c r="LGD13" s="128"/>
      <c r="LGE13" s="128"/>
      <c r="LGF13" s="128"/>
      <c r="LGG13" s="128"/>
      <c r="LGH13" s="128"/>
      <c r="LGI13" s="128"/>
      <c r="LGJ13" s="128"/>
      <c r="LGK13" s="128"/>
      <c r="LGL13" s="128"/>
      <c r="LGM13" s="128"/>
      <c r="LGN13" s="128"/>
      <c r="LGO13" s="128"/>
      <c r="LGP13" s="128"/>
      <c r="LGQ13" s="128"/>
      <c r="LGR13" s="128"/>
      <c r="LGS13" s="128"/>
      <c r="LGT13" s="128"/>
      <c r="LGU13" s="128"/>
      <c r="LGV13" s="128"/>
      <c r="LGW13" s="128"/>
      <c r="LGX13" s="128"/>
      <c r="LGY13" s="128"/>
      <c r="LGZ13" s="128"/>
      <c r="LHA13" s="128"/>
      <c r="LHB13" s="128"/>
      <c r="LHC13" s="128"/>
      <c r="LHD13" s="128"/>
      <c r="LHE13" s="128"/>
      <c r="LHF13" s="128"/>
      <c r="LHG13" s="128"/>
      <c r="LHH13" s="128"/>
      <c r="LHI13" s="128"/>
      <c r="LHJ13" s="128"/>
      <c r="LHK13" s="128"/>
      <c r="LHL13" s="128"/>
      <c r="LHM13" s="128"/>
      <c r="LHN13" s="128"/>
      <c r="LHO13" s="128"/>
      <c r="LHP13" s="128"/>
      <c r="LHQ13" s="128"/>
      <c r="LHR13" s="128"/>
      <c r="LHS13" s="128"/>
      <c r="LHT13" s="128"/>
      <c r="LHU13" s="128"/>
      <c r="LHV13" s="128"/>
      <c r="LHW13" s="128"/>
      <c r="LHX13" s="128"/>
      <c r="LHY13" s="128"/>
      <c r="LHZ13" s="128"/>
      <c r="LIA13" s="128"/>
      <c r="LIB13" s="128"/>
      <c r="LIC13" s="128"/>
      <c r="LID13" s="128"/>
      <c r="LIE13" s="128"/>
      <c r="LIF13" s="128"/>
      <c r="LIG13" s="128"/>
      <c r="LIH13" s="128"/>
      <c r="LII13" s="128"/>
      <c r="LIJ13" s="128"/>
      <c r="LIK13" s="128"/>
      <c r="LIL13" s="128"/>
      <c r="LIM13" s="128"/>
      <c r="LIN13" s="128"/>
      <c r="LIO13" s="128"/>
      <c r="LIP13" s="128"/>
      <c r="LIQ13" s="128"/>
      <c r="LIR13" s="128"/>
      <c r="LIS13" s="128"/>
      <c r="LIT13" s="128"/>
      <c r="LIU13" s="128"/>
      <c r="LIV13" s="128"/>
      <c r="LIW13" s="128"/>
      <c r="LIX13" s="128"/>
      <c r="LIY13" s="128"/>
      <c r="LIZ13" s="128"/>
      <c r="LJA13" s="128"/>
      <c r="LJB13" s="128"/>
      <c r="LJC13" s="128"/>
      <c r="LJD13" s="128"/>
      <c r="LJE13" s="128"/>
      <c r="LJF13" s="128"/>
      <c r="LJG13" s="128"/>
      <c r="LJH13" s="128"/>
      <c r="LJI13" s="128"/>
      <c r="LJJ13" s="128"/>
      <c r="LJK13" s="128"/>
      <c r="LJL13" s="128"/>
      <c r="LJM13" s="128"/>
      <c r="LJN13" s="128"/>
      <c r="LJO13" s="128"/>
      <c r="LJP13" s="128"/>
      <c r="LJQ13" s="128"/>
      <c r="LJR13" s="128"/>
      <c r="LJS13" s="128"/>
      <c r="LJT13" s="128"/>
      <c r="LJU13" s="128"/>
      <c r="LJV13" s="128"/>
      <c r="LJW13" s="128"/>
      <c r="LJX13" s="128"/>
      <c r="LJY13" s="128"/>
      <c r="LJZ13" s="128"/>
      <c r="LKA13" s="128"/>
      <c r="LKB13" s="128"/>
      <c r="LKC13" s="128"/>
      <c r="LKD13" s="128"/>
      <c r="LKE13" s="128"/>
      <c r="LKF13" s="128"/>
      <c r="LKG13" s="128"/>
      <c r="LKH13" s="128"/>
      <c r="LKI13" s="128"/>
      <c r="LKJ13" s="128"/>
      <c r="LKK13" s="128"/>
      <c r="LKL13" s="128"/>
      <c r="LKM13" s="128"/>
      <c r="LKN13" s="128"/>
      <c r="LKO13" s="128"/>
      <c r="LKP13" s="128"/>
      <c r="LKQ13" s="128"/>
      <c r="LKR13" s="128"/>
      <c r="LKS13" s="128"/>
      <c r="LKT13" s="128"/>
      <c r="LKU13" s="128"/>
      <c r="LKV13" s="128"/>
      <c r="LKW13" s="128"/>
      <c r="LKX13" s="128"/>
      <c r="LKY13" s="128"/>
      <c r="LKZ13" s="128"/>
      <c r="LLA13" s="128"/>
      <c r="LLB13" s="128"/>
      <c r="LLC13" s="128"/>
      <c r="LLD13" s="128"/>
      <c r="LLE13" s="128"/>
      <c r="LLF13" s="128"/>
      <c r="LLG13" s="128"/>
      <c r="LLH13" s="128"/>
      <c r="LLI13" s="128"/>
      <c r="LLJ13" s="128"/>
      <c r="LLK13" s="128"/>
      <c r="LLL13" s="128"/>
      <c r="LLM13" s="128"/>
      <c r="LLN13" s="128"/>
      <c r="LLO13" s="128"/>
      <c r="LLP13" s="128"/>
      <c r="LLQ13" s="128"/>
      <c r="LLR13" s="128"/>
      <c r="LLS13" s="128"/>
      <c r="LLT13" s="128"/>
      <c r="LLU13" s="128"/>
      <c r="LLV13" s="128"/>
      <c r="LLW13" s="128"/>
      <c r="LLX13" s="128"/>
      <c r="LLY13" s="128"/>
      <c r="LLZ13" s="128"/>
      <c r="LMA13" s="128"/>
      <c r="LMB13" s="128"/>
      <c r="LMC13" s="128"/>
      <c r="LMD13" s="128"/>
      <c r="LME13" s="128"/>
      <c r="LMF13" s="128"/>
      <c r="LMG13" s="128"/>
      <c r="LMH13" s="128"/>
      <c r="LMI13" s="128"/>
      <c r="LMJ13" s="128"/>
      <c r="LMK13" s="128"/>
      <c r="LML13" s="128"/>
      <c r="LMM13" s="128"/>
      <c r="LMN13" s="128"/>
      <c r="LMO13" s="128"/>
      <c r="LMP13" s="128"/>
      <c r="LMQ13" s="128"/>
      <c r="LMR13" s="128"/>
      <c r="LMS13" s="128"/>
      <c r="LMT13" s="128"/>
      <c r="LMU13" s="128"/>
      <c r="LMV13" s="128"/>
      <c r="LMW13" s="128"/>
      <c r="LMX13" s="128"/>
      <c r="LMY13" s="128"/>
      <c r="LMZ13" s="128"/>
      <c r="LNA13" s="128"/>
      <c r="LNB13" s="128"/>
      <c r="LNC13" s="128"/>
      <c r="LND13" s="128"/>
      <c r="LNE13" s="128"/>
      <c r="LNF13" s="128"/>
      <c r="LNG13" s="128"/>
      <c r="LNH13" s="128"/>
      <c r="LNI13" s="128"/>
      <c r="LNJ13" s="128"/>
      <c r="LNK13" s="128"/>
      <c r="LNL13" s="128"/>
      <c r="LNM13" s="128"/>
      <c r="LNN13" s="128"/>
      <c r="LNO13" s="128"/>
      <c r="LNP13" s="128"/>
      <c r="LNQ13" s="128"/>
      <c r="LNR13" s="128"/>
      <c r="LNS13" s="128"/>
      <c r="LNT13" s="128"/>
      <c r="LNU13" s="128"/>
      <c r="LNV13" s="128"/>
      <c r="LNW13" s="128"/>
      <c r="LNX13" s="128"/>
      <c r="LNY13" s="128"/>
      <c r="LNZ13" s="128"/>
      <c r="LOA13" s="128"/>
      <c r="LOB13" s="128"/>
      <c r="LOC13" s="128"/>
      <c r="LOD13" s="128"/>
      <c r="LOE13" s="128"/>
      <c r="LOF13" s="128"/>
      <c r="LOG13" s="128"/>
      <c r="LOH13" s="128"/>
      <c r="LOI13" s="128"/>
      <c r="LOJ13" s="128"/>
      <c r="LOK13" s="128"/>
      <c r="LOL13" s="128"/>
      <c r="LOM13" s="128"/>
      <c r="LON13" s="128"/>
      <c r="LOO13" s="128"/>
      <c r="LOP13" s="128"/>
      <c r="LOQ13" s="128"/>
      <c r="LOR13" s="128"/>
      <c r="LOS13" s="128"/>
      <c r="LOT13" s="128"/>
      <c r="LOU13" s="128"/>
      <c r="LOV13" s="128"/>
      <c r="LOW13" s="128"/>
      <c r="LOX13" s="128"/>
      <c r="LOY13" s="128"/>
      <c r="LOZ13" s="128"/>
      <c r="LPA13" s="128"/>
      <c r="LPB13" s="128"/>
      <c r="LPC13" s="128"/>
      <c r="LPD13" s="128"/>
      <c r="LPE13" s="128"/>
      <c r="LPF13" s="128"/>
      <c r="LPG13" s="128"/>
      <c r="LPH13" s="128"/>
      <c r="LPI13" s="128"/>
      <c r="LPJ13" s="128"/>
      <c r="LPK13" s="128"/>
      <c r="LPL13" s="128"/>
      <c r="LPM13" s="128"/>
      <c r="LPN13" s="128"/>
      <c r="LPO13" s="128"/>
      <c r="LPP13" s="128"/>
      <c r="LPQ13" s="128"/>
      <c r="LPR13" s="128"/>
      <c r="LPS13" s="128"/>
      <c r="LPT13" s="128"/>
      <c r="LPU13" s="128"/>
      <c r="LPV13" s="128"/>
      <c r="LPW13" s="128"/>
      <c r="LPX13" s="128"/>
      <c r="LPY13" s="128"/>
      <c r="LPZ13" s="128"/>
      <c r="LQA13" s="128"/>
      <c r="LQB13" s="128"/>
      <c r="LQC13" s="128"/>
      <c r="LQD13" s="128"/>
      <c r="LQE13" s="128"/>
      <c r="LQF13" s="128"/>
      <c r="LQG13" s="128"/>
      <c r="LQH13" s="128"/>
      <c r="LQI13" s="128"/>
      <c r="LQJ13" s="128"/>
      <c r="LQK13" s="128"/>
      <c r="LQL13" s="128"/>
      <c r="LQM13" s="128"/>
      <c r="LQN13" s="128"/>
      <c r="LQO13" s="128"/>
      <c r="LQP13" s="128"/>
      <c r="LQQ13" s="128"/>
      <c r="LQR13" s="128"/>
      <c r="LQS13" s="128"/>
      <c r="LQT13" s="128"/>
      <c r="LQU13" s="128"/>
      <c r="LQV13" s="128"/>
      <c r="LQW13" s="128"/>
      <c r="LQX13" s="128"/>
      <c r="LQY13" s="128"/>
      <c r="LQZ13" s="128"/>
      <c r="LRA13" s="128"/>
      <c r="LRB13" s="128"/>
      <c r="LRC13" s="128"/>
      <c r="LRD13" s="128"/>
      <c r="LRE13" s="128"/>
      <c r="LRF13" s="128"/>
      <c r="LRG13" s="128"/>
      <c r="LRH13" s="128"/>
      <c r="LRI13" s="128"/>
      <c r="LRJ13" s="128"/>
      <c r="LRK13" s="128"/>
      <c r="LRL13" s="128"/>
      <c r="LRM13" s="128"/>
      <c r="LRN13" s="128"/>
      <c r="LRO13" s="128"/>
      <c r="LRP13" s="128"/>
      <c r="LRQ13" s="128"/>
      <c r="LRR13" s="128"/>
      <c r="LRS13" s="128"/>
      <c r="LRT13" s="128"/>
      <c r="LRU13" s="128"/>
      <c r="LRV13" s="128"/>
      <c r="LRW13" s="128"/>
      <c r="LRX13" s="128"/>
      <c r="LRY13" s="128"/>
      <c r="LRZ13" s="128"/>
      <c r="LSA13" s="128"/>
      <c r="LSB13" s="128"/>
      <c r="LSC13" s="128"/>
      <c r="LSD13" s="128"/>
      <c r="LSE13" s="128"/>
      <c r="LSF13" s="128"/>
      <c r="LSG13" s="128"/>
      <c r="LSH13" s="128"/>
      <c r="LSI13" s="128"/>
      <c r="LSJ13" s="128"/>
      <c r="LSK13" s="128"/>
      <c r="LSL13" s="128"/>
      <c r="LSM13" s="128"/>
      <c r="LSN13" s="128"/>
      <c r="LSO13" s="128"/>
      <c r="LSP13" s="128"/>
      <c r="LSQ13" s="128"/>
      <c r="LSR13" s="128"/>
      <c r="LSS13" s="128"/>
      <c r="LST13" s="128"/>
      <c r="LSU13" s="128"/>
      <c r="LSV13" s="128"/>
      <c r="LSW13" s="128"/>
      <c r="LSX13" s="128"/>
      <c r="LSY13" s="128"/>
      <c r="LSZ13" s="128"/>
      <c r="LTA13" s="128"/>
      <c r="LTB13" s="128"/>
      <c r="LTC13" s="128"/>
      <c r="LTD13" s="128"/>
      <c r="LTE13" s="128"/>
      <c r="LTF13" s="128"/>
      <c r="LTG13" s="128"/>
      <c r="LTH13" s="128"/>
      <c r="LTI13" s="128"/>
      <c r="LTJ13" s="128"/>
      <c r="LTK13" s="128"/>
      <c r="LTL13" s="128"/>
      <c r="LTM13" s="128"/>
      <c r="LTN13" s="128"/>
      <c r="LTO13" s="128"/>
      <c r="LTP13" s="128"/>
      <c r="LTQ13" s="128"/>
      <c r="LTR13" s="128"/>
      <c r="LTS13" s="128"/>
      <c r="LTT13" s="128"/>
      <c r="LTU13" s="128"/>
      <c r="LTV13" s="128"/>
      <c r="LTW13" s="128"/>
      <c r="LTX13" s="128"/>
      <c r="LTY13" s="128"/>
      <c r="LTZ13" s="128"/>
      <c r="LUA13" s="128"/>
      <c r="LUB13" s="128"/>
      <c r="LUC13" s="128"/>
      <c r="LUD13" s="128"/>
      <c r="LUE13" s="128"/>
      <c r="LUF13" s="128"/>
      <c r="LUG13" s="128"/>
      <c r="LUH13" s="128"/>
      <c r="LUI13" s="128"/>
      <c r="LUJ13" s="128"/>
      <c r="LUK13" s="128"/>
      <c r="LUL13" s="128"/>
      <c r="LUM13" s="128"/>
      <c r="LUN13" s="128"/>
      <c r="LUO13" s="128"/>
      <c r="LUP13" s="128"/>
      <c r="LUQ13" s="128"/>
      <c r="LUR13" s="128"/>
      <c r="LUS13" s="128"/>
      <c r="LUT13" s="128"/>
      <c r="LUU13" s="128"/>
      <c r="LUV13" s="128"/>
      <c r="LUW13" s="128"/>
      <c r="LUX13" s="128"/>
      <c r="LUY13" s="128"/>
      <c r="LUZ13" s="128"/>
      <c r="LVA13" s="128"/>
      <c r="LVB13" s="128"/>
      <c r="LVC13" s="128"/>
      <c r="LVD13" s="128"/>
      <c r="LVE13" s="128"/>
      <c r="LVF13" s="128"/>
      <c r="LVG13" s="128"/>
      <c r="LVH13" s="128"/>
      <c r="LVI13" s="128"/>
      <c r="LVJ13" s="128"/>
      <c r="LVK13" s="128"/>
      <c r="LVL13" s="128"/>
      <c r="LVM13" s="128"/>
      <c r="LVN13" s="128"/>
      <c r="LVO13" s="128"/>
      <c r="LVP13" s="128"/>
      <c r="LVQ13" s="128"/>
      <c r="LVR13" s="128"/>
      <c r="LVS13" s="128"/>
      <c r="LVT13" s="128"/>
      <c r="LVU13" s="128"/>
      <c r="LVV13" s="128"/>
      <c r="LVW13" s="128"/>
      <c r="LVX13" s="128"/>
      <c r="LVY13" s="128"/>
      <c r="LVZ13" s="128"/>
      <c r="LWA13" s="128"/>
      <c r="LWB13" s="128"/>
      <c r="LWC13" s="128"/>
      <c r="LWD13" s="128"/>
      <c r="LWE13" s="128"/>
      <c r="LWF13" s="128"/>
      <c r="LWG13" s="128"/>
      <c r="LWH13" s="128"/>
      <c r="LWI13" s="128"/>
      <c r="LWJ13" s="128"/>
      <c r="LWK13" s="128"/>
      <c r="LWL13" s="128"/>
      <c r="LWM13" s="128"/>
      <c r="LWN13" s="128"/>
      <c r="LWO13" s="128"/>
      <c r="LWP13" s="128"/>
      <c r="LWQ13" s="128"/>
      <c r="LWR13" s="128"/>
      <c r="LWS13" s="128"/>
      <c r="LWT13" s="128"/>
      <c r="LWU13" s="128"/>
      <c r="LWV13" s="128"/>
      <c r="LWW13" s="128"/>
      <c r="LWX13" s="128"/>
      <c r="LWY13" s="128"/>
      <c r="LWZ13" s="128"/>
      <c r="LXA13" s="128"/>
      <c r="LXB13" s="128"/>
      <c r="LXC13" s="128"/>
      <c r="LXD13" s="128"/>
      <c r="LXE13" s="128"/>
      <c r="LXF13" s="128"/>
      <c r="LXG13" s="128"/>
      <c r="LXH13" s="128"/>
      <c r="LXI13" s="128"/>
      <c r="LXJ13" s="128"/>
      <c r="LXK13" s="128"/>
      <c r="LXL13" s="128"/>
      <c r="LXM13" s="128"/>
      <c r="LXN13" s="128"/>
      <c r="LXO13" s="128"/>
      <c r="LXP13" s="128"/>
      <c r="LXQ13" s="128"/>
      <c r="LXR13" s="128"/>
      <c r="LXS13" s="128"/>
      <c r="LXT13" s="128"/>
      <c r="LXU13" s="128"/>
      <c r="LXV13" s="128"/>
      <c r="LXW13" s="128"/>
      <c r="LXX13" s="128"/>
      <c r="LXY13" s="128"/>
      <c r="LXZ13" s="128"/>
      <c r="LYA13" s="128"/>
      <c r="LYB13" s="128"/>
      <c r="LYC13" s="128"/>
      <c r="LYD13" s="128"/>
      <c r="LYE13" s="128"/>
      <c r="LYF13" s="128"/>
      <c r="LYG13" s="128"/>
      <c r="LYH13" s="128"/>
      <c r="LYI13" s="128"/>
      <c r="LYJ13" s="128"/>
      <c r="LYK13" s="128"/>
      <c r="LYL13" s="128"/>
      <c r="LYM13" s="128"/>
      <c r="LYN13" s="128"/>
      <c r="LYO13" s="128"/>
      <c r="LYP13" s="128"/>
      <c r="LYQ13" s="128"/>
      <c r="LYR13" s="128"/>
      <c r="LYS13" s="128"/>
      <c r="LYT13" s="128"/>
      <c r="LYU13" s="128"/>
      <c r="LYV13" s="128"/>
      <c r="LYW13" s="128"/>
      <c r="LYX13" s="128"/>
      <c r="LYY13" s="128"/>
      <c r="LYZ13" s="128"/>
      <c r="LZA13" s="128"/>
      <c r="LZB13" s="128"/>
      <c r="LZC13" s="128"/>
      <c r="LZD13" s="128"/>
      <c r="LZE13" s="128"/>
      <c r="LZF13" s="128"/>
      <c r="LZG13" s="128"/>
      <c r="LZH13" s="128"/>
      <c r="LZI13" s="128"/>
      <c r="LZJ13" s="128"/>
      <c r="LZK13" s="128"/>
      <c r="LZL13" s="128"/>
      <c r="LZM13" s="128"/>
      <c r="LZN13" s="128"/>
      <c r="LZO13" s="128"/>
      <c r="LZP13" s="128"/>
      <c r="LZQ13" s="128"/>
      <c r="LZR13" s="128"/>
      <c r="LZS13" s="128"/>
      <c r="LZT13" s="128"/>
      <c r="LZU13" s="128"/>
      <c r="LZV13" s="128"/>
      <c r="LZW13" s="128"/>
      <c r="LZX13" s="128"/>
      <c r="LZY13" s="128"/>
      <c r="LZZ13" s="128"/>
      <c r="MAA13" s="128"/>
      <c r="MAB13" s="128"/>
      <c r="MAC13" s="128"/>
      <c r="MAD13" s="128"/>
      <c r="MAE13" s="128"/>
      <c r="MAF13" s="128"/>
      <c r="MAG13" s="128"/>
      <c r="MAH13" s="128"/>
      <c r="MAI13" s="128"/>
      <c r="MAJ13" s="128"/>
      <c r="MAK13" s="128"/>
      <c r="MAL13" s="128"/>
      <c r="MAM13" s="128"/>
      <c r="MAN13" s="128"/>
      <c r="MAO13" s="128"/>
      <c r="MAP13" s="128"/>
      <c r="MAQ13" s="128"/>
      <c r="MAR13" s="128"/>
      <c r="MAS13" s="128"/>
      <c r="MAT13" s="128"/>
      <c r="MAU13" s="128"/>
      <c r="MAV13" s="128"/>
      <c r="MAW13" s="128"/>
      <c r="MAX13" s="128"/>
      <c r="MAY13" s="128"/>
      <c r="MAZ13" s="128"/>
      <c r="MBA13" s="128"/>
      <c r="MBB13" s="128"/>
      <c r="MBC13" s="128"/>
      <c r="MBD13" s="128"/>
      <c r="MBE13" s="128"/>
      <c r="MBF13" s="128"/>
      <c r="MBG13" s="128"/>
      <c r="MBH13" s="128"/>
      <c r="MBI13" s="128"/>
      <c r="MBJ13" s="128"/>
      <c r="MBK13" s="128"/>
      <c r="MBL13" s="128"/>
      <c r="MBM13" s="128"/>
      <c r="MBN13" s="128"/>
      <c r="MBO13" s="128"/>
      <c r="MBP13" s="128"/>
      <c r="MBQ13" s="128"/>
      <c r="MBR13" s="128"/>
      <c r="MBS13" s="128"/>
      <c r="MBT13" s="128"/>
      <c r="MBU13" s="128"/>
      <c r="MBV13" s="128"/>
      <c r="MBW13" s="128"/>
      <c r="MBX13" s="128"/>
      <c r="MBY13" s="128"/>
      <c r="MBZ13" s="128"/>
      <c r="MCA13" s="128"/>
      <c r="MCB13" s="128"/>
      <c r="MCC13" s="128"/>
      <c r="MCD13" s="128"/>
      <c r="MCE13" s="128"/>
      <c r="MCF13" s="128"/>
      <c r="MCG13" s="128"/>
      <c r="MCH13" s="128"/>
      <c r="MCI13" s="128"/>
      <c r="MCJ13" s="128"/>
      <c r="MCK13" s="128"/>
      <c r="MCL13" s="128"/>
      <c r="MCM13" s="128"/>
      <c r="MCN13" s="128"/>
      <c r="MCO13" s="128"/>
      <c r="MCP13" s="128"/>
      <c r="MCQ13" s="128"/>
      <c r="MCR13" s="128"/>
      <c r="MCS13" s="128"/>
      <c r="MCT13" s="128"/>
      <c r="MCU13" s="128"/>
      <c r="MCV13" s="128"/>
      <c r="MCW13" s="128"/>
      <c r="MCX13" s="128"/>
      <c r="MCY13" s="128"/>
      <c r="MCZ13" s="128"/>
      <c r="MDA13" s="128"/>
      <c r="MDB13" s="128"/>
      <c r="MDC13" s="128"/>
      <c r="MDD13" s="128"/>
      <c r="MDE13" s="128"/>
      <c r="MDF13" s="128"/>
      <c r="MDG13" s="128"/>
      <c r="MDH13" s="128"/>
      <c r="MDI13" s="128"/>
      <c r="MDJ13" s="128"/>
      <c r="MDK13" s="128"/>
      <c r="MDL13" s="128"/>
      <c r="MDM13" s="128"/>
      <c r="MDN13" s="128"/>
      <c r="MDO13" s="128"/>
      <c r="MDP13" s="128"/>
      <c r="MDQ13" s="128"/>
      <c r="MDR13" s="128"/>
      <c r="MDS13" s="128"/>
      <c r="MDT13" s="128"/>
      <c r="MDU13" s="128"/>
      <c r="MDV13" s="128"/>
      <c r="MDW13" s="128"/>
      <c r="MDX13" s="128"/>
      <c r="MDY13" s="128"/>
      <c r="MDZ13" s="128"/>
      <c r="MEA13" s="128"/>
      <c r="MEB13" s="128"/>
      <c r="MEC13" s="128"/>
      <c r="MED13" s="128"/>
      <c r="MEE13" s="128"/>
      <c r="MEF13" s="128"/>
      <c r="MEG13" s="128"/>
      <c r="MEH13" s="128"/>
      <c r="MEI13" s="128"/>
      <c r="MEJ13" s="128"/>
      <c r="MEK13" s="128"/>
      <c r="MEL13" s="128"/>
      <c r="MEM13" s="128"/>
      <c r="MEN13" s="128"/>
      <c r="MEO13" s="128"/>
      <c r="MEP13" s="128"/>
      <c r="MEQ13" s="128"/>
      <c r="MER13" s="128"/>
      <c r="MES13" s="128"/>
      <c r="MET13" s="128"/>
      <c r="MEU13" s="128"/>
      <c r="MEV13" s="128"/>
      <c r="MEW13" s="128"/>
      <c r="MEX13" s="128"/>
      <c r="MEY13" s="128"/>
      <c r="MEZ13" s="128"/>
      <c r="MFA13" s="128"/>
      <c r="MFB13" s="128"/>
      <c r="MFC13" s="128"/>
      <c r="MFD13" s="128"/>
      <c r="MFE13" s="128"/>
      <c r="MFF13" s="128"/>
      <c r="MFG13" s="128"/>
      <c r="MFH13" s="128"/>
      <c r="MFI13" s="128"/>
      <c r="MFJ13" s="128"/>
      <c r="MFK13" s="128"/>
      <c r="MFL13" s="128"/>
      <c r="MFM13" s="128"/>
      <c r="MFN13" s="128"/>
      <c r="MFO13" s="128"/>
      <c r="MFP13" s="128"/>
      <c r="MFQ13" s="128"/>
      <c r="MFR13" s="128"/>
      <c r="MFS13" s="128"/>
      <c r="MFT13" s="128"/>
      <c r="MFU13" s="128"/>
      <c r="MFV13" s="128"/>
      <c r="MFW13" s="128"/>
      <c r="MFX13" s="128"/>
      <c r="MFY13" s="128"/>
      <c r="MFZ13" s="128"/>
      <c r="MGA13" s="128"/>
      <c r="MGB13" s="128"/>
      <c r="MGC13" s="128"/>
      <c r="MGD13" s="128"/>
      <c r="MGE13" s="128"/>
      <c r="MGF13" s="128"/>
      <c r="MGG13" s="128"/>
      <c r="MGH13" s="128"/>
      <c r="MGI13" s="128"/>
      <c r="MGJ13" s="128"/>
      <c r="MGK13" s="128"/>
      <c r="MGL13" s="128"/>
      <c r="MGM13" s="128"/>
      <c r="MGN13" s="128"/>
      <c r="MGO13" s="128"/>
      <c r="MGP13" s="128"/>
      <c r="MGQ13" s="128"/>
      <c r="MGR13" s="128"/>
      <c r="MGS13" s="128"/>
      <c r="MGT13" s="128"/>
      <c r="MGU13" s="128"/>
      <c r="MGV13" s="128"/>
      <c r="MGW13" s="128"/>
      <c r="MGX13" s="128"/>
      <c r="MGY13" s="128"/>
      <c r="MGZ13" s="128"/>
      <c r="MHA13" s="128"/>
      <c r="MHB13" s="128"/>
      <c r="MHC13" s="128"/>
      <c r="MHD13" s="128"/>
      <c r="MHE13" s="128"/>
      <c r="MHF13" s="128"/>
      <c r="MHG13" s="128"/>
      <c r="MHH13" s="128"/>
      <c r="MHI13" s="128"/>
      <c r="MHJ13" s="128"/>
      <c r="MHK13" s="128"/>
      <c r="MHL13" s="128"/>
      <c r="MHM13" s="128"/>
      <c r="MHN13" s="128"/>
      <c r="MHO13" s="128"/>
      <c r="MHP13" s="128"/>
      <c r="MHQ13" s="128"/>
      <c r="MHR13" s="128"/>
      <c r="MHS13" s="128"/>
      <c r="MHT13" s="128"/>
      <c r="MHU13" s="128"/>
      <c r="MHV13" s="128"/>
      <c r="MHW13" s="128"/>
      <c r="MHX13" s="128"/>
      <c r="MHY13" s="128"/>
      <c r="MHZ13" s="128"/>
      <c r="MIA13" s="128"/>
      <c r="MIB13" s="128"/>
      <c r="MIC13" s="128"/>
      <c r="MID13" s="128"/>
      <c r="MIE13" s="128"/>
      <c r="MIF13" s="128"/>
      <c r="MIG13" s="128"/>
      <c r="MIH13" s="128"/>
      <c r="MII13" s="128"/>
      <c r="MIJ13" s="128"/>
      <c r="MIK13" s="128"/>
      <c r="MIL13" s="128"/>
      <c r="MIM13" s="128"/>
      <c r="MIN13" s="128"/>
      <c r="MIO13" s="128"/>
      <c r="MIP13" s="128"/>
      <c r="MIQ13" s="128"/>
      <c r="MIR13" s="128"/>
      <c r="MIS13" s="128"/>
      <c r="MIT13" s="128"/>
      <c r="MIU13" s="128"/>
      <c r="MIV13" s="128"/>
      <c r="MIW13" s="128"/>
      <c r="MIX13" s="128"/>
      <c r="MIY13" s="128"/>
      <c r="MIZ13" s="128"/>
      <c r="MJA13" s="128"/>
      <c r="MJB13" s="128"/>
      <c r="MJC13" s="128"/>
      <c r="MJD13" s="128"/>
      <c r="MJE13" s="128"/>
      <c r="MJF13" s="128"/>
      <c r="MJG13" s="128"/>
      <c r="MJH13" s="128"/>
      <c r="MJI13" s="128"/>
      <c r="MJJ13" s="128"/>
      <c r="MJK13" s="128"/>
      <c r="MJL13" s="128"/>
      <c r="MJM13" s="128"/>
      <c r="MJN13" s="128"/>
      <c r="MJO13" s="128"/>
      <c r="MJP13" s="128"/>
      <c r="MJQ13" s="128"/>
      <c r="MJR13" s="128"/>
      <c r="MJS13" s="128"/>
      <c r="MJT13" s="128"/>
      <c r="MJU13" s="128"/>
      <c r="MJV13" s="128"/>
      <c r="MJW13" s="128"/>
      <c r="MJX13" s="128"/>
      <c r="MJY13" s="128"/>
      <c r="MJZ13" s="128"/>
      <c r="MKA13" s="128"/>
      <c r="MKB13" s="128"/>
      <c r="MKC13" s="128"/>
      <c r="MKD13" s="128"/>
      <c r="MKE13" s="128"/>
      <c r="MKF13" s="128"/>
      <c r="MKG13" s="128"/>
      <c r="MKH13" s="128"/>
      <c r="MKI13" s="128"/>
      <c r="MKJ13" s="128"/>
      <c r="MKK13" s="128"/>
      <c r="MKL13" s="128"/>
      <c r="MKM13" s="128"/>
      <c r="MKN13" s="128"/>
      <c r="MKO13" s="128"/>
      <c r="MKP13" s="128"/>
      <c r="MKQ13" s="128"/>
      <c r="MKR13" s="128"/>
      <c r="MKS13" s="128"/>
      <c r="MKT13" s="128"/>
      <c r="MKU13" s="128"/>
      <c r="MKV13" s="128"/>
      <c r="MKW13" s="128"/>
      <c r="MKX13" s="128"/>
      <c r="MKY13" s="128"/>
      <c r="MKZ13" s="128"/>
      <c r="MLA13" s="128"/>
      <c r="MLB13" s="128"/>
      <c r="MLC13" s="128"/>
      <c r="MLD13" s="128"/>
      <c r="MLE13" s="128"/>
      <c r="MLF13" s="128"/>
      <c r="MLG13" s="128"/>
      <c r="MLH13" s="128"/>
      <c r="MLI13" s="128"/>
      <c r="MLJ13" s="128"/>
      <c r="MLK13" s="128"/>
      <c r="MLL13" s="128"/>
      <c r="MLM13" s="128"/>
      <c r="MLN13" s="128"/>
      <c r="MLO13" s="128"/>
      <c r="MLP13" s="128"/>
      <c r="MLQ13" s="128"/>
      <c r="MLR13" s="128"/>
      <c r="MLS13" s="128"/>
      <c r="MLT13" s="128"/>
      <c r="MLU13" s="128"/>
      <c r="MLV13" s="128"/>
      <c r="MLW13" s="128"/>
      <c r="MLX13" s="128"/>
      <c r="MLY13" s="128"/>
      <c r="MLZ13" s="128"/>
      <c r="MMA13" s="128"/>
      <c r="MMB13" s="128"/>
      <c r="MMC13" s="128"/>
      <c r="MMD13" s="128"/>
      <c r="MME13" s="128"/>
      <c r="MMF13" s="128"/>
      <c r="MMG13" s="128"/>
      <c r="MMH13" s="128"/>
      <c r="MMI13" s="128"/>
      <c r="MMJ13" s="128"/>
      <c r="MMK13" s="128"/>
      <c r="MML13" s="128"/>
      <c r="MMM13" s="128"/>
      <c r="MMN13" s="128"/>
      <c r="MMO13" s="128"/>
      <c r="MMP13" s="128"/>
      <c r="MMQ13" s="128"/>
      <c r="MMR13" s="128"/>
      <c r="MMS13" s="128"/>
      <c r="MMT13" s="128"/>
      <c r="MMU13" s="128"/>
      <c r="MMV13" s="128"/>
      <c r="MMW13" s="128"/>
      <c r="MMX13" s="128"/>
      <c r="MMY13" s="128"/>
      <c r="MMZ13" s="128"/>
      <c r="MNA13" s="128"/>
      <c r="MNB13" s="128"/>
      <c r="MNC13" s="128"/>
      <c r="MND13" s="128"/>
      <c r="MNE13" s="128"/>
      <c r="MNF13" s="128"/>
      <c r="MNG13" s="128"/>
      <c r="MNH13" s="128"/>
      <c r="MNI13" s="128"/>
      <c r="MNJ13" s="128"/>
      <c r="MNK13" s="128"/>
      <c r="MNL13" s="128"/>
      <c r="MNM13" s="128"/>
      <c r="MNN13" s="128"/>
      <c r="MNO13" s="128"/>
      <c r="MNP13" s="128"/>
      <c r="MNQ13" s="128"/>
      <c r="MNR13" s="128"/>
      <c r="MNS13" s="128"/>
      <c r="MNT13" s="128"/>
      <c r="MNU13" s="128"/>
      <c r="MNV13" s="128"/>
      <c r="MNW13" s="128"/>
      <c r="MNX13" s="128"/>
      <c r="MNY13" s="128"/>
      <c r="MNZ13" s="128"/>
      <c r="MOA13" s="128"/>
      <c r="MOB13" s="128"/>
      <c r="MOC13" s="128"/>
      <c r="MOD13" s="128"/>
      <c r="MOE13" s="128"/>
      <c r="MOF13" s="128"/>
      <c r="MOG13" s="128"/>
      <c r="MOH13" s="128"/>
      <c r="MOI13" s="128"/>
      <c r="MOJ13" s="128"/>
      <c r="MOK13" s="128"/>
      <c r="MOL13" s="128"/>
      <c r="MOM13" s="128"/>
      <c r="MON13" s="128"/>
      <c r="MOO13" s="128"/>
      <c r="MOP13" s="128"/>
      <c r="MOQ13" s="128"/>
      <c r="MOR13" s="128"/>
      <c r="MOS13" s="128"/>
      <c r="MOT13" s="128"/>
      <c r="MOU13" s="128"/>
      <c r="MOV13" s="128"/>
      <c r="MOW13" s="128"/>
      <c r="MOX13" s="128"/>
      <c r="MOY13" s="128"/>
      <c r="MOZ13" s="128"/>
      <c r="MPA13" s="128"/>
      <c r="MPB13" s="128"/>
      <c r="MPC13" s="128"/>
      <c r="MPD13" s="128"/>
      <c r="MPE13" s="128"/>
      <c r="MPF13" s="128"/>
      <c r="MPG13" s="128"/>
      <c r="MPH13" s="128"/>
      <c r="MPI13" s="128"/>
      <c r="MPJ13" s="128"/>
      <c r="MPK13" s="128"/>
      <c r="MPL13" s="128"/>
      <c r="MPM13" s="128"/>
      <c r="MPN13" s="128"/>
      <c r="MPO13" s="128"/>
      <c r="MPP13" s="128"/>
      <c r="MPQ13" s="128"/>
      <c r="MPR13" s="128"/>
      <c r="MPS13" s="128"/>
      <c r="MPT13" s="128"/>
      <c r="MPU13" s="128"/>
      <c r="MPV13" s="128"/>
      <c r="MPW13" s="128"/>
      <c r="MPX13" s="128"/>
      <c r="MPY13" s="128"/>
      <c r="MPZ13" s="128"/>
      <c r="MQA13" s="128"/>
      <c r="MQB13" s="128"/>
      <c r="MQC13" s="128"/>
      <c r="MQD13" s="128"/>
      <c r="MQE13" s="128"/>
      <c r="MQF13" s="128"/>
      <c r="MQG13" s="128"/>
      <c r="MQH13" s="128"/>
      <c r="MQI13" s="128"/>
      <c r="MQJ13" s="128"/>
      <c r="MQK13" s="128"/>
      <c r="MQL13" s="128"/>
      <c r="MQM13" s="128"/>
      <c r="MQN13" s="128"/>
      <c r="MQO13" s="128"/>
      <c r="MQP13" s="128"/>
      <c r="MQQ13" s="128"/>
      <c r="MQR13" s="128"/>
      <c r="MQS13" s="128"/>
      <c r="MQT13" s="128"/>
      <c r="MQU13" s="128"/>
      <c r="MQV13" s="128"/>
      <c r="MQW13" s="128"/>
      <c r="MQX13" s="128"/>
      <c r="MQY13" s="128"/>
      <c r="MQZ13" s="128"/>
      <c r="MRA13" s="128"/>
      <c r="MRB13" s="128"/>
      <c r="MRC13" s="128"/>
      <c r="MRD13" s="128"/>
      <c r="MRE13" s="128"/>
      <c r="MRF13" s="128"/>
      <c r="MRG13" s="128"/>
      <c r="MRH13" s="128"/>
      <c r="MRI13" s="128"/>
      <c r="MRJ13" s="128"/>
      <c r="MRK13" s="128"/>
      <c r="MRL13" s="128"/>
      <c r="MRM13" s="128"/>
      <c r="MRN13" s="128"/>
      <c r="MRO13" s="128"/>
      <c r="MRP13" s="128"/>
      <c r="MRQ13" s="128"/>
      <c r="MRR13" s="128"/>
      <c r="MRS13" s="128"/>
      <c r="MRT13" s="128"/>
      <c r="MRU13" s="128"/>
      <c r="MRV13" s="128"/>
      <c r="MRW13" s="128"/>
      <c r="MRX13" s="128"/>
      <c r="MRY13" s="128"/>
      <c r="MRZ13" s="128"/>
      <c r="MSA13" s="128"/>
      <c r="MSB13" s="128"/>
      <c r="MSC13" s="128"/>
      <c r="MSD13" s="128"/>
      <c r="MSE13" s="128"/>
      <c r="MSF13" s="128"/>
      <c r="MSG13" s="128"/>
      <c r="MSH13" s="128"/>
      <c r="MSI13" s="128"/>
      <c r="MSJ13" s="128"/>
      <c r="MSK13" s="128"/>
      <c r="MSL13" s="128"/>
      <c r="MSM13" s="128"/>
      <c r="MSN13" s="128"/>
      <c r="MSO13" s="128"/>
      <c r="MSP13" s="128"/>
      <c r="MSQ13" s="128"/>
      <c r="MSR13" s="128"/>
      <c r="MSS13" s="128"/>
      <c r="MST13" s="128"/>
      <c r="MSU13" s="128"/>
      <c r="MSV13" s="128"/>
      <c r="MSW13" s="128"/>
      <c r="MSX13" s="128"/>
      <c r="MSY13" s="128"/>
      <c r="MSZ13" s="128"/>
      <c r="MTA13" s="128"/>
      <c r="MTB13" s="128"/>
      <c r="MTC13" s="128"/>
      <c r="MTD13" s="128"/>
      <c r="MTE13" s="128"/>
      <c r="MTF13" s="128"/>
      <c r="MTG13" s="128"/>
      <c r="MTH13" s="128"/>
      <c r="MTI13" s="128"/>
      <c r="MTJ13" s="128"/>
      <c r="MTK13" s="128"/>
      <c r="MTL13" s="128"/>
      <c r="MTM13" s="128"/>
      <c r="MTN13" s="128"/>
      <c r="MTO13" s="128"/>
      <c r="MTP13" s="128"/>
      <c r="MTQ13" s="128"/>
      <c r="MTR13" s="128"/>
      <c r="MTS13" s="128"/>
      <c r="MTT13" s="128"/>
      <c r="MTU13" s="128"/>
      <c r="MTV13" s="128"/>
      <c r="MTW13" s="128"/>
      <c r="MTX13" s="128"/>
      <c r="MTY13" s="128"/>
      <c r="MTZ13" s="128"/>
      <c r="MUA13" s="128"/>
      <c r="MUB13" s="128"/>
      <c r="MUC13" s="128"/>
      <c r="MUD13" s="128"/>
      <c r="MUE13" s="128"/>
      <c r="MUF13" s="128"/>
      <c r="MUG13" s="128"/>
      <c r="MUH13" s="128"/>
      <c r="MUI13" s="128"/>
      <c r="MUJ13" s="128"/>
      <c r="MUK13" s="128"/>
      <c r="MUL13" s="128"/>
      <c r="MUM13" s="128"/>
      <c r="MUN13" s="128"/>
      <c r="MUO13" s="128"/>
      <c r="MUP13" s="128"/>
      <c r="MUQ13" s="128"/>
      <c r="MUR13" s="128"/>
      <c r="MUS13" s="128"/>
      <c r="MUT13" s="128"/>
      <c r="MUU13" s="128"/>
      <c r="MUV13" s="128"/>
      <c r="MUW13" s="128"/>
      <c r="MUX13" s="128"/>
      <c r="MUY13" s="128"/>
      <c r="MUZ13" s="128"/>
      <c r="MVA13" s="128"/>
      <c r="MVB13" s="128"/>
      <c r="MVC13" s="128"/>
      <c r="MVD13" s="128"/>
      <c r="MVE13" s="128"/>
      <c r="MVF13" s="128"/>
      <c r="MVG13" s="128"/>
      <c r="MVH13" s="128"/>
      <c r="MVI13" s="128"/>
      <c r="MVJ13" s="128"/>
      <c r="MVK13" s="128"/>
      <c r="MVL13" s="128"/>
      <c r="MVM13" s="128"/>
      <c r="MVN13" s="128"/>
      <c r="MVO13" s="128"/>
      <c r="MVP13" s="128"/>
      <c r="MVQ13" s="128"/>
      <c r="MVR13" s="128"/>
      <c r="MVS13" s="128"/>
      <c r="MVT13" s="128"/>
      <c r="MVU13" s="128"/>
      <c r="MVV13" s="128"/>
      <c r="MVW13" s="128"/>
      <c r="MVX13" s="128"/>
      <c r="MVY13" s="128"/>
      <c r="MVZ13" s="128"/>
      <c r="MWA13" s="128"/>
      <c r="MWB13" s="128"/>
      <c r="MWC13" s="128"/>
      <c r="MWD13" s="128"/>
      <c r="MWE13" s="128"/>
      <c r="MWF13" s="128"/>
      <c r="MWG13" s="128"/>
      <c r="MWH13" s="128"/>
      <c r="MWI13" s="128"/>
      <c r="MWJ13" s="128"/>
      <c r="MWK13" s="128"/>
      <c r="MWL13" s="128"/>
      <c r="MWM13" s="128"/>
      <c r="MWN13" s="128"/>
      <c r="MWO13" s="128"/>
      <c r="MWP13" s="128"/>
      <c r="MWQ13" s="128"/>
      <c r="MWR13" s="128"/>
      <c r="MWS13" s="128"/>
      <c r="MWT13" s="128"/>
      <c r="MWU13" s="128"/>
      <c r="MWV13" s="128"/>
      <c r="MWW13" s="128"/>
      <c r="MWX13" s="128"/>
      <c r="MWY13" s="128"/>
      <c r="MWZ13" s="128"/>
      <c r="MXA13" s="128"/>
      <c r="MXB13" s="128"/>
      <c r="MXC13" s="128"/>
      <c r="MXD13" s="128"/>
      <c r="MXE13" s="128"/>
      <c r="MXF13" s="128"/>
      <c r="MXG13" s="128"/>
      <c r="MXH13" s="128"/>
      <c r="MXI13" s="128"/>
      <c r="MXJ13" s="128"/>
      <c r="MXK13" s="128"/>
      <c r="MXL13" s="128"/>
      <c r="MXM13" s="128"/>
      <c r="MXN13" s="128"/>
      <c r="MXO13" s="128"/>
      <c r="MXP13" s="128"/>
      <c r="MXQ13" s="128"/>
      <c r="MXR13" s="128"/>
      <c r="MXS13" s="128"/>
      <c r="MXT13" s="128"/>
      <c r="MXU13" s="128"/>
      <c r="MXV13" s="128"/>
      <c r="MXW13" s="128"/>
      <c r="MXX13" s="128"/>
      <c r="MXY13" s="128"/>
      <c r="MXZ13" s="128"/>
      <c r="MYA13" s="128"/>
      <c r="MYB13" s="128"/>
      <c r="MYC13" s="128"/>
      <c r="MYD13" s="128"/>
      <c r="MYE13" s="128"/>
      <c r="MYF13" s="128"/>
      <c r="MYG13" s="128"/>
      <c r="MYH13" s="128"/>
      <c r="MYI13" s="128"/>
      <c r="MYJ13" s="128"/>
      <c r="MYK13" s="128"/>
      <c r="MYL13" s="128"/>
      <c r="MYM13" s="128"/>
      <c r="MYN13" s="128"/>
      <c r="MYO13" s="128"/>
      <c r="MYP13" s="128"/>
      <c r="MYQ13" s="128"/>
      <c r="MYR13" s="128"/>
      <c r="MYS13" s="128"/>
      <c r="MYT13" s="128"/>
      <c r="MYU13" s="128"/>
      <c r="MYV13" s="128"/>
      <c r="MYW13" s="128"/>
      <c r="MYX13" s="128"/>
      <c r="MYY13" s="128"/>
      <c r="MYZ13" s="128"/>
      <c r="MZA13" s="128"/>
      <c r="MZB13" s="128"/>
      <c r="MZC13" s="128"/>
      <c r="MZD13" s="128"/>
      <c r="MZE13" s="128"/>
      <c r="MZF13" s="128"/>
      <c r="MZG13" s="128"/>
      <c r="MZH13" s="128"/>
      <c r="MZI13" s="128"/>
      <c r="MZJ13" s="128"/>
      <c r="MZK13" s="128"/>
      <c r="MZL13" s="128"/>
      <c r="MZM13" s="128"/>
      <c r="MZN13" s="128"/>
      <c r="MZO13" s="128"/>
      <c r="MZP13" s="128"/>
      <c r="MZQ13" s="128"/>
      <c r="MZR13" s="128"/>
      <c r="MZS13" s="128"/>
      <c r="MZT13" s="128"/>
      <c r="MZU13" s="128"/>
      <c r="MZV13" s="128"/>
      <c r="MZW13" s="128"/>
      <c r="MZX13" s="128"/>
      <c r="MZY13" s="128"/>
      <c r="MZZ13" s="128"/>
      <c r="NAA13" s="128"/>
      <c r="NAB13" s="128"/>
      <c r="NAC13" s="128"/>
      <c r="NAD13" s="128"/>
      <c r="NAE13" s="128"/>
      <c r="NAF13" s="128"/>
      <c r="NAG13" s="128"/>
      <c r="NAH13" s="128"/>
      <c r="NAI13" s="128"/>
      <c r="NAJ13" s="128"/>
      <c r="NAK13" s="128"/>
      <c r="NAL13" s="128"/>
      <c r="NAM13" s="128"/>
      <c r="NAN13" s="128"/>
      <c r="NAO13" s="128"/>
      <c r="NAP13" s="128"/>
      <c r="NAQ13" s="128"/>
      <c r="NAR13" s="128"/>
      <c r="NAS13" s="128"/>
      <c r="NAT13" s="128"/>
      <c r="NAU13" s="128"/>
      <c r="NAV13" s="128"/>
      <c r="NAW13" s="128"/>
      <c r="NAX13" s="128"/>
      <c r="NAY13" s="128"/>
      <c r="NAZ13" s="128"/>
      <c r="NBA13" s="128"/>
      <c r="NBB13" s="128"/>
      <c r="NBC13" s="128"/>
      <c r="NBD13" s="128"/>
      <c r="NBE13" s="128"/>
      <c r="NBF13" s="128"/>
      <c r="NBG13" s="128"/>
      <c r="NBH13" s="128"/>
      <c r="NBI13" s="128"/>
      <c r="NBJ13" s="128"/>
      <c r="NBK13" s="128"/>
      <c r="NBL13" s="128"/>
      <c r="NBM13" s="128"/>
      <c r="NBN13" s="128"/>
      <c r="NBO13" s="128"/>
      <c r="NBP13" s="128"/>
      <c r="NBQ13" s="128"/>
      <c r="NBR13" s="128"/>
      <c r="NBS13" s="128"/>
      <c r="NBT13" s="128"/>
      <c r="NBU13" s="128"/>
      <c r="NBV13" s="128"/>
      <c r="NBW13" s="128"/>
      <c r="NBX13" s="128"/>
      <c r="NBY13" s="128"/>
      <c r="NBZ13" s="128"/>
      <c r="NCA13" s="128"/>
      <c r="NCB13" s="128"/>
      <c r="NCC13" s="128"/>
      <c r="NCD13" s="128"/>
      <c r="NCE13" s="128"/>
      <c r="NCF13" s="128"/>
      <c r="NCG13" s="128"/>
      <c r="NCH13" s="128"/>
      <c r="NCI13" s="128"/>
      <c r="NCJ13" s="128"/>
      <c r="NCK13" s="128"/>
      <c r="NCL13" s="128"/>
      <c r="NCM13" s="128"/>
      <c r="NCN13" s="128"/>
      <c r="NCO13" s="128"/>
      <c r="NCP13" s="128"/>
      <c r="NCQ13" s="128"/>
      <c r="NCR13" s="128"/>
      <c r="NCS13" s="128"/>
      <c r="NCT13" s="128"/>
      <c r="NCU13" s="128"/>
      <c r="NCV13" s="128"/>
      <c r="NCW13" s="128"/>
      <c r="NCX13" s="128"/>
      <c r="NCY13" s="128"/>
      <c r="NCZ13" s="128"/>
      <c r="NDA13" s="128"/>
      <c r="NDB13" s="128"/>
      <c r="NDC13" s="128"/>
      <c r="NDD13" s="128"/>
      <c r="NDE13" s="128"/>
      <c r="NDF13" s="128"/>
      <c r="NDG13" s="128"/>
      <c r="NDH13" s="128"/>
      <c r="NDI13" s="128"/>
      <c r="NDJ13" s="128"/>
      <c r="NDK13" s="128"/>
      <c r="NDL13" s="128"/>
      <c r="NDM13" s="128"/>
      <c r="NDN13" s="128"/>
      <c r="NDO13" s="128"/>
      <c r="NDP13" s="128"/>
      <c r="NDQ13" s="128"/>
      <c r="NDR13" s="128"/>
      <c r="NDS13" s="128"/>
      <c r="NDT13" s="128"/>
      <c r="NDU13" s="128"/>
      <c r="NDV13" s="128"/>
      <c r="NDW13" s="128"/>
      <c r="NDX13" s="128"/>
      <c r="NDY13" s="128"/>
      <c r="NDZ13" s="128"/>
      <c r="NEA13" s="128"/>
      <c r="NEB13" s="128"/>
      <c r="NEC13" s="128"/>
      <c r="NED13" s="128"/>
      <c r="NEE13" s="128"/>
      <c r="NEF13" s="128"/>
      <c r="NEG13" s="128"/>
      <c r="NEH13" s="128"/>
      <c r="NEI13" s="128"/>
      <c r="NEJ13" s="128"/>
      <c r="NEK13" s="128"/>
      <c r="NEL13" s="128"/>
      <c r="NEM13" s="128"/>
      <c r="NEN13" s="128"/>
      <c r="NEO13" s="128"/>
      <c r="NEP13" s="128"/>
      <c r="NEQ13" s="128"/>
      <c r="NER13" s="128"/>
      <c r="NES13" s="128"/>
      <c r="NET13" s="128"/>
      <c r="NEU13" s="128"/>
      <c r="NEV13" s="128"/>
      <c r="NEW13" s="128"/>
      <c r="NEX13" s="128"/>
      <c r="NEY13" s="128"/>
      <c r="NEZ13" s="128"/>
      <c r="NFA13" s="128"/>
      <c r="NFB13" s="128"/>
      <c r="NFC13" s="128"/>
      <c r="NFD13" s="128"/>
      <c r="NFE13" s="128"/>
      <c r="NFF13" s="128"/>
      <c r="NFG13" s="128"/>
      <c r="NFH13" s="128"/>
      <c r="NFI13" s="128"/>
      <c r="NFJ13" s="128"/>
      <c r="NFK13" s="128"/>
      <c r="NFL13" s="128"/>
      <c r="NFM13" s="128"/>
      <c r="NFN13" s="128"/>
      <c r="NFO13" s="128"/>
      <c r="NFP13" s="128"/>
      <c r="NFQ13" s="128"/>
      <c r="NFR13" s="128"/>
      <c r="NFS13" s="128"/>
      <c r="NFT13" s="128"/>
      <c r="NFU13" s="128"/>
      <c r="NFV13" s="128"/>
      <c r="NFW13" s="128"/>
      <c r="NFX13" s="128"/>
      <c r="NFY13" s="128"/>
      <c r="NFZ13" s="128"/>
      <c r="NGA13" s="128"/>
      <c r="NGB13" s="128"/>
      <c r="NGC13" s="128"/>
      <c r="NGD13" s="128"/>
      <c r="NGE13" s="128"/>
      <c r="NGF13" s="128"/>
      <c r="NGG13" s="128"/>
      <c r="NGH13" s="128"/>
      <c r="NGI13" s="128"/>
      <c r="NGJ13" s="128"/>
      <c r="NGK13" s="128"/>
      <c r="NGL13" s="128"/>
      <c r="NGM13" s="128"/>
      <c r="NGN13" s="128"/>
      <c r="NGO13" s="128"/>
      <c r="NGP13" s="128"/>
      <c r="NGQ13" s="128"/>
      <c r="NGR13" s="128"/>
      <c r="NGS13" s="128"/>
      <c r="NGT13" s="128"/>
      <c r="NGU13" s="128"/>
      <c r="NGV13" s="128"/>
      <c r="NGW13" s="128"/>
      <c r="NGX13" s="128"/>
      <c r="NGY13" s="128"/>
      <c r="NGZ13" s="128"/>
      <c r="NHA13" s="128"/>
      <c r="NHB13" s="128"/>
      <c r="NHC13" s="128"/>
      <c r="NHD13" s="128"/>
      <c r="NHE13" s="128"/>
      <c r="NHF13" s="128"/>
      <c r="NHG13" s="128"/>
      <c r="NHH13" s="128"/>
      <c r="NHI13" s="128"/>
      <c r="NHJ13" s="128"/>
      <c r="NHK13" s="128"/>
      <c r="NHL13" s="128"/>
      <c r="NHM13" s="128"/>
      <c r="NHN13" s="128"/>
      <c r="NHO13" s="128"/>
      <c r="NHP13" s="128"/>
      <c r="NHQ13" s="128"/>
      <c r="NHR13" s="128"/>
      <c r="NHS13" s="128"/>
      <c r="NHT13" s="128"/>
      <c r="NHU13" s="128"/>
      <c r="NHV13" s="128"/>
      <c r="NHW13" s="128"/>
      <c r="NHX13" s="128"/>
      <c r="NHY13" s="128"/>
      <c r="NHZ13" s="128"/>
      <c r="NIA13" s="128"/>
      <c r="NIB13" s="128"/>
      <c r="NIC13" s="128"/>
      <c r="NID13" s="128"/>
      <c r="NIE13" s="128"/>
      <c r="NIF13" s="128"/>
      <c r="NIG13" s="128"/>
      <c r="NIH13" s="128"/>
      <c r="NII13" s="128"/>
      <c r="NIJ13" s="128"/>
      <c r="NIK13" s="128"/>
      <c r="NIL13" s="128"/>
      <c r="NIM13" s="128"/>
      <c r="NIN13" s="128"/>
      <c r="NIO13" s="128"/>
      <c r="NIP13" s="128"/>
      <c r="NIQ13" s="128"/>
      <c r="NIR13" s="128"/>
      <c r="NIS13" s="128"/>
      <c r="NIT13" s="128"/>
      <c r="NIU13" s="128"/>
      <c r="NIV13" s="128"/>
      <c r="NIW13" s="128"/>
      <c r="NIX13" s="128"/>
      <c r="NIY13" s="128"/>
      <c r="NIZ13" s="128"/>
      <c r="NJA13" s="128"/>
      <c r="NJB13" s="128"/>
      <c r="NJC13" s="128"/>
      <c r="NJD13" s="128"/>
      <c r="NJE13" s="128"/>
      <c r="NJF13" s="128"/>
      <c r="NJG13" s="128"/>
      <c r="NJH13" s="128"/>
      <c r="NJI13" s="128"/>
      <c r="NJJ13" s="128"/>
      <c r="NJK13" s="128"/>
      <c r="NJL13" s="128"/>
      <c r="NJM13" s="128"/>
      <c r="NJN13" s="128"/>
      <c r="NJO13" s="128"/>
      <c r="NJP13" s="128"/>
      <c r="NJQ13" s="128"/>
      <c r="NJR13" s="128"/>
      <c r="NJS13" s="128"/>
      <c r="NJT13" s="128"/>
      <c r="NJU13" s="128"/>
      <c r="NJV13" s="128"/>
      <c r="NJW13" s="128"/>
      <c r="NJX13" s="128"/>
      <c r="NJY13" s="128"/>
      <c r="NJZ13" s="128"/>
      <c r="NKA13" s="128"/>
      <c r="NKB13" s="128"/>
      <c r="NKC13" s="128"/>
      <c r="NKD13" s="128"/>
      <c r="NKE13" s="128"/>
      <c r="NKF13" s="128"/>
      <c r="NKG13" s="128"/>
      <c r="NKH13" s="128"/>
      <c r="NKI13" s="128"/>
      <c r="NKJ13" s="128"/>
      <c r="NKK13" s="128"/>
      <c r="NKL13" s="128"/>
      <c r="NKM13" s="128"/>
      <c r="NKN13" s="128"/>
      <c r="NKO13" s="128"/>
      <c r="NKP13" s="128"/>
      <c r="NKQ13" s="128"/>
      <c r="NKR13" s="128"/>
      <c r="NKS13" s="128"/>
      <c r="NKT13" s="128"/>
      <c r="NKU13" s="128"/>
      <c r="NKV13" s="128"/>
      <c r="NKW13" s="128"/>
      <c r="NKX13" s="128"/>
      <c r="NKY13" s="128"/>
      <c r="NKZ13" s="128"/>
      <c r="NLA13" s="128"/>
      <c r="NLB13" s="128"/>
      <c r="NLC13" s="128"/>
      <c r="NLD13" s="128"/>
      <c r="NLE13" s="128"/>
      <c r="NLF13" s="128"/>
      <c r="NLG13" s="128"/>
      <c r="NLH13" s="128"/>
      <c r="NLI13" s="128"/>
      <c r="NLJ13" s="128"/>
      <c r="NLK13" s="128"/>
      <c r="NLL13" s="128"/>
      <c r="NLM13" s="128"/>
      <c r="NLN13" s="128"/>
      <c r="NLO13" s="128"/>
      <c r="NLP13" s="128"/>
      <c r="NLQ13" s="128"/>
      <c r="NLR13" s="128"/>
      <c r="NLS13" s="128"/>
      <c r="NLT13" s="128"/>
      <c r="NLU13" s="128"/>
      <c r="NLV13" s="128"/>
      <c r="NLW13" s="128"/>
      <c r="NLX13" s="128"/>
      <c r="NLY13" s="128"/>
      <c r="NLZ13" s="128"/>
      <c r="NMA13" s="128"/>
      <c r="NMB13" s="128"/>
      <c r="NMC13" s="128"/>
      <c r="NMD13" s="128"/>
      <c r="NME13" s="128"/>
      <c r="NMF13" s="128"/>
      <c r="NMG13" s="128"/>
      <c r="NMH13" s="128"/>
      <c r="NMI13" s="128"/>
      <c r="NMJ13" s="128"/>
      <c r="NMK13" s="128"/>
      <c r="NML13" s="128"/>
      <c r="NMM13" s="128"/>
      <c r="NMN13" s="128"/>
      <c r="NMO13" s="128"/>
      <c r="NMP13" s="128"/>
      <c r="NMQ13" s="128"/>
      <c r="NMR13" s="128"/>
      <c r="NMS13" s="128"/>
      <c r="NMT13" s="128"/>
      <c r="NMU13" s="128"/>
      <c r="NMV13" s="128"/>
      <c r="NMW13" s="128"/>
      <c r="NMX13" s="128"/>
      <c r="NMY13" s="128"/>
      <c r="NMZ13" s="128"/>
      <c r="NNA13" s="128"/>
      <c r="NNB13" s="128"/>
      <c r="NNC13" s="128"/>
      <c r="NND13" s="128"/>
      <c r="NNE13" s="128"/>
      <c r="NNF13" s="128"/>
      <c r="NNG13" s="128"/>
      <c r="NNH13" s="128"/>
      <c r="NNI13" s="128"/>
      <c r="NNJ13" s="128"/>
      <c r="NNK13" s="128"/>
      <c r="NNL13" s="128"/>
      <c r="NNM13" s="128"/>
      <c r="NNN13" s="128"/>
      <c r="NNO13" s="128"/>
      <c r="NNP13" s="128"/>
      <c r="NNQ13" s="128"/>
      <c r="NNR13" s="128"/>
      <c r="NNS13" s="128"/>
      <c r="NNT13" s="128"/>
      <c r="NNU13" s="128"/>
      <c r="NNV13" s="128"/>
      <c r="NNW13" s="128"/>
      <c r="NNX13" s="128"/>
      <c r="NNY13" s="128"/>
      <c r="NNZ13" s="128"/>
      <c r="NOA13" s="128"/>
      <c r="NOB13" s="128"/>
      <c r="NOC13" s="128"/>
      <c r="NOD13" s="128"/>
      <c r="NOE13" s="128"/>
      <c r="NOF13" s="128"/>
      <c r="NOG13" s="128"/>
      <c r="NOH13" s="128"/>
      <c r="NOI13" s="128"/>
      <c r="NOJ13" s="128"/>
      <c r="NOK13" s="128"/>
      <c r="NOL13" s="128"/>
      <c r="NOM13" s="128"/>
      <c r="NON13" s="128"/>
      <c r="NOO13" s="128"/>
      <c r="NOP13" s="128"/>
      <c r="NOQ13" s="128"/>
      <c r="NOR13" s="128"/>
      <c r="NOS13" s="128"/>
      <c r="NOT13" s="128"/>
      <c r="NOU13" s="128"/>
      <c r="NOV13" s="128"/>
      <c r="NOW13" s="128"/>
      <c r="NOX13" s="128"/>
      <c r="NOY13" s="128"/>
      <c r="NOZ13" s="128"/>
      <c r="NPA13" s="128"/>
      <c r="NPB13" s="128"/>
      <c r="NPC13" s="128"/>
      <c r="NPD13" s="128"/>
      <c r="NPE13" s="128"/>
      <c r="NPF13" s="128"/>
      <c r="NPG13" s="128"/>
      <c r="NPH13" s="128"/>
      <c r="NPI13" s="128"/>
      <c r="NPJ13" s="128"/>
      <c r="NPK13" s="128"/>
      <c r="NPL13" s="128"/>
      <c r="NPM13" s="128"/>
      <c r="NPN13" s="128"/>
      <c r="NPO13" s="128"/>
      <c r="NPP13" s="128"/>
      <c r="NPQ13" s="128"/>
      <c r="NPR13" s="128"/>
      <c r="NPS13" s="128"/>
      <c r="NPT13" s="128"/>
      <c r="NPU13" s="128"/>
      <c r="NPV13" s="128"/>
      <c r="NPW13" s="128"/>
      <c r="NPX13" s="128"/>
      <c r="NPY13" s="128"/>
      <c r="NPZ13" s="128"/>
      <c r="NQA13" s="128"/>
      <c r="NQB13" s="128"/>
      <c r="NQC13" s="128"/>
      <c r="NQD13" s="128"/>
      <c r="NQE13" s="128"/>
      <c r="NQF13" s="128"/>
      <c r="NQG13" s="128"/>
      <c r="NQH13" s="128"/>
      <c r="NQI13" s="128"/>
      <c r="NQJ13" s="128"/>
      <c r="NQK13" s="128"/>
      <c r="NQL13" s="128"/>
      <c r="NQM13" s="128"/>
      <c r="NQN13" s="128"/>
      <c r="NQO13" s="128"/>
      <c r="NQP13" s="128"/>
      <c r="NQQ13" s="128"/>
      <c r="NQR13" s="128"/>
      <c r="NQS13" s="128"/>
      <c r="NQT13" s="128"/>
      <c r="NQU13" s="128"/>
      <c r="NQV13" s="128"/>
      <c r="NQW13" s="128"/>
      <c r="NQX13" s="128"/>
      <c r="NQY13" s="128"/>
      <c r="NQZ13" s="128"/>
      <c r="NRA13" s="128"/>
      <c r="NRB13" s="128"/>
      <c r="NRC13" s="128"/>
      <c r="NRD13" s="128"/>
      <c r="NRE13" s="128"/>
      <c r="NRF13" s="128"/>
      <c r="NRG13" s="128"/>
      <c r="NRH13" s="128"/>
      <c r="NRI13" s="128"/>
      <c r="NRJ13" s="128"/>
      <c r="NRK13" s="128"/>
      <c r="NRL13" s="128"/>
      <c r="NRM13" s="128"/>
      <c r="NRN13" s="128"/>
      <c r="NRO13" s="128"/>
      <c r="NRP13" s="128"/>
      <c r="NRQ13" s="128"/>
      <c r="NRR13" s="128"/>
      <c r="NRS13" s="128"/>
      <c r="NRT13" s="128"/>
      <c r="NRU13" s="128"/>
      <c r="NRV13" s="128"/>
      <c r="NRW13" s="128"/>
      <c r="NRX13" s="128"/>
      <c r="NRY13" s="128"/>
      <c r="NRZ13" s="128"/>
      <c r="NSA13" s="128"/>
      <c r="NSB13" s="128"/>
      <c r="NSC13" s="128"/>
      <c r="NSD13" s="128"/>
      <c r="NSE13" s="128"/>
      <c r="NSF13" s="128"/>
      <c r="NSG13" s="128"/>
      <c r="NSH13" s="128"/>
      <c r="NSI13" s="128"/>
      <c r="NSJ13" s="128"/>
      <c r="NSK13" s="128"/>
      <c r="NSL13" s="128"/>
      <c r="NSM13" s="128"/>
      <c r="NSN13" s="128"/>
      <c r="NSO13" s="128"/>
      <c r="NSP13" s="128"/>
      <c r="NSQ13" s="128"/>
      <c r="NSR13" s="128"/>
      <c r="NSS13" s="128"/>
      <c r="NST13" s="128"/>
      <c r="NSU13" s="128"/>
      <c r="NSV13" s="128"/>
      <c r="NSW13" s="128"/>
      <c r="NSX13" s="128"/>
      <c r="NSY13" s="128"/>
      <c r="NSZ13" s="128"/>
      <c r="NTA13" s="128"/>
      <c r="NTB13" s="128"/>
      <c r="NTC13" s="128"/>
      <c r="NTD13" s="128"/>
      <c r="NTE13" s="128"/>
      <c r="NTF13" s="128"/>
      <c r="NTG13" s="128"/>
      <c r="NTH13" s="128"/>
      <c r="NTI13" s="128"/>
      <c r="NTJ13" s="128"/>
      <c r="NTK13" s="128"/>
      <c r="NTL13" s="128"/>
      <c r="NTM13" s="128"/>
      <c r="NTN13" s="128"/>
      <c r="NTO13" s="128"/>
      <c r="NTP13" s="128"/>
      <c r="NTQ13" s="128"/>
      <c r="NTR13" s="128"/>
      <c r="NTS13" s="128"/>
      <c r="NTT13" s="128"/>
      <c r="NTU13" s="128"/>
      <c r="NTV13" s="128"/>
      <c r="NTW13" s="128"/>
      <c r="NTX13" s="128"/>
      <c r="NTY13" s="128"/>
      <c r="NTZ13" s="128"/>
      <c r="NUA13" s="128"/>
      <c r="NUB13" s="128"/>
      <c r="NUC13" s="128"/>
      <c r="NUD13" s="128"/>
      <c r="NUE13" s="128"/>
      <c r="NUF13" s="128"/>
      <c r="NUG13" s="128"/>
      <c r="NUH13" s="128"/>
      <c r="NUI13" s="128"/>
      <c r="NUJ13" s="128"/>
      <c r="NUK13" s="128"/>
      <c r="NUL13" s="128"/>
      <c r="NUM13" s="128"/>
      <c r="NUN13" s="128"/>
      <c r="NUO13" s="128"/>
      <c r="NUP13" s="128"/>
      <c r="NUQ13" s="128"/>
      <c r="NUR13" s="128"/>
      <c r="NUS13" s="128"/>
      <c r="NUT13" s="128"/>
      <c r="NUU13" s="128"/>
      <c r="NUV13" s="128"/>
      <c r="NUW13" s="128"/>
      <c r="NUX13" s="128"/>
      <c r="NUY13" s="128"/>
      <c r="NUZ13" s="128"/>
      <c r="NVA13" s="128"/>
      <c r="NVB13" s="128"/>
      <c r="NVC13" s="128"/>
      <c r="NVD13" s="128"/>
      <c r="NVE13" s="128"/>
      <c r="NVF13" s="128"/>
      <c r="NVG13" s="128"/>
      <c r="NVH13" s="128"/>
      <c r="NVI13" s="128"/>
      <c r="NVJ13" s="128"/>
      <c r="NVK13" s="128"/>
      <c r="NVL13" s="128"/>
      <c r="NVM13" s="128"/>
      <c r="NVN13" s="128"/>
      <c r="NVO13" s="128"/>
      <c r="NVP13" s="128"/>
      <c r="NVQ13" s="128"/>
      <c r="NVR13" s="128"/>
      <c r="NVS13" s="128"/>
      <c r="NVT13" s="128"/>
      <c r="NVU13" s="128"/>
      <c r="NVV13" s="128"/>
      <c r="NVW13" s="128"/>
      <c r="NVX13" s="128"/>
      <c r="NVY13" s="128"/>
      <c r="NVZ13" s="128"/>
      <c r="NWA13" s="128"/>
      <c r="NWB13" s="128"/>
      <c r="NWC13" s="128"/>
      <c r="NWD13" s="128"/>
      <c r="NWE13" s="128"/>
      <c r="NWF13" s="128"/>
      <c r="NWG13" s="128"/>
      <c r="NWH13" s="128"/>
      <c r="NWI13" s="128"/>
      <c r="NWJ13" s="128"/>
      <c r="NWK13" s="128"/>
      <c r="NWL13" s="128"/>
      <c r="NWM13" s="128"/>
      <c r="NWN13" s="128"/>
      <c r="NWO13" s="128"/>
      <c r="NWP13" s="128"/>
      <c r="NWQ13" s="128"/>
      <c r="NWR13" s="128"/>
      <c r="NWS13" s="128"/>
      <c r="NWT13" s="128"/>
      <c r="NWU13" s="128"/>
      <c r="NWV13" s="128"/>
      <c r="NWW13" s="128"/>
      <c r="NWX13" s="128"/>
      <c r="NWY13" s="128"/>
      <c r="NWZ13" s="128"/>
      <c r="NXA13" s="128"/>
      <c r="NXB13" s="128"/>
      <c r="NXC13" s="128"/>
      <c r="NXD13" s="128"/>
      <c r="NXE13" s="128"/>
      <c r="NXF13" s="128"/>
      <c r="NXG13" s="128"/>
      <c r="NXH13" s="128"/>
      <c r="NXI13" s="128"/>
      <c r="NXJ13" s="128"/>
      <c r="NXK13" s="128"/>
      <c r="NXL13" s="128"/>
      <c r="NXM13" s="128"/>
      <c r="NXN13" s="128"/>
      <c r="NXO13" s="128"/>
      <c r="NXP13" s="128"/>
      <c r="NXQ13" s="128"/>
      <c r="NXR13" s="128"/>
      <c r="NXS13" s="128"/>
      <c r="NXT13" s="128"/>
      <c r="NXU13" s="128"/>
      <c r="NXV13" s="128"/>
      <c r="NXW13" s="128"/>
      <c r="NXX13" s="128"/>
      <c r="NXY13" s="128"/>
      <c r="NXZ13" s="128"/>
      <c r="NYA13" s="128"/>
      <c r="NYB13" s="128"/>
      <c r="NYC13" s="128"/>
      <c r="NYD13" s="128"/>
      <c r="NYE13" s="128"/>
      <c r="NYF13" s="128"/>
      <c r="NYG13" s="128"/>
      <c r="NYH13" s="128"/>
      <c r="NYI13" s="128"/>
      <c r="NYJ13" s="128"/>
      <c r="NYK13" s="128"/>
      <c r="NYL13" s="128"/>
      <c r="NYM13" s="128"/>
      <c r="NYN13" s="128"/>
      <c r="NYO13" s="128"/>
      <c r="NYP13" s="128"/>
      <c r="NYQ13" s="128"/>
      <c r="NYR13" s="128"/>
      <c r="NYS13" s="128"/>
      <c r="NYT13" s="128"/>
      <c r="NYU13" s="128"/>
      <c r="NYV13" s="128"/>
      <c r="NYW13" s="128"/>
      <c r="NYX13" s="128"/>
      <c r="NYY13" s="128"/>
      <c r="NYZ13" s="128"/>
      <c r="NZA13" s="128"/>
      <c r="NZB13" s="128"/>
      <c r="NZC13" s="128"/>
      <c r="NZD13" s="128"/>
      <c r="NZE13" s="128"/>
      <c r="NZF13" s="128"/>
      <c r="NZG13" s="128"/>
      <c r="NZH13" s="128"/>
      <c r="NZI13" s="128"/>
      <c r="NZJ13" s="128"/>
      <c r="NZK13" s="128"/>
      <c r="NZL13" s="128"/>
      <c r="NZM13" s="128"/>
      <c r="NZN13" s="128"/>
      <c r="NZO13" s="128"/>
      <c r="NZP13" s="128"/>
      <c r="NZQ13" s="128"/>
      <c r="NZR13" s="128"/>
      <c r="NZS13" s="128"/>
      <c r="NZT13" s="128"/>
      <c r="NZU13" s="128"/>
      <c r="NZV13" s="128"/>
      <c r="NZW13" s="128"/>
      <c r="NZX13" s="128"/>
      <c r="NZY13" s="128"/>
      <c r="NZZ13" s="128"/>
      <c r="OAA13" s="128"/>
      <c r="OAB13" s="128"/>
      <c r="OAC13" s="128"/>
      <c r="OAD13" s="128"/>
      <c r="OAE13" s="128"/>
      <c r="OAF13" s="128"/>
      <c r="OAG13" s="128"/>
      <c r="OAH13" s="128"/>
      <c r="OAI13" s="128"/>
      <c r="OAJ13" s="128"/>
      <c r="OAK13" s="128"/>
      <c r="OAL13" s="128"/>
      <c r="OAM13" s="128"/>
      <c r="OAN13" s="128"/>
      <c r="OAO13" s="128"/>
      <c r="OAP13" s="128"/>
      <c r="OAQ13" s="128"/>
      <c r="OAR13" s="128"/>
      <c r="OAS13" s="128"/>
      <c r="OAT13" s="128"/>
      <c r="OAU13" s="128"/>
      <c r="OAV13" s="128"/>
      <c r="OAW13" s="128"/>
      <c r="OAX13" s="128"/>
      <c r="OAY13" s="128"/>
      <c r="OAZ13" s="128"/>
      <c r="OBA13" s="128"/>
      <c r="OBB13" s="128"/>
      <c r="OBC13" s="128"/>
      <c r="OBD13" s="128"/>
      <c r="OBE13" s="128"/>
      <c r="OBF13" s="128"/>
      <c r="OBG13" s="128"/>
      <c r="OBH13" s="128"/>
      <c r="OBI13" s="128"/>
      <c r="OBJ13" s="128"/>
      <c r="OBK13" s="128"/>
      <c r="OBL13" s="128"/>
      <c r="OBM13" s="128"/>
      <c r="OBN13" s="128"/>
      <c r="OBO13" s="128"/>
      <c r="OBP13" s="128"/>
      <c r="OBQ13" s="128"/>
      <c r="OBR13" s="128"/>
      <c r="OBS13" s="128"/>
      <c r="OBT13" s="128"/>
      <c r="OBU13" s="128"/>
      <c r="OBV13" s="128"/>
      <c r="OBW13" s="128"/>
      <c r="OBX13" s="128"/>
      <c r="OBY13" s="128"/>
      <c r="OBZ13" s="128"/>
      <c r="OCA13" s="128"/>
      <c r="OCB13" s="128"/>
      <c r="OCC13" s="128"/>
      <c r="OCD13" s="128"/>
      <c r="OCE13" s="128"/>
      <c r="OCF13" s="128"/>
      <c r="OCG13" s="128"/>
      <c r="OCH13" s="128"/>
      <c r="OCI13" s="128"/>
      <c r="OCJ13" s="128"/>
      <c r="OCK13" s="128"/>
      <c r="OCL13" s="128"/>
      <c r="OCM13" s="128"/>
      <c r="OCN13" s="128"/>
      <c r="OCO13" s="128"/>
      <c r="OCP13" s="128"/>
      <c r="OCQ13" s="128"/>
      <c r="OCR13" s="128"/>
      <c r="OCS13" s="128"/>
      <c r="OCT13" s="128"/>
      <c r="OCU13" s="128"/>
      <c r="OCV13" s="128"/>
      <c r="OCW13" s="128"/>
      <c r="OCX13" s="128"/>
      <c r="OCY13" s="128"/>
      <c r="OCZ13" s="128"/>
      <c r="ODA13" s="128"/>
      <c r="ODB13" s="128"/>
      <c r="ODC13" s="128"/>
      <c r="ODD13" s="128"/>
      <c r="ODE13" s="128"/>
      <c r="ODF13" s="128"/>
      <c r="ODG13" s="128"/>
      <c r="ODH13" s="128"/>
      <c r="ODI13" s="128"/>
      <c r="ODJ13" s="128"/>
      <c r="ODK13" s="128"/>
      <c r="ODL13" s="128"/>
      <c r="ODM13" s="128"/>
      <c r="ODN13" s="128"/>
      <c r="ODO13" s="128"/>
      <c r="ODP13" s="128"/>
      <c r="ODQ13" s="128"/>
      <c r="ODR13" s="128"/>
      <c r="ODS13" s="128"/>
      <c r="ODT13" s="128"/>
      <c r="ODU13" s="128"/>
      <c r="ODV13" s="128"/>
      <c r="ODW13" s="128"/>
      <c r="ODX13" s="128"/>
      <c r="ODY13" s="128"/>
      <c r="ODZ13" s="128"/>
      <c r="OEA13" s="128"/>
      <c r="OEB13" s="128"/>
      <c r="OEC13" s="128"/>
      <c r="OED13" s="128"/>
      <c r="OEE13" s="128"/>
      <c r="OEF13" s="128"/>
      <c r="OEG13" s="128"/>
      <c r="OEH13" s="128"/>
      <c r="OEI13" s="128"/>
      <c r="OEJ13" s="128"/>
      <c r="OEK13" s="128"/>
      <c r="OEL13" s="128"/>
      <c r="OEM13" s="128"/>
      <c r="OEN13" s="128"/>
      <c r="OEO13" s="128"/>
      <c r="OEP13" s="128"/>
      <c r="OEQ13" s="128"/>
      <c r="OER13" s="128"/>
      <c r="OES13" s="128"/>
      <c r="OET13" s="128"/>
      <c r="OEU13" s="128"/>
      <c r="OEV13" s="128"/>
      <c r="OEW13" s="128"/>
      <c r="OEX13" s="128"/>
      <c r="OEY13" s="128"/>
      <c r="OEZ13" s="128"/>
      <c r="OFA13" s="128"/>
      <c r="OFB13" s="128"/>
      <c r="OFC13" s="128"/>
      <c r="OFD13" s="128"/>
      <c r="OFE13" s="128"/>
      <c r="OFF13" s="128"/>
      <c r="OFG13" s="128"/>
      <c r="OFH13" s="128"/>
      <c r="OFI13" s="128"/>
      <c r="OFJ13" s="128"/>
      <c r="OFK13" s="128"/>
      <c r="OFL13" s="128"/>
      <c r="OFM13" s="128"/>
      <c r="OFN13" s="128"/>
      <c r="OFO13" s="128"/>
      <c r="OFP13" s="128"/>
      <c r="OFQ13" s="128"/>
      <c r="OFR13" s="128"/>
      <c r="OFS13" s="128"/>
      <c r="OFT13" s="128"/>
      <c r="OFU13" s="128"/>
      <c r="OFV13" s="128"/>
      <c r="OFW13" s="128"/>
      <c r="OFX13" s="128"/>
      <c r="OFY13" s="128"/>
      <c r="OFZ13" s="128"/>
      <c r="OGA13" s="128"/>
      <c r="OGB13" s="128"/>
      <c r="OGC13" s="128"/>
      <c r="OGD13" s="128"/>
      <c r="OGE13" s="128"/>
      <c r="OGF13" s="128"/>
      <c r="OGG13" s="128"/>
      <c r="OGH13" s="128"/>
      <c r="OGI13" s="128"/>
      <c r="OGJ13" s="128"/>
      <c r="OGK13" s="128"/>
      <c r="OGL13" s="128"/>
      <c r="OGM13" s="128"/>
      <c r="OGN13" s="128"/>
      <c r="OGO13" s="128"/>
      <c r="OGP13" s="128"/>
      <c r="OGQ13" s="128"/>
      <c r="OGR13" s="128"/>
      <c r="OGS13" s="128"/>
      <c r="OGT13" s="128"/>
      <c r="OGU13" s="128"/>
      <c r="OGV13" s="128"/>
      <c r="OGW13" s="128"/>
      <c r="OGX13" s="128"/>
      <c r="OGY13" s="128"/>
      <c r="OGZ13" s="128"/>
      <c r="OHA13" s="128"/>
      <c r="OHB13" s="128"/>
      <c r="OHC13" s="128"/>
      <c r="OHD13" s="128"/>
      <c r="OHE13" s="128"/>
      <c r="OHF13" s="128"/>
      <c r="OHG13" s="128"/>
      <c r="OHH13" s="128"/>
      <c r="OHI13" s="128"/>
      <c r="OHJ13" s="128"/>
      <c r="OHK13" s="128"/>
      <c r="OHL13" s="128"/>
      <c r="OHM13" s="128"/>
      <c r="OHN13" s="128"/>
      <c r="OHO13" s="128"/>
      <c r="OHP13" s="128"/>
      <c r="OHQ13" s="128"/>
      <c r="OHR13" s="128"/>
      <c r="OHS13" s="128"/>
      <c r="OHT13" s="128"/>
      <c r="OHU13" s="128"/>
      <c r="OHV13" s="128"/>
      <c r="OHW13" s="128"/>
      <c r="OHX13" s="128"/>
      <c r="OHY13" s="128"/>
      <c r="OHZ13" s="128"/>
      <c r="OIA13" s="128"/>
      <c r="OIB13" s="128"/>
      <c r="OIC13" s="128"/>
      <c r="OID13" s="128"/>
      <c r="OIE13" s="128"/>
      <c r="OIF13" s="128"/>
      <c r="OIG13" s="128"/>
      <c r="OIH13" s="128"/>
      <c r="OII13" s="128"/>
      <c r="OIJ13" s="128"/>
      <c r="OIK13" s="128"/>
      <c r="OIL13" s="128"/>
      <c r="OIM13" s="128"/>
      <c r="OIN13" s="128"/>
      <c r="OIO13" s="128"/>
      <c r="OIP13" s="128"/>
      <c r="OIQ13" s="128"/>
      <c r="OIR13" s="128"/>
      <c r="OIS13" s="128"/>
      <c r="OIT13" s="128"/>
      <c r="OIU13" s="128"/>
      <c r="OIV13" s="128"/>
      <c r="OIW13" s="128"/>
      <c r="OIX13" s="128"/>
      <c r="OIY13" s="128"/>
      <c r="OIZ13" s="128"/>
      <c r="OJA13" s="128"/>
      <c r="OJB13" s="128"/>
      <c r="OJC13" s="128"/>
      <c r="OJD13" s="128"/>
      <c r="OJE13" s="128"/>
      <c r="OJF13" s="128"/>
      <c r="OJG13" s="128"/>
      <c r="OJH13" s="128"/>
      <c r="OJI13" s="128"/>
      <c r="OJJ13" s="128"/>
      <c r="OJK13" s="128"/>
      <c r="OJL13" s="128"/>
      <c r="OJM13" s="128"/>
      <c r="OJN13" s="128"/>
      <c r="OJO13" s="128"/>
      <c r="OJP13" s="128"/>
      <c r="OJQ13" s="128"/>
      <c r="OJR13" s="128"/>
      <c r="OJS13" s="128"/>
      <c r="OJT13" s="128"/>
      <c r="OJU13" s="128"/>
      <c r="OJV13" s="128"/>
      <c r="OJW13" s="128"/>
      <c r="OJX13" s="128"/>
      <c r="OJY13" s="128"/>
      <c r="OJZ13" s="128"/>
      <c r="OKA13" s="128"/>
      <c r="OKB13" s="128"/>
      <c r="OKC13" s="128"/>
      <c r="OKD13" s="128"/>
      <c r="OKE13" s="128"/>
      <c r="OKF13" s="128"/>
      <c r="OKG13" s="128"/>
      <c r="OKH13" s="128"/>
      <c r="OKI13" s="128"/>
      <c r="OKJ13" s="128"/>
      <c r="OKK13" s="128"/>
      <c r="OKL13" s="128"/>
      <c r="OKM13" s="128"/>
      <c r="OKN13" s="128"/>
      <c r="OKO13" s="128"/>
      <c r="OKP13" s="128"/>
      <c r="OKQ13" s="128"/>
      <c r="OKR13" s="128"/>
      <c r="OKS13" s="128"/>
      <c r="OKT13" s="128"/>
      <c r="OKU13" s="128"/>
      <c r="OKV13" s="128"/>
      <c r="OKW13" s="128"/>
      <c r="OKX13" s="128"/>
      <c r="OKY13" s="128"/>
      <c r="OKZ13" s="128"/>
      <c r="OLA13" s="128"/>
      <c r="OLB13" s="128"/>
      <c r="OLC13" s="128"/>
      <c r="OLD13" s="128"/>
      <c r="OLE13" s="128"/>
      <c r="OLF13" s="128"/>
      <c r="OLG13" s="128"/>
      <c r="OLH13" s="128"/>
      <c r="OLI13" s="128"/>
      <c r="OLJ13" s="128"/>
      <c r="OLK13" s="128"/>
      <c r="OLL13" s="128"/>
      <c r="OLM13" s="128"/>
      <c r="OLN13" s="128"/>
      <c r="OLO13" s="128"/>
      <c r="OLP13" s="128"/>
      <c r="OLQ13" s="128"/>
      <c r="OLR13" s="128"/>
      <c r="OLS13" s="128"/>
      <c r="OLT13" s="128"/>
      <c r="OLU13" s="128"/>
      <c r="OLV13" s="128"/>
      <c r="OLW13" s="128"/>
      <c r="OLX13" s="128"/>
      <c r="OLY13" s="128"/>
      <c r="OLZ13" s="128"/>
      <c r="OMA13" s="128"/>
      <c r="OMB13" s="128"/>
      <c r="OMC13" s="128"/>
      <c r="OMD13" s="128"/>
      <c r="OME13" s="128"/>
      <c r="OMF13" s="128"/>
      <c r="OMG13" s="128"/>
      <c r="OMH13" s="128"/>
      <c r="OMI13" s="128"/>
      <c r="OMJ13" s="128"/>
      <c r="OMK13" s="128"/>
      <c r="OML13" s="128"/>
      <c r="OMM13" s="128"/>
      <c r="OMN13" s="128"/>
      <c r="OMO13" s="128"/>
      <c r="OMP13" s="128"/>
      <c r="OMQ13" s="128"/>
      <c r="OMR13" s="128"/>
      <c r="OMS13" s="128"/>
      <c r="OMT13" s="128"/>
      <c r="OMU13" s="128"/>
      <c r="OMV13" s="128"/>
      <c r="OMW13" s="128"/>
      <c r="OMX13" s="128"/>
      <c r="OMY13" s="128"/>
      <c r="OMZ13" s="128"/>
      <c r="ONA13" s="128"/>
      <c r="ONB13" s="128"/>
      <c r="ONC13" s="128"/>
      <c r="OND13" s="128"/>
      <c r="ONE13" s="128"/>
      <c r="ONF13" s="128"/>
      <c r="ONG13" s="128"/>
      <c r="ONH13" s="128"/>
      <c r="ONI13" s="128"/>
      <c r="ONJ13" s="128"/>
      <c r="ONK13" s="128"/>
      <c r="ONL13" s="128"/>
      <c r="ONM13" s="128"/>
      <c r="ONN13" s="128"/>
      <c r="ONO13" s="128"/>
      <c r="ONP13" s="128"/>
      <c r="ONQ13" s="128"/>
      <c r="ONR13" s="128"/>
      <c r="ONS13" s="128"/>
      <c r="ONT13" s="128"/>
      <c r="ONU13" s="128"/>
      <c r="ONV13" s="128"/>
      <c r="ONW13" s="128"/>
      <c r="ONX13" s="128"/>
      <c r="ONY13" s="128"/>
      <c r="ONZ13" s="128"/>
      <c r="OOA13" s="128"/>
      <c r="OOB13" s="128"/>
      <c r="OOC13" s="128"/>
      <c r="OOD13" s="128"/>
      <c r="OOE13" s="128"/>
      <c r="OOF13" s="128"/>
      <c r="OOG13" s="128"/>
      <c r="OOH13" s="128"/>
      <c r="OOI13" s="128"/>
      <c r="OOJ13" s="128"/>
      <c r="OOK13" s="128"/>
      <c r="OOL13" s="128"/>
      <c r="OOM13" s="128"/>
      <c r="OON13" s="128"/>
      <c r="OOO13" s="128"/>
      <c r="OOP13" s="128"/>
      <c r="OOQ13" s="128"/>
      <c r="OOR13" s="128"/>
      <c r="OOS13" s="128"/>
      <c r="OOT13" s="128"/>
      <c r="OOU13" s="128"/>
      <c r="OOV13" s="128"/>
      <c r="OOW13" s="128"/>
      <c r="OOX13" s="128"/>
      <c r="OOY13" s="128"/>
      <c r="OOZ13" s="128"/>
      <c r="OPA13" s="128"/>
      <c r="OPB13" s="128"/>
      <c r="OPC13" s="128"/>
      <c r="OPD13" s="128"/>
      <c r="OPE13" s="128"/>
      <c r="OPF13" s="128"/>
      <c r="OPG13" s="128"/>
      <c r="OPH13" s="128"/>
      <c r="OPI13" s="128"/>
      <c r="OPJ13" s="128"/>
      <c r="OPK13" s="128"/>
      <c r="OPL13" s="128"/>
      <c r="OPM13" s="128"/>
      <c r="OPN13" s="128"/>
      <c r="OPO13" s="128"/>
      <c r="OPP13" s="128"/>
      <c r="OPQ13" s="128"/>
      <c r="OPR13" s="128"/>
      <c r="OPS13" s="128"/>
      <c r="OPT13" s="128"/>
      <c r="OPU13" s="128"/>
      <c r="OPV13" s="128"/>
      <c r="OPW13" s="128"/>
      <c r="OPX13" s="128"/>
      <c r="OPY13" s="128"/>
      <c r="OPZ13" s="128"/>
      <c r="OQA13" s="128"/>
      <c r="OQB13" s="128"/>
      <c r="OQC13" s="128"/>
      <c r="OQD13" s="128"/>
      <c r="OQE13" s="128"/>
      <c r="OQF13" s="128"/>
      <c r="OQG13" s="128"/>
      <c r="OQH13" s="128"/>
      <c r="OQI13" s="128"/>
      <c r="OQJ13" s="128"/>
      <c r="OQK13" s="128"/>
      <c r="OQL13" s="128"/>
      <c r="OQM13" s="128"/>
      <c r="OQN13" s="128"/>
      <c r="OQO13" s="128"/>
      <c r="OQP13" s="128"/>
      <c r="OQQ13" s="128"/>
      <c r="OQR13" s="128"/>
      <c r="OQS13" s="128"/>
      <c r="OQT13" s="128"/>
      <c r="OQU13" s="128"/>
      <c r="OQV13" s="128"/>
      <c r="OQW13" s="128"/>
      <c r="OQX13" s="128"/>
      <c r="OQY13" s="128"/>
      <c r="OQZ13" s="128"/>
      <c r="ORA13" s="128"/>
      <c r="ORB13" s="128"/>
      <c r="ORC13" s="128"/>
      <c r="ORD13" s="128"/>
      <c r="ORE13" s="128"/>
      <c r="ORF13" s="128"/>
      <c r="ORG13" s="128"/>
      <c r="ORH13" s="128"/>
      <c r="ORI13" s="128"/>
      <c r="ORJ13" s="128"/>
      <c r="ORK13" s="128"/>
      <c r="ORL13" s="128"/>
      <c r="ORM13" s="128"/>
      <c r="ORN13" s="128"/>
      <c r="ORO13" s="128"/>
      <c r="ORP13" s="128"/>
      <c r="ORQ13" s="128"/>
      <c r="ORR13" s="128"/>
      <c r="ORS13" s="128"/>
      <c r="ORT13" s="128"/>
      <c r="ORU13" s="128"/>
      <c r="ORV13" s="128"/>
      <c r="ORW13" s="128"/>
      <c r="ORX13" s="128"/>
      <c r="ORY13" s="128"/>
      <c r="ORZ13" s="128"/>
      <c r="OSA13" s="128"/>
      <c r="OSB13" s="128"/>
      <c r="OSC13" s="128"/>
      <c r="OSD13" s="128"/>
      <c r="OSE13" s="128"/>
      <c r="OSF13" s="128"/>
      <c r="OSG13" s="128"/>
      <c r="OSH13" s="128"/>
      <c r="OSI13" s="128"/>
      <c r="OSJ13" s="128"/>
      <c r="OSK13" s="128"/>
      <c r="OSL13" s="128"/>
      <c r="OSM13" s="128"/>
      <c r="OSN13" s="128"/>
      <c r="OSO13" s="128"/>
      <c r="OSP13" s="128"/>
      <c r="OSQ13" s="128"/>
      <c r="OSR13" s="128"/>
      <c r="OSS13" s="128"/>
      <c r="OST13" s="128"/>
      <c r="OSU13" s="128"/>
      <c r="OSV13" s="128"/>
      <c r="OSW13" s="128"/>
      <c r="OSX13" s="128"/>
      <c r="OSY13" s="128"/>
      <c r="OSZ13" s="128"/>
      <c r="OTA13" s="128"/>
      <c r="OTB13" s="128"/>
      <c r="OTC13" s="128"/>
      <c r="OTD13" s="128"/>
      <c r="OTE13" s="128"/>
      <c r="OTF13" s="128"/>
      <c r="OTG13" s="128"/>
      <c r="OTH13" s="128"/>
      <c r="OTI13" s="128"/>
      <c r="OTJ13" s="128"/>
      <c r="OTK13" s="128"/>
      <c r="OTL13" s="128"/>
      <c r="OTM13" s="128"/>
      <c r="OTN13" s="128"/>
      <c r="OTO13" s="128"/>
      <c r="OTP13" s="128"/>
      <c r="OTQ13" s="128"/>
      <c r="OTR13" s="128"/>
      <c r="OTS13" s="128"/>
      <c r="OTT13" s="128"/>
      <c r="OTU13" s="128"/>
      <c r="OTV13" s="128"/>
      <c r="OTW13" s="128"/>
      <c r="OTX13" s="128"/>
      <c r="OTY13" s="128"/>
      <c r="OTZ13" s="128"/>
      <c r="OUA13" s="128"/>
      <c r="OUB13" s="128"/>
      <c r="OUC13" s="128"/>
      <c r="OUD13" s="128"/>
      <c r="OUE13" s="128"/>
      <c r="OUF13" s="128"/>
      <c r="OUG13" s="128"/>
      <c r="OUH13" s="128"/>
      <c r="OUI13" s="128"/>
      <c r="OUJ13" s="128"/>
      <c r="OUK13" s="128"/>
      <c r="OUL13" s="128"/>
      <c r="OUM13" s="128"/>
      <c r="OUN13" s="128"/>
      <c r="OUO13" s="128"/>
      <c r="OUP13" s="128"/>
      <c r="OUQ13" s="128"/>
      <c r="OUR13" s="128"/>
      <c r="OUS13" s="128"/>
      <c r="OUT13" s="128"/>
      <c r="OUU13" s="128"/>
      <c r="OUV13" s="128"/>
      <c r="OUW13" s="128"/>
      <c r="OUX13" s="128"/>
      <c r="OUY13" s="128"/>
      <c r="OUZ13" s="128"/>
      <c r="OVA13" s="128"/>
      <c r="OVB13" s="128"/>
      <c r="OVC13" s="128"/>
      <c r="OVD13" s="128"/>
      <c r="OVE13" s="128"/>
      <c r="OVF13" s="128"/>
      <c r="OVG13" s="128"/>
      <c r="OVH13" s="128"/>
      <c r="OVI13" s="128"/>
      <c r="OVJ13" s="128"/>
      <c r="OVK13" s="128"/>
      <c r="OVL13" s="128"/>
      <c r="OVM13" s="128"/>
      <c r="OVN13" s="128"/>
      <c r="OVO13" s="128"/>
      <c r="OVP13" s="128"/>
      <c r="OVQ13" s="128"/>
      <c r="OVR13" s="128"/>
      <c r="OVS13" s="128"/>
      <c r="OVT13" s="128"/>
      <c r="OVU13" s="128"/>
      <c r="OVV13" s="128"/>
      <c r="OVW13" s="128"/>
      <c r="OVX13" s="128"/>
      <c r="OVY13" s="128"/>
      <c r="OVZ13" s="128"/>
      <c r="OWA13" s="128"/>
      <c r="OWB13" s="128"/>
      <c r="OWC13" s="128"/>
      <c r="OWD13" s="128"/>
      <c r="OWE13" s="128"/>
      <c r="OWF13" s="128"/>
      <c r="OWG13" s="128"/>
      <c r="OWH13" s="128"/>
      <c r="OWI13" s="128"/>
      <c r="OWJ13" s="128"/>
      <c r="OWK13" s="128"/>
      <c r="OWL13" s="128"/>
      <c r="OWM13" s="128"/>
      <c r="OWN13" s="128"/>
      <c r="OWO13" s="128"/>
      <c r="OWP13" s="128"/>
      <c r="OWQ13" s="128"/>
      <c r="OWR13" s="128"/>
      <c r="OWS13" s="128"/>
      <c r="OWT13" s="128"/>
      <c r="OWU13" s="128"/>
      <c r="OWV13" s="128"/>
      <c r="OWW13" s="128"/>
      <c r="OWX13" s="128"/>
      <c r="OWY13" s="128"/>
      <c r="OWZ13" s="128"/>
      <c r="OXA13" s="128"/>
      <c r="OXB13" s="128"/>
      <c r="OXC13" s="128"/>
      <c r="OXD13" s="128"/>
      <c r="OXE13" s="128"/>
      <c r="OXF13" s="128"/>
      <c r="OXG13" s="128"/>
      <c r="OXH13" s="128"/>
      <c r="OXI13" s="128"/>
      <c r="OXJ13" s="128"/>
      <c r="OXK13" s="128"/>
      <c r="OXL13" s="128"/>
      <c r="OXM13" s="128"/>
      <c r="OXN13" s="128"/>
      <c r="OXO13" s="128"/>
      <c r="OXP13" s="128"/>
      <c r="OXQ13" s="128"/>
      <c r="OXR13" s="128"/>
      <c r="OXS13" s="128"/>
      <c r="OXT13" s="128"/>
      <c r="OXU13" s="128"/>
      <c r="OXV13" s="128"/>
      <c r="OXW13" s="128"/>
      <c r="OXX13" s="128"/>
      <c r="OXY13" s="128"/>
      <c r="OXZ13" s="128"/>
      <c r="OYA13" s="128"/>
      <c r="OYB13" s="128"/>
      <c r="OYC13" s="128"/>
      <c r="OYD13" s="128"/>
      <c r="OYE13" s="128"/>
      <c r="OYF13" s="128"/>
      <c r="OYG13" s="128"/>
      <c r="OYH13" s="128"/>
      <c r="OYI13" s="128"/>
      <c r="OYJ13" s="128"/>
      <c r="OYK13" s="128"/>
      <c r="OYL13" s="128"/>
      <c r="OYM13" s="128"/>
      <c r="OYN13" s="128"/>
      <c r="OYO13" s="128"/>
      <c r="OYP13" s="128"/>
      <c r="OYQ13" s="128"/>
      <c r="OYR13" s="128"/>
      <c r="OYS13" s="128"/>
      <c r="OYT13" s="128"/>
      <c r="OYU13" s="128"/>
      <c r="OYV13" s="128"/>
      <c r="OYW13" s="128"/>
      <c r="OYX13" s="128"/>
      <c r="OYY13" s="128"/>
      <c r="OYZ13" s="128"/>
      <c r="OZA13" s="128"/>
      <c r="OZB13" s="128"/>
      <c r="OZC13" s="128"/>
      <c r="OZD13" s="128"/>
      <c r="OZE13" s="128"/>
      <c r="OZF13" s="128"/>
      <c r="OZG13" s="128"/>
      <c r="OZH13" s="128"/>
      <c r="OZI13" s="128"/>
      <c r="OZJ13" s="128"/>
      <c r="OZK13" s="128"/>
      <c r="OZL13" s="128"/>
      <c r="OZM13" s="128"/>
      <c r="OZN13" s="128"/>
      <c r="OZO13" s="128"/>
      <c r="OZP13" s="128"/>
      <c r="OZQ13" s="128"/>
      <c r="OZR13" s="128"/>
      <c r="OZS13" s="128"/>
      <c r="OZT13" s="128"/>
      <c r="OZU13" s="128"/>
      <c r="OZV13" s="128"/>
      <c r="OZW13" s="128"/>
      <c r="OZX13" s="128"/>
      <c r="OZY13" s="128"/>
      <c r="OZZ13" s="128"/>
      <c r="PAA13" s="128"/>
      <c r="PAB13" s="128"/>
      <c r="PAC13" s="128"/>
      <c r="PAD13" s="128"/>
      <c r="PAE13" s="128"/>
      <c r="PAF13" s="128"/>
      <c r="PAG13" s="128"/>
      <c r="PAH13" s="128"/>
      <c r="PAI13" s="128"/>
      <c r="PAJ13" s="128"/>
      <c r="PAK13" s="128"/>
      <c r="PAL13" s="128"/>
      <c r="PAM13" s="128"/>
      <c r="PAN13" s="128"/>
      <c r="PAO13" s="128"/>
      <c r="PAP13" s="128"/>
      <c r="PAQ13" s="128"/>
      <c r="PAR13" s="128"/>
      <c r="PAS13" s="128"/>
      <c r="PAT13" s="128"/>
      <c r="PAU13" s="128"/>
      <c r="PAV13" s="128"/>
      <c r="PAW13" s="128"/>
      <c r="PAX13" s="128"/>
      <c r="PAY13" s="128"/>
      <c r="PAZ13" s="128"/>
      <c r="PBA13" s="128"/>
      <c r="PBB13" s="128"/>
      <c r="PBC13" s="128"/>
      <c r="PBD13" s="128"/>
      <c r="PBE13" s="128"/>
      <c r="PBF13" s="128"/>
      <c r="PBG13" s="128"/>
      <c r="PBH13" s="128"/>
      <c r="PBI13" s="128"/>
      <c r="PBJ13" s="128"/>
      <c r="PBK13" s="128"/>
      <c r="PBL13" s="128"/>
      <c r="PBM13" s="128"/>
      <c r="PBN13" s="128"/>
      <c r="PBO13" s="128"/>
      <c r="PBP13" s="128"/>
      <c r="PBQ13" s="128"/>
      <c r="PBR13" s="128"/>
      <c r="PBS13" s="128"/>
      <c r="PBT13" s="128"/>
      <c r="PBU13" s="128"/>
      <c r="PBV13" s="128"/>
      <c r="PBW13" s="128"/>
      <c r="PBX13" s="128"/>
      <c r="PBY13" s="128"/>
      <c r="PBZ13" s="128"/>
      <c r="PCA13" s="128"/>
      <c r="PCB13" s="128"/>
      <c r="PCC13" s="128"/>
      <c r="PCD13" s="128"/>
      <c r="PCE13" s="128"/>
      <c r="PCF13" s="128"/>
      <c r="PCG13" s="128"/>
      <c r="PCH13" s="128"/>
      <c r="PCI13" s="128"/>
      <c r="PCJ13" s="128"/>
      <c r="PCK13" s="128"/>
      <c r="PCL13" s="128"/>
      <c r="PCM13" s="128"/>
      <c r="PCN13" s="128"/>
      <c r="PCO13" s="128"/>
      <c r="PCP13" s="128"/>
      <c r="PCQ13" s="128"/>
      <c r="PCR13" s="128"/>
      <c r="PCS13" s="128"/>
      <c r="PCT13" s="128"/>
      <c r="PCU13" s="128"/>
      <c r="PCV13" s="128"/>
      <c r="PCW13" s="128"/>
      <c r="PCX13" s="128"/>
      <c r="PCY13" s="128"/>
      <c r="PCZ13" s="128"/>
      <c r="PDA13" s="128"/>
      <c r="PDB13" s="128"/>
      <c r="PDC13" s="128"/>
      <c r="PDD13" s="128"/>
      <c r="PDE13" s="128"/>
      <c r="PDF13" s="128"/>
      <c r="PDG13" s="128"/>
      <c r="PDH13" s="128"/>
      <c r="PDI13" s="128"/>
      <c r="PDJ13" s="128"/>
      <c r="PDK13" s="128"/>
      <c r="PDL13" s="128"/>
      <c r="PDM13" s="128"/>
      <c r="PDN13" s="128"/>
      <c r="PDO13" s="128"/>
      <c r="PDP13" s="128"/>
      <c r="PDQ13" s="128"/>
      <c r="PDR13" s="128"/>
      <c r="PDS13" s="128"/>
      <c r="PDT13" s="128"/>
      <c r="PDU13" s="128"/>
      <c r="PDV13" s="128"/>
      <c r="PDW13" s="128"/>
      <c r="PDX13" s="128"/>
      <c r="PDY13" s="128"/>
      <c r="PDZ13" s="128"/>
      <c r="PEA13" s="128"/>
      <c r="PEB13" s="128"/>
      <c r="PEC13" s="128"/>
      <c r="PED13" s="128"/>
      <c r="PEE13" s="128"/>
      <c r="PEF13" s="128"/>
      <c r="PEG13" s="128"/>
      <c r="PEH13" s="128"/>
      <c r="PEI13" s="128"/>
      <c r="PEJ13" s="128"/>
      <c r="PEK13" s="128"/>
      <c r="PEL13" s="128"/>
      <c r="PEM13" s="128"/>
      <c r="PEN13" s="128"/>
      <c r="PEO13" s="128"/>
      <c r="PEP13" s="128"/>
      <c r="PEQ13" s="128"/>
      <c r="PER13" s="128"/>
      <c r="PES13" s="128"/>
      <c r="PET13" s="128"/>
      <c r="PEU13" s="128"/>
      <c r="PEV13" s="128"/>
      <c r="PEW13" s="128"/>
      <c r="PEX13" s="128"/>
      <c r="PEY13" s="128"/>
      <c r="PEZ13" s="128"/>
      <c r="PFA13" s="128"/>
      <c r="PFB13" s="128"/>
      <c r="PFC13" s="128"/>
      <c r="PFD13" s="128"/>
      <c r="PFE13" s="128"/>
      <c r="PFF13" s="128"/>
      <c r="PFG13" s="128"/>
      <c r="PFH13" s="128"/>
      <c r="PFI13" s="128"/>
      <c r="PFJ13" s="128"/>
      <c r="PFK13" s="128"/>
      <c r="PFL13" s="128"/>
      <c r="PFM13" s="128"/>
      <c r="PFN13" s="128"/>
      <c r="PFO13" s="128"/>
      <c r="PFP13" s="128"/>
      <c r="PFQ13" s="128"/>
      <c r="PFR13" s="128"/>
      <c r="PFS13" s="128"/>
      <c r="PFT13" s="128"/>
      <c r="PFU13" s="128"/>
      <c r="PFV13" s="128"/>
      <c r="PFW13" s="128"/>
      <c r="PFX13" s="128"/>
      <c r="PFY13" s="128"/>
      <c r="PFZ13" s="128"/>
      <c r="PGA13" s="128"/>
      <c r="PGB13" s="128"/>
      <c r="PGC13" s="128"/>
      <c r="PGD13" s="128"/>
      <c r="PGE13" s="128"/>
      <c r="PGF13" s="128"/>
      <c r="PGG13" s="128"/>
      <c r="PGH13" s="128"/>
      <c r="PGI13" s="128"/>
      <c r="PGJ13" s="128"/>
      <c r="PGK13" s="128"/>
      <c r="PGL13" s="128"/>
      <c r="PGM13" s="128"/>
      <c r="PGN13" s="128"/>
      <c r="PGO13" s="128"/>
      <c r="PGP13" s="128"/>
      <c r="PGQ13" s="128"/>
      <c r="PGR13" s="128"/>
      <c r="PGS13" s="128"/>
      <c r="PGT13" s="128"/>
      <c r="PGU13" s="128"/>
      <c r="PGV13" s="128"/>
      <c r="PGW13" s="128"/>
      <c r="PGX13" s="128"/>
      <c r="PGY13" s="128"/>
      <c r="PGZ13" s="128"/>
      <c r="PHA13" s="128"/>
      <c r="PHB13" s="128"/>
      <c r="PHC13" s="128"/>
      <c r="PHD13" s="128"/>
      <c r="PHE13" s="128"/>
      <c r="PHF13" s="128"/>
      <c r="PHG13" s="128"/>
      <c r="PHH13" s="128"/>
      <c r="PHI13" s="128"/>
      <c r="PHJ13" s="128"/>
      <c r="PHK13" s="128"/>
      <c r="PHL13" s="128"/>
      <c r="PHM13" s="128"/>
      <c r="PHN13" s="128"/>
      <c r="PHO13" s="128"/>
      <c r="PHP13" s="128"/>
      <c r="PHQ13" s="128"/>
      <c r="PHR13" s="128"/>
      <c r="PHS13" s="128"/>
      <c r="PHT13" s="128"/>
      <c r="PHU13" s="128"/>
      <c r="PHV13" s="128"/>
      <c r="PHW13" s="128"/>
      <c r="PHX13" s="128"/>
      <c r="PHY13" s="128"/>
      <c r="PHZ13" s="128"/>
      <c r="PIA13" s="128"/>
      <c r="PIB13" s="128"/>
      <c r="PIC13" s="128"/>
      <c r="PID13" s="128"/>
      <c r="PIE13" s="128"/>
      <c r="PIF13" s="128"/>
      <c r="PIG13" s="128"/>
      <c r="PIH13" s="128"/>
      <c r="PII13" s="128"/>
      <c r="PIJ13" s="128"/>
      <c r="PIK13" s="128"/>
      <c r="PIL13" s="128"/>
      <c r="PIM13" s="128"/>
      <c r="PIN13" s="128"/>
      <c r="PIO13" s="128"/>
      <c r="PIP13" s="128"/>
      <c r="PIQ13" s="128"/>
      <c r="PIR13" s="128"/>
      <c r="PIS13" s="128"/>
      <c r="PIT13" s="128"/>
      <c r="PIU13" s="128"/>
      <c r="PIV13" s="128"/>
      <c r="PIW13" s="128"/>
      <c r="PIX13" s="128"/>
      <c r="PIY13" s="128"/>
      <c r="PIZ13" s="128"/>
      <c r="PJA13" s="128"/>
      <c r="PJB13" s="128"/>
      <c r="PJC13" s="128"/>
      <c r="PJD13" s="128"/>
      <c r="PJE13" s="128"/>
      <c r="PJF13" s="128"/>
      <c r="PJG13" s="128"/>
      <c r="PJH13" s="128"/>
      <c r="PJI13" s="128"/>
      <c r="PJJ13" s="128"/>
      <c r="PJK13" s="128"/>
      <c r="PJL13" s="128"/>
      <c r="PJM13" s="128"/>
      <c r="PJN13" s="128"/>
      <c r="PJO13" s="128"/>
      <c r="PJP13" s="128"/>
      <c r="PJQ13" s="128"/>
      <c r="PJR13" s="128"/>
      <c r="PJS13" s="128"/>
      <c r="PJT13" s="128"/>
      <c r="PJU13" s="128"/>
      <c r="PJV13" s="128"/>
      <c r="PJW13" s="128"/>
      <c r="PJX13" s="128"/>
      <c r="PJY13" s="128"/>
      <c r="PJZ13" s="128"/>
      <c r="PKA13" s="128"/>
      <c r="PKB13" s="128"/>
      <c r="PKC13" s="128"/>
      <c r="PKD13" s="128"/>
      <c r="PKE13" s="128"/>
      <c r="PKF13" s="128"/>
      <c r="PKG13" s="128"/>
      <c r="PKH13" s="128"/>
      <c r="PKI13" s="128"/>
      <c r="PKJ13" s="128"/>
      <c r="PKK13" s="128"/>
      <c r="PKL13" s="128"/>
      <c r="PKM13" s="128"/>
      <c r="PKN13" s="128"/>
      <c r="PKO13" s="128"/>
      <c r="PKP13" s="128"/>
      <c r="PKQ13" s="128"/>
      <c r="PKR13" s="128"/>
      <c r="PKS13" s="128"/>
      <c r="PKT13" s="128"/>
      <c r="PKU13" s="128"/>
      <c r="PKV13" s="128"/>
      <c r="PKW13" s="128"/>
      <c r="PKX13" s="128"/>
      <c r="PKY13" s="128"/>
      <c r="PKZ13" s="128"/>
      <c r="PLA13" s="128"/>
      <c r="PLB13" s="128"/>
      <c r="PLC13" s="128"/>
      <c r="PLD13" s="128"/>
      <c r="PLE13" s="128"/>
      <c r="PLF13" s="128"/>
      <c r="PLG13" s="128"/>
      <c r="PLH13" s="128"/>
      <c r="PLI13" s="128"/>
      <c r="PLJ13" s="128"/>
      <c r="PLK13" s="128"/>
      <c r="PLL13" s="128"/>
      <c r="PLM13" s="128"/>
      <c r="PLN13" s="128"/>
      <c r="PLO13" s="128"/>
      <c r="PLP13" s="128"/>
      <c r="PLQ13" s="128"/>
      <c r="PLR13" s="128"/>
      <c r="PLS13" s="128"/>
      <c r="PLT13" s="128"/>
      <c r="PLU13" s="128"/>
      <c r="PLV13" s="128"/>
      <c r="PLW13" s="128"/>
      <c r="PLX13" s="128"/>
      <c r="PLY13" s="128"/>
      <c r="PLZ13" s="128"/>
      <c r="PMA13" s="128"/>
      <c r="PMB13" s="128"/>
      <c r="PMC13" s="128"/>
      <c r="PMD13" s="128"/>
      <c r="PME13" s="128"/>
      <c r="PMF13" s="128"/>
      <c r="PMG13" s="128"/>
      <c r="PMH13" s="128"/>
      <c r="PMI13" s="128"/>
      <c r="PMJ13" s="128"/>
      <c r="PMK13" s="128"/>
      <c r="PML13" s="128"/>
      <c r="PMM13" s="128"/>
      <c r="PMN13" s="128"/>
      <c r="PMO13" s="128"/>
      <c r="PMP13" s="128"/>
      <c r="PMQ13" s="128"/>
      <c r="PMR13" s="128"/>
      <c r="PMS13" s="128"/>
      <c r="PMT13" s="128"/>
      <c r="PMU13" s="128"/>
      <c r="PMV13" s="128"/>
      <c r="PMW13" s="128"/>
      <c r="PMX13" s="128"/>
      <c r="PMY13" s="128"/>
      <c r="PMZ13" s="128"/>
      <c r="PNA13" s="128"/>
      <c r="PNB13" s="128"/>
      <c r="PNC13" s="128"/>
      <c r="PND13" s="128"/>
      <c r="PNE13" s="128"/>
      <c r="PNF13" s="128"/>
      <c r="PNG13" s="128"/>
      <c r="PNH13" s="128"/>
      <c r="PNI13" s="128"/>
      <c r="PNJ13" s="128"/>
      <c r="PNK13" s="128"/>
      <c r="PNL13" s="128"/>
      <c r="PNM13" s="128"/>
      <c r="PNN13" s="128"/>
      <c r="PNO13" s="128"/>
      <c r="PNP13" s="128"/>
      <c r="PNQ13" s="128"/>
      <c r="PNR13" s="128"/>
      <c r="PNS13" s="128"/>
      <c r="PNT13" s="128"/>
      <c r="PNU13" s="128"/>
      <c r="PNV13" s="128"/>
      <c r="PNW13" s="128"/>
      <c r="PNX13" s="128"/>
      <c r="PNY13" s="128"/>
      <c r="PNZ13" s="128"/>
      <c r="POA13" s="128"/>
      <c r="POB13" s="128"/>
      <c r="POC13" s="128"/>
      <c r="POD13" s="128"/>
      <c r="POE13" s="128"/>
      <c r="POF13" s="128"/>
      <c r="POG13" s="128"/>
      <c r="POH13" s="128"/>
      <c r="POI13" s="128"/>
      <c r="POJ13" s="128"/>
      <c r="POK13" s="128"/>
      <c r="POL13" s="128"/>
      <c r="POM13" s="128"/>
      <c r="PON13" s="128"/>
      <c r="POO13" s="128"/>
      <c r="POP13" s="128"/>
      <c r="POQ13" s="128"/>
      <c r="POR13" s="128"/>
      <c r="POS13" s="128"/>
      <c r="POT13" s="128"/>
      <c r="POU13" s="128"/>
      <c r="POV13" s="128"/>
      <c r="POW13" s="128"/>
      <c r="POX13" s="128"/>
      <c r="POY13" s="128"/>
      <c r="POZ13" s="128"/>
      <c r="PPA13" s="128"/>
      <c r="PPB13" s="128"/>
      <c r="PPC13" s="128"/>
      <c r="PPD13" s="128"/>
      <c r="PPE13" s="128"/>
      <c r="PPF13" s="128"/>
      <c r="PPG13" s="128"/>
      <c r="PPH13" s="128"/>
      <c r="PPI13" s="128"/>
      <c r="PPJ13" s="128"/>
      <c r="PPK13" s="128"/>
      <c r="PPL13" s="128"/>
      <c r="PPM13" s="128"/>
      <c r="PPN13" s="128"/>
      <c r="PPO13" s="128"/>
      <c r="PPP13" s="128"/>
      <c r="PPQ13" s="128"/>
      <c r="PPR13" s="128"/>
      <c r="PPS13" s="128"/>
      <c r="PPT13" s="128"/>
      <c r="PPU13" s="128"/>
      <c r="PPV13" s="128"/>
      <c r="PPW13" s="128"/>
      <c r="PPX13" s="128"/>
      <c r="PPY13" s="128"/>
      <c r="PPZ13" s="128"/>
      <c r="PQA13" s="128"/>
      <c r="PQB13" s="128"/>
      <c r="PQC13" s="128"/>
      <c r="PQD13" s="128"/>
      <c r="PQE13" s="128"/>
      <c r="PQF13" s="128"/>
      <c r="PQG13" s="128"/>
      <c r="PQH13" s="128"/>
      <c r="PQI13" s="128"/>
      <c r="PQJ13" s="128"/>
      <c r="PQK13" s="128"/>
      <c r="PQL13" s="128"/>
      <c r="PQM13" s="128"/>
      <c r="PQN13" s="128"/>
      <c r="PQO13" s="128"/>
      <c r="PQP13" s="128"/>
      <c r="PQQ13" s="128"/>
      <c r="PQR13" s="128"/>
      <c r="PQS13" s="128"/>
      <c r="PQT13" s="128"/>
      <c r="PQU13" s="128"/>
      <c r="PQV13" s="128"/>
      <c r="PQW13" s="128"/>
      <c r="PQX13" s="128"/>
      <c r="PQY13" s="128"/>
      <c r="PQZ13" s="128"/>
      <c r="PRA13" s="128"/>
      <c r="PRB13" s="128"/>
      <c r="PRC13" s="128"/>
      <c r="PRD13" s="128"/>
      <c r="PRE13" s="128"/>
      <c r="PRF13" s="128"/>
      <c r="PRG13" s="128"/>
      <c r="PRH13" s="128"/>
      <c r="PRI13" s="128"/>
      <c r="PRJ13" s="128"/>
      <c r="PRK13" s="128"/>
      <c r="PRL13" s="128"/>
      <c r="PRM13" s="128"/>
      <c r="PRN13" s="128"/>
      <c r="PRO13" s="128"/>
      <c r="PRP13" s="128"/>
      <c r="PRQ13" s="128"/>
      <c r="PRR13" s="128"/>
      <c r="PRS13" s="128"/>
      <c r="PRT13" s="128"/>
      <c r="PRU13" s="128"/>
      <c r="PRV13" s="128"/>
      <c r="PRW13" s="128"/>
      <c r="PRX13" s="128"/>
      <c r="PRY13" s="128"/>
      <c r="PRZ13" s="128"/>
      <c r="PSA13" s="128"/>
      <c r="PSB13" s="128"/>
      <c r="PSC13" s="128"/>
      <c r="PSD13" s="128"/>
      <c r="PSE13" s="128"/>
      <c r="PSF13" s="128"/>
      <c r="PSG13" s="128"/>
      <c r="PSH13" s="128"/>
      <c r="PSI13" s="128"/>
      <c r="PSJ13" s="128"/>
      <c r="PSK13" s="128"/>
      <c r="PSL13" s="128"/>
      <c r="PSM13" s="128"/>
      <c r="PSN13" s="128"/>
      <c r="PSO13" s="128"/>
      <c r="PSP13" s="128"/>
      <c r="PSQ13" s="128"/>
      <c r="PSR13" s="128"/>
      <c r="PSS13" s="128"/>
      <c r="PST13" s="128"/>
      <c r="PSU13" s="128"/>
      <c r="PSV13" s="128"/>
      <c r="PSW13" s="128"/>
      <c r="PSX13" s="128"/>
      <c r="PSY13" s="128"/>
      <c r="PSZ13" s="128"/>
      <c r="PTA13" s="128"/>
      <c r="PTB13" s="128"/>
      <c r="PTC13" s="128"/>
      <c r="PTD13" s="128"/>
      <c r="PTE13" s="128"/>
      <c r="PTF13" s="128"/>
      <c r="PTG13" s="128"/>
      <c r="PTH13" s="128"/>
      <c r="PTI13" s="128"/>
      <c r="PTJ13" s="128"/>
      <c r="PTK13" s="128"/>
      <c r="PTL13" s="128"/>
      <c r="PTM13" s="128"/>
      <c r="PTN13" s="128"/>
      <c r="PTO13" s="128"/>
      <c r="PTP13" s="128"/>
      <c r="PTQ13" s="128"/>
      <c r="PTR13" s="128"/>
      <c r="PTS13" s="128"/>
      <c r="PTT13" s="128"/>
      <c r="PTU13" s="128"/>
      <c r="PTV13" s="128"/>
      <c r="PTW13" s="128"/>
      <c r="PTX13" s="128"/>
      <c r="PTY13" s="128"/>
      <c r="PTZ13" s="128"/>
      <c r="PUA13" s="128"/>
      <c r="PUB13" s="128"/>
      <c r="PUC13" s="128"/>
      <c r="PUD13" s="128"/>
      <c r="PUE13" s="128"/>
      <c r="PUF13" s="128"/>
      <c r="PUG13" s="128"/>
      <c r="PUH13" s="128"/>
      <c r="PUI13" s="128"/>
      <c r="PUJ13" s="128"/>
      <c r="PUK13" s="128"/>
      <c r="PUL13" s="128"/>
      <c r="PUM13" s="128"/>
      <c r="PUN13" s="128"/>
      <c r="PUO13" s="128"/>
      <c r="PUP13" s="128"/>
      <c r="PUQ13" s="128"/>
      <c r="PUR13" s="128"/>
      <c r="PUS13" s="128"/>
      <c r="PUT13" s="128"/>
      <c r="PUU13" s="128"/>
      <c r="PUV13" s="128"/>
      <c r="PUW13" s="128"/>
      <c r="PUX13" s="128"/>
      <c r="PUY13" s="128"/>
      <c r="PUZ13" s="128"/>
      <c r="PVA13" s="128"/>
      <c r="PVB13" s="128"/>
      <c r="PVC13" s="128"/>
      <c r="PVD13" s="128"/>
      <c r="PVE13" s="128"/>
      <c r="PVF13" s="128"/>
      <c r="PVG13" s="128"/>
      <c r="PVH13" s="128"/>
      <c r="PVI13" s="128"/>
      <c r="PVJ13" s="128"/>
      <c r="PVK13" s="128"/>
      <c r="PVL13" s="128"/>
      <c r="PVM13" s="128"/>
      <c r="PVN13" s="128"/>
      <c r="PVO13" s="128"/>
      <c r="PVP13" s="128"/>
      <c r="PVQ13" s="128"/>
      <c r="PVR13" s="128"/>
      <c r="PVS13" s="128"/>
      <c r="PVT13" s="128"/>
      <c r="PVU13" s="128"/>
      <c r="PVV13" s="128"/>
      <c r="PVW13" s="128"/>
      <c r="PVX13" s="128"/>
      <c r="PVY13" s="128"/>
      <c r="PVZ13" s="128"/>
      <c r="PWA13" s="128"/>
      <c r="PWB13" s="128"/>
      <c r="PWC13" s="128"/>
      <c r="PWD13" s="128"/>
      <c r="PWE13" s="128"/>
      <c r="PWF13" s="128"/>
      <c r="PWG13" s="128"/>
      <c r="PWH13" s="128"/>
      <c r="PWI13" s="128"/>
      <c r="PWJ13" s="128"/>
      <c r="PWK13" s="128"/>
      <c r="PWL13" s="128"/>
      <c r="PWM13" s="128"/>
      <c r="PWN13" s="128"/>
      <c r="PWO13" s="128"/>
      <c r="PWP13" s="128"/>
      <c r="PWQ13" s="128"/>
      <c r="PWR13" s="128"/>
      <c r="PWS13" s="128"/>
      <c r="PWT13" s="128"/>
      <c r="PWU13" s="128"/>
      <c r="PWV13" s="128"/>
      <c r="PWW13" s="128"/>
      <c r="PWX13" s="128"/>
      <c r="PWY13" s="128"/>
      <c r="PWZ13" s="128"/>
      <c r="PXA13" s="128"/>
      <c r="PXB13" s="128"/>
      <c r="PXC13" s="128"/>
      <c r="PXD13" s="128"/>
      <c r="PXE13" s="128"/>
      <c r="PXF13" s="128"/>
      <c r="PXG13" s="128"/>
      <c r="PXH13" s="128"/>
      <c r="PXI13" s="128"/>
      <c r="PXJ13" s="128"/>
      <c r="PXK13" s="128"/>
      <c r="PXL13" s="128"/>
      <c r="PXM13" s="128"/>
      <c r="PXN13" s="128"/>
      <c r="PXO13" s="128"/>
      <c r="PXP13" s="128"/>
      <c r="PXQ13" s="128"/>
      <c r="PXR13" s="128"/>
      <c r="PXS13" s="128"/>
      <c r="PXT13" s="128"/>
      <c r="PXU13" s="128"/>
      <c r="PXV13" s="128"/>
      <c r="PXW13" s="128"/>
      <c r="PXX13" s="128"/>
      <c r="PXY13" s="128"/>
      <c r="PXZ13" s="128"/>
      <c r="PYA13" s="128"/>
      <c r="PYB13" s="128"/>
      <c r="PYC13" s="128"/>
      <c r="PYD13" s="128"/>
      <c r="PYE13" s="128"/>
      <c r="PYF13" s="128"/>
      <c r="PYG13" s="128"/>
      <c r="PYH13" s="128"/>
      <c r="PYI13" s="128"/>
      <c r="PYJ13" s="128"/>
      <c r="PYK13" s="128"/>
      <c r="PYL13" s="128"/>
      <c r="PYM13" s="128"/>
      <c r="PYN13" s="128"/>
      <c r="PYO13" s="128"/>
      <c r="PYP13" s="128"/>
      <c r="PYQ13" s="128"/>
      <c r="PYR13" s="128"/>
      <c r="PYS13" s="128"/>
      <c r="PYT13" s="128"/>
      <c r="PYU13" s="128"/>
      <c r="PYV13" s="128"/>
      <c r="PYW13" s="128"/>
      <c r="PYX13" s="128"/>
      <c r="PYY13" s="128"/>
      <c r="PYZ13" s="128"/>
      <c r="PZA13" s="128"/>
      <c r="PZB13" s="128"/>
      <c r="PZC13" s="128"/>
      <c r="PZD13" s="128"/>
      <c r="PZE13" s="128"/>
      <c r="PZF13" s="128"/>
      <c r="PZG13" s="128"/>
      <c r="PZH13" s="128"/>
      <c r="PZI13" s="128"/>
      <c r="PZJ13" s="128"/>
      <c r="PZK13" s="128"/>
      <c r="PZL13" s="128"/>
      <c r="PZM13" s="128"/>
      <c r="PZN13" s="128"/>
      <c r="PZO13" s="128"/>
      <c r="PZP13" s="128"/>
      <c r="PZQ13" s="128"/>
      <c r="PZR13" s="128"/>
      <c r="PZS13" s="128"/>
      <c r="PZT13" s="128"/>
      <c r="PZU13" s="128"/>
      <c r="PZV13" s="128"/>
      <c r="PZW13" s="128"/>
      <c r="PZX13" s="128"/>
      <c r="PZY13" s="128"/>
      <c r="PZZ13" s="128"/>
      <c r="QAA13" s="128"/>
      <c r="QAB13" s="128"/>
      <c r="QAC13" s="128"/>
      <c r="QAD13" s="128"/>
      <c r="QAE13" s="128"/>
      <c r="QAF13" s="128"/>
      <c r="QAG13" s="128"/>
      <c r="QAH13" s="128"/>
      <c r="QAI13" s="128"/>
      <c r="QAJ13" s="128"/>
      <c r="QAK13" s="128"/>
      <c r="QAL13" s="128"/>
      <c r="QAM13" s="128"/>
      <c r="QAN13" s="128"/>
      <c r="QAO13" s="128"/>
      <c r="QAP13" s="128"/>
      <c r="QAQ13" s="128"/>
      <c r="QAR13" s="128"/>
      <c r="QAS13" s="128"/>
      <c r="QAT13" s="128"/>
      <c r="QAU13" s="128"/>
      <c r="QAV13" s="128"/>
      <c r="QAW13" s="128"/>
      <c r="QAX13" s="128"/>
      <c r="QAY13" s="128"/>
      <c r="QAZ13" s="128"/>
      <c r="QBA13" s="128"/>
      <c r="QBB13" s="128"/>
      <c r="QBC13" s="128"/>
      <c r="QBD13" s="128"/>
      <c r="QBE13" s="128"/>
      <c r="QBF13" s="128"/>
      <c r="QBG13" s="128"/>
      <c r="QBH13" s="128"/>
      <c r="QBI13" s="128"/>
      <c r="QBJ13" s="128"/>
      <c r="QBK13" s="128"/>
      <c r="QBL13" s="128"/>
      <c r="QBM13" s="128"/>
      <c r="QBN13" s="128"/>
      <c r="QBO13" s="128"/>
      <c r="QBP13" s="128"/>
      <c r="QBQ13" s="128"/>
      <c r="QBR13" s="128"/>
      <c r="QBS13" s="128"/>
      <c r="QBT13" s="128"/>
      <c r="QBU13" s="128"/>
      <c r="QBV13" s="128"/>
      <c r="QBW13" s="128"/>
      <c r="QBX13" s="128"/>
      <c r="QBY13" s="128"/>
      <c r="QBZ13" s="128"/>
      <c r="QCA13" s="128"/>
      <c r="QCB13" s="128"/>
      <c r="QCC13" s="128"/>
      <c r="QCD13" s="128"/>
      <c r="QCE13" s="128"/>
      <c r="QCF13" s="128"/>
      <c r="QCG13" s="128"/>
      <c r="QCH13" s="128"/>
      <c r="QCI13" s="128"/>
      <c r="QCJ13" s="128"/>
      <c r="QCK13" s="128"/>
      <c r="QCL13" s="128"/>
      <c r="QCM13" s="128"/>
      <c r="QCN13" s="128"/>
      <c r="QCO13" s="128"/>
      <c r="QCP13" s="128"/>
      <c r="QCQ13" s="128"/>
      <c r="QCR13" s="128"/>
      <c r="QCS13" s="128"/>
      <c r="QCT13" s="128"/>
      <c r="QCU13" s="128"/>
      <c r="QCV13" s="128"/>
      <c r="QCW13" s="128"/>
      <c r="QCX13" s="128"/>
      <c r="QCY13" s="128"/>
      <c r="QCZ13" s="128"/>
      <c r="QDA13" s="128"/>
      <c r="QDB13" s="128"/>
      <c r="QDC13" s="128"/>
      <c r="QDD13" s="128"/>
      <c r="QDE13" s="128"/>
      <c r="QDF13" s="128"/>
      <c r="QDG13" s="128"/>
      <c r="QDH13" s="128"/>
      <c r="QDI13" s="128"/>
      <c r="QDJ13" s="128"/>
      <c r="QDK13" s="128"/>
      <c r="QDL13" s="128"/>
      <c r="QDM13" s="128"/>
      <c r="QDN13" s="128"/>
      <c r="QDO13" s="128"/>
      <c r="QDP13" s="128"/>
      <c r="QDQ13" s="128"/>
      <c r="QDR13" s="128"/>
      <c r="QDS13" s="128"/>
      <c r="QDT13" s="128"/>
      <c r="QDU13" s="128"/>
      <c r="QDV13" s="128"/>
      <c r="QDW13" s="128"/>
      <c r="QDX13" s="128"/>
      <c r="QDY13" s="128"/>
      <c r="QDZ13" s="128"/>
      <c r="QEA13" s="128"/>
      <c r="QEB13" s="128"/>
      <c r="QEC13" s="128"/>
      <c r="QED13" s="128"/>
      <c r="QEE13" s="128"/>
      <c r="QEF13" s="128"/>
      <c r="QEG13" s="128"/>
      <c r="QEH13" s="128"/>
      <c r="QEI13" s="128"/>
      <c r="QEJ13" s="128"/>
      <c r="QEK13" s="128"/>
      <c r="QEL13" s="128"/>
      <c r="QEM13" s="128"/>
      <c r="QEN13" s="128"/>
      <c r="QEO13" s="128"/>
      <c r="QEP13" s="128"/>
      <c r="QEQ13" s="128"/>
      <c r="QER13" s="128"/>
      <c r="QES13" s="128"/>
      <c r="QET13" s="128"/>
      <c r="QEU13" s="128"/>
      <c r="QEV13" s="128"/>
      <c r="QEW13" s="128"/>
      <c r="QEX13" s="128"/>
      <c r="QEY13" s="128"/>
      <c r="QEZ13" s="128"/>
      <c r="QFA13" s="128"/>
      <c r="QFB13" s="128"/>
      <c r="QFC13" s="128"/>
      <c r="QFD13" s="128"/>
      <c r="QFE13" s="128"/>
      <c r="QFF13" s="128"/>
      <c r="QFG13" s="128"/>
      <c r="QFH13" s="128"/>
      <c r="QFI13" s="128"/>
      <c r="QFJ13" s="128"/>
      <c r="QFK13" s="128"/>
      <c r="QFL13" s="128"/>
      <c r="QFM13" s="128"/>
      <c r="QFN13" s="128"/>
      <c r="QFO13" s="128"/>
      <c r="QFP13" s="128"/>
      <c r="QFQ13" s="128"/>
      <c r="QFR13" s="128"/>
      <c r="QFS13" s="128"/>
      <c r="QFT13" s="128"/>
      <c r="QFU13" s="128"/>
      <c r="QFV13" s="128"/>
      <c r="QFW13" s="128"/>
      <c r="QFX13" s="128"/>
      <c r="QFY13" s="128"/>
      <c r="QFZ13" s="128"/>
      <c r="QGA13" s="128"/>
      <c r="QGB13" s="128"/>
      <c r="QGC13" s="128"/>
      <c r="QGD13" s="128"/>
      <c r="QGE13" s="128"/>
      <c r="QGF13" s="128"/>
      <c r="QGG13" s="128"/>
      <c r="QGH13" s="128"/>
      <c r="QGI13" s="128"/>
      <c r="QGJ13" s="128"/>
      <c r="QGK13" s="128"/>
      <c r="QGL13" s="128"/>
      <c r="QGM13" s="128"/>
      <c r="QGN13" s="128"/>
      <c r="QGO13" s="128"/>
      <c r="QGP13" s="128"/>
      <c r="QGQ13" s="128"/>
      <c r="QGR13" s="128"/>
      <c r="QGS13" s="128"/>
      <c r="QGT13" s="128"/>
      <c r="QGU13" s="128"/>
      <c r="QGV13" s="128"/>
      <c r="QGW13" s="128"/>
      <c r="QGX13" s="128"/>
      <c r="QGY13" s="128"/>
      <c r="QGZ13" s="128"/>
      <c r="QHA13" s="128"/>
      <c r="QHB13" s="128"/>
      <c r="QHC13" s="128"/>
      <c r="QHD13" s="128"/>
      <c r="QHE13" s="128"/>
      <c r="QHF13" s="128"/>
      <c r="QHG13" s="128"/>
      <c r="QHH13" s="128"/>
      <c r="QHI13" s="128"/>
      <c r="QHJ13" s="128"/>
      <c r="QHK13" s="128"/>
      <c r="QHL13" s="128"/>
      <c r="QHM13" s="128"/>
      <c r="QHN13" s="128"/>
      <c r="QHO13" s="128"/>
      <c r="QHP13" s="128"/>
      <c r="QHQ13" s="128"/>
      <c r="QHR13" s="128"/>
      <c r="QHS13" s="128"/>
      <c r="QHT13" s="128"/>
      <c r="QHU13" s="128"/>
      <c r="QHV13" s="128"/>
      <c r="QHW13" s="128"/>
      <c r="QHX13" s="128"/>
      <c r="QHY13" s="128"/>
      <c r="QHZ13" s="128"/>
      <c r="QIA13" s="128"/>
      <c r="QIB13" s="128"/>
      <c r="QIC13" s="128"/>
      <c r="QID13" s="128"/>
      <c r="QIE13" s="128"/>
      <c r="QIF13" s="128"/>
      <c r="QIG13" s="128"/>
      <c r="QIH13" s="128"/>
      <c r="QII13" s="128"/>
      <c r="QIJ13" s="128"/>
      <c r="QIK13" s="128"/>
      <c r="QIL13" s="128"/>
      <c r="QIM13" s="128"/>
      <c r="QIN13" s="128"/>
      <c r="QIO13" s="128"/>
      <c r="QIP13" s="128"/>
      <c r="QIQ13" s="128"/>
      <c r="QIR13" s="128"/>
      <c r="QIS13" s="128"/>
      <c r="QIT13" s="128"/>
      <c r="QIU13" s="128"/>
      <c r="QIV13" s="128"/>
      <c r="QIW13" s="128"/>
      <c r="QIX13" s="128"/>
      <c r="QIY13" s="128"/>
      <c r="QIZ13" s="128"/>
      <c r="QJA13" s="128"/>
      <c r="QJB13" s="128"/>
      <c r="QJC13" s="128"/>
      <c r="QJD13" s="128"/>
      <c r="QJE13" s="128"/>
      <c r="QJF13" s="128"/>
      <c r="QJG13" s="128"/>
      <c r="QJH13" s="128"/>
      <c r="QJI13" s="128"/>
      <c r="QJJ13" s="128"/>
      <c r="QJK13" s="128"/>
      <c r="QJL13" s="128"/>
      <c r="QJM13" s="128"/>
      <c r="QJN13" s="128"/>
      <c r="QJO13" s="128"/>
      <c r="QJP13" s="128"/>
      <c r="QJQ13" s="128"/>
      <c r="QJR13" s="128"/>
      <c r="QJS13" s="128"/>
      <c r="QJT13" s="128"/>
      <c r="QJU13" s="128"/>
      <c r="QJV13" s="128"/>
      <c r="QJW13" s="128"/>
      <c r="QJX13" s="128"/>
      <c r="QJY13" s="128"/>
      <c r="QJZ13" s="128"/>
      <c r="QKA13" s="128"/>
      <c r="QKB13" s="128"/>
      <c r="QKC13" s="128"/>
      <c r="QKD13" s="128"/>
      <c r="QKE13" s="128"/>
      <c r="QKF13" s="128"/>
      <c r="QKG13" s="128"/>
      <c r="QKH13" s="128"/>
      <c r="QKI13" s="128"/>
      <c r="QKJ13" s="128"/>
      <c r="QKK13" s="128"/>
      <c r="QKL13" s="128"/>
      <c r="QKM13" s="128"/>
      <c r="QKN13" s="128"/>
      <c r="QKO13" s="128"/>
      <c r="QKP13" s="128"/>
      <c r="QKQ13" s="128"/>
      <c r="QKR13" s="128"/>
      <c r="QKS13" s="128"/>
      <c r="QKT13" s="128"/>
      <c r="QKU13" s="128"/>
      <c r="QKV13" s="128"/>
      <c r="QKW13" s="128"/>
      <c r="QKX13" s="128"/>
      <c r="QKY13" s="128"/>
      <c r="QKZ13" s="128"/>
      <c r="QLA13" s="128"/>
      <c r="QLB13" s="128"/>
      <c r="QLC13" s="128"/>
      <c r="QLD13" s="128"/>
      <c r="QLE13" s="128"/>
      <c r="QLF13" s="128"/>
      <c r="QLG13" s="128"/>
      <c r="QLH13" s="128"/>
      <c r="QLI13" s="128"/>
      <c r="QLJ13" s="128"/>
      <c r="QLK13" s="128"/>
      <c r="QLL13" s="128"/>
      <c r="QLM13" s="128"/>
      <c r="QLN13" s="128"/>
      <c r="QLO13" s="128"/>
      <c r="QLP13" s="128"/>
      <c r="QLQ13" s="128"/>
      <c r="QLR13" s="128"/>
      <c r="QLS13" s="128"/>
      <c r="QLT13" s="128"/>
      <c r="QLU13" s="128"/>
      <c r="QLV13" s="128"/>
      <c r="QLW13" s="128"/>
      <c r="QLX13" s="128"/>
      <c r="QLY13" s="128"/>
      <c r="QLZ13" s="128"/>
      <c r="QMA13" s="128"/>
      <c r="QMB13" s="128"/>
      <c r="QMC13" s="128"/>
      <c r="QMD13" s="128"/>
      <c r="QME13" s="128"/>
      <c r="QMF13" s="128"/>
      <c r="QMG13" s="128"/>
      <c r="QMH13" s="128"/>
      <c r="QMI13" s="128"/>
      <c r="QMJ13" s="128"/>
      <c r="QMK13" s="128"/>
      <c r="QML13" s="128"/>
      <c r="QMM13" s="128"/>
      <c r="QMN13" s="128"/>
      <c r="QMO13" s="128"/>
      <c r="QMP13" s="128"/>
      <c r="QMQ13" s="128"/>
      <c r="QMR13" s="128"/>
      <c r="QMS13" s="128"/>
      <c r="QMT13" s="128"/>
      <c r="QMU13" s="128"/>
      <c r="QMV13" s="128"/>
      <c r="QMW13" s="128"/>
      <c r="QMX13" s="128"/>
      <c r="QMY13" s="128"/>
      <c r="QMZ13" s="128"/>
      <c r="QNA13" s="128"/>
      <c r="QNB13" s="128"/>
      <c r="QNC13" s="128"/>
      <c r="QND13" s="128"/>
      <c r="QNE13" s="128"/>
      <c r="QNF13" s="128"/>
      <c r="QNG13" s="128"/>
      <c r="QNH13" s="128"/>
      <c r="QNI13" s="128"/>
      <c r="QNJ13" s="128"/>
      <c r="QNK13" s="128"/>
      <c r="QNL13" s="128"/>
      <c r="QNM13" s="128"/>
      <c r="QNN13" s="128"/>
      <c r="QNO13" s="128"/>
      <c r="QNP13" s="128"/>
      <c r="QNQ13" s="128"/>
      <c r="QNR13" s="128"/>
      <c r="QNS13" s="128"/>
      <c r="QNT13" s="128"/>
      <c r="QNU13" s="128"/>
      <c r="QNV13" s="128"/>
      <c r="QNW13" s="128"/>
      <c r="QNX13" s="128"/>
      <c r="QNY13" s="128"/>
      <c r="QNZ13" s="128"/>
      <c r="QOA13" s="128"/>
      <c r="QOB13" s="128"/>
      <c r="QOC13" s="128"/>
      <c r="QOD13" s="128"/>
      <c r="QOE13" s="128"/>
      <c r="QOF13" s="128"/>
      <c r="QOG13" s="128"/>
      <c r="QOH13" s="128"/>
      <c r="QOI13" s="128"/>
      <c r="QOJ13" s="128"/>
      <c r="QOK13" s="128"/>
      <c r="QOL13" s="128"/>
      <c r="QOM13" s="128"/>
      <c r="QON13" s="128"/>
      <c r="QOO13" s="128"/>
      <c r="QOP13" s="128"/>
      <c r="QOQ13" s="128"/>
      <c r="QOR13" s="128"/>
      <c r="QOS13" s="128"/>
      <c r="QOT13" s="128"/>
      <c r="QOU13" s="128"/>
      <c r="QOV13" s="128"/>
      <c r="QOW13" s="128"/>
      <c r="QOX13" s="128"/>
      <c r="QOY13" s="128"/>
      <c r="QOZ13" s="128"/>
      <c r="QPA13" s="128"/>
      <c r="QPB13" s="128"/>
      <c r="QPC13" s="128"/>
      <c r="QPD13" s="128"/>
      <c r="QPE13" s="128"/>
      <c r="QPF13" s="128"/>
      <c r="QPG13" s="128"/>
      <c r="QPH13" s="128"/>
      <c r="QPI13" s="128"/>
      <c r="QPJ13" s="128"/>
      <c r="QPK13" s="128"/>
      <c r="QPL13" s="128"/>
      <c r="QPM13" s="128"/>
      <c r="QPN13" s="128"/>
      <c r="QPO13" s="128"/>
      <c r="QPP13" s="128"/>
      <c r="QPQ13" s="128"/>
      <c r="QPR13" s="128"/>
      <c r="QPS13" s="128"/>
      <c r="QPT13" s="128"/>
      <c r="QPU13" s="128"/>
      <c r="QPV13" s="128"/>
      <c r="QPW13" s="128"/>
      <c r="QPX13" s="128"/>
      <c r="QPY13" s="128"/>
      <c r="QPZ13" s="128"/>
      <c r="QQA13" s="128"/>
      <c r="QQB13" s="128"/>
      <c r="QQC13" s="128"/>
      <c r="QQD13" s="128"/>
      <c r="QQE13" s="128"/>
      <c r="QQF13" s="128"/>
      <c r="QQG13" s="128"/>
      <c r="QQH13" s="128"/>
      <c r="QQI13" s="128"/>
      <c r="QQJ13" s="128"/>
      <c r="QQK13" s="128"/>
      <c r="QQL13" s="128"/>
      <c r="QQM13" s="128"/>
      <c r="QQN13" s="128"/>
      <c r="QQO13" s="128"/>
      <c r="QQP13" s="128"/>
      <c r="QQQ13" s="128"/>
      <c r="QQR13" s="128"/>
      <c r="QQS13" s="128"/>
      <c r="QQT13" s="128"/>
      <c r="QQU13" s="128"/>
      <c r="QQV13" s="128"/>
      <c r="QQW13" s="128"/>
      <c r="QQX13" s="128"/>
      <c r="QQY13" s="128"/>
      <c r="QQZ13" s="128"/>
      <c r="QRA13" s="128"/>
      <c r="QRB13" s="128"/>
      <c r="QRC13" s="128"/>
      <c r="QRD13" s="128"/>
      <c r="QRE13" s="128"/>
      <c r="QRF13" s="128"/>
      <c r="QRG13" s="128"/>
      <c r="QRH13" s="128"/>
      <c r="QRI13" s="128"/>
      <c r="QRJ13" s="128"/>
      <c r="QRK13" s="128"/>
      <c r="QRL13" s="128"/>
      <c r="QRM13" s="128"/>
      <c r="QRN13" s="128"/>
      <c r="QRO13" s="128"/>
      <c r="QRP13" s="128"/>
      <c r="QRQ13" s="128"/>
      <c r="QRR13" s="128"/>
      <c r="QRS13" s="128"/>
      <c r="QRT13" s="128"/>
      <c r="QRU13" s="128"/>
      <c r="QRV13" s="128"/>
      <c r="QRW13" s="128"/>
      <c r="QRX13" s="128"/>
      <c r="QRY13" s="128"/>
      <c r="QRZ13" s="128"/>
      <c r="QSA13" s="128"/>
      <c r="QSB13" s="128"/>
      <c r="QSC13" s="128"/>
      <c r="QSD13" s="128"/>
      <c r="QSE13" s="128"/>
      <c r="QSF13" s="128"/>
      <c r="QSG13" s="128"/>
      <c r="QSH13" s="128"/>
      <c r="QSI13" s="128"/>
      <c r="QSJ13" s="128"/>
      <c r="QSK13" s="128"/>
      <c r="QSL13" s="128"/>
      <c r="QSM13" s="128"/>
      <c r="QSN13" s="128"/>
      <c r="QSO13" s="128"/>
      <c r="QSP13" s="128"/>
      <c r="QSQ13" s="128"/>
      <c r="QSR13" s="128"/>
      <c r="QSS13" s="128"/>
      <c r="QST13" s="128"/>
      <c r="QSU13" s="128"/>
      <c r="QSV13" s="128"/>
      <c r="QSW13" s="128"/>
      <c r="QSX13" s="128"/>
      <c r="QSY13" s="128"/>
      <c r="QSZ13" s="128"/>
      <c r="QTA13" s="128"/>
      <c r="QTB13" s="128"/>
      <c r="QTC13" s="128"/>
      <c r="QTD13" s="128"/>
      <c r="QTE13" s="128"/>
      <c r="QTF13" s="128"/>
      <c r="QTG13" s="128"/>
      <c r="QTH13" s="128"/>
      <c r="QTI13" s="128"/>
      <c r="QTJ13" s="128"/>
      <c r="QTK13" s="128"/>
      <c r="QTL13" s="128"/>
      <c r="QTM13" s="128"/>
      <c r="QTN13" s="128"/>
      <c r="QTO13" s="128"/>
      <c r="QTP13" s="128"/>
      <c r="QTQ13" s="128"/>
      <c r="QTR13" s="128"/>
      <c r="QTS13" s="128"/>
      <c r="QTT13" s="128"/>
      <c r="QTU13" s="128"/>
      <c r="QTV13" s="128"/>
      <c r="QTW13" s="128"/>
      <c r="QTX13" s="128"/>
      <c r="QTY13" s="128"/>
      <c r="QTZ13" s="128"/>
      <c r="QUA13" s="128"/>
      <c r="QUB13" s="128"/>
      <c r="QUC13" s="128"/>
      <c r="QUD13" s="128"/>
      <c r="QUE13" s="128"/>
      <c r="QUF13" s="128"/>
      <c r="QUG13" s="128"/>
      <c r="QUH13" s="128"/>
      <c r="QUI13" s="128"/>
      <c r="QUJ13" s="128"/>
      <c r="QUK13" s="128"/>
      <c r="QUL13" s="128"/>
      <c r="QUM13" s="128"/>
      <c r="QUN13" s="128"/>
      <c r="QUO13" s="128"/>
      <c r="QUP13" s="128"/>
      <c r="QUQ13" s="128"/>
      <c r="QUR13" s="128"/>
      <c r="QUS13" s="128"/>
      <c r="QUT13" s="128"/>
      <c r="QUU13" s="128"/>
      <c r="QUV13" s="128"/>
      <c r="QUW13" s="128"/>
      <c r="QUX13" s="128"/>
      <c r="QUY13" s="128"/>
      <c r="QUZ13" s="128"/>
      <c r="QVA13" s="128"/>
      <c r="QVB13" s="128"/>
      <c r="QVC13" s="128"/>
      <c r="QVD13" s="128"/>
      <c r="QVE13" s="128"/>
      <c r="QVF13" s="128"/>
      <c r="QVG13" s="128"/>
      <c r="QVH13" s="128"/>
      <c r="QVI13" s="128"/>
      <c r="QVJ13" s="128"/>
      <c r="QVK13" s="128"/>
      <c r="QVL13" s="128"/>
      <c r="QVM13" s="128"/>
      <c r="QVN13" s="128"/>
      <c r="QVO13" s="128"/>
      <c r="QVP13" s="128"/>
      <c r="QVQ13" s="128"/>
      <c r="QVR13" s="128"/>
      <c r="QVS13" s="128"/>
      <c r="QVT13" s="128"/>
      <c r="QVU13" s="128"/>
      <c r="QVV13" s="128"/>
      <c r="QVW13" s="128"/>
      <c r="QVX13" s="128"/>
      <c r="QVY13" s="128"/>
      <c r="QVZ13" s="128"/>
      <c r="QWA13" s="128"/>
      <c r="QWB13" s="128"/>
      <c r="QWC13" s="128"/>
      <c r="QWD13" s="128"/>
      <c r="QWE13" s="128"/>
      <c r="QWF13" s="128"/>
      <c r="QWG13" s="128"/>
      <c r="QWH13" s="128"/>
      <c r="QWI13" s="128"/>
      <c r="QWJ13" s="128"/>
      <c r="QWK13" s="128"/>
      <c r="QWL13" s="128"/>
      <c r="QWM13" s="128"/>
      <c r="QWN13" s="128"/>
      <c r="QWO13" s="128"/>
      <c r="QWP13" s="128"/>
      <c r="QWQ13" s="128"/>
      <c r="QWR13" s="128"/>
      <c r="QWS13" s="128"/>
      <c r="QWT13" s="128"/>
      <c r="QWU13" s="128"/>
      <c r="QWV13" s="128"/>
      <c r="QWW13" s="128"/>
      <c r="QWX13" s="128"/>
      <c r="QWY13" s="128"/>
      <c r="QWZ13" s="128"/>
      <c r="QXA13" s="128"/>
      <c r="QXB13" s="128"/>
      <c r="QXC13" s="128"/>
      <c r="QXD13" s="128"/>
      <c r="QXE13" s="128"/>
      <c r="QXF13" s="128"/>
      <c r="QXG13" s="128"/>
      <c r="QXH13" s="128"/>
      <c r="QXI13" s="128"/>
      <c r="QXJ13" s="128"/>
      <c r="QXK13" s="128"/>
      <c r="QXL13" s="128"/>
      <c r="QXM13" s="128"/>
      <c r="QXN13" s="128"/>
      <c r="QXO13" s="128"/>
      <c r="QXP13" s="128"/>
      <c r="QXQ13" s="128"/>
      <c r="QXR13" s="128"/>
      <c r="QXS13" s="128"/>
      <c r="QXT13" s="128"/>
      <c r="QXU13" s="128"/>
      <c r="QXV13" s="128"/>
      <c r="QXW13" s="128"/>
      <c r="QXX13" s="128"/>
      <c r="QXY13" s="128"/>
      <c r="QXZ13" s="128"/>
      <c r="QYA13" s="128"/>
      <c r="QYB13" s="128"/>
      <c r="QYC13" s="128"/>
      <c r="QYD13" s="128"/>
      <c r="QYE13" s="128"/>
      <c r="QYF13" s="128"/>
      <c r="QYG13" s="128"/>
      <c r="QYH13" s="128"/>
      <c r="QYI13" s="128"/>
      <c r="QYJ13" s="128"/>
      <c r="QYK13" s="128"/>
      <c r="QYL13" s="128"/>
      <c r="QYM13" s="128"/>
      <c r="QYN13" s="128"/>
      <c r="QYO13" s="128"/>
      <c r="QYP13" s="128"/>
      <c r="QYQ13" s="128"/>
      <c r="QYR13" s="128"/>
      <c r="QYS13" s="128"/>
      <c r="QYT13" s="128"/>
      <c r="QYU13" s="128"/>
      <c r="QYV13" s="128"/>
      <c r="QYW13" s="128"/>
      <c r="QYX13" s="128"/>
      <c r="QYY13" s="128"/>
      <c r="QYZ13" s="128"/>
      <c r="QZA13" s="128"/>
      <c r="QZB13" s="128"/>
      <c r="QZC13" s="128"/>
      <c r="QZD13" s="128"/>
      <c r="QZE13" s="128"/>
      <c r="QZF13" s="128"/>
      <c r="QZG13" s="128"/>
      <c r="QZH13" s="128"/>
      <c r="QZI13" s="128"/>
      <c r="QZJ13" s="128"/>
      <c r="QZK13" s="128"/>
      <c r="QZL13" s="128"/>
      <c r="QZM13" s="128"/>
      <c r="QZN13" s="128"/>
      <c r="QZO13" s="128"/>
      <c r="QZP13" s="128"/>
      <c r="QZQ13" s="128"/>
      <c r="QZR13" s="128"/>
      <c r="QZS13" s="128"/>
      <c r="QZT13" s="128"/>
      <c r="QZU13" s="128"/>
      <c r="QZV13" s="128"/>
      <c r="QZW13" s="128"/>
      <c r="QZX13" s="128"/>
      <c r="QZY13" s="128"/>
      <c r="QZZ13" s="128"/>
      <c r="RAA13" s="128"/>
      <c r="RAB13" s="128"/>
      <c r="RAC13" s="128"/>
      <c r="RAD13" s="128"/>
      <c r="RAE13" s="128"/>
      <c r="RAF13" s="128"/>
      <c r="RAG13" s="128"/>
      <c r="RAH13" s="128"/>
      <c r="RAI13" s="128"/>
      <c r="RAJ13" s="128"/>
      <c r="RAK13" s="128"/>
      <c r="RAL13" s="128"/>
      <c r="RAM13" s="128"/>
      <c r="RAN13" s="128"/>
      <c r="RAO13" s="128"/>
      <c r="RAP13" s="128"/>
      <c r="RAQ13" s="128"/>
      <c r="RAR13" s="128"/>
      <c r="RAS13" s="128"/>
      <c r="RAT13" s="128"/>
      <c r="RAU13" s="128"/>
      <c r="RAV13" s="128"/>
      <c r="RAW13" s="128"/>
      <c r="RAX13" s="128"/>
      <c r="RAY13" s="128"/>
      <c r="RAZ13" s="128"/>
      <c r="RBA13" s="128"/>
      <c r="RBB13" s="128"/>
      <c r="RBC13" s="128"/>
      <c r="RBD13" s="128"/>
      <c r="RBE13" s="128"/>
      <c r="RBF13" s="128"/>
      <c r="RBG13" s="128"/>
      <c r="RBH13" s="128"/>
      <c r="RBI13" s="128"/>
      <c r="RBJ13" s="128"/>
      <c r="RBK13" s="128"/>
      <c r="RBL13" s="128"/>
      <c r="RBM13" s="128"/>
      <c r="RBN13" s="128"/>
      <c r="RBO13" s="128"/>
      <c r="RBP13" s="128"/>
      <c r="RBQ13" s="128"/>
      <c r="RBR13" s="128"/>
      <c r="RBS13" s="128"/>
      <c r="RBT13" s="128"/>
      <c r="RBU13" s="128"/>
      <c r="RBV13" s="128"/>
      <c r="RBW13" s="128"/>
      <c r="RBX13" s="128"/>
      <c r="RBY13" s="128"/>
      <c r="RBZ13" s="128"/>
      <c r="RCA13" s="128"/>
      <c r="RCB13" s="128"/>
      <c r="RCC13" s="128"/>
      <c r="RCD13" s="128"/>
      <c r="RCE13" s="128"/>
      <c r="RCF13" s="128"/>
      <c r="RCG13" s="128"/>
      <c r="RCH13" s="128"/>
      <c r="RCI13" s="128"/>
      <c r="RCJ13" s="128"/>
      <c r="RCK13" s="128"/>
      <c r="RCL13" s="128"/>
      <c r="RCM13" s="128"/>
      <c r="RCN13" s="128"/>
      <c r="RCO13" s="128"/>
      <c r="RCP13" s="128"/>
      <c r="RCQ13" s="128"/>
      <c r="RCR13" s="128"/>
      <c r="RCS13" s="128"/>
      <c r="RCT13" s="128"/>
      <c r="RCU13" s="128"/>
      <c r="RCV13" s="128"/>
      <c r="RCW13" s="128"/>
      <c r="RCX13" s="128"/>
      <c r="RCY13" s="128"/>
      <c r="RCZ13" s="128"/>
      <c r="RDA13" s="128"/>
      <c r="RDB13" s="128"/>
      <c r="RDC13" s="128"/>
      <c r="RDD13" s="128"/>
      <c r="RDE13" s="128"/>
      <c r="RDF13" s="128"/>
      <c r="RDG13" s="128"/>
      <c r="RDH13" s="128"/>
      <c r="RDI13" s="128"/>
      <c r="RDJ13" s="128"/>
      <c r="RDK13" s="128"/>
      <c r="RDL13" s="128"/>
      <c r="RDM13" s="128"/>
      <c r="RDN13" s="128"/>
      <c r="RDO13" s="128"/>
      <c r="RDP13" s="128"/>
      <c r="RDQ13" s="128"/>
      <c r="RDR13" s="128"/>
      <c r="RDS13" s="128"/>
      <c r="RDT13" s="128"/>
      <c r="RDU13" s="128"/>
      <c r="RDV13" s="128"/>
      <c r="RDW13" s="128"/>
      <c r="RDX13" s="128"/>
      <c r="RDY13" s="128"/>
      <c r="RDZ13" s="128"/>
      <c r="REA13" s="128"/>
      <c r="REB13" s="128"/>
      <c r="REC13" s="128"/>
      <c r="RED13" s="128"/>
      <c r="REE13" s="128"/>
      <c r="REF13" s="128"/>
      <c r="REG13" s="128"/>
      <c r="REH13" s="128"/>
      <c r="REI13" s="128"/>
      <c r="REJ13" s="128"/>
      <c r="REK13" s="128"/>
      <c r="REL13" s="128"/>
      <c r="REM13" s="128"/>
      <c r="REN13" s="128"/>
      <c r="REO13" s="128"/>
      <c r="REP13" s="128"/>
      <c r="REQ13" s="128"/>
      <c r="RER13" s="128"/>
      <c r="RES13" s="128"/>
      <c r="RET13" s="128"/>
      <c r="REU13" s="128"/>
      <c r="REV13" s="128"/>
      <c r="REW13" s="128"/>
      <c r="REX13" s="128"/>
      <c r="REY13" s="128"/>
      <c r="REZ13" s="128"/>
      <c r="RFA13" s="128"/>
      <c r="RFB13" s="128"/>
      <c r="RFC13" s="128"/>
      <c r="RFD13" s="128"/>
      <c r="RFE13" s="128"/>
      <c r="RFF13" s="128"/>
      <c r="RFG13" s="128"/>
      <c r="RFH13" s="128"/>
      <c r="RFI13" s="128"/>
      <c r="RFJ13" s="128"/>
      <c r="RFK13" s="128"/>
      <c r="RFL13" s="128"/>
      <c r="RFM13" s="128"/>
      <c r="RFN13" s="128"/>
      <c r="RFO13" s="128"/>
      <c r="RFP13" s="128"/>
      <c r="RFQ13" s="128"/>
      <c r="RFR13" s="128"/>
      <c r="RFS13" s="128"/>
      <c r="RFT13" s="128"/>
      <c r="RFU13" s="128"/>
      <c r="RFV13" s="128"/>
      <c r="RFW13" s="128"/>
      <c r="RFX13" s="128"/>
      <c r="RFY13" s="128"/>
      <c r="RFZ13" s="128"/>
      <c r="RGA13" s="128"/>
      <c r="RGB13" s="128"/>
      <c r="RGC13" s="128"/>
      <c r="RGD13" s="128"/>
      <c r="RGE13" s="128"/>
      <c r="RGF13" s="128"/>
      <c r="RGG13" s="128"/>
      <c r="RGH13" s="128"/>
      <c r="RGI13" s="128"/>
      <c r="RGJ13" s="128"/>
      <c r="RGK13" s="128"/>
      <c r="RGL13" s="128"/>
      <c r="RGM13" s="128"/>
      <c r="RGN13" s="128"/>
      <c r="RGO13" s="128"/>
      <c r="RGP13" s="128"/>
      <c r="RGQ13" s="128"/>
      <c r="RGR13" s="128"/>
      <c r="RGS13" s="128"/>
      <c r="RGT13" s="128"/>
      <c r="RGU13" s="128"/>
      <c r="RGV13" s="128"/>
      <c r="RGW13" s="128"/>
      <c r="RGX13" s="128"/>
      <c r="RGY13" s="128"/>
      <c r="RGZ13" s="128"/>
      <c r="RHA13" s="128"/>
      <c r="RHB13" s="128"/>
      <c r="RHC13" s="128"/>
      <c r="RHD13" s="128"/>
      <c r="RHE13" s="128"/>
      <c r="RHF13" s="128"/>
      <c r="RHG13" s="128"/>
      <c r="RHH13" s="128"/>
      <c r="RHI13" s="128"/>
      <c r="RHJ13" s="128"/>
      <c r="RHK13" s="128"/>
      <c r="RHL13" s="128"/>
      <c r="RHM13" s="128"/>
      <c r="RHN13" s="128"/>
      <c r="RHO13" s="128"/>
      <c r="RHP13" s="128"/>
      <c r="RHQ13" s="128"/>
      <c r="RHR13" s="128"/>
      <c r="RHS13" s="128"/>
      <c r="RHT13" s="128"/>
      <c r="RHU13" s="128"/>
      <c r="RHV13" s="128"/>
      <c r="RHW13" s="128"/>
      <c r="RHX13" s="128"/>
      <c r="RHY13" s="128"/>
      <c r="RHZ13" s="128"/>
      <c r="RIA13" s="128"/>
      <c r="RIB13" s="128"/>
      <c r="RIC13" s="128"/>
      <c r="RID13" s="128"/>
      <c r="RIE13" s="128"/>
      <c r="RIF13" s="128"/>
      <c r="RIG13" s="128"/>
      <c r="RIH13" s="128"/>
      <c r="RII13" s="128"/>
      <c r="RIJ13" s="128"/>
      <c r="RIK13" s="128"/>
      <c r="RIL13" s="128"/>
      <c r="RIM13" s="128"/>
      <c r="RIN13" s="128"/>
      <c r="RIO13" s="128"/>
      <c r="RIP13" s="128"/>
      <c r="RIQ13" s="128"/>
      <c r="RIR13" s="128"/>
      <c r="RIS13" s="128"/>
      <c r="RIT13" s="128"/>
      <c r="RIU13" s="128"/>
      <c r="RIV13" s="128"/>
      <c r="RIW13" s="128"/>
      <c r="RIX13" s="128"/>
      <c r="RIY13" s="128"/>
      <c r="RIZ13" s="128"/>
      <c r="RJA13" s="128"/>
      <c r="RJB13" s="128"/>
      <c r="RJC13" s="128"/>
      <c r="RJD13" s="128"/>
      <c r="RJE13" s="128"/>
      <c r="RJF13" s="128"/>
      <c r="RJG13" s="128"/>
      <c r="RJH13" s="128"/>
      <c r="RJI13" s="128"/>
      <c r="RJJ13" s="128"/>
      <c r="RJK13" s="128"/>
      <c r="RJL13" s="128"/>
      <c r="RJM13" s="128"/>
      <c r="RJN13" s="128"/>
      <c r="RJO13" s="128"/>
      <c r="RJP13" s="128"/>
      <c r="RJQ13" s="128"/>
      <c r="RJR13" s="128"/>
      <c r="RJS13" s="128"/>
      <c r="RJT13" s="128"/>
      <c r="RJU13" s="128"/>
      <c r="RJV13" s="128"/>
      <c r="RJW13" s="128"/>
      <c r="RJX13" s="128"/>
      <c r="RJY13" s="128"/>
      <c r="RJZ13" s="128"/>
      <c r="RKA13" s="128"/>
      <c r="RKB13" s="128"/>
      <c r="RKC13" s="128"/>
      <c r="RKD13" s="128"/>
      <c r="RKE13" s="128"/>
      <c r="RKF13" s="128"/>
      <c r="RKG13" s="128"/>
      <c r="RKH13" s="128"/>
      <c r="RKI13" s="128"/>
      <c r="RKJ13" s="128"/>
      <c r="RKK13" s="128"/>
      <c r="RKL13" s="128"/>
      <c r="RKM13" s="128"/>
      <c r="RKN13" s="128"/>
      <c r="RKO13" s="128"/>
      <c r="RKP13" s="128"/>
      <c r="RKQ13" s="128"/>
      <c r="RKR13" s="128"/>
      <c r="RKS13" s="128"/>
      <c r="RKT13" s="128"/>
      <c r="RKU13" s="128"/>
      <c r="RKV13" s="128"/>
      <c r="RKW13" s="128"/>
      <c r="RKX13" s="128"/>
      <c r="RKY13" s="128"/>
      <c r="RKZ13" s="128"/>
      <c r="RLA13" s="128"/>
      <c r="RLB13" s="128"/>
      <c r="RLC13" s="128"/>
      <c r="RLD13" s="128"/>
      <c r="RLE13" s="128"/>
      <c r="RLF13" s="128"/>
      <c r="RLG13" s="128"/>
      <c r="RLH13" s="128"/>
      <c r="RLI13" s="128"/>
      <c r="RLJ13" s="128"/>
      <c r="RLK13" s="128"/>
      <c r="RLL13" s="128"/>
      <c r="RLM13" s="128"/>
      <c r="RLN13" s="128"/>
      <c r="RLO13" s="128"/>
      <c r="RLP13" s="128"/>
      <c r="RLQ13" s="128"/>
      <c r="RLR13" s="128"/>
      <c r="RLS13" s="128"/>
      <c r="RLT13" s="128"/>
      <c r="RLU13" s="128"/>
      <c r="RLV13" s="128"/>
      <c r="RLW13" s="128"/>
      <c r="RLX13" s="128"/>
      <c r="RLY13" s="128"/>
      <c r="RLZ13" s="128"/>
      <c r="RMA13" s="128"/>
      <c r="RMB13" s="128"/>
      <c r="RMC13" s="128"/>
      <c r="RMD13" s="128"/>
      <c r="RME13" s="128"/>
      <c r="RMF13" s="128"/>
      <c r="RMG13" s="128"/>
      <c r="RMH13" s="128"/>
      <c r="RMI13" s="128"/>
      <c r="RMJ13" s="128"/>
      <c r="RMK13" s="128"/>
      <c r="RML13" s="128"/>
      <c r="RMM13" s="128"/>
      <c r="RMN13" s="128"/>
      <c r="RMO13" s="128"/>
      <c r="RMP13" s="128"/>
      <c r="RMQ13" s="128"/>
      <c r="RMR13" s="128"/>
      <c r="RMS13" s="128"/>
      <c r="RMT13" s="128"/>
      <c r="RMU13" s="128"/>
      <c r="RMV13" s="128"/>
      <c r="RMW13" s="128"/>
      <c r="RMX13" s="128"/>
      <c r="RMY13" s="128"/>
      <c r="RMZ13" s="128"/>
      <c r="RNA13" s="128"/>
      <c r="RNB13" s="128"/>
      <c r="RNC13" s="128"/>
      <c r="RND13" s="128"/>
      <c r="RNE13" s="128"/>
      <c r="RNF13" s="128"/>
      <c r="RNG13" s="128"/>
      <c r="RNH13" s="128"/>
      <c r="RNI13" s="128"/>
      <c r="RNJ13" s="128"/>
      <c r="RNK13" s="128"/>
      <c r="RNL13" s="128"/>
      <c r="RNM13" s="128"/>
      <c r="RNN13" s="128"/>
      <c r="RNO13" s="128"/>
      <c r="RNP13" s="128"/>
      <c r="RNQ13" s="128"/>
      <c r="RNR13" s="128"/>
      <c r="RNS13" s="128"/>
      <c r="RNT13" s="128"/>
      <c r="RNU13" s="128"/>
      <c r="RNV13" s="128"/>
      <c r="RNW13" s="128"/>
      <c r="RNX13" s="128"/>
      <c r="RNY13" s="128"/>
      <c r="RNZ13" s="128"/>
      <c r="ROA13" s="128"/>
      <c r="ROB13" s="128"/>
      <c r="ROC13" s="128"/>
      <c r="ROD13" s="128"/>
      <c r="ROE13" s="128"/>
      <c r="ROF13" s="128"/>
      <c r="ROG13" s="128"/>
      <c r="ROH13" s="128"/>
      <c r="ROI13" s="128"/>
      <c r="ROJ13" s="128"/>
      <c r="ROK13" s="128"/>
      <c r="ROL13" s="128"/>
      <c r="ROM13" s="128"/>
      <c r="RON13" s="128"/>
      <c r="ROO13" s="128"/>
      <c r="ROP13" s="128"/>
      <c r="ROQ13" s="128"/>
      <c r="ROR13" s="128"/>
      <c r="ROS13" s="128"/>
      <c r="ROT13" s="128"/>
      <c r="ROU13" s="128"/>
      <c r="ROV13" s="128"/>
      <c r="ROW13" s="128"/>
      <c r="ROX13" s="128"/>
      <c r="ROY13" s="128"/>
      <c r="ROZ13" s="128"/>
      <c r="RPA13" s="128"/>
      <c r="RPB13" s="128"/>
      <c r="RPC13" s="128"/>
      <c r="RPD13" s="128"/>
      <c r="RPE13" s="128"/>
      <c r="RPF13" s="128"/>
      <c r="RPG13" s="128"/>
      <c r="RPH13" s="128"/>
      <c r="RPI13" s="128"/>
      <c r="RPJ13" s="128"/>
      <c r="RPK13" s="128"/>
      <c r="RPL13" s="128"/>
      <c r="RPM13" s="128"/>
      <c r="RPN13" s="128"/>
      <c r="RPO13" s="128"/>
      <c r="RPP13" s="128"/>
      <c r="RPQ13" s="128"/>
      <c r="RPR13" s="128"/>
      <c r="RPS13" s="128"/>
      <c r="RPT13" s="128"/>
      <c r="RPU13" s="128"/>
      <c r="RPV13" s="128"/>
      <c r="RPW13" s="128"/>
      <c r="RPX13" s="128"/>
      <c r="RPY13" s="128"/>
      <c r="RPZ13" s="128"/>
      <c r="RQA13" s="128"/>
      <c r="RQB13" s="128"/>
      <c r="RQC13" s="128"/>
      <c r="RQD13" s="128"/>
      <c r="RQE13" s="128"/>
      <c r="RQF13" s="128"/>
      <c r="RQG13" s="128"/>
      <c r="RQH13" s="128"/>
      <c r="RQI13" s="128"/>
      <c r="RQJ13" s="128"/>
      <c r="RQK13" s="128"/>
      <c r="RQL13" s="128"/>
      <c r="RQM13" s="128"/>
      <c r="RQN13" s="128"/>
      <c r="RQO13" s="128"/>
      <c r="RQP13" s="128"/>
      <c r="RQQ13" s="128"/>
      <c r="RQR13" s="128"/>
      <c r="RQS13" s="128"/>
      <c r="RQT13" s="128"/>
      <c r="RQU13" s="128"/>
      <c r="RQV13" s="128"/>
      <c r="RQW13" s="128"/>
      <c r="RQX13" s="128"/>
      <c r="RQY13" s="128"/>
      <c r="RQZ13" s="128"/>
      <c r="RRA13" s="128"/>
      <c r="RRB13" s="128"/>
      <c r="RRC13" s="128"/>
      <c r="RRD13" s="128"/>
      <c r="RRE13" s="128"/>
      <c r="RRF13" s="128"/>
      <c r="RRG13" s="128"/>
      <c r="RRH13" s="128"/>
      <c r="RRI13" s="128"/>
      <c r="RRJ13" s="128"/>
      <c r="RRK13" s="128"/>
      <c r="RRL13" s="128"/>
      <c r="RRM13" s="128"/>
      <c r="RRN13" s="128"/>
      <c r="RRO13" s="128"/>
      <c r="RRP13" s="128"/>
      <c r="RRQ13" s="128"/>
      <c r="RRR13" s="128"/>
      <c r="RRS13" s="128"/>
      <c r="RRT13" s="128"/>
      <c r="RRU13" s="128"/>
      <c r="RRV13" s="128"/>
      <c r="RRW13" s="128"/>
      <c r="RRX13" s="128"/>
      <c r="RRY13" s="128"/>
      <c r="RRZ13" s="128"/>
      <c r="RSA13" s="128"/>
      <c r="RSB13" s="128"/>
      <c r="RSC13" s="128"/>
      <c r="RSD13" s="128"/>
      <c r="RSE13" s="128"/>
      <c r="RSF13" s="128"/>
      <c r="RSG13" s="128"/>
      <c r="RSH13" s="128"/>
      <c r="RSI13" s="128"/>
      <c r="RSJ13" s="128"/>
      <c r="RSK13" s="128"/>
      <c r="RSL13" s="128"/>
      <c r="RSM13" s="128"/>
      <c r="RSN13" s="128"/>
      <c r="RSO13" s="128"/>
      <c r="RSP13" s="128"/>
      <c r="RSQ13" s="128"/>
      <c r="RSR13" s="128"/>
      <c r="RSS13" s="128"/>
      <c r="RST13" s="128"/>
      <c r="RSU13" s="128"/>
      <c r="RSV13" s="128"/>
      <c r="RSW13" s="128"/>
      <c r="RSX13" s="128"/>
      <c r="RSY13" s="128"/>
      <c r="RSZ13" s="128"/>
      <c r="RTA13" s="128"/>
      <c r="RTB13" s="128"/>
      <c r="RTC13" s="128"/>
      <c r="RTD13" s="128"/>
      <c r="RTE13" s="128"/>
      <c r="RTF13" s="128"/>
      <c r="RTG13" s="128"/>
      <c r="RTH13" s="128"/>
      <c r="RTI13" s="128"/>
      <c r="RTJ13" s="128"/>
      <c r="RTK13" s="128"/>
      <c r="RTL13" s="128"/>
      <c r="RTM13" s="128"/>
      <c r="RTN13" s="128"/>
      <c r="RTO13" s="128"/>
      <c r="RTP13" s="128"/>
      <c r="RTQ13" s="128"/>
      <c r="RTR13" s="128"/>
      <c r="RTS13" s="128"/>
      <c r="RTT13" s="128"/>
      <c r="RTU13" s="128"/>
      <c r="RTV13" s="128"/>
      <c r="RTW13" s="128"/>
      <c r="RTX13" s="128"/>
      <c r="RTY13" s="128"/>
      <c r="RTZ13" s="128"/>
      <c r="RUA13" s="128"/>
      <c r="RUB13" s="128"/>
      <c r="RUC13" s="128"/>
      <c r="RUD13" s="128"/>
      <c r="RUE13" s="128"/>
      <c r="RUF13" s="128"/>
      <c r="RUG13" s="128"/>
      <c r="RUH13" s="128"/>
      <c r="RUI13" s="128"/>
      <c r="RUJ13" s="128"/>
      <c r="RUK13" s="128"/>
      <c r="RUL13" s="128"/>
      <c r="RUM13" s="128"/>
      <c r="RUN13" s="128"/>
      <c r="RUO13" s="128"/>
      <c r="RUP13" s="128"/>
      <c r="RUQ13" s="128"/>
      <c r="RUR13" s="128"/>
      <c r="RUS13" s="128"/>
      <c r="RUT13" s="128"/>
      <c r="RUU13" s="128"/>
      <c r="RUV13" s="128"/>
      <c r="RUW13" s="128"/>
      <c r="RUX13" s="128"/>
      <c r="RUY13" s="128"/>
      <c r="RUZ13" s="128"/>
      <c r="RVA13" s="128"/>
      <c r="RVB13" s="128"/>
      <c r="RVC13" s="128"/>
      <c r="RVD13" s="128"/>
      <c r="RVE13" s="128"/>
      <c r="RVF13" s="128"/>
      <c r="RVG13" s="128"/>
      <c r="RVH13" s="128"/>
      <c r="RVI13" s="128"/>
      <c r="RVJ13" s="128"/>
      <c r="RVK13" s="128"/>
      <c r="RVL13" s="128"/>
      <c r="RVM13" s="128"/>
      <c r="RVN13" s="128"/>
      <c r="RVO13" s="128"/>
      <c r="RVP13" s="128"/>
      <c r="RVQ13" s="128"/>
      <c r="RVR13" s="128"/>
      <c r="RVS13" s="128"/>
      <c r="RVT13" s="128"/>
      <c r="RVU13" s="128"/>
      <c r="RVV13" s="128"/>
      <c r="RVW13" s="128"/>
      <c r="RVX13" s="128"/>
      <c r="RVY13" s="128"/>
      <c r="RVZ13" s="128"/>
      <c r="RWA13" s="128"/>
      <c r="RWB13" s="128"/>
      <c r="RWC13" s="128"/>
      <c r="RWD13" s="128"/>
      <c r="RWE13" s="128"/>
      <c r="RWF13" s="128"/>
      <c r="RWG13" s="128"/>
      <c r="RWH13" s="128"/>
      <c r="RWI13" s="128"/>
      <c r="RWJ13" s="128"/>
      <c r="RWK13" s="128"/>
      <c r="RWL13" s="128"/>
      <c r="RWM13" s="128"/>
      <c r="RWN13" s="128"/>
      <c r="RWO13" s="128"/>
      <c r="RWP13" s="128"/>
      <c r="RWQ13" s="128"/>
      <c r="RWR13" s="128"/>
      <c r="RWS13" s="128"/>
      <c r="RWT13" s="128"/>
      <c r="RWU13" s="128"/>
      <c r="RWV13" s="128"/>
      <c r="RWW13" s="128"/>
      <c r="RWX13" s="128"/>
      <c r="RWY13" s="128"/>
      <c r="RWZ13" s="128"/>
      <c r="RXA13" s="128"/>
      <c r="RXB13" s="128"/>
      <c r="RXC13" s="128"/>
      <c r="RXD13" s="128"/>
      <c r="RXE13" s="128"/>
      <c r="RXF13" s="128"/>
      <c r="RXG13" s="128"/>
      <c r="RXH13" s="128"/>
      <c r="RXI13" s="128"/>
      <c r="RXJ13" s="128"/>
      <c r="RXK13" s="128"/>
      <c r="RXL13" s="128"/>
      <c r="RXM13" s="128"/>
      <c r="RXN13" s="128"/>
      <c r="RXO13" s="128"/>
      <c r="RXP13" s="128"/>
      <c r="RXQ13" s="128"/>
      <c r="RXR13" s="128"/>
      <c r="RXS13" s="128"/>
      <c r="RXT13" s="128"/>
      <c r="RXU13" s="128"/>
      <c r="RXV13" s="128"/>
      <c r="RXW13" s="128"/>
      <c r="RXX13" s="128"/>
      <c r="RXY13" s="128"/>
      <c r="RXZ13" s="128"/>
      <c r="RYA13" s="128"/>
      <c r="RYB13" s="128"/>
      <c r="RYC13" s="128"/>
      <c r="RYD13" s="128"/>
      <c r="RYE13" s="128"/>
      <c r="RYF13" s="128"/>
      <c r="RYG13" s="128"/>
      <c r="RYH13" s="128"/>
      <c r="RYI13" s="128"/>
      <c r="RYJ13" s="128"/>
      <c r="RYK13" s="128"/>
      <c r="RYL13" s="128"/>
      <c r="RYM13" s="128"/>
      <c r="RYN13" s="128"/>
      <c r="RYO13" s="128"/>
      <c r="RYP13" s="128"/>
      <c r="RYQ13" s="128"/>
      <c r="RYR13" s="128"/>
      <c r="RYS13" s="128"/>
      <c r="RYT13" s="128"/>
      <c r="RYU13" s="128"/>
      <c r="RYV13" s="128"/>
      <c r="RYW13" s="128"/>
      <c r="RYX13" s="128"/>
      <c r="RYY13" s="128"/>
      <c r="RYZ13" s="128"/>
      <c r="RZA13" s="128"/>
      <c r="RZB13" s="128"/>
      <c r="RZC13" s="128"/>
      <c r="RZD13" s="128"/>
      <c r="RZE13" s="128"/>
      <c r="RZF13" s="128"/>
      <c r="RZG13" s="128"/>
      <c r="RZH13" s="128"/>
      <c r="RZI13" s="128"/>
      <c r="RZJ13" s="128"/>
      <c r="RZK13" s="128"/>
      <c r="RZL13" s="128"/>
      <c r="RZM13" s="128"/>
      <c r="RZN13" s="128"/>
      <c r="RZO13" s="128"/>
      <c r="RZP13" s="128"/>
      <c r="RZQ13" s="128"/>
      <c r="RZR13" s="128"/>
      <c r="RZS13" s="128"/>
      <c r="RZT13" s="128"/>
      <c r="RZU13" s="128"/>
      <c r="RZV13" s="128"/>
      <c r="RZW13" s="128"/>
      <c r="RZX13" s="128"/>
      <c r="RZY13" s="128"/>
      <c r="RZZ13" s="128"/>
      <c r="SAA13" s="128"/>
      <c r="SAB13" s="128"/>
      <c r="SAC13" s="128"/>
      <c r="SAD13" s="128"/>
      <c r="SAE13" s="128"/>
      <c r="SAF13" s="128"/>
      <c r="SAG13" s="128"/>
      <c r="SAH13" s="128"/>
      <c r="SAI13" s="128"/>
      <c r="SAJ13" s="128"/>
      <c r="SAK13" s="128"/>
      <c r="SAL13" s="128"/>
      <c r="SAM13" s="128"/>
      <c r="SAN13" s="128"/>
      <c r="SAO13" s="128"/>
      <c r="SAP13" s="128"/>
      <c r="SAQ13" s="128"/>
      <c r="SAR13" s="128"/>
      <c r="SAS13" s="128"/>
      <c r="SAT13" s="128"/>
      <c r="SAU13" s="128"/>
      <c r="SAV13" s="128"/>
      <c r="SAW13" s="128"/>
      <c r="SAX13" s="128"/>
      <c r="SAY13" s="128"/>
      <c r="SAZ13" s="128"/>
      <c r="SBA13" s="128"/>
      <c r="SBB13" s="128"/>
      <c r="SBC13" s="128"/>
      <c r="SBD13" s="128"/>
      <c r="SBE13" s="128"/>
      <c r="SBF13" s="128"/>
      <c r="SBG13" s="128"/>
      <c r="SBH13" s="128"/>
      <c r="SBI13" s="128"/>
      <c r="SBJ13" s="128"/>
      <c r="SBK13" s="128"/>
      <c r="SBL13" s="128"/>
      <c r="SBM13" s="128"/>
      <c r="SBN13" s="128"/>
      <c r="SBO13" s="128"/>
      <c r="SBP13" s="128"/>
      <c r="SBQ13" s="128"/>
      <c r="SBR13" s="128"/>
      <c r="SBS13" s="128"/>
      <c r="SBT13" s="128"/>
      <c r="SBU13" s="128"/>
      <c r="SBV13" s="128"/>
      <c r="SBW13" s="128"/>
      <c r="SBX13" s="128"/>
      <c r="SBY13" s="128"/>
      <c r="SBZ13" s="128"/>
      <c r="SCA13" s="128"/>
      <c r="SCB13" s="128"/>
      <c r="SCC13" s="128"/>
      <c r="SCD13" s="128"/>
      <c r="SCE13" s="128"/>
      <c r="SCF13" s="128"/>
      <c r="SCG13" s="128"/>
      <c r="SCH13" s="128"/>
      <c r="SCI13" s="128"/>
      <c r="SCJ13" s="128"/>
      <c r="SCK13" s="128"/>
      <c r="SCL13" s="128"/>
      <c r="SCM13" s="128"/>
      <c r="SCN13" s="128"/>
      <c r="SCO13" s="128"/>
      <c r="SCP13" s="128"/>
      <c r="SCQ13" s="128"/>
      <c r="SCR13" s="128"/>
      <c r="SCS13" s="128"/>
      <c r="SCT13" s="128"/>
      <c r="SCU13" s="128"/>
      <c r="SCV13" s="128"/>
      <c r="SCW13" s="128"/>
      <c r="SCX13" s="128"/>
      <c r="SCY13" s="128"/>
      <c r="SCZ13" s="128"/>
      <c r="SDA13" s="128"/>
      <c r="SDB13" s="128"/>
      <c r="SDC13" s="128"/>
      <c r="SDD13" s="128"/>
      <c r="SDE13" s="128"/>
      <c r="SDF13" s="128"/>
      <c r="SDG13" s="128"/>
      <c r="SDH13" s="128"/>
      <c r="SDI13" s="128"/>
      <c r="SDJ13" s="128"/>
      <c r="SDK13" s="128"/>
      <c r="SDL13" s="128"/>
      <c r="SDM13" s="128"/>
      <c r="SDN13" s="128"/>
      <c r="SDO13" s="128"/>
      <c r="SDP13" s="128"/>
      <c r="SDQ13" s="128"/>
      <c r="SDR13" s="128"/>
      <c r="SDS13" s="128"/>
      <c r="SDT13" s="128"/>
      <c r="SDU13" s="128"/>
      <c r="SDV13" s="128"/>
      <c r="SDW13" s="128"/>
      <c r="SDX13" s="128"/>
      <c r="SDY13" s="128"/>
      <c r="SDZ13" s="128"/>
      <c r="SEA13" s="128"/>
      <c r="SEB13" s="128"/>
      <c r="SEC13" s="128"/>
      <c r="SED13" s="128"/>
      <c r="SEE13" s="128"/>
      <c r="SEF13" s="128"/>
      <c r="SEG13" s="128"/>
      <c r="SEH13" s="128"/>
      <c r="SEI13" s="128"/>
      <c r="SEJ13" s="128"/>
      <c r="SEK13" s="128"/>
      <c r="SEL13" s="128"/>
      <c r="SEM13" s="128"/>
      <c r="SEN13" s="128"/>
      <c r="SEO13" s="128"/>
      <c r="SEP13" s="128"/>
      <c r="SEQ13" s="128"/>
      <c r="SER13" s="128"/>
      <c r="SES13" s="128"/>
      <c r="SET13" s="128"/>
      <c r="SEU13" s="128"/>
      <c r="SEV13" s="128"/>
      <c r="SEW13" s="128"/>
      <c r="SEX13" s="128"/>
      <c r="SEY13" s="128"/>
      <c r="SEZ13" s="128"/>
      <c r="SFA13" s="128"/>
      <c r="SFB13" s="128"/>
      <c r="SFC13" s="128"/>
      <c r="SFD13" s="128"/>
      <c r="SFE13" s="128"/>
      <c r="SFF13" s="128"/>
      <c r="SFG13" s="128"/>
      <c r="SFH13" s="128"/>
      <c r="SFI13" s="128"/>
      <c r="SFJ13" s="128"/>
      <c r="SFK13" s="128"/>
      <c r="SFL13" s="128"/>
      <c r="SFM13" s="128"/>
      <c r="SFN13" s="128"/>
      <c r="SFO13" s="128"/>
      <c r="SFP13" s="128"/>
      <c r="SFQ13" s="128"/>
      <c r="SFR13" s="128"/>
      <c r="SFS13" s="128"/>
      <c r="SFT13" s="128"/>
      <c r="SFU13" s="128"/>
      <c r="SFV13" s="128"/>
      <c r="SFW13" s="128"/>
      <c r="SFX13" s="128"/>
      <c r="SFY13" s="128"/>
      <c r="SFZ13" s="128"/>
      <c r="SGA13" s="128"/>
      <c r="SGB13" s="128"/>
      <c r="SGC13" s="128"/>
      <c r="SGD13" s="128"/>
      <c r="SGE13" s="128"/>
      <c r="SGF13" s="128"/>
      <c r="SGG13" s="128"/>
      <c r="SGH13" s="128"/>
      <c r="SGI13" s="128"/>
      <c r="SGJ13" s="128"/>
      <c r="SGK13" s="128"/>
      <c r="SGL13" s="128"/>
      <c r="SGM13" s="128"/>
      <c r="SGN13" s="128"/>
      <c r="SGO13" s="128"/>
      <c r="SGP13" s="128"/>
      <c r="SGQ13" s="128"/>
      <c r="SGR13" s="128"/>
      <c r="SGS13" s="128"/>
      <c r="SGT13" s="128"/>
      <c r="SGU13" s="128"/>
      <c r="SGV13" s="128"/>
      <c r="SGW13" s="128"/>
      <c r="SGX13" s="128"/>
      <c r="SGY13" s="128"/>
      <c r="SGZ13" s="128"/>
      <c r="SHA13" s="128"/>
      <c r="SHB13" s="128"/>
      <c r="SHC13" s="128"/>
      <c r="SHD13" s="128"/>
      <c r="SHE13" s="128"/>
      <c r="SHF13" s="128"/>
      <c r="SHG13" s="128"/>
      <c r="SHH13" s="128"/>
      <c r="SHI13" s="128"/>
      <c r="SHJ13" s="128"/>
      <c r="SHK13" s="128"/>
      <c r="SHL13" s="128"/>
      <c r="SHM13" s="128"/>
      <c r="SHN13" s="128"/>
      <c r="SHO13" s="128"/>
      <c r="SHP13" s="128"/>
      <c r="SHQ13" s="128"/>
      <c r="SHR13" s="128"/>
      <c r="SHS13" s="128"/>
      <c r="SHT13" s="128"/>
      <c r="SHU13" s="128"/>
      <c r="SHV13" s="128"/>
      <c r="SHW13" s="128"/>
      <c r="SHX13" s="128"/>
      <c r="SHY13" s="128"/>
      <c r="SHZ13" s="128"/>
      <c r="SIA13" s="128"/>
      <c r="SIB13" s="128"/>
      <c r="SIC13" s="128"/>
      <c r="SID13" s="128"/>
      <c r="SIE13" s="128"/>
      <c r="SIF13" s="128"/>
      <c r="SIG13" s="128"/>
      <c r="SIH13" s="128"/>
      <c r="SII13" s="128"/>
      <c r="SIJ13" s="128"/>
      <c r="SIK13" s="128"/>
      <c r="SIL13" s="128"/>
      <c r="SIM13" s="128"/>
      <c r="SIN13" s="128"/>
      <c r="SIO13" s="128"/>
      <c r="SIP13" s="128"/>
      <c r="SIQ13" s="128"/>
      <c r="SIR13" s="128"/>
      <c r="SIS13" s="128"/>
      <c r="SIT13" s="128"/>
      <c r="SIU13" s="128"/>
      <c r="SIV13" s="128"/>
      <c r="SIW13" s="128"/>
      <c r="SIX13" s="128"/>
      <c r="SIY13" s="128"/>
      <c r="SIZ13" s="128"/>
      <c r="SJA13" s="128"/>
      <c r="SJB13" s="128"/>
      <c r="SJC13" s="128"/>
      <c r="SJD13" s="128"/>
      <c r="SJE13" s="128"/>
      <c r="SJF13" s="128"/>
      <c r="SJG13" s="128"/>
      <c r="SJH13" s="128"/>
      <c r="SJI13" s="128"/>
      <c r="SJJ13" s="128"/>
      <c r="SJK13" s="128"/>
      <c r="SJL13" s="128"/>
      <c r="SJM13" s="128"/>
      <c r="SJN13" s="128"/>
      <c r="SJO13" s="128"/>
      <c r="SJP13" s="128"/>
      <c r="SJQ13" s="128"/>
      <c r="SJR13" s="128"/>
      <c r="SJS13" s="128"/>
      <c r="SJT13" s="128"/>
      <c r="SJU13" s="128"/>
      <c r="SJV13" s="128"/>
      <c r="SJW13" s="128"/>
      <c r="SJX13" s="128"/>
      <c r="SJY13" s="128"/>
      <c r="SJZ13" s="128"/>
      <c r="SKA13" s="128"/>
      <c r="SKB13" s="128"/>
      <c r="SKC13" s="128"/>
      <c r="SKD13" s="128"/>
      <c r="SKE13" s="128"/>
      <c r="SKF13" s="128"/>
      <c r="SKG13" s="128"/>
      <c r="SKH13" s="128"/>
      <c r="SKI13" s="128"/>
      <c r="SKJ13" s="128"/>
      <c r="SKK13" s="128"/>
      <c r="SKL13" s="128"/>
      <c r="SKM13" s="128"/>
      <c r="SKN13" s="128"/>
      <c r="SKO13" s="128"/>
      <c r="SKP13" s="128"/>
      <c r="SKQ13" s="128"/>
      <c r="SKR13" s="128"/>
      <c r="SKS13" s="128"/>
      <c r="SKT13" s="128"/>
      <c r="SKU13" s="128"/>
      <c r="SKV13" s="128"/>
      <c r="SKW13" s="128"/>
      <c r="SKX13" s="128"/>
      <c r="SKY13" s="128"/>
      <c r="SKZ13" s="128"/>
      <c r="SLA13" s="128"/>
      <c r="SLB13" s="128"/>
      <c r="SLC13" s="128"/>
      <c r="SLD13" s="128"/>
      <c r="SLE13" s="128"/>
      <c r="SLF13" s="128"/>
      <c r="SLG13" s="128"/>
      <c r="SLH13" s="128"/>
      <c r="SLI13" s="128"/>
      <c r="SLJ13" s="128"/>
      <c r="SLK13" s="128"/>
      <c r="SLL13" s="128"/>
      <c r="SLM13" s="128"/>
      <c r="SLN13" s="128"/>
      <c r="SLO13" s="128"/>
      <c r="SLP13" s="128"/>
      <c r="SLQ13" s="128"/>
      <c r="SLR13" s="128"/>
      <c r="SLS13" s="128"/>
      <c r="SLT13" s="128"/>
      <c r="SLU13" s="128"/>
      <c r="SLV13" s="128"/>
      <c r="SLW13" s="128"/>
      <c r="SLX13" s="128"/>
      <c r="SLY13" s="128"/>
      <c r="SLZ13" s="128"/>
      <c r="SMA13" s="128"/>
      <c r="SMB13" s="128"/>
      <c r="SMC13" s="128"/>
      <c r="SMD13" s="128"/>
      <c r="SME13" s="128"/>
      <c r="SMF13" s="128"/>
      <c r="SMG13" s="128"/>
      <c r="SMH13" s="128"/>
      <c r="SMI13" s="128"/>
      <c r="SMJ13" s="128"/>
      <c r="SMK13" s="128"/>
      <c r="SML13" s="128"/>
      <c r="SMM13" s="128"/>
      <c r="SMN13" s="128"/>
      <c r="SMO13" s="128"/>
      <c r="SMP13" s="128"/>
      <c r="SMQ13" s="128"/>
      <c r="SMR13" s="128"/>
      <c r="SMS13" s="128"/>
      <c r="SMT13" s="128"/>
      <c r="SMU13" s="128"/>
      <c r="SMV13" s="128"/>
      <c r="SMW13" s="128"/>
      <c r="SMX13" s="128"/>
      <c r="SMY13" s="128"/>
      <c r="SMZ13" s="128"/>
      <c r="SNA13" s="128"/>
      <c r="SNB13" s="128"/>
      <c r="SNC13" s="128"/>
      <c r="SND13" s="128"/>
      <c r="SNE13" s="128"/>
      <c r="SNF13" s="128"/>
      <c r="SNG13" s="128"/>
      <c r="SNH13" s="128"/>
      <c r="SNI13" s="128"/>
      <c r="SNJ13" s="128"/>
      <c r="SNK13" s="128"/>
      <c r="SNL13" s="128"/>
      <c r="SNM13" s="128"/>
      <c r="SNN13" s="128"/>
      <c r="SNO13" s="128"/>
      <c r="SNP13" s="128"/>
      <c r="SNQ13" s="128"/>
      <c r="SNR13" s="128"/>
      <c r="SNS13" s="128"/>
      <c r="SNT13" s="128"/>
      <c r="SNU13" s="128"/>
      <c r="SNV13" s="128"/>
      <c r="SNW13" s="128"/>
      <c r="SNX13" s="128"/>
      <c r="SNY13" s="128"/>
      <c r="SNZ13" s="128"/>
      <c r="SOA13" s="128"/>
      <c r="SOB13" s="128"/>
      <c r="SOC13" s="128"/>
      <c r="SOD13" s="128"/>
      <c r="SOE13" s="128"/>
      <c r="SOF13" s="128"/>
      <c r="SOG13" s="128"/>
      <c r="SOH13" s="128"/>
      <c r="SOI13" s="128"/>
      <c r="SOJ13" s="128"/>
      <c r="SOK13" s="128"/>
      <c r="SOL13" s="128"/>
      <c r="SOM13" s="128"/>
      <c r="SON13" s="128"/>
      <c r="SOO13" s="128"/>
      <c r="SOP13" s="128"/>
      <c r="SOQ13" s="128"/>
      <c r="SOR13" s="128"/>
      <c r="SOS13" s="128"/>
      <c r="SOT13" s="128"/>
      <c r="SOU13" s="128"/>
      <c r="SOV13" s="128"/>
      <c r="SOW13" s="128"/>
      <c r="SOX13" s="128"/>
      <c r="SOY13" s="128"/>
      <c r="SOZ13" s="128"/>
      <c r="SPA13" s="128"/>
      <c r="SPB13" s="128"/>
      <c r="SPC13" s="128"/>
      <c r="SPD13" s="128"/>
      <c r="SPE13" s="128"/>
      <c r="SPF13" s="128"/>
      <c r="SPG13" s="128"/>
      <c r="SPH13" s="128"/>
      <c r="SPI13" s="128"/>
      <c r="SPJ13" s="128"/>
      <c r="SPK13" s="128"/>
      <c r="SPL13" s="128"/>
      <c r="SPM13" s="128"/>
      <c r="SPN13" s="128"/>
      <c r="SPO13" s="128"/>
      <c r="SPP13" s="128"/>
      <c r="SPQ13" s="128"/>
      <c r="SPR13" s="128"/>
      <c r="SPS13" s="128"/>
      <c r="SPT13" s="128"/>
      <c r="SPU13" s="128"/>
      <c r="SPV13" s="128"/>
      <c r="SPW13" s="128"/>
      <c r="SPX13" s="128"/>
      <c r="SPY13" s="128"/>
      <c r="SPZ13" s="128"/>
      <c r="SQA13" s="128"/>
      <c r="SQB13" s="128"/>
      <c r="SQC13" s="128"/>
      <c r="SQD13" s="128"/>
      <c r="SQE13" s="128"/>
      <c r="SQF13" s="128"/>
      <c r="SQG13" s="128"/>
      <c r="SQH13" s="128"/>
      <c r="SQI13" s="128"/>
      <c r="SQJ13" s="128"/>
      <c r="SQK13" s="128"/>
      <c r="SQL13" s="128"/>
      <c r="SQM13" s="128"/>
      <c r="SQN13" s="128"/>
      <c r="SQO13" s="128"/>
      <c r="SQP13" s="128"/>
      <c r="SQQ13" s="128"/>
      <c r="SQR13" s="128"/>
      <c r="SQS13" s="128"/>
      <c r="SQT13" s="128"/>
      <c r="SQU13" s="128"/>
      <c r="SQV13" s="128"/>
      <c r="SQW13" s="128"/>
      <c r="SQX13" s="128"/>
      <c r="SQY13" s="128"/>
      <c r="SQZ13" s="128"/>
      <c r="SRA13" s="128"/>
      <c r="SRB13" s="128"/>
      <c r="SRC13" s="128"/>
      <c r="SRD13" s="128"/>
      <c r="SRE13" s="128"/>
      <c r="SRF13" s="128"/>
      <c r="SRG13" s="128"/>
      <c r="SRH13" s="128"/>
      <c r="SRI13" s="128"/>
      <c r="SRJ13" s="128"/>
      <c r="SRK13" s="128"/>
      <c r="SRL13" s="128"/>
      <c r="SRM13" s="128"/>
      <c r="SRN13" s="128"/>
      <c r="SRO13" s="128"/>
      <c r="SRP13" s="128"/>
      <c r="SRQ13" s="128"/>
      <c r="SRR13" s="128"/>
      <c r="SRS13" s="128"/>
      <c r="SRT13" s="128"/>
      <c r="SRU13" s="128"/>
      <c r="SRV13" s="128"/>
      <c r="SRW13" s="128"/>
      <c r="SRX13" s="128"/>
      <c r="SRY13" s="128"/>
      <c r="SRZ13" s="128"/>
      <c r="SSA13" s="128"/>
      <c r="SSB13" s="128"/>
      <c r="SSC13" s="128"/>
      <c r="SSD13" s="128"/>
      <c r="SSE13" s="128"/>
      <c r="SSF13" s="128"/>
      <c r="SSG13" s="128"/>
      <c r="SSH13" s="128"/>
      <c r="SSI13" s="128"/>
      <c r="SSJ13" s="128"/>
      <c r="SSK13" s="128"/>
      <c r="SSL13" s="128"/>
      <c r="SSM13" s="128"/>
      <c r="SSN13" s="128"/>
      <c r="SSO13" s="128"/>
      <c r="SSP13" s="128"/>
      <c r="SSQ13" s="128"/>
      <c r="SSR13" s="128"/>
      <c r="SSS13" s="128"/>
      <c r="SST13" s="128"/>
      <c r="SSU13" s="128"/>
      <c r="SSV13" s="128"/>
      <c r="SSW13" s="128"/>
      <c r="SSX13" s="128"/>
      <c r="SSY13" s="128"/>
      <c r="SSZ13" s="128"/>
      <c r="STA13" s="128"/>
      <c r="STB13" s="128"/>
      <c r="STC13" s="128"/>
      <c r="STD13" s="128"/>
      <c r="STE13" s="128"/>
      <c r="STF13" s="128"/>
      <c r="STG13" s="128"/>
      <c r="STH13" s="128"/>
      <c r="STI13" s="128"/>
      <c r="STJ13" s="128"/>
      <c r="STK13" s="128"/>
      <c r="STL13" s="128"/>
      <c r="STM13" s="128"/>
      <c r="STN13" s="128"/>
      <c r="STO13" s="128"/>
      <c r="STP13" s="128"/>
      <c r="STQ13" s="128"/>
      <c r="STR13" s="128"/>
      <c r="STS13" s="128"/>
      <c r="STT13" s="128"/>
      <c r="STU13" s="128"/>
      <c r="STV13" s="128"/>
      <c r="STW13" s="128"/>
      <c r="STX13" s="128"/>
      <c r="STY13" s="128"/>
      <c r="STZ13" s="128"/>
      <c r="SUA13" s="128"/>
      <c r="SUB13" s="128"/>
      <c r="SUC13" s="128"/>
      <c r="SUD13" s="128"/>
      <c r="SUE13" s="128"/>
      <c r="SUF13" s="128"/>
      <c r="SUG13" s="128"/>
      <c r="SUH13" s="128"/>
      <c r="SUI13" s="128"/>
      <c r="SUJ13" s="128"/>
      <c r="SUK13" s="128"/>
      <c r="SUL13" s="128"/>
      <c r="SUM13" s="128"/>
      <c r="SUN13" s="128"/>
      <c r="SUO13" s="128"/>
      <c r="SUP13" s="128"/>
      <c r="SUQ13" s="128"/>
      <c r="SUR13" s="128"/>
      <c r="SUS13" s="128"/>
      <c r="SUT13" s="128"/>
      <c r="SUU13" s="128"/>
      <c r="SUV13" s="128"/>
      <c r="SUW13" s="128"/>
      <c r="SUX13" s="128"/>
      <c r="SUY13" s="128"/>
      <c r="SUZ13" s="128"/>
      <c r="SVA13" s="128"/>
      <c r="SVB13" s="128"/>
      <c r="SVC13" s="128"/>
      <c r="SVD13" s="128"/>
      <c r="SVE13" s="128"/>
      <c r="SVF13" s="128"/>
      <c r="SVG13" s="128"/>
      <c r="SVH13" s="128"/>
      <c r="SVI13" s="128"/>
      <c r="SVJ13" s="128"/>
      <c r="SVK13" s="128"/>
      <c r="SVL13" s="128"/>
      <c r="SVM13" s="128"/>
      <c r="SVN13" s="128"/>
      <c r="SVO13" s="128"/>
      <c r="SVP13" s="128"/>
      <c r="SVQ13" s="128"/>
      <c r="SVR13" s="128"/>
      <c r="SVS13" s="128"/>
      <c r="SVT13" s="128"/>
      <c r="SVU13" s="128"/>
      <c r="SVV13" s="128"/>
      <c r="SVW13" s="128"/>
      <c r="SVX13" s="128"/>
      <c r="SVY13" s="128"/>
      <c r="SVZ13" s="128"/>
      <c r="SWA13" s="128"/>
      <c r="SWB13" s="128"/>
      <c r="SWC13" s="128"/>
      <c r="SWD13" s="128"/>
      <c r="SWE13" s="128"/>
      <c r="SWF13" s="128"/>
      <c r="SWG13" s="128"/>
      <c r="SWH13" s="128"/>
      <c r="SWI13" s="128"/>
      <c r="SWJ13" s="128"/>
      <c r="SWK13" s="128"/>
      <c r="SWL13" s="128"/>
      <c r="SWM13" s="128"/>
      <c r="SWN13" s="128"/>
      <c r="SWO13" s="128"/>
      <c r="SWP13" s="128"/>
      <c r="SWQ13" s="128"/>
      <c r="SWR13" s="128"/>
      <c r="SWS13" s="128"/>
      <c r="SWT13" s="128"/>
      <c r="SWU13" s="128"/>
      <c r="SWV13" s="128"/>
      <c r="SWW13" s="128"/>
      <c r="SWX13" s="128"/>
      <c r="SWY13" s="128"/>
      <c r="SWZ13" s="128"/>
      <c r="SXA13" s="128"/>
      <c r="SXB13" s="128"/>
      <c r="SXC13" s="128"/>
      <c r="SXD13" s="128"/>
      <c r="SXE13" s="128"/>
      <c r="SXF13" s="128"/>
      <c r="SXG13" s="128"/>
      <c r="SXH13" s="128"/>
      <c r="SXI13" s="128"/>
      <c r="SXJ13" s="128"/>
      <c r="SXK13" s="128"/>
      <c r="SXL13" s="128"/>
      <c r="SXM13" s="128"/>
      <c r="SXN13" s="128"/>
      <c r="SXO13" s="128"/>
      <c r="SXP13" s="128"/>
      <c r="SXQ13" s="128"/>
      <c r="SXR13" s="128"/>
      <c r="SXS13" s="128"/>
      <c r="SXT13" s="128"/>
      <c r="SXU13" s="128"/>
      <c r="SXV13" s="128"/>
      <c r="SXW13" s="128"/>
      <c r="SXX13" s="128"/>
      <c r="SXY13" s="128"/>
      <c r="SXZ13" s="128"/>
      <c r="SYA13" s="128"/>
      <c r="SYB13" s="128"/>
      <c r="SYC13" s="128"/>
      <c r="SYD13" s="128"/>
      <c r="SYE13" s="128"/>
      <c r="SYF13" s="128"/>
      <c r="SYG13" s="128"/>
      <c r="SYH13" s="128"/>
      <c r="SYI13" s="128"/>
      <c r="SYJ13" s="128"/>
      <c r="SYK13" s="128"/>
      <c r="SYL13" s="128"/>
      <c r="SYM13" s="128"/>
      <c r="SYN13" s="128"/>
      <c r="SYO13" s="128"/>
      <c r="SYP13" s="128"/>
      <c r="SYQ13" s="128"/>
      <c r="SYR13" s="128"/>
      <c r="SYS13" s="128"/>
      <c r="SYT13" s="128"/>
      <c r="SYU13" s="128"/>
      <c r="SYV13" s="128"/>
      <c r="SYW13" s="128"/>
      <c r="SYX13" s="128"/>
      <c r="SYY13" s="128"/>
      <c r="SYZ13" s="128"/>
      <c r="SZA13" s="128"/>
      <c r="SZB13" s="128"/>
      <c r="SZC13" s="128"/>
      <c r="SZD13" s="128"/>
      <c r="SZE13" s="128"/>
      <c r="SZF13" s="128"/>
      <c r="SZG13" s="128"/>
      <c r="SZH13" s="128"/>
      <c r="SZI13" s="128"/>
      <c r="SZJ13" s="128"/>
      <c r="SZK13" s="128"/>
      <c r="SZL13" s="128"/>
      <c r="SZM13" s="128"/>
      <c r="SZN13" s="128"/>
      <c r="SZO13" s="128"/>
      <c r="SZP13" s="128"/>
      <c r="SZQ13" s="128"/>
      <c r="SZR13" s="128"/>
      <c r="SZS13" s="128"/>
      <c r="SZT13" s="128"/>
      <c r="SZU13" s="128"/>
      <c r="SZV13" s="128"/>
      <c r="SZW13" s="128"/>
      <c r="SZX13" s="128"/>
      <c r="SZY13" s="128"/>
      <c r="SZZ13" s="128"/>
      <c r="TAA13" s="128"/>
      <c r="TAB13" s="128"/>
      <c r="TAC13" s="128"/>
      <c r="TAD13" s="128"/>
      <c r="TAE13" s="128"/>
      <c r="TAF13" s="128"/>
      <c r="TAG13" s="128"/>
      <c r="TAH13" s="128"/>
      <c r="TAI13" s="128"/>
      <c r="TAJ13" s="128"/>
      <c r="TAK13" s="128"/>
      <c r="TAL13" s="128"/>
      <c r="TAM13" s="128"/>
      <c r="TAN13" s="128"/>
      <c r="TAO13" s="128"/>
      <c r="TAP13" s="128"/>
      <c r="TAQ13" s="128"/>
      <c r="TAR13" s="128"/>
      <c r="TAS13" s="128"/>
      <c r="TAT13" s="128"/>
      <c r="TAU13" s="128"/>
      <c r="TAV13" s="128"/>
      <c r="TAW13" s="128"/>
      <c r="TAX13" s="128"/>
      <c r="TAY13" s="128"/>
      <c r="TAZ13" s="128"/>
      <c r="TBA13" s="128"/>
      <c r="TBB13" s="128"/>
      <c r="TBC13" s="128"/>
      <c r="TBD13" s="128"/>
      <c r="TBE13" s="128"/>
      <c r="TBF13" s="128"/>
      <c r="TBG13" s="128"/>
      <c r="TBH13" s="128"/>
      <c r="TBI13" s="128"/>
      <c r="TBJ13" s="128"/>
      <c r="TBK13" s="128"/>
      <c r="TBL13" s="128"/>
      <c r="TBM13" s="128"/>
      <c r="TBN13" s="128"/>
      <c r="TBO13" s="128"/>
      <c r="TBP13" s="128"/>
      <c r="TBQ13" s="128"/>
      <c r="TBR13" s="128"/>
      <c r="TBS13" s="128"/>
      <c r="TBT13" s="128"/>
      <c r="TBU13" s="128"/>
      <c r="TBV13" s="128"/>
      <c r="TBW13" s="128"/>
      <c r="TBX13" s="128"/>
      <c r="TBY13" s="128"/>
      <c r="TBZ13" s="128"/>
      <c r="TCA13" s="128"/>
      <c r="TCB13" s="128"/>
      <c r="TCC13" s="128"/>
      <c r="TCD13" s="128"/>
      <c r="TCE13" s="128"/>
      <c r="TCF13" s="128"/>
      <c r="TCG13" s="128"/>
      <c r="TCH13" s="128"/>
      <c r="TCI13" s="128"/>
      <c r="TCJ13" s="128"/>
      <c r="TCK13" s="128"/>
      <c r="TCL13" s="128"/>
      <c r="TCM13" s="128"/>
      <c r="TCN13" s="128"/>
      <c r="TCO13" s="128"/>
      <c r="TCP13" s="128"/>
      <c r="TCQ13" s="128"/>
      <c r="TCR13" s="128"/>
      <c r="TCS13" s="128"/>
      <c r="TCT13" s="128"/>
      <c r="TCU13" s="128"/>
      <c r="TCV13" s="128"/>
      <c r="TCW13" s="128"/>
      <c r="TCX13" s="128"/>
      <c r="TCY13" s="128"/>
      <c r="TCZ13" s="128"/>
      <c r="TDA13" s="128"/>
      <c r="TDB13" s="128"/>
      <c r="TDC13" s="128"/>
      <c r="TDD13" s="128"/>
      <c r="TDE13" s="128"/>
      <c r="TDF13" s="128"/>
      <c r="TDG13" s="128"/>
      <c r="TDH13" s="128"/>
      <c r="TDI13" s="128"/>
      <c r="TDJ13" s="128"/>
      <c r="TDK13" s="128"/>
      <c r="TDL13" s="128"/>
      <c r="TDM13" s="128"/>
      <c r="TDN13" s="128"/>
      <c r="TDO13" s="128"/>
      <c r="TDP13" s="128"/>
      <c r="TDQ13" s="128"/>
      <c r="TDR13" s="128"/>
      <c r="TDS13" s="128"/>
      <c r="TDT13" s="128"/>
      <c r="TDU13" s="128"/>
      <c r="TDV13" s="128"/>
      <c r="TDW13" s="128"/>
      <c r="TDX13" s="128"/>
      <c r="TDY13" s="128"/>
      <c r="TDZ13" s="128"/>
      <c r="TEA13" s="128"/>
      <c r="TEB13" s="128"/>
      <c r="TEC13" s="128"/>
      <c r="TED13" s="128"/>
      <c r="TEE13" s="128"/>
      <c r="TEF13" s="128"/>
      <c r="TEG13" s="128"/>
      <c r="TEH13" s="128"/>
      <c r="TEI13" s="128"/>
      <c r="TEJ13" s="128"/>
      <c r="TEK13" s="128"/>
      <c r="TEL13" s="128"/>
      <c r="TEM13" s="128"/>
      <c r="TEN13" s="128"/>
      <c r="TEO13" s="128"/>
      <c r="TEP13" s="128"/>
      <c r="TEQ13" s="128"/>
      <c r="TER13" s="128"/>
      <c r="TES13" s="128"/>
      <c r="TET13" s="128"/>
      <c r="TEU13" s="128"/>
      <c r="TEV13" s="128"/>
      <c r="TEW13" s="128"/>
      <c r="TEX13" s="128"/>
      <c r="TEY13" s="128"/>
      <c r="TEZ13" s="128"/>
      <c r="TFA13" s="128"/>
      <c r="TFB13" s="128"/>
      <c r="TFC13" s="128"/>
      <c r="TFD13" s="128"/>
      <c r="TFE13" s="128"/>
      <c r="TFF13" s="128"/>
      <c r="TFG13" s="128"/>
      <c r="TFH13" s="128"/>
      <c r="TFI13" s="128"/>
      <c r="TFJ13" s="128"/>
      <c r="TFK13" s="128"/>
      <c r="TFL13" s="128"/>
      <c r="TFM13" s="128"/>
      <c r="TFN13" s="128"/>
      <c r="TFO13" s="128"/>
      <c r="TFP13" s="128"/>
      <c r="TFQ13" s="128"/>
      <c r="TFR13" s="128"/>
      <c r="TFS13" s="128"/>
      <c r="TFT13" s="128"/>
      <c r="TFU13" s="128"/>
      <c r="TFV13" s="128"/>
      <c r="TFW13" s="128"/>
      <c r="TFX13" s="128"/>
      <c r="TFY13" s="128"/>
      <c r="TFZ13" s="128"/>
      <c r="TGA13" s="128"/>
      <c r="TGB13" s="128"/>
      <c r="TGC13" s="128"/>
      <c r="TGD13" s="128"/>
      <c r="TGE13" s="128"/>
      <c r="TGF13" s="128"/>
      <c r="TGG13" s="128"/>
      <c r="TGH13" s="128"/>
      <c r="TGI13" s="128"/>
      <c r="TGJ13" s="128"/>
      <c r="TGK13" s="128"/>
      <c r="TGL13" s="128"/>
      <c r="TGM13" s="128"/>
      <c r="TGN13" s="128"/>
      <c r="TGO13" s="128"/>
      <c r="TGP13" s="128"/>
      <c r="TGQ13" s="128"/>
      <c r="TGR13" s="128"/>
      <c r="TGS13" s="128"/>
      <c r="TGT13" s="128"/>
      <c r="TGU13" s="128"/>
      <c r="TGV13" s="128"/>
      <c r="TGW13" s="128"/>
      <c r="TGX13" s="128"/>
      <c r="TGY13" s="128"/>
      <c r="TGZ13" s="128"/>
      <c r="THA13" s="128"/>
      <c r="THB13" s="128"/>
      <c r="THC13" s="128"/>
      <c r="THD13" s="128"/>
      <c r="THE13" s="128"/>
      <c r="THF13" s="128"/>
      <c r="THG13" s="128"/>
      <c r="THH13" s="128"/>
      <c r="THI13" s="128"/>
      <c r="THJ13" s="128"/>
      <c r="THK13" s="128"/>
      <c r="THL13" s="128"/>
      <c r="THM13" s="128"/>
      <c r="THN13" s="128"/>
      <c r="THO13" s="128"/>
      <c r="THP13" s="128"/>
      <c r="THQ13" s="128"/>
      <c r="THR13" s="128"/>
      <c r="THS13" s="128"/>
      <c r="THT13" s="128"/>
      <c r="THU13" s="128"/>
      <c r="THV13" s="128"/>
      <c r="THW13" s="128"/>
      <c r="THX13" s="128"/>
      <c r="THY13" s="128"/>
      <c r="THZ13" s="128"/>
      <c r="TIA13" s="128"/>
      <c r="TIB13" s="128"/>
      <c r="TIC13" s="128"/>
      <c r="TID13" s="128"/>
      <c r="TIE13" s="128"/>
      <c r="TIF13" s="128"/>
      <c r="TIG13" s="128"/>
      <c r="TIH13" s="128"/>
      <c r="TII13" s="128"/>
      <c r="TIJ13" s="128"/>
      <c r="TIK13" s="128"/>
      <c r="TIL13" s="128"/>
      <c r="TIM13" s="128"/>
      <c r="TIN13" s="128"/>
      <c r="TIO13" s="128"/>
      <c r="TIP13" s="128"/>
      <c r="TIQ13" s="128"/>
      <c r="TIR13" s="128"/>
      <c r="TIS13" s="128"/>
      <c r="TIT13" s="128"/>
      <c r="TIU13" s="128"/>
      <c r="TIV13" s="128"/>
      <c r="TIW13" s="128"/>
      <c r="TIX13" s="128"/>
      <c r="TIY13" s="128"/>
      <c r="TIZ13" s="128"/>
      <c r="TJA13" s="128"/>
      <c r="TJB13" s="128"/>
      <c r="TJC13" s="128"/>
      <c r="TJD13" s="128"/>
      <c r="TJE13" s="128"/>
      <c r="TJF13" s="128"/>
      <c r="TJG13" s="128"/>
      <c r="TJH13" s="128"/>
      <c r="TJI13" s="128"/>
      <c r="TJJ13" s="128"/>
      <c r="TJK13" s="128"/>
      <c r="TJL13" s="128"/>
      <c r="TJM13" s="128"/>
      <c r="TJN13" s="128"/>
      <c r="TJO13" s="128"/>
      <c r="TJP13" s="128"/>
      <c r="TJQ13" s="128"/>
      <c r="TJR13" s="128"/>
      <c r="TJS13" s="128"/>
      <c r="TJT13" s="128"/>
      <c r="TJU13" s="128"/>
      <c r="TJV13" s="128"/>
      <c r="TJW13" s="128"/>
      <c r="TJX13" s="128"/>
      <c r="TJY13" s="128"/>
      <c r="TJZ13" s="128"/>
      <c r="TKA13" s="128"/>
      <c r="TKB13" s="128"/>
      <c r="TKC13" s="128"/>
      <c r="TKD13" s="128"/>
      <c r="TKE13" s="128"/>
      <c r="TKF13" s="128"/>
      <c r="TKG13" s="128"/>
      <c r="TKH13" s="128"/>
      <c r="TKI13" s="128"/>
      <c r="TKJ13" s="128"/>
      <c r="TKK13" s="128"/>
      <c r="TKL13" s="128"/>
      <c r="TKM13" s="128"/>
      <c r="TKN13" s="128"/>
      <c r="TKO13" s="128"/>
      <c r="TKP13" s="128"/>
      <c r="TKQ13" s="128"/>
      <c r="TKR13" s="128"/>
      <c r="TKS13" s="128"/>
      <c r="TKT13" s="128"/>
      <c r="TKU13" s="128"/>
      <c r="TKV13" s="128"/>
      <c r="TKW13" s="128"/>
      <c r="TKX13" s="128"/>
      <c r="TKY13" s="128"/>
      <c r="TKZ13" s="128"/>
      <c r="TLA13" s="128"/>
      <c r="TLB13" s="128"/>
      <c r="TLC13" s="128"/>
      <c r="TLD13" s="128"/>
      <c r="TLE13" s="128"/>
      <c r="TLF13" s="128"/>
      <c r="TLG13" s="128"/>
      <c r="TLH13" s="128"/>
      <c r="TLI13" s="128"/>
      <c r="TLJ13" s="128"/>
      <c r="TLK13" s="128"/>
      <c r="TLL13" s="128"/>
      <c r="TLM13" s="128"/>
      <c r="TLN13" s="128"/>
      <c r="TLO13" s="128"/>
      <c r="TLP13" s="128"/>
      <c r="TLQ13" s="128"/>
      <c r="TLR13" s="128"/>
      <c r="TLS13" s="128"/>
      <c r="TLT13" s="128"/>
      <c r="TLU13" s="128"/>
      <c r="TLV13" s="128"/>
      <c r="TLW13" s="128"/>
      <c r="TLX13" s="128"/>
      <c r="TLY13" s="128"/>
      <c r="TLZ13" s="128"/>
      <c r="TMA13" s="128"/>
      <c r="TMB13" s="128"/>
      <c r="TMC13" s="128"/>
      <c r="TMD13" s="128"/>
      <c r="TME13" s="128"/>
      <c r="TMF13" s="128"/>
      <c r="TMG13" s="128"/>
      <c r="TMH13" s="128"/>
      <c r="TMI13" s="128"/>
      <c r="TMJ13" s="128"/>
      <c r="TMK13" s="128"/>
      <c r="TML13" s="128"/>
      <c r="TMM13" s="128"/>
      <c r="TMN13" s="128"/>
      <c r="TMO13" s="128"/>
      <c r="TMP13" s="128"/>
      <c r="TMQ13" s="128"/>
      <c r="TMR13" s="128"/>
      <c r="TMS13" s="128"/>
      <c r="TMT13" s="128"/>
      <c r="TMU13" s="128"/>
      <c r="TMV13" s="128"/>
      <c r="TMW13" s="128"/>
      <c r="TMX13" s="128"/>
      <c r="TMY13" s="128"/>
      <c r="TMZ13" s="128"/>
      <c r="TNA13" s="128"/>
      <c r="TNB13" s="128"/>
      <c r="TNC13" s="128"/>
      <c r="TND13" s="128"/>
      <c r="TNE13" s="128"/>
      <c r="TNF13" s="128"/>
      <c r="TNG13" s="128"/>
      <c r="TNH13" s="128"/>
      <c r="TNI13" s="128"/>
      <c r="TNJ13" s="128"/>
      <c r="TNK13" s="128"/>
      <c r="TNL13" s="128"/>
      <c r="TNM13" s="128"/>
      <c r="TNN13" s="128"/>
      <c r="TNO13" s="128"/>
      <c r="TNP13" s="128"/>
      <c r="TNQ13" s="128"/>
      <c r="TNR13" s="128"/>
      <c r="TNS13" s="128"/>
      <c r="TNT13" s="128"/>
      <c r="TNU13" s="128"/>
      <c r="TNV13" s="128"/>
      <c r="TNW13" s="128"/>
      <c r="TNX13" s="128"/>
      <c r="TNY13" s="128"/>
      <c r="TNZ13" s="128"/>
      <c r="TOA13" s="128"/>
      <c r="TOB13" s="128"/>
      <c r="TOC13" s="128"/>
      <c r="TOD13" s="128"/>
      <c r="TOE13" s="128"/>
      <c r="TOF13" s="128"/>
      <c r="TOG13" s="128"/>
      <c r="TOH13" s="128"/>
      <c r="TOI13" s="128"/>
      <c r="TOJ13" s="128"/>
      <c r="TOK13" s="128"/>
      <c r="TOL13" s="128"/>
      <c r="TOM13" s="128"/>
      <c r="TON13" s="128"/>
      <c r="TOO13" s="128"/>
      <c r="TOP13" s="128"/>
      <c r="TOQ13" s="128"/>
      <c r="TOR13" s="128"/>
      <c r="TOS13" s="128"/>
      <c r="TOT13" s="128"/>
      <c r="TOU13" s="128"/>
      <c r="TOV13" s="128"/>
      <c r="TOW13" s="128"/>
      <c r="TOX13" s="128"/>
      <c r="TOY13" s="128"/>
      <c r="TOZ13" s="128"/>
      <c r="TPA13" s="128"/>
      <c r="TPB13" s="128"/>
      <c r="TPC13" s="128"/>
      <c r="TPD13" s="128"/>
      <c r="TPE13" s="128"/>
      <c r="TPF13" s="128"/>
      <c r="TPG13" s="128"/>
      <c r="TPH13" s="128"/>
      <c r="TPI13" s="128"/>
      <c r="TPJ13" s="128"/>
      <c r="TPK13" s="128"/>
      <c r="TPL13" s="128"/>
      <c r="TPM13" s="128"/>
      <c r="TPN13" s="128"/>
      <c r="TPO13" s="128"/>
      <c r="TPP13" s="128"/>
      <c r="TPQ13" s="128"/>
      <c r="TPR13" s="128"/>
      <c r="TPS13" s="128"/>
      <c r="TPT13" s="128"/>
      <c r="TPU13" s="128"/>
      <c r="TPV13" s="128"/>
      <c r="TPW13" s="128"/>
      <c r="TPX13" s="128"/>
      <c r="TPY13" s="128"/>
      <c r="TPZ13" s="128"/>
      <c r="TQA13" s="128"/>
      <c r="TQB13" s="128"/>
      <c r="TQC13" s="128"/>
      <c r="TQD13" s="128"/>
      <c r="TQE13" s="128"/>
      <c r="TQF13" s="128"/>
      <c r="TQG13" s="128"/>
      <c r="TQH13" s="128"/>
      <c r="TQI13" s="128"/>
      <c r="TQJ13" s="128"/>
      <c r="TQK13" s="128"/>
      <c r="TQL13" s="128"/>
      <c r="TQM13" s="128"/>
      <c r="TQN13" s="128"/>
      <c r="TQO13" s="128"/>
      <c r="TQP13" s="128"/>
      <c r="TQQ13" s="128"/>
      <c r="TQR13" s="128"/>
      <c r="TQS13" s="128"/>
      <c r="TQT13" s="128"/>
      <c r="TQU13" s="128"/>
      <c r="TQV13" s="128"/>
      <c r="TQW13" s="128"/>
      <c r="TQX13" s="128"/>
      <c r="TQY13" s="128"/>
      <c r="TQZ13" s="128"/>
      <c r="TRA13" s="128"/>
      <c r="TRB13" s="128"/>
      <c r="TRC13" s="128"/>
      <c r="TRD13" s="128"/>
      <c r="TRE13" s="128"/>
      <c r="TRF13" s="128"/>
      <c r="TRG13" s="128"/>
      <c r="TRH13" s="128"/>
      <c r="TRI13" s="128"/>
      <c r="TRJ13" s="128"/>
      <c r="TRK13" s="128"/>
      <c r="TRL13" s="128"/>
      <c r="TRM13" s="128"/>
      <c r="TRN13" s="128"/>
      <c r="TRO13" s="128"/>
      <c r="TRP13" s="128"/>
      <c r="TRQ13" s="128"/>
      <c r="TRR13" s="128"/>
      <c r="TRS13" s="128"/>
      <c r="TRT13" s="128"/>
      <c r="TRU13" s="128"/>
      <c r="TRV13" s="128"/>
      <c r="TRW13" s="128"/>
      <c r="TRX13" s="128"/>
      <c r="TRY13" s="128"/>
      <c r="TRZ13" s="128"/>
      <c r="TSA13" s="128"/>
      <c r="TSB13" s="128"/>
      <c r="TSC13" s="128"/>
      <c r="TSD13" s="128"/>
      <c r="TSE13" s="128"/>
      <c r="TSF13" s="128"/>
      <c r="TSG13" s="128"/>
      <c r="TSH13" s="128"/>
      <c r="TSI13" s="128"/>
      <c r="TSJ13" s="128"/>
      <c r="TSK13" s="128"/>
      <c r="TSL13" s="128"/>
      <c r="TSM13" s="128"/>
      <c r="TSN13" s="128"/>
      <c r="TSO13" s="128"/>
      <c r="TSP13" s="128"/>
      <c r="TSQ13" s="128"/>
      <c r="TSR13" s="128"/>
      <c r="TSS13" s="128"/>
      <c r="TST13" s="128"/>
      <c r="TSU13" s="128"/>
      <c r="TSV13" s="128"/>
      <c r="TSW13" s="128"/>
      <c r="TSX13" s="128"/>
      <c r="TSY13" s="128"/>
      <c r="TSZ13" s="128"/>
      <c r="TTA13" s="128"/>
      <c r="TTB13" s="128"/>
      <c r="TTC13" s="128"/>
      <c r="TTD13" s="128"/>
      <c r="TTE13" s="128"/>
      <c r="TTF13" s="128"/>
      <c r="TTG13" s="128"/>
      <c r="TTH13" s="128"/>
      <c r="TTI13" s="128"/>
      <c r="TTJ13" s="128"/>
      <c r="TTK13" s="128"/>
      <c r="TTL13" s="128"/>
      <c r="TTM13" s="128"/>
      <c r="TTN13" s="128"/>
      <c r="TTO13" s="128"/>
      <c r="TTP13" s="128"/>
      <c r="TTQ13" s="128"/>
      <c r="TTR13" s="128"/>
      <c r="TTS13" s="128"/>
      <c r="TTT13" s="128"/>
      <c r="TTU13" s="128"/>
      <c r="TTV13" s="128"/>
      <c r="TTW13" s="128"/>
      <c r="TTX13" s="128"/>
      <c r="TTY13" s="128"/>
      <c r="TTZ13" s="128"/>
      <c r="TUA13" s="128"/>
      <c r="TUB13" s="128"/>
      <c r="TUC13" s="128"/>
      <c r="TUD13" s="128"/>
      <c r="TUE13" s="128"/>
      <c r="TUF13" s="128"/>
      <c r="TUG13" s="128"/>
      <c r="TUH13" s="128"/>
      <c r="TUI13" s="128"/>
      <c r="TUJ13" s="128"/>
      <c r="TUK13" s="128"/>
      <c r="TUL13" s="128"/>
      <c r="TUM13" s="128"/>
      <c r="TUN13" s="128"/>
      <c r="TUO13" s="128"/>
      <c r="TUP13" s="128"/>
      <c r="TUQ13" s="128"/>
      <c r="TUR13" s="128"/>
      <c r="TUS13" s="128"/>
      <c r="TUT13" s="128"/>
      <c r="TUU13" s="128"/>
      <c r="TUV13" s="128"/>
      <c r="TUW13" s="128"/>
      <c r="TUX13" s="128"/>
      <c r="TUY13" s="128"/>
      <c r="TUZ13" s="128"/>
      <c r="TVA13" s="128"/>
      <c r="TVB13" s="128"/>
      <c r="TVC13" s="128"/>
      <c r="TVD13" s="128"/>
      <c r="TVE13" s="128"/>
      <c r="TVF13" s="128"/>
      <c r="TVG13" s="128"/>
      <c r="TVH13" s="128"/>
      <c r="TVI13" s="128"/>
      <c r="TVJ13" s="128"/>
      <c r="TVK13" s="128"/>
      <c r="TVL13" s="128"/>
      <c r="TVM13" s="128"/>
      <c r="TVN13" s="128"/>
      <c r="TVO13" s="128"/>
      <c r="TVP13" s="128"/>
      <c r="TVQ13" s="128"/>
      <c r="TVR13" s="128"/>
      <c r="TVS13" s="128"/>
      <c r="TVT13" s="128"/>
      <c r="TVU13" s="128"/>
      <c r="TVV13" s="128"/>
      <c r="TVW13" s="128"/>
      <c r="TVX13" s="128"/>
      <c r="TVY13" s="128"/>
      <c r="TVZ13" s="128"/>
      <c r="TWA13" s="128"/>
      <c r="TWB13" s="128"/>
      <c r="TWC13" s="128"/>
      <c r="TWD13" s="128"/>
      <c r="TWE13" s="128"/>
      <c r="TWF13" s="128"/>
      <c r="TWG13" s="128"/>
      <c r="TWH13" s="128"/>
      <c r="TWI13" s="128"/>
      <c r="TWJ13" s="128"/>
      <c r="TWK13" s="128"/>
      <c r="TWL13" s="128"/>
      <c r="TWM13" s="128"/>
      <c r="TWN13" s="128"/>
      <c r="TWO13" s="128"/>
      <c r="TWP13" s="128"/>
      <c r="TWQ13" s="128"/>
      <c r="TWR13" s="128"/>
      <c r="TWS13" s="128"/>
      <c r="TWT13" s="128"/>
      <c r="TWU13" s="128"/>
      <c r="TWV13" s="128"/>
      <c r="TWW13" s="128"/>
      <c r="TWX13" s="128"/>
      <c r="TWY13" s="128"/>
      <c r="TWZ13" s="128"/>
      <c r="TXA13" s="128"/>
      <c r="TXB13" s="128"/>
      <c r="TXC13" s="128"/>
      <c r="TXD13" s="128"/>
      <c r="TXE13" s="128"/>
      <c r="TXF13" s="128"/>
      <c r="TXG13" s="128"/>
      <c r="TXH13" s="128"/>
      <c r="TXI13" s="128"/>
      <c r="TXJ13" s="128"/>
      <c r="TXK13" s="128"/>
      <c r="TXL13" s="128"/>
      <c r="TXM13" s="128"/>
      <c r="TXN13" s="128"/>
      <c r="TXO13" s="128"/>
      <c r="TXP13" s="128"/>
      <c r="TXQ13" s="128"/>
      <c r="TXR13" s="128"/>
      <c r="TXS13" s="128"/>
      <c r="TXT13" s="128"/>
      <c r="TXU13" s="128"/>
      <c r="TXV13" s="128"/>
      <c r="TXW13" s="128"/>
      <c r="TXX13" s="128"/>
      <c r="TXY13" s="128"/>
      <c r="TXZ13" s="128"/>
      <c r="TYA13" s="128"/>
      <c r="TYB13" s="128"/>
      <c r="TYC13" s="128"/>
      <c r="TYD13" s="128"/>
      <c r="TYE13" s="128"/>
      <c r="TYF13" s="128"/>
      <c r="TYG13" s="128"/>
      <c r="TYH13" s="128"/>
      <c r="TYI13" s="128"/>
      <c r="TYJ13" s="128"/>
      <c r="TYK13" s="128"/>
      <c r="TYL13" s="128"/>
      <c r="TYM13" s="128"/>
      <c r="TYN13" s="128"/>
      <c r="TYO13" s="128"/>
      <c r="TYP13" s="128"/>
      <c r="TYQ13" s="128"/>
      <c r="TYR13" s="128"/>
      <c r="TYS13" s="128"/>
      <c r="TYT13" s="128"/>
      <c r="TYU13" s="128"/>
      <c r="TYV13" s="128"/>
      <c r="TYW13" s="128"/>
      <c r="TYX13" s="128"/>
      <c r="TYY13" s="128"/>
      <c r="TYZ13" s="128"/>
      <c r="TZA13" s="128"/>
      <c r="TZB13" s="128"/>
      <c r="TZC13" s="128"/>
      <c r="TZD13" s="128"/>
      <c r="TZE13" s="128"/>
      <c r="TZF13" s="128"/>
      <c r="TZG13" s="128"/>
      <c r="TZH13" s="128"/>
      <c r="TZI13" s="128"/>
      <c r="TZJ13" s="128"/>
      <c r="TZK13" s="128"/>
      <c r="TZL13" s="128"/>
      <c r="TZM13" s="128"/>
      <c r="TZN13" s="128"/>
      <c r="TZO13" s="128"/>
      <c r="TZP13" s="128"/>
      <c r="TZQ13" s="128"/>
      <c r="TZR13" s="128"/>
      <c r="TZS13" s="128"/>
      <c r="TZT13" s="128"/>
      <c r="TZU13" s="128"/>
      <c r="TZV13" s="128"/>
      <c r="TZW13" s="128"/>
      <c r="TZX13" s="128"/>
      <c r="TZY13" s="128"/>
      <c r="TZZ13" s="128"/>
      <c r="UAA13" s="128"/>
      <c r="UAB13" s="128"/>
      <c r="UAC13" s="128"/>
      <c r="UAD13" s="128"/>
      <c r="UAE13" s="128"/>
      <c r="UAF13" s="128"/>
      <c r="UAG13" s="128"/>
      <c r="UAH13" s="128"/>
      <c r="UAI13" s="128"/>
      <c r="UAJ13" s="128"/>
      <c r="UAK13" s="128"/>
      <c r="UAL13" s="128"/>
      <c r="UAM13" s="128"/>
      <c r="UAN13" s="128"/>
      <c r="UAO13" s="128"/>
      <c r="UAP13" s="128"/>
      <c r="UAQ13" s="128"/>
      <c r="UAR13" s="128"/>
      <c r="UAS13" s="128"/>
      <c r="UAT13" s="128"/>
      <c r="UAU13" s="128"/>
      <c r="UAV13" s="128"/>
      <c r="UAW13" s="128"/>
      <c r="UAX13" s="128"/>
      <c r="UAY13" s="128"/>
      <c r="UAZ13" s="128"/>
      <c r="UBA13" s="128"/>
      <c r="UBB13" s="128"/>
      <c r="UBC13" s="128"/>
      <c r="UBD13" s="128"/>
      <c r="UBE13" s="128"/>
      <c r="UBF13" s="128"/>
      <c r="UBG13" s="128"/>
      <c r="UBH13" s="128"/>
      <c r="UBI13" s="128"/>
      <c r="UBJ13" s="128"/>
      <c r="UBK13" s="128"/>
      <c r="UBL13" s="128"/>
      <c r="UBM13" s="128"/>
      <c r="UBN13" s="128"/>
      <c r="UBO13" s="128"/>
      <c r="UBP13" s="128"/>
      <c r="UBQ13" s="128"/>
      <c r="UBR13" s="128"/>
      <c r="UBS13" s="128"/>
      <c r="UBT13" s="128"/>
      <c r="UBU13" s="128"/>
      <c r="UBV13" s="128"/>
      <c r="UBW13" s="128"/>
      <c r="UBX13" s="128"/>
      <c r="UBY13" s="128"/>
      <c r="UBZ13" s="128"/>
      <c r="UCA13" s="128"/>
      <c r="UCB13" s="128"/>
      <c r="UCC13" s="128"/>
      <c r="UCD13" s="128"/>
      <c r="UCE13" s="128"/>
      <c r="UCF13" s="128"/>
      <c r="UCG13" s="128"/>
      <c r="UCH13" s="128"/>
      <c r="UCI13" s="128"/>
      <c r="UCJ13" s="128"/>
      <c r="UCK13" s="128"/>
      <c r="UCL13" s="128"/>
      <c r="UCM13" s="128"/>
      <c r="UCN13" s="128"/>
      <c r="UCO13" s="128"/>
      <c r="UCP13" s="128"/>
      <c r="UCQ13" s="128"/>
      <c r="UCR13" s="128"/>
      <c r="UCS13" s="128"/>
      <c r="UCT13" s="128"/>
      <c r="UCU13" s="128"/>
      <c r="UCV13" s="128"/>
      <c r="UCW13" s="128"/>
      <c r="UCX13" s="128"/>
      <c r="UCY13" s="128"/>
      <c r="UCZ13" s="128"/>
      <c r="UDA13" s="128"/>
      <c r="UDB13" s="128"/>
      <c r="UDC13" s="128"/>
      <c r="UDD13" s="128"/>
      <c r="UDE13" s="128"/>
      <c r="UDF13" s="128"/>
      <c r="UDG13" s="128"/>
      <c r="UDH13" s="128"/>
      <c r="UDI13" s="128"/>
      <c r="UDJ13" s="128"/>
      <c r="UDK13" s="128"/>
      <c r="UDL13" s="128"/>
      <c r="UDM13" s="128"/>
      <c r="UDN13" s="128"/>
      <c r="UDO13" s="128"/>
      <c r="UDP13" s="128"/>
      <c r="UDQ13" s="128"/>
      <c r="UDR13" s="128"/>
      <c r="UDS13" s="128"/>
      <c r="UDT13" s="128"/>
      <c r="UDU13" s="128"/>
      <c r="UDV13" s="128"/>
      <c r="UDW13" s="128"/>
      <c r="UDX13" s="128"/>
      <c r="UDY13" s="128"/>
      <c r="UDZ13" s="128"/>
      <c r="UEA13" s="128"/>
      <c r="UEB13" s="128"/>
      <c r="UEC13" s="128"/>
      <c r="UED13" s="128"/>
      <c r="UEE13" s="128"/>
      <c r="UEF13" s="128"/>
      <c r="UEG13" s="128"/>
      <c r="UEH13" s="128"/>
      <c r="UEI13" s="128"/>
      <c r="UEJ13" s="128"/>
      <c r="UEK13" s="128"/>
      <c r="UEL13" s="128"/>
      <c r="UEM13" s="128"/>
      <c r="UEN13" s="128"/>
      <c r="UEO13" s="128"/>
      <c r="UEP13" s="128"/>
      <c r="UEQ13" s="128"/>
      <c r="UER13" s="128"/>
      <c r="UES13" s="128"/>
      <c r="UET13" s="128"/>
      <c r="UEU13" s="128"/>
      <c r="UEV13" s="128"/>
      <c r="UEW13" s="128"/>
      <c r="UEX13" s="128"/>
      <c r="UEY13" s="128"/>
      <c r="UEZ13" s="128"/>
      <c r="UFA13" s="128"/>
      <c r="UFB13" s="128"/>
      <c r="UFC13" s="128"/>
      <c r="UFD13" s="128"/>
      <c r="UFE13" s="128"/>
      <c r="UFF13" s="128"/>
      <c r="UFG13" s="128"/>
      <c r="UFH13" s="128"/>
      <c r="UFI13" s="128"/>
      <c r="UFJ13" s="128"/>
      <c r="UFK13" s="128"/>
      <c r="UFL13" s="128"/>
      <c r="UFM13" s="128"/>
      <c r="UFN13" s="128"/>
      <c r="UFO13" s="128"/>
      <c r="UFP13" s="128"/>
      <c r="UFQ13" s="128"/>
      <c r="UFR13" s="128"/>
      <c r="UFS13" s="128"/>
      <c r="UFT13" s="128"/>
      <c r="UFU13" s="128"/>
      <c r="UFV13" s="128"/>
      <c r="UFW13" s="128"/>
      <c r="UFX13" s="128"/>
      <c r="UFY13" s="128"/>
      <c r="UFZ13" s="128"/>
      <c r="UGA13" s="128"/>
      <c r="UGB13" s="128"/>
      <c r="UGC13" s="128"/>
      <c r="UGD13" s="128"/>
      <c r="UGE13" s="128"/>
      <c r="UGF13" s="128"/>
      <c r="UGG13" s="128"/>
      <c r="UGH13" s="128"/>
      <c r="UGI13" s="128"/>
      <c r="UGJ13" s="128"/>
      <c r="UGK13" s="128"/>
      <c r="UGL13" s="128"/>
      <c r="UGM13" s="128"/>
      <c r="UGN13" s="128"/>
      <c r="UGO13" s="128"/>
      <c r="UGP13" s="128"/>
      <c r="UGQ13" s="128"/>
      <c r="UGR13" s="128"/>
      <c r="UGS13" s="128"/>
      <c r="UGT13" s="128"/>
      <c r="UGU13" s="128"/>
      <c r="UGV13" s="128"/>
      <c r="UGW13" s="128"/>
      <c r="UGX13" s="128"/>
      <c r="UGY13" s="128"/>
      <c r="UGZ13" s="128"/>
      <c r="UHA13" s="128"/>
      <c r="UHB13" s="128"/>
      <c r="UHC13" s="128"/>
      <c r="UHD13" s="128"/>
      <c r="UHE13" s="128"/>
      <c r="UHF13" s="128"/>
      <c r="UHG13" s="128"/>
      <c r="UHH13" s="128"/>
      <c r="UHI13" s="128"/>
      <c r="UHJ13" s="128"/>
      <c r="UHK13" s="128"/>
      <c r="UHL13" s="128"/>
      <c r="UHM13" s="128"/>
      <c r="UHN13" s="128"/>
      <c r="UHO13" s="128"/>
      <c r="UHP13" s="128"/>
      <c r="UHQ13" s="128"/>
      <c r="UHR13" s="128"/>
      <c r="UHS13" s="128"/>
      <c r="UHT13" s="128"/>
      <c r="UHU13" s="128"/>
      <c r="UHV13" s="128"/>
      <c r="UHW13" s="128"/>
      <c r="UHX13" s="128"/>
      <c r="UHY13" s="128"/>
      <c r="UHZ13" s="128"/>
      <c r="UIA13" s="128"/>
      <c r="UIB13" s="128"/>
      <c r="UIC13" s="128"/>
      <c r="UID13" s="128"/>
      <c r="UIE13" s="128"/>
      <c r="UIF13" s="128"/>
      <c r="UIG13" s="128"/>
      <c r="UIH13" s="128"/>
      <c r="UII13" s="128"/>
      <c r="UIJ13" s="128"/>
      <c r="UIK13" s="128"/>
      <c r="UIL13" s="128"/>
      <c r="UIM13" s="128"/>
      <c r="UIN13" s="128"/>
      <c r="UIO13" s="128"/>
      <c r="UIP13" s="128"/>
      <c r="UIQ13" s="128"/>
      <c r="UIR13" s="128"/>
      <c r="UIS13" s="128"/>
      <c r="UIT13" s="128"/>
      <c r="UIU13" s="128"/>
      <c r="UIV13" s="128"/>
      <c r="UIW13" s="128"/>
      <c r="UIX13" s="128"/>
      <c r="UIY13" s="128"/>
      <c r="UIZ13" s="128"/>
      <c r="UJA13" s="128"/>
      <c r="UJB13" s="128"/>
      <c r="UJC13" s="128"/>
      <c r="UJD13" s="128"/>
      <c r="UJE13" s="128"/>
      <c r="UJF13" s="128"/>
      <c r="UJG13" s="128"/>
      <c r="UJH13" s="128"/>
      <c r="UJI13" s="128"/>
      <c r="UJJ13" s="128"/>
      <c r="UJK13" s="128"/>
      <c r="UJL13" s="128"/>
      <c r="UJM13" s="128"/>
      <c r="UJN13" s="128"/>
      <c r="UJO13" s="128"/>
      <c r="UJP13" s="128"/>
      <c r="UJQ13" s="128"/>
      <c r="UJR13" s="128"/>
      <c r="UJS13" s="128"/>
      <c r="UJT13" s="128"/>
      <c r="UJU13" s="128"/>
      <c r="UJV13" s="128"/>
      <c r="UJW13" s="128"/>
      <c r="UJX13" s="128"/>
      <c r="UJY13" s="128"/>
      <c r="UJZ13" s="128"/>
      <c r="UKA13" s="128"/>
      <c r="UKB13" s="128"/>
      <c r="UKC13" s="128"/>
      <c r="UKD13" s="128"/>
      <c r="UKE13" s="128"/>
      <c r="UKF13" s="128"/>
      <c r="UKG13" s="128"/>
      <c r="UKH13" s="128"/>
      <c r="UKI13" s="128"/>
      <c r="UKJ13" s="128"/>
      <c r="UKK13" s="128"/>
      <c r="UKL13" s="128"/>
      <c r="UKM13" s="128"/>
      <c r="UKN13" s="128"/>
      <c r="UKO13" s="128"/>
      <c r="UKP13" s="128"/>
      <c r="UKQ13" s="128"/>
      <c r="UKR13" s="128"/>
      <c r="UKS13" s="128"/>
      <c r="UKT13" s="128"/>
      <c r="UKU13" s="128"/>
      <c r="UKV13" s="128"/>
      <c r="UKW13" s="128"/>
      <c r="UKX13" s="128"/>
      <c r="UKY13" s="128"/>
      <c r="UKZ13" s="128"/>
      <c r="ULA13" s="128"/>
      <c r="ULB13" s="128"/>
      <c r="ULC13" s="128"/>
      <c r="ULD13" s="128"/>
      <c r="ULE13" s="128"/>
      <c r="ULF13" s="128"/>
      <c r="ULG13" s="128"/>
      <c r="ULH13" s="128"/>
      <c r="ULI13" s="128"/>
      <c r="ULJ13" s="128"/>
      <c r="ULK13" s="128"/>
      <c r="ULL13" s="128"/>
      <c r="ULM13" s="128"/>
      <c r="ULN13" s="128"/>
      <c r="ULO13" s="128"/>
      <c r="ULP13" s="128"/>
      <c r="ULQ13" s="128"/>
      <c r="ULR13" s="128"/>
      <c r="ULS13" s="128"/>
      <c r="ULT13" s="128"/>
      <c r="ULU13" s="128"/>
      <c r="ULV13" s="128"/>
      <c r="ULW13" s="128"/>
      <c r="ULX13" s="128"/>
      <c r="ULY13" s="128"/>
      <c r="ULZ13" s="128"/>
      <c r="UMA13" s="128"/>
      <c r="UMB13" s="128"/>
      <c r="UMC13" s="128"/>
      <c r="UMD13" s="128"/>
      <c r="UME13" s="128"/>
      <c r="UMF13" s="128"/>
      <c r="UMG13" s="128"/>
      <c r="UMH13" s="128"/>
      <c r="UMI13" s="128"/>
      <c r="UMJ13" s="128"/>
      <c r="UMK13" s="128"/>
      <c r="UML13" s="128"/>
      <c r="UMM13" s="128"/>
      <c r="UMN13" s="128"/>
      <c r="UMO13" s="128"/>
      <c r="UMP13" s="128"/>
      <c r="UMQ13" s="128"/>
      <c r="UMR13" s="128"/>
      <c r="UMS13" s="128"/>
      <c r="UMT13" s="128"/>
      <c r="UMU13" s="128"/>
      <c r="UMV13" s="128"/>
      <c r="UMW13" s="128"/>
      <c r="UMX13" s="128"/>
      <c r="UMY13" s="128"/>
      <c r="UMZ13" s="128"/>
      <c r="UNA13" s="128"/>
      <c r="UNB13" s="128"/>
      <c r="UNC13" s="128"/>
      <c r="UND13" s="128"/>
      <c r="UNE13" s="128"/>
      <c r="UNF13" s="128"/>
      <c r="UNG13" s="128"/>
      <c r="UNH13" s="128"/>
      <c r="UNI13" s="128"/>
      <c r="UNJ13" s="128"/>
      <c r="UNK13" s="128"/>
      <c r="UNL13" s="128"/>
      <c r="UNM13" s="128"/>
      <c r="UNN13" s="128"/>
      <c r="UNO13" s="128"/>
      <c r="UNP13" s="128"/>
      <c r="UNQ13" s="128"/>
      <c r="UNR13" s="128"/>
      <c r="UNS13" s="128"/>
      <c r="UNT13" s="128"/>
      <c r="UNU13" s="128"/>
      <c r="UNV13" s="128"/>
      <c r="UNW13" s="128"/>
      <c r="UNX13" s="128"/>
      <c r="UNY13" s="128"/>
      <c r="UNZ13" s="128"/>
      <c r="UOA13" s="128"/>
      <c r="UOB13" s="128"/>
      <c r="UOC13" s="128"/>
      <c r="UOD13" s="128"/>
      <c r="UOE13" s="128"/>
      <c r="UOF13" s="128"/>
      <c r="UOG13" s="128"/>
      <c r="UOH13" s="128"/>
      <c r="UOI13" s="128"/>
      <c r="UOJ13" s="128"/>
      <c r="UOK13" s="128"/>
      <c r="UOL13" s="128"/>
      <c r="UOM13" s="128"/>
      <c r="UON13" s="128"/>
      <c r="UOO13" s="128"/>
      <c r="UOP13" s="128"/>
      <c r="UOQ13" s="128"/>
      <c r="UOR13" s="128"/>
      <c r="UOS13" s="128"/>
      <c r="UOT13" s="128"/>
      <c r="UOU13" s="128"/>
      <c r="UOV13" s="128"/>
      <c r="UOW13" s="128"/>
      <c r="UOX13" s="128"/>
      <c r="UOY13" s="128"/>
      <c r="UOZ13" s="128"/>
      <c r="UPA13" s="128"/>
      <c r="UPB13" s="128"/>
      <c r="UPC13" s="128"/>
      <c r="UPD13" s="128"/>
      <c r="UPE13" s="128"/>
      <c r="UPF13" s="128"/>
      <c r="UPG13" s="128"/>
      <c r="UPH13" s="128"/>
      <c r="UPI13" s="128"/>
      <c r="UPJ13" s="128"/>
      <c r="UPK13" s="128"/>
      <c r="UPL13" s="128"/>
      <c r="UPM13" s="128"/>
      <c r="UPN13" s="128"/>
      <c r="UPO13" s="128"/>
      <c r="UPP13" s="128"/>
      <c r="UPQ13" s="128"/>
      <c r="UPR13" s="128"/>
      <c r="UPS13" s="128"/>
      <c r="UPT13" s="128"/>
      <c r="UPU13" s="128"/>
      <c r="UPV13" s="128"/>
      <c r="UPW13" s="128"/>
      <c r="UPX13" s="128"/>
      <c r="UPY13" s="128"/>
      <c r="UPZ13" s="128"/>
      <c r="UQA13" s="128"/>
      <c r="UQB13" s="128"/>
      <c r="UQC13" s="128"/>
      <c r="UQD13" s="128"/>
      <c r="UQE13" s="128"/>
      <c r="UQF13" s="128"/>
      <c r="UQG13" s="128"/>
      <c r="UQH13" s="128"/>
      <c r="UQI13" s="128"/>
      <c r="UQJ13" s="128"/>
      <c r="UQK13" s="128"/>
      <c r="UQL13" s="128"/>
      <c r="UQM13" s="128"/>
      <c r="UQN13" s="128"/>
      <c r="UQO13" s="128"/>
      <c r="UQP13" s="128"/>
      <c r="UQQ13" s="128"/>
      <c r="UQR13" s="128"/>
      <c r="UQS13" s="128"/>
      <c r="UQT13" s="128"/>
      <c r="UQU13" s="128"/>
      <c r="UQV13" s="128"/>
      <c r="UQW13" s="128"/>
      <c r="UQX13" s="128"/>
      <c r="UQY13" s="128"/>
      <c r="UQZ13" s="128"/>
      <c r="URA13" s="128"/>
      <c r="URB13" s="128"/>
      <c r="URC13" s="128"/>
      <c r="URD13" s="128"/>
      <c r="URE13" s="128"/>
      <c r="URF13" s="128"/>
      <c r="URG13" s="128"/>
      <c r="URH13" s="128"/>
      <c r="URI13" s="128"/>
      <c r="URJ13" s="128"/>
      <c r="URK13" s="128"/>
      <c r="URL13" s="128"/>
      <c r="URM13" s="128"/>
      <c r="URN13" s="128"/>
      <c r="URO13" s="128"/>
      <c r="URP13" s="128"/>
      <c r="URQ13" s="128"/>
      <c r="URR13" s="128"/>
      <c r="URS13" s="128"/>
      <c r="URT13" s="128"/>
      <c r="URU13" s="128"/>
      <c r="URV13" s="128"/>
      <c r="URW13" s="128"/>
      <c r="URX13" s="128"/>
      <c r="URY13" s="128"/>
      <c r="URZ13" s="128"/>
      <c r="USA13" s="128"/>
      <c r="USB13" s="128"/>
      <c r="USC13" s="128"/>
      <c r="USD13" s="128"/>
      <c r="USE13" s="128"/>
      <c r="USF13" s="128"/>
      <c r="USG13" s="128"/>
      <c r="USH13" s="128"/>
      <c r="USI13" s="128"/>
      <c r="USJ13" s="128"/>
      <c r="USK13" s="128"/>
      <c r="USL13" s="128"/>
      <c r="USM13" s="128"/>
      <c r="USN13" s="128"/>
      <c r="USO13" s="128"/>
      <c r="USP13" s="128"/>
      <c r="USQ13" s="128"/>
      <c r="USR13" s="128"/>
      <c r="USS13" s="128"/>
      <c r="UST13" s="128"/>
      <c r="USU13" s="128"/>
      <c r="USV13" s="128"/>
      <c r="USW13" s="128"/>
      <c r="USX13" s="128"/>
      <c r="USY13" s="128"/>
      <c r="USZ13" s="128"/>
      <c r="UTA13" s="128"/>
      <c r="UTB13" s="128"/>
      <c r="UTC13" s="128"/>
      <c r="UTD13" s="128"/>
      <c r="UTE13" s="128"/>
      <c r="UTF13" s="128"/>
      <c r="UTG13" s="128"/>
      <c r="UTH13" s="128"/>
      <c r="UTI13" s="128"/>
      <c r="UTJ13" s="128"/>
      <c r="UTK13" s="128"/>
      <c r="UTL13" s="128"/>
      <c r="UTM13" s="128"/>
      <c r="UTN13" s="128"/>
      <c r="UTO13" s="128"/>
      <c r="UTP13" s="128"/>
      <c r="UTQ13" s="128"/>
      <c r="UTR13" s="128"/>
      <c r="UTS13" s="128"/>
      <c r="UTT13" s="128"/>
      <c r="UTU13" s="128"/>
      <c r="UTV13" s="128"/>
      <c r="UTW13" s="128"/>
      <c r="UTX13" s="128"/>
      <c r="UTY13" s="128"/>
      <c r="UTZ13" s="128"/>
      <c r="UUA13" s="128"/>
      <c r="UUB13" s="128"/>
      <c r="UUC13" s="128"/>
      <c r="UUD13" s="128"/>
      <c r="UUE13" s="128"/>
      <c r="UUF13" s="128"/>
      <c r="UUG13" s="128"/>
      <c r="UUH13" s="128"/>
      <c r="UUI13" s="128"/>
      <c r="UUJ13" s="128"/>
      <c r="UUK13" s="128"/>
      <c r="UUL13" s="128"/>
      <c r="UUM13" s="128"/>
      <c r="UUN13" s="128"/>
      <c r="UUO13" s="128"/>
      <c r="UUP13" s="128"/>
      <c r="UUQ13" s="128"/>
      <c r="UUR13" s="128"/>
      <c r="UUS13" s="128"/>
      <c r="UUT13" s="128"/>
      <c r="UUU13" s="128"/>
      <c r="UUV13" s="128"/>
      <c r="UUW13" s="128"/>
      <c r="UUX13" s="128"/>
      <c r="UUY13" s="128"/>
      <c r="UUZ13" s="128"/>
      <c r="UVA13" s="128"/>
      <c r="UVB13" s="128"/>
      <c r="UVC13" s="128"/>
      <c r="UVD13" s="128"/>
      <c r="UVE13" s="128"/>
      <c r="UVF13" s="128"/>
      <c r="UVG13" s="128"/>
      <c r="UVH13" s="128"/>
      <c r="UVI13" s="128"/>
      <c r="UVJ13" s="128"/>
      <c r="UVK13" s="128"/>
      <c r="UVL13" s="128"/>
      <c r="UVM13" s="128"/>
      <c r="UVN13" s="128"/>
      <c r="UVO13" s="128"/>
      <c r="UVP13" s="128"/>
      <c r="UVQ13" s="128"/>
      <c r="UVR13" s="128"/>
      <c r="UVS13" s="128"/>
      <c r="UVT13" s="128"/>
      <c r="UVU13" s="128"/>
      <c r="UVV13" s="128"/>
      <c r="UVW13" s="128"/>
      <c r="UVX13" s="128"/>
      <c r="UVY13" s="128"/>
      <c r="UVZ13" s="128"/>
      <c r="UWA13" s="128"/>
      <c r="UWB13" s="128"/>
      <c r="UWC13" s="128"/>
      <c r="UWD13" s="128"/>
      <c r="UWE13" s="128"/>
      <c r="UWF13" s="128"/>
      <c r="UWG13" s="128"/>
      <c r="UWH13" s="128"/>
      <c r="UWI13" s="128"/>
      <c r="UWJ13" s="128"/>
      <c r="UWK13" s="128"/>
      <c r="UWL13" s="128"/>
      <c r="UWM13" s="128"/>
      <c r="UWN13" s="128"/>
      <c r="UWO13" s="128"/>
      <c r="UWP13" s="128"/>
      <c r="UWQ13" s="128"/>
      <c r="UWR13" s="128"/>
      <c r="UWS13" s="128"/>
      <c r="UWT13" s="128"/>
      <c r="UWU13" s="128"/>
      <c r="UWV13" s="128"/>
      <c r="UWW13" s="128"/>
      <c r="UWX13" s="128"/>
      <c r="UWY13" s="128"/>
      <c r="UWZ13" s="128"/>
      <c r="UXA13" s="128"/>
      <c r="UXB13" s="128"/>
      <c r="UXC13" s="128"/>
      <c r="UXD13" s="128"/>
      <c r="UXE13" s="128"/>
      <c r="UXF13" s="128"/>
      <c r="UXG13" s="128"/>
      <c r="UXH13" s="128"/>
      <c r="UXI13" s="128"/>
      <c r="UXJ13" s="128"/>
      <c r="UXK13" s="128"/>
      <c r="UXL13" s="128"/>
      <c r="UXM13" s="128"/>
      <c r="UXN13" s="128"/>
      <c r="UXO13" s="128"/>
      <c r="UXP13" s="128"/>
      <c r="UXQ13" s="128"/>
      <c r="UXR13" s="128"/>
      <c r="UXS13" s="128"/>
      <c r="UXT13" s="128"/>
      <c r="UXU13" s="128"/>
      <c r="UXV13" s="128"/>
      <c r="UXW13" s="128"/>
      <c r="UXX13" s="128"/>
      <c r="UXY13" s="128"/>
      <c r="UXZ13" s="128"/>
      <c r="UYA13" s="128"/>
      <c r="UYB13" s="128"/>
      <c r="UYC13" s="128"/>
      <c r="UYD13" s="128"/>
      <c r="UYE13" s="128"/>
      <c r="UYF13" s="128"/>
      <c r="UYG13" s="128"/>
      <c r="UYH13" s="128"/>
      <c r="UYI13" s="128"/>
      <c r="UYJ13" s="128"/>
      <c r="UYK13" s="128"/>
      <c r="UYL13" s="128"/>
      <c r="UYM13" s="128"/>
      <c r="UYN13" s="128"/>
      <c r="UYO13" s="128"/>
      <c r="UYP13" s="128"/>
      <c r="UYQ13" s="128"/>
      <c r="UYR13" s="128"/>
      <c r="UYS13" s="128"/>
      <c r="UYT13" s="128"/>
      <c r="UYU13" s="128"/>
      <c r="UYV13" s="128"/>
      <c r="UYW13" s="128"/>
      <c r="UYX13" s="128"/>
      <c r="UYY13" s="128"/>
      <c r="UYZ13" s="128"/>
      <c r="UZA13" s="128"/>
      <c r="UZB13" s="128"/>
      <c r="UZC13" s="128"/>
      <c r="UZD13" s="128"/>
      <c r="UZE13" s="128"/>
      <c r="UZF13" s="128"/>
      <c r="UZG13" s="128"/>
      <c r="UZH13" s="128"/>
      <c r="UZI13" s="128"/>
      <c r="UZJ13" s="128"/>
      <c r="UZK13" s="128"/>
      <c r="UZL13" s="128"/>
      <c r="UZM13" s="128"/>
      <c r="UZN13" s="128"/>
      <c r="UZO13" s="128"/>
      <c r="UZP13" s="128"/>
      <c r="UZQ13" s="128"/>
      <c r="UZR13" s="128"/>
      <c r="UZS13" s="128"/>
      <c r="UZT13" s="128"/>
      <c r="UZU13" s="128"/>
      <c r="UZV13" s="128"/>
      <c r="UZW13" s="128"/>
      <c r="UZX13" s="128"/>
      <c r="UZY13" s="128"/>
      <c r="UZZ13" s="128"/>
      <c r="VAA13" s="128"/>
      <c r="VAB13" s="128"/>
      <c r="VAC13" s="128"/>
      <c r="VAD13" s="128"/>
      <c r="VAE13" s="128"/>
      <c r="VAF13" s="128"/>
      <c r="VAG13" s="128"/>
      <c r="VAH13" s="128"/>
      <c r="VAI13" s="128"/>
      <c r="VAJ13" s="128"/>
      <c r="VAK13" s="128"/>
      <c r="VAL13" s="128"/>
      <c r="VAM13" s="128"/>
      <c r="VAN13" s="128"/>
      <c r="VAO13" s="128"/>
      <c r="VAP13" s="128"/>
      <c r="VAQ13" s="128"/>
      <c r="VAR13" s="128"/>
      <c r="VAS13" s="128"/>
      <c r="VAT13" s="128"/>
      <c r="VAU13" s="128"/>
      <c r="VAV13" s="128"/>
      <c r="VAW13" s="128"/>
      <c r="VAX13" s="128"/>
      <c r="VAY13" s="128"/>
      <c r="VAZ13" s="128"/>
      <c r="VBA13" s="128"/>
      <c r="VBB13" s="128"/>
      <c r="VBC13" s="128"/>
      <c r="VBD13" s="128"/>
      <c r="VBE13" s="128"/>
      <c r="VBF13" s="128"/>
      <c r="VBG13" s="128"/>
      <c r="VBH13" s="128"/>
      <c r="VBI13" s="128"/>
      <c r="VBJ13" s="128"/>
      <c r="VBK13" s="128"/>
      <c r="VBL13" s="128"/>
      <c r="VBM13" s="128"/>
      <c r="VBN13" s="128"/>
      <c r="VBO13" s="128"/>
      <c r="VBP13" s="128"/>
      <c r="VBQ13" s="128"/>
      <c r="VBR13" s="128"/>
      <c r="VBS13" s="128"/>
      <c r="VBT13" s="128"/>
      <c r="VBU13" s="128"/>
      <c r="VBV13" s="128"/>
      <c r="VBW13" s="128"/>
      <c r="VBX13" s="128"/>
      <c r="VBY13" s="128"/>
      <c r="VBZ13" s="128"/>
      <c r="VCA13" s="128"/>
      <c r="VCB13" s="128"/>
      <c r="VCC13" s="128"/>
      <c r="VCD13" s="128"/>
      <c r="VCE13" s="128"/>
      <c r="VCF13" s="128"/>
      <c r="VCG13" s="128"/>
      <c r="VCH13" s="128"/>
      <c r="VCI13" s="128"/>
      <c r="VCJ13" s="128"/>
      <c r="VCK13" s="128"/>
      <c r="VCL13" s="128"/>
      <c r="VCM13" s="128"/>
      <c r="VCN13" s="128"/>
      <c r="VCO13" s="128"/>
      <c r="VCP13" s="128"/>
      <c r="VCQ13" s="128"/>
      <c r="VCR13" s="128"/>
      <c r="VCS13" s="128"/>
      <c r="VCT13" s="128"/>
      <c r="VCU13" s="128"/>
      <c r="VCV13" s="128"/>
      <c r="VCW13" s="128"/>
      <c r="VCX13" s="128"/>
      <c r="VCY13" s="128"/>
      <c r="VCZ13" s="128"/>
      <c r="VDA13" s="128"/>
      <c r="VDB13" s="128"/>
      <c r="VDC13" s="128"/>
      <c r="VDD13" s="128"/>
      <c r="VDE13" s="128"/>
      <c r="VDF13" s="128"/>
      <c r="VDG13" s="128"/>
      <c r="VDH13" s="128"/>
      <c r="VDI13" s="128"/>
      <c r="VDJ13" s="128"/>
      <c r="VDK13" s="128"/>
      <c r="VDL13" s="128"/>
      <c r="VDM13" s="128"/>
      <c r="VDN13" s="128"/>
      <c r="VDO13" s="128"/>
      <c r="VDP13" s="128"/>
      <c r="VDQ13" s="128"/>
      <c r="VDR13" s="128"/>
      <c r="VDS13" s="128"/>
      <c r="VDT13" s="128"/>
      <c r="VDU13" s="128"/>
      <c r="VDV13" s="128"/>
      <c r="VDW13" s="128"/>
      <c r="VDX13" s="128"/>
      <c r="VDY13" s="128"/>
      <c r="VDZ13" s="128"/>
      <c r="VEA13" s="128"/>
      <c r="VEB13" s="128"/>
      <c r="VEC13" s="128"/>
      <c r="VED13" s="128"/>
      <c r="VEE13" s="128"/>
      <c r="VEF13" s="128"/>
      <c r="VEG13" s="128"/>
      <c r="VEH13" s="128"/>
      <c r="VEI13" s="128"/>
      <c r="VEJ13" s="128"/>
      <c r="VEK13" s="128"/>
      <c r="VEL13" s="128"/>
      <c r="VEM13" s="128"/>
      <c r="VEN13" s="128"/>
      <c r="VEO13" s="128"/>
      <c r="VEP13" s="128"/>
      <c r="VEQ13" s="128"/>
      <c r="VER13" s="128"/>
      <c r="VES13" s="128"/>
      <c r="VET13" s="128"/>
      <c r="VEU13" s="128"/>
      <c r="VEV13" s="128"/>
      <c r="VEW13" s="128"/>
      <c r="VEX13" s="128"/>
      <c r="VEY13" s="128"/>
      <c r="VEZ13" s="128"/>
      <c r="VFA13" s="128"/>
      <c r="VFB13" s="128"/>
      <c r="VFC13" s="128"/>
      <c r="VFD13" s="128"/>
      <c r="VFE13" s="128"/>
      <c r="VFF13" s="128"/>
      <c r="VFG13" s="128"/>
      <c r="VFH13" s="128"/>
      <c r="VFI13" s="128"/>
      <c r="VFJ13" s="128"/>
      <c r="VFK13" s="128"/>
      <c r="VFL13" s="128"/>
      <c r="VFM13" s="128"/>
      <c r="VFN13" s="128"/>
      <c r="VFO13" s="128"/>
      <c r="VFP13" s="128"/>
      <c r="VFQ13" s="128"/>
      <c r="VFR13" s="128"/>
      <c r="VFS13" s="128"/>
      <c r="VFT13" s="128"/>
      <c r="VFU13" s="128"/>
      <c r="VFV13" s="128"/>
      <c r="VFW13" s="128"/>
      <c r="VFX13" s="128"/>
      <c r="VFY13" s="128"/>
      <c r="VFZ13" s="128"/>
      <c r="VGA13" s="128"/>
      <c r="VGB13" s="128"/>
      <c r="VGC13" s="128"/>
      <c r="VGD13" s="128"/>
      <c r="VGE13" s="128"/>
      <c r="VGF13" s="128"/>
      <c r="VGG13" s="128"/>
      <c r="VGH13" s="128"/>
      <c r="VGI13" s="128"/>
      <c r="VGJ13" s="128"/>
      <c r="VGK13" s="128"/>
      <c r="VGL13" s="128"/>
      <c r="VGM13" s="128"/>
      <c r="VGN13" s="128"/>
      <c r="VGO13" s="128"/>
      <c r="VGP13" s="128"/>
      <c r="VGQ13" s="128"/>
      <c r="VGR13" s="128"/>
      <c r="VGS13" s="128"/>
      <c r="VGT13" s="128"/>
      <c r="VGU13" s="128"/>
      <c r="VGV13" s="128"/>
      <c r="VGW13" s="128"/>
      <c r="VGX13" s="128"/>
      <c r="VGY13" s="128"/>
      <c r="VGZ13" s="128"/>
      <c r="VHA13" s="128"/>
      <c r="VHB13" s="128"/>
      <c r="VHC13" s="128"/>
      <c r="VHD13" s="128"/>
      <c r="VHE13" s="128"/>
      <c r="VHF13" s="128"/>
      <c r="VHG13" s="128"/>
      <c r="VHH13" s="128"/>
      <c r="VHI13" s="128"/>
      <c r="VHJ13" s="128"/>
      <c r="VHK13" s="128"/>
      <c r="VHL13" s="128"/>
      <c r="VHM13" s="128"/>
      <c r="VHN13" s="128"/>
      <c r="VHO13" s="128"/>
      <c r="VHP13" s="128"/>
      <c r="VHQ13" s="128"/>
      <c r="VHR13" s="128"/>
      <c r="VHS13" s="128"/>
      <c r="VHT13" s="128"/>
      <c r="VHU13" s="128"/>
      <c r="VHV13" s="128"/>
      <c r="VHW13" s="128"/>
      <c r="VHX13" s="128"/>
      <c r="VHY13" s="128"/>
      <c r="VHZ13" s="128"/>
      <c r="VIA13" s="128"/>
      <c r="VIB13" s="128"/>
      <c r="VIC13" s="128"/>
      <c r="VID13" s="128"/>
      <c r="VIE13" s="128"/>
      <c r="VIF13" s="128"/>
      <c r="VIG13" s="128"/>
      <c r="VIH13" s="128"/>
      <c r="VII13" s="128"/>
      <c r="VIJ13" s="128"/>
      <c r="VIK13" s="128"/>
      <c r="VIL13" s="128"/>
      <c r="VIM13" s="128"/>
      <c r="VIN13" s="128"/>
      <c r="VIO13" s="128"/>
      <c r="VIP13" s="128"/>
      <c r="VIQ13" s="128"/>
      <c r="VIR13" s="128"/>
      <c r="VIS13" s="128"/>
      <c r="VIT13" s="128"/>
      <c r="VIU13" s="128"/>
      <c r="VIV13" s="128"/>
      <c r="VIW13" s="128"/>
      <c r="VIX13" s="128"/>
      <c r="VIY13" s="128"/>
      <c r="VIZ13" s="128"/>
      <c r="VJA13" s="128"/>
      <c r="VJB13" s="128"/>
      <c r="VJC13" s="128"/>
      <c r="VJD13" s="128"/>
      <c r="VJE13" s="128"/>
      <c r="VJF13" s="128"/>
      <c r="VJG13" s="128"/>
      <c r="VJH13" s="128"/>
      <c r="VJI13" s="128"/>
      <c r="VJJ13" s="128"/>
      <c r="VJK13" s="128"/>
      <c r="VJL13" s="128"/>
      <c r="VJM13" s="128"/>
      <c r="VJN13" s="128"/>
      <c r="VJO13" s="128"/>
      <c r="VJP13" s="128"/>
      <c r="VJQ13" s="128"/>
      <c r="VJR13" s="128"/>
      <c r="VJS13" s="128"/>
      <c r="VJT13" s="128"/>
      <c r="VJU13" s="128"/>
      <c r="VJV13" s="128"/>
      <c r="VJW13" s="128"/>
      <c r="VJX13" s="128"/>
      <c r="VJY13" s="128"/>
      <c r="VJZ13" s="128"/>
      <c r="VKA13" s="128"/>
      <c r="VKB13" s="128"/>
      <c r="VKC13" s="128"/>
      <c r="VKD13" s="128"/>
      <c r="VKE13" s="128"/>
      <c r="VKF13" s="128"/>
      <c r="VKG13" s="128"/>
      <c r="VKH13" s="128"/>
      <c r="VKI13" s="128"/>
      <c r="VKJ13" s="128"/>
      <c r="VKK13" s="128"/>
      <c r="VKL13" s="128"/>
      <c r="VKM13" s="128"/>
      <c r="VKN13" s="128"/>
      <c r="VKO13" s="128"/>
      <c r="VKP13" s="128"/>
      <c r="VKQ13" s="128"/>
      <c r="VKR13" s="128"/>
      <c r="VKS13" s="128"/>
      <c r="VKT13" s="128"/>
      <c r="VKU13" s="128"/>
      <c r="VKV13" s="128"/>
      <c r="VKW13" s="128"/>
      <c r="VKX13" s="128"/>
      <c r="VKY13" s="128"/>
      <c r="VKZ13" s="128"/>
      <c r="VLA13" s="128"/>
      <c r="VLB13" s="128"/>
      <c r="VLC13" s="128"/>
      <c r="VLD13" s="128"/>
      <c r="VLE13" s="128"/>
      <c r="VLF13" s="128"/>
      <c r="VLG13" s="128"/>
      <c r="VLH13" s="128"/>
      <c r="VLI13" s="128"/>
      <c r="VLJ13" s="128"/>
      <c r="VLK13" s="128"/>
      <c r="VLL13" s="128"/>
      <c r="VLM13" s="128"/>
      <c r="VLN13" s="128"/>
      <c r="VLO13" s="128"/>
      <c r="VLP13" s="128"/>
      <c r="VLQ13" s="128"/>
      <c r="VLR13" s="128"/>
      <c r="VLS13" s="128"/>
      <c r="VLT13" s="128"/>
      <c r="VLU13" s="128"/>
      <c r="VLV13" s="128"/>
      <c r="VLW13" s="128"/>
      <c r="VLX13" s="128"/>
      <c r="VLY13" s="128"/>
      <c r="VLZ13" s="128"/>
      <c r="VMA13" s="128"/>
      <c r="VMB13" s="128"/>
      <c r="VMC13" s="128"/>
      <c r="VMD13" s="128"/>
      <c r="VME13" s="128"/>
      <c r="VMF13" s="128"/>
      <c r="VMG13" s="128"/>
      <c r="VMH13" s="128"/>
      <c r="VMI13" s="128"/>
      <c r="VMJ13" s="128"/>
      <c r="VMK13" s="128"/>
      <c r="VML13" s="128"/>
      <c r="VMM13" s="128"/>
      <c r="VMN13" s="128"/>
      <c r="VMO13" s="128"/>
      <c r="VMP13" s="128"/>
      <c r="VMQ13" s="128"/>
      <c r="VMR13" s="128"/>
      <c r="VMS13" s="128"/>
      <c r="VMT13" s="128"/>
      <c r="VMU13" s="128"/>
      <c r="VMV13" s="128"/>
      <c r="VMW13" s="128"/>
      <c r="VMX13" s="128"/>
      <c r="VMY13" s="128"/>
      <c r="VMZ13" s="128"/>
      <c r="VNA13" s="128"/>
      <c r="VNB13" s="128"/>
      <c r="VNC13" s="128"/>
      <c r="VND13" s="128"/>
      <c r="VNE13" s="128"/>
      <c r="VNF13" s="128"/>
      <c r="VNG13" s="128"/>
      <c r="VNH13" s="128"/>
      <c r="VNI13" s="128"/>
      <c r="VNJ13" s="128"/>
      <c r="VNK13" s="128"/>
      <c r="VNL13" s="128"/>
      <c r="VNM13" s="128"/>
      <c r="VNN13" s="128"/>
      <c r="VNO13" s="128"/>
      <c r="VNP13" s="128"/>
      <c r="VNQ13" s="128"/>
      <c r="VNR13" s="128"/>
      <c r="VNS13" s="128"/>
      <c r="VNT13" s="128"/>
      <c r="VNU13" s="128"/>
      <c r="VNV13" s="128"/>
      <c r="VNW13" s="128"/>
      <c r="VNX13" s="128"/>
      <c r="VNY13" s="128"/>
      <c r="VNZ13" s="128"/>
      <c r="VOA13" s="128"/>
      <c r="VOB13" s="128"/>
      <c r="VOC13" s="128"/>
      <c r="VOD13" s="128"/>
      <c r="VOE13" s="128"/>
      <c r="VOF13" s="128"/>
      <c r="VOG13" s="128"/>
      <c r="VOH13" s="128"/>
      <c r="VOI13" s="128"/>
      <c r="VOJ13" s="128"/>
      <c r="VOK13" s="128"/>
      <c r="VOL13" s="128"/>
      <c r="VOM13" s="128"/>
      <c r="VON13" s="128"/>
      <c r="VOO13" s="128"/>
      <c r="VOP13" s="128"/>
      <c r="VOQ13" s="128"/>
      <c r="VOR13" s="128"/>
      <c r="VOS13" s="128"/>
      <c r="VOT13" s="128"/>
      <c r="VOU13" s="128"/>
      <c r="VOV13" s="128"/>
      <c r="VOW13" s="128"/>
      <c r="VOX13" s="128"/>
      <c r="VOY13" s="128"/>
      <c r="VOZ13" s="128"/>
      <c r="VPA13" s="128"/>
      <c r="VPB13" s="128"/>
      <c r="VPC13" s="128"/>
      <c r="VPD13" s="128"/>
      <c r="VPE13" s="128"/>
      <c r="VPF13" s="128"/>
      <c r="VPG13" s="128"/>
      <c r="VPH13" s="128"/>
      <c r="VPI13" s="128"/>
      <c r="VPJ13" s="128"/>
      <c r="VPK13" s="128"/>
      <c r="VPL13" s="128"/>
      <c r="VPM13" s="128"/>
      <c r="VPN13" s="128"/>
      <c r="VPO13" s="128"/>
      <c r="VPP13" s="128"/>
      <c r="VPQ13" s="128"/>
      <c r="VPR13" s="128"/>
      <c r="VPS13" s="128"/>
      <c r="VPT13" s="128"/>
      <c r="VPU13" s="128"/>
      <c r="VPV13" s="128"/>
      <c r="VPW13" s="128"/>
      <c r="VPX13" s="128"/>
      <c r="VPY13" s="128"/>
      <c r="VPZ13" s="128"/>
      <c r="VQA13" s="128"/>
      <c r="VQB13" s="128"/>
      <c r="VQC13" s="128"/>
      <c r="VQD13" s="128"/>
      <c r="VQE13" s="128"/>
      <c r="VQF13" s="128"/>
      <c r="VQG13" s="128"/>
      <c r="VQH13" s="128"/>
      <c r="VQI13" s="128"/>
      <c r="VQJ13" s="128"/>
      <c r="VQK13" s="128"/>
      <c r="VQL13" s="128"/>
      <c r="VQM13" s="128"/>
      <c r="VQN13" s="128"/>
      <c r="VQO13" s="128"/>
      <c r="VQP13" s="128"/>
      <c r="VQQ13" s="128"/>
      <c r="VQR13" s="128"/>
      <c r="VQS13" s="128"/>
      <c r="VQT13" s="128"/>
      <c r="VQU13" s="128"/>
      <c r="VQV13" s="128"/>
      <c r="VQW13" s="128"/>
      <c r="VQX13" s="128"/>
      <c r="VQY13" s="128"/>
      <c r="VQZ13" s="128"/>
      <c r="VRA13" s="128"/>
      <c r="VRB13" s="128"/>
      <c r="VRC13" s="128"/>
      <c r="VRD13" s="128"/>
      <c r="VRE13" s="128"/>
      <c r="VRF13" s="128"/>
      <c r="VRG13" s="128"/>
      <c r="VRH13" s="128"/>
      <c r="VRI13" s="128"/>
      <c r="VRJ13" s="128"/>
      <c r="VRK13" s="128"/>
      <c r="VRL13" s="128"/>
      <c r="VRM13" s="128"/>
      <c r="VRN13" s="128"/>
      <c r="VRO13" s="128"/>
      <c r="VRP13" s="128"/>
      <c r="VRQ13" s="128"/>
      <c r="VRR13" s="128"/>
      <c r="VRS13" s="128"/>
      <c r="VRT13" s="128"/>
      <c r="VRU13" s="128"/>
      <c r="VRV13" s="128"/>
      <c r="VRW13" s="128"/>
      <c r="VRX13" s="128"/>
      <c r="VRY13" s="128"/>
      <c r="VRZ13" s="128"/>
      <c r="VSA13" s="128"/>
      <c r="VSB13" s="128"/>
      <c r="VSC13" s="128"/>
      <c r="VSD13" s="128"/>
      <c r="VSE13" s="128"/>
      <c r="VSF13" s="128"/>
      <c r="VSG13" s="128"/>
      <c r="VSH13" s="128"/>
      <c r="VSI13" s="128"/>
      <c r="VSJ13" s="128"/>
      <c r="VSK13" s="128"/>
      <c r="VSL13" s="128"/>
      <c r="VSM13" s="128"/>
      <c r="VSN13" s="128"/>
      <c r="VSO13" s="128"/>
      <c r="VSP13" s="128"/>
      <c r="VSQ13" s="128"/>
      <c r="VSR13" s="128"/>
      <c r="VSS13" s="128"/>
      <c r="VST13" s="128"/>
      <c r="VSU13" s="128"/>
      <c r="VSV13" s="128"/>
      <c r="VSW13" s="128"/>
      <c r="VSX13" s="128"/>
      <c r="VSY13" s="128"/>
      <c r="VSZ13" s="128"/>
      <c r="VTA13" s="128"/>
      <c r="VTB13" s="128"/>
      <c r="VTC13" s="128"/>
      <c r="VTD13" s="128"/>
      <c r="VTE13" s="128"/>
      <c r="VTF13" s="128"/>
      <c r="VTG13" s="128"/>
      <c r="VTH13" s="128"/>
      <c r="VTI13" s="128"/>
      <c r="VTJ13" s="128"/>
      <c r="VTK13" s="128"/>
      <c r="VTL13" s="128"/>
      <c r="VTM13" s="128"/>
      <c r="VTN13" s="128"/>
      <c r="VTO13" s="128"/>
      <c r="VTP13" s="128"/>
      <c r="VTQ13" s="128"/>
      <c r="VTR13" s="128"/>
      <c r="VTS13" s="128"/>
      <c r="VTT13" s="128"/>
      <c r="VTU13" s="128"/>
      <c r="VTV13" s="128"/>
      <c r="VTW13" s="128"/>
      <c r="VTX13" s="128"/>
      <c r="VTY13" s="128"/>
      <c r="VTZ13" s="128"/>
      <c r="VUA13" s="128"/>
      <c r="VUB13" s="128"/>
      <c r="VUC13" s="128"/>
      <c r="VUD13" s="128"/>
      <c r="VUE13" s="128"/>
      <c r="VUF13" s="128"/>
      <c r="VUG13" s="128"/>
      <c r="VUH13" s="128"/>
      <c r="VUI13" s="128"/>
      <c r="VUJ13" s="128"/>
      <c r="VUK13" s="128"/>
      <c r="VUL13" s="128"/>
      <c r="VUM13" s="128"/>
      <c r="VUN13" s="128"/>
      <c r="VUO13" s="128"/>
      <c r="VUP13" s="128"/>
      <c r="VUQ13" s="128"/>
      <c r="VUR13" s="128"/>
      <c r="VUS13" s="128"/>
      <c r="VUT13" s="128"/>
      <c r="VUU13" s="128"/>
      <c r="VUV13" s="128"/>
      <c r="VUW13" s="128"/>
      <c r="VUX13" s="128"/>
      <c r="VUY13" s="128"/>
      <c r="VUZ13" s="128"/>
      <c r="VVA13" s="128"/>
      <c r="VVB13" s="128"/>
      <c r="VVC13" s="128"/>
      <c r="VVD13" s="128"/>
      <c r="VVE13" s="128"/>
      <c r="VVF13" s="128"/>
      <c r="VVG13" s="128"/>
      <c r="VVH13" s="128"/>
      <c r="VVI13" s="128"/>
      <c r="VVJ13" s="128"/>
      <c r="VVK13" s="128"/>
      <c r="VVL13" s="128"/>
      <c r="VVM13" s="128"/>
      <c r="VVN13" s="128"/>
      <c r="VVO13" s="128"/>
      <c r="VVP13" s="128"/>
      <c r="VVQ13" s="128"/>
      <c r="VVR13" s="128"/>
      <c r="VVS13" s="128"/>
      <c r="VVT13" s="128"/>
      <c r="VVU13" s="128"/>
      <c r="VVV13" s="128"/>
      <c r="VVW13" s="128"/>
      <c r="VVX13" s="128"/>
      <c r="VVY13" s="128"/>
      <c r="VVZ13" s="128"/>
      <c r="VWA13" s="128"/>
      <c r="VWB13" s="128"/>
      <c r="VWC13" s="128"/>
      <c r="VWD13" s="128"/>
      <c r="VWE13" s="128"/>
      <c r="VWF13" s="128"/>
      <c r="VWG13" s="128"/>
      <c r="VWH13" s="128"/>
      <c r="VWI13" s="128"/>
      <c r="VWJ13" s="128"/>
      <c r="VWK13" s="128"/>
      <c r="VWL13" s="128"/>
      <c r="VWM13" s="128"/>
      <c r="VWN13" s="128"/>
      <c r="VWO13" s="128"/>
      <c r="VWP13" s="128"/>
      <c r="VWQ13" s="128"/>
      <c r="VWR13" s="128"/>
      <c r="VWS13" s="128"/>
      <c r="VWT13" s="128"/>
      <c r="VWU13" s="128"/>
      <c r="VWV13" s="128"/>
      <c r="VWW13" s="128"/>
      <c r="VWX13" s="128"/>
      <c r="VWY13" s="128"/>
      <c r="VWZ13" s="128"/>
      <c r="VXA13" s="128"/>
      <c r="VXB13" s="128"/>
      <c r="VXC13" s="128"/>
      <c r="VXD13" s="128"/>
      <c r="VXE13" s="128"/>
      <c r="VXF13" s="128"/>
      <c r="VXG13" s="128"/>
      <c r="VXH13" s="128"/>
      <c r="VXI13" s="128"/>
      <c r="VXJ13" s="128"/>
      <c r="VXK13" s="128"/>
      <c r="VXL13" s="128"/>
      <c r="VXM13" s="128"/>
      <c r="VXN13" s="128"/>
      <c r="VXO13" s="128"/>
      <c r="VXP13" s="128"/>
      <c r="VXQ13" s="128"/>
      <c r="VXR13" s="128"/>
      <c r="VXS13" s="128"/>
      <c r="VXT13" s="128"/>
      <c r="VXU13" s="128"/>
      <c r="VXV13" s="128"/>
      <c r="VXW13" s="128"/>
      <c r="VXX13" s="128"/>
      <c r="VXY13" s="128"/>
      <c r="VXZ13" s="128"/>
      <c r="VYA13" s="128"/>
      <c r="VYB13" s="128"/>
      <c r="VYC13" s="128"/>
      <c r="VYD13" s="128"/>
      <c r="VYE13" s="128"/>
      <c r="VYF13" s="128"/>
      <c r="VYG13" s="128"/>
      <c r="VYH13" s="128"/>
      <c r="VYI13" s="128"/>
      <c r="VYJ13" s="128"/>
      <c r="VYK13" s="128"/>
      <c r="VYL13" s="128"/>
      <c r="VYM13" s="128"/>
      <c r="VYN13" s="128"/>
      <c r="VYO13" s="128"/>
      <c r="VYP13" s="128"/>
      <c r="VYQ13" s="128"/>
      <c r="VYR13" s="128"/>
      <c r="VYS13" s="128"/>
      <c r="VYT13" s="128"/>
      <c r="VYU13" s="128"/>
      <c r="VYV13" s="128"/>
      <c r="VYW13" s="128"/>
      <c r="VYX13" s="128"/>
      <c r="VYY13" s="128"/>
      <c r="VYZ13" s="128"/>
      <c r="VZA13" s="128"/>
      <c r="VZB13" s="128"/>
      <c r="VZC13" s="128"/>
      <c r="VZD13" s="128"/>
      <c r="VZE13" s="128"/>
      <c r="VZF13" s="128"/>
      <c r="VZG13" s="128"/>
      <c r="VZH13" s="128"/>
      <c r="VZI13" s="128"/>
      <c r="VZJ13" s="128"/>
      <c r="VZK13" s="128"/>
      <c r="VZL13" s="128"/>
      <c r="VZM13" s="128"/>
      <c r="VZN13" s="128"/>
      <c r="VZO13" s="128"/>
      <c r="VZP13" s="128"/>
      <c r="VZQ13" s="128"/>
      <c r="VZR13" s="128"/>
      <c r="VZS13" s="128"/>
      <c r="VZT13" s="128"/>
      <c r="VZU13" s="128"/>
      <c r="VZV13" s="128"/>
      <c r="VZW13" s="128"/>
      <c r="VZX13" s="128"/>
      <c r="VZY13" s="128"/>
      <c r="VZZ13" s="128"/>
      <c r="WAA13" s="128"/>
      <c r="WAB13" s="128"/>
      <c r="WAC13" s="128"/>
      <c r="WAD13" s="128"/>
      <c r="WAE13" s="128"/>
      <c r="WAF13" s="128"/>
      <c r="WAG13" s="128"/>
      <c r="WAH13" s="128"/>
      <c r="WAI13" s="128"/>
      <c r="WAJ13" s="128"/>
      <c r="WAK13" s="128"/>
      <c r="WAL13" s="128"/>
      <c r="WAM13" s="128"/>
      <c r="WAN13" s="128"/>
      <c r="WAO13" s="128"/>
      <c r="WAP13" s="128"/>
      <c r="WAQ13" s="128"/>
      <c r="WAR13" s="128"/>
      <c r="WAS13" s="128"/>
      <c r="WAT13" s="128"/>
      <c r="WAU13" s="128"/>
      <c r="WAV13" s="128"/>
      <c r="WAW13" s="128"/>
      <c r="WAX13" s="128"/>
      <c r="WAY13" s="128"/>
      <c r="WAZ13" s="128"/>
      <c r="WBA13" s="128"/>
      <c r="WBB13" s="128"/>
      <c r="WBC13" s="128"/>
      <c r="WBD13" s="128"/>
      <c r="WBE13" s="128"/>
      <c r="WBF13" s="128"/>
      <c r="WBG13" s="128"/>
      <c r="WBH13" s="128"/>
      <c r="WBI13" s="128"/>
      <c r="WBJ13" s="128"/>
      <c r="WBK13" s="128"/>
      <c r="WBL13" s="128"/>
      <c r="WBM13" s="128"/>
      <c r="WBN13" s="128"/>
      <c r="WBO13" s="128"/>
      <c r="WBP13" s="128"/>
      <c r="WBQ13" s="128"/>
      <c r="WBR13" s="128"/>
      <c r="WBS13" s="128"/>
      <c r="WBT13" s="128"/>
      <c r="WBU13" s="128"/>
      <c r="WBV13" s="128"/>
      <c r="WBW13" s="128"/>
      <c r="WBX13" s="128"/>
      <c r="WBY13" s="128"/>
      <c r="WBZ13" s="128"/>
      <c r="WCA13" s="128"/>
      <c r="WCB13" s="128"/>
      <c r="WCC13" s="128"/>
      <c r="WCD13" s="128"/>
      <c r="WCE13" s="128"/>
      <c r="WCF13" s="128"/>
      <c r="WCG13" s="128"/>
      <c r="WCH13" s="128"/>
      <c r="WCI13" s="128"/>
      <c r="WCJ13" s="128"/>
      <c r="WCK13" s="128"/>
      <c r="WCL13" s="128"/>
      <c r="WCM13" s="128"/>
      <c r="WCN13" s="128"/>
      <c r="WCO13" s="128"/>
      <c r="WCP13" s="128"/>
      <c r="WCQ13" s="128"/>
      <c r="WCR13" s="128"/>
      <c r="WCS13" s="128"/>
      <c r="WCT13" s="128"/>
      <c r="WCU13" s="128"/>
      <c r="WCV13" s="128"/>
      <c r="WCW13" s="128"/>
      <c r="WCX13" s="128"/>
      <c r="WCY13" s="128"/>
      <c r="WCZ13" s="128"/>
      <c r="WDA13" s="128"/>
      <c r="WDB13" s="128"/>
      <c r="WDC13" s="128"/>
      <c r="WDD13" s="128"/>
      <c r="WDE13" s="128"/>
      <c r="WDF13" s="128"/>
      <c r="WDG13" s="128"/>
      <c r="WDH13" s="128"/>
      <c r="WDI13" s="128"/>
      <c r="WDJ13" s="128"/>
      <c r="WDK13" s="128"/>
      <c r="WDL13" s="128"/>
      <c r="WDM13" s="128"/>
      <c r="WDN13" s="128"/>
      <c r="WDO13" s="128"/>
      <c r="WDP13" s="128"/>
      <c r="WDQ13" s="128"/>
      <c r="WDR13" s="128"/>
      <c r="WDS13" s="128"/>
      <c r="WDT13" s="128"/>
      <c r="WDU13" s="128"/>
      <c r="WDV13" s="128"/>
      <c r="WDW13" s="128"/>
      <c r="WDX13" s="128"/>
      <c r="WDY13" s="128"/>
      <c r="WDZ13" s="128"/>
      <c r="WEA13" s="128"/>
      <c r="WEB13" s="128"/>
      <c r="WEC13" s="128"/>
      <c r="WED13" s="128"/>
      <c r="WEE13" s="128"/>
      <c r="WEF13" s="128"/>
      <c r="WEG13" s="128"/>
      <c r="WEH13" s="128"/>
      <c r="WEI13" s="128"/>
      <c r="WEJ13" s="128"/>
      <c r="WEK13" s="128"/>
      <c r="WEL13" s="128"/>
      <c r="WEM13" s="128"/>
      <c r="WEN13" s="128"/>
      <c r="WEO13" s="128"/>
      <c r="WEP13" s="128"/>
      <c r="WEQ13" s="128"/>
      <c r="WER13" s="128"/>
      <c r="WES13" s="128"/>
      <c r="WET13" s="128"/>
      <c r="WEU13" s="128"/>
      <c r="WEV13" s="128"/>
      <c r="WEW13" s="128"/>
      <c r="WEX13" s="128"/>
      <c r="WEY13" s="128"/>
      <c r="WEZ13" s="128"/>
      <c r="WFA13" s="128"/>
      <c r="WFB13" s="128"/>
      <c r="WFC13" s="128"/>
      <c r="WFD13" s="128"/>
      <c r="WFE13" s="128"/>
      <c r="WFF13" s="128"/>
      <c r="WFG13" s="128"/>
      <c r="WFH13" s="128"/>
      <c r="WFI13" s="128"/>
      <c r="WFJ13" s="128"/>
      <c r="WFK13" s="128"/>
      <c r="WFL13" s="128"/>
      <c r="WFM13" s="128"/>
      <c r="WFN13" s="128"/>
      <c r="WFO13" s="128"/>
      <c r="WFP13" s="128"/>
      <c r="WFQ13" s="128"/>
      <c r="WFR13" s="128"/>
      <c r="WFS13" s="128"/>
      <c r="WFT13" s="128"/>
      <c r="WFU13" s="128"/>
      <c r="WFV13" s="128"/>
      <c r="WFW13" s="128"/>
      <c r="WFX13" s="128"/>
      <c r="WFY13" s="128"/>
      <c r="WFZ13" s="128"/>
      <c r="WGA13" s="128"/>
      <c r="WGB13" s="128"/>
      <c r="WGC13" s="128"/>
      <c r="WGD13" s="128"/>
      <c r="WGE13" s="128"/>
      <c r="WGF13" s="128"/>
      <c r="WGG13" s="128"/>
      <c r="WGH13" s="128"/>
      <c r="WGI13" s="128"/>
      <c r="WGJ13" s="128"/>
      <c r="WGK13" s="128"/>
      <c r="WGL13" s="128"/>
      <c r="WGM13" s="128"/>
      <c r="WGN13" s="128"/>
      <c r="WGO13" s="128"/>
      <c r="WGP13" s="128"/>
      <c r="WGQ13" s="128"/>
      <c r="WGR13" s="128"/>
      <c r="WGS13" s="128"/>
      <c r="WGT13" s="128"/>
      <c r="WGU13" s="128"/>
      <c r="WGV13" s="128"/>
      <c r="WGW13" s="128"/>
      <c r="WGX13" s="128"/>
      <c r="WGY13" s="128"/>
      <c r="WGZ13" s="128"/>
      <c r="WHA13" s="128"/>
      <c r="WHB13" s="128"/>
      <c r="WHC13" s="128"/>
      <c r="WHD13" s="128"/>
      <c r="WHE13" s="128"/>
      <c r="WHF13" s="128"/>
      <c r="WHG13" s="128"/>
      <c r="WHH13" s="128"/>
      <c r="WHI13" s="128"/>
      <c r="WHJ13" s="128"/>
      <c r="WHK13" s="128"/>
      <c r="WHL13" s="128"/>
      <c r="WHM13" s="128"/>
      <c r="WHN13" s="128"/>
      <c r="WHO13" s="128"/>
      <c r="WHP13" s="128"/>
      <c r="WHQ13" s="128"/>
      <c r="WHR13" s="128"/>
      <c r="WHS13" s="128"/>
      <c r="WHT13" s="128"/>
      <c r="WHU13" s="128"/>
      <c r="WHV13" s="128"/>
      <c r="WHW13" s="128"/>
      <c r="WHX13" s="128"/>
      <c r="WHY13" s="128"/>
      <c r="WHZ13" s="128"/>
      <c r="WIA13" s="128"/>
      <c r="WIB13" s="128"/>
      <c r="WIC13" s="128"/>
      <c r="WID13" s="128"/>
      <c r="WIE13" s="128"/>
      <c r="WIF13" s="128"/>
      <c r="WIG13" s="128"/>
      <c r="WIH13" s="128"/>
      <c r="WII13" s="128"/>
      <c r="WIJ13" s="128"/>
      <c r="WIK13" s="128"/>
      <c r="WIL13" s="128"/>
      <c r="WIM13" s="128"/>
      <c r="WIN13" s="128"/>
      <c r="WIO13" s="128"/>
      <c r="WIP13" s="128"/>
      <c r="WIQ13" s="128"/>
      <c r="WIR13" s="128"/>
      <c r="WIS13" s="128"/>
      <c r="WIT13" s="128"/>
      <c r="WIU13" s="128"/>
      <c r="WIV13" s="128"/>
      <c r="WIW13" s="128"/>
      <c r="WIX13" s="128"/>
      <c r="WIY13" s="128"/>
      <c r="WIZ13" s="128"/>
      <c r="WJA13" s="128"/>
      <c r="WJB13" s="128"/>
      <c r="WJC13" s="128"/>
      <c r="WJD13" s="128"/>
      <c r="WJE13" s="128"/>
      <c r="WJF13" s="128"/>
      <c r="WJG13" s="128"/>
      <c r="WJH13" s="128"/>
      <c r="WJI13" s="128"/>
      <c r="WJJ13" s="128"/>
      <c r="WJK13" s="128"/>
      <c r="WJL13" s="128"/>
      <c r="WJM13" s="128"/>
      <c r="WJN13" s="128"/>
      <c r="WJO13" s="128"/>
      <c r="WJP13" s="128"/>
      <c r="WJQ13" s="128"/>
      <c r="WJR13" s="128"/>
      <c r="WJS13" s="128"/>
      <c r="WJT13" s="128"/>
      <c r="WJU13" s="128"/>
      <c r="WJV13" s="128"/>
      <c r="WJW13" s="128"/>
      <c r="WJX13" s="128"/>
      <c r="WJY13" s="128"/>
      <c r="WJZ13" s="128"/>
      <c r="WKA13" s="128"/>
      <c r="WKB13" s="128"/>
      <c r="WKC13" s="128"/>
      <c r="WKD13" s="128"/>
      <c r="WKE13" s="128"/>
      <c r="WKF13" s="128"/>
      <c r="WKG13" s="128"/>
      <c r="WKH13" s="128"/>
      <c r="WKI13" s="128"/>
      <c r="WKJ13" s="128"/>
      <c r="WKK13" s="128"/>
      <c r="WKL13" s="128"/>
      <c r="WKM13" s="128"/>
      <c r="WKN13" s="128"/>
      <c r="WKO13" s="128"/>
      <c r="WKP13" s="128"/>
      <c r="WKQ13" s="128"/>
      <c r="WKR13" s="128"/>
      <c r="WKS13" s="128"/>
      <c r="WKT13" s="128"/>
      <c r="WKU13" s="128"/>
      <c r="WKV13" s="128"/>
      <c r="WKW13" s="128"/>
      <c r="WKX13" s="128"/>
      <c r="WKY13" s="128"/>
      <c r="WKZ13" s="128"/>
      <c r="WLA13" s="128"/>
      <c r="WLB13" s="128"/>
      <c r="WLC13" s="128"/>
      <c r="WLD13" s="128"/>
      <c r="WLE13" s="128"/>
      <c r="WLF13" s="128"/>
      <c r="WLG13" s="128"/>
      <c r="WLH13" s="128"/>
      <c r="WLI13" s="128"/>
      <c r="WLJ13" s="128"/>
      <c r="WLK13" s="128"/>
      <c r="WLL13" s="128"/>
      <c r="WLM13" s="128"/>
      <c r="WLN13" s="128"/>
      <c r="WLO13" s="128"/>
      <c r="WLP13" s="128"/>
      <c r="WLQ13" s="128"/>
      <c r="WLR13" s="128"/>
      <c r="WLS13" s="128"/>
      <c r="WLT13" s="128"/>
      <c r="WLU13" s="128"/>
      <c r="WLV13" s="128"/>
      <c r="WLW13" s="128"/>
      <c r="WLX13" s="128"/>
      <c r="WLY13" s="128"/>
      <c r="WLZ13" s="128"/>
      <c r="WMA13" s="128"/>
      <c r="WMB13" s="128"/>
      <c r="WMC13" s="128"/>
      <c r="WMD13" s="128"/>
      <c r="WME13" s="128"/>
      <c r="WMF13" s="128"/>
      <c r="WMG13" s="128"/>
      <c r="WMH13" s="128"/>
      <c r="WMI13" s="128"/>
      <c r="WMJ13" s="128"/>
      <c r="WMK13" s="128"/>
      <c r="WML13" s="128"/>
      <c r="WMM13" s="128"/>
      <c r="WMN13" s="128"/>
      <c r="WMO13" s="128"/>
      <c r="WMP13" s="128"/>
      <c r="WMQ13" s="128"/>
      <c r="WMR13" s="128"/>
      <c r="WMS13" s="128"/>
      <c r="WMT13" s="128"/>
      <c r="WMU13" s="128"/>
      <c r="WMV13" s="128"/>
      <c r="WMW13" s="128"/>
      <c r="WMX13" s="128"/>
      <c r="WMY13" s="128"/>
      <c r="WMZ13" s="128"/>
      <c r="WNA13" s="128"/>
      <c r="WNB13" s="128"/>
      <c r="WNC13" s="128"/>
      <c r="WND13" s="128"/>
      <c r="WNE13" s="128"/>
      <c r="WNF13" s="128"/>
      <c r="WNG13" s="128"/>
      <c r="WNH13" s="128"/>
      <c r="WNI13" s="128"/>
      <c r="WNJ13" s="128"/>
      <c r="WNK13" s="128"/>
      <c r="WNL13" s="128"/>
      <c r="WNM13" s="128"/>
      <c r="WNN13" s="128"/>
      <c r="WNO13" s="128"/>
      <c r="WNP13" s="128"/>
      <c r="WNQ13" s="128"/>
      <c r="WNR13" s="128"/>
      <c r="WNS13" s="128"/>
      <c r="WNT13" s="128"/>
      <c r="WNU13" s="128"/>
      <c r="WNV13" s="128"/>
      <c r="WNW13" s="128"/>
      <c r="WNX13" s="128"/>
      <c r="WNY13" s="128"/>
      <c r="WNZ13" s="128"/>
      <c r="WOA13" s="128"/>
      <c r="WOB13" s="128"/>
      <c r="WOC13" s="128"/>
      <c r="WOD13" s="128"/>
      <c r="WOE13" s="128"/>
      <c r="WOF13" s="128"/>
      <c r="WOG13" s="128"/>
      <c r="WOH13" s="128"/>
      <c r="WOI13" s="128"/>
      <c r="WOJ13" s="128"/>
      <c r="WOK13" s="128"/>
      <c r="WOL13" s="128"/>
      <c r="WOM13" s="128"/>
      <c r="WON13" s="128"/>
      <c r="WOO13" s="128"/>
      <c r="WOP13" s="128"/>
      <c r="WOQ13" s="128"/>
      <c r="WOR13" s="128"/>
      <c r="WOS13" s="128"/>
      <c r="WOT13" s="128"/>
      <c r="WOU13" s="128"/>
      <c r="WOV13" s="128"/>
      <c r="WOW13" s="128"/>
      <c r="WOX13" s="128"/>
      <c r="WOY13" s="128"/>
      <c r="WOZ13" s="128"/>
      <c r="WPA13" s="128"/>
      <c r="WPB13" s="128"/>
      <c r="WPC13" s="128"/>
      <c r="WPD13" s="128"/>
      <c r="WPE13" s="128"/>
      <c r="WPF13" s="128"/>
      <c r="WPG13" s="128"/>
      <c r="WPH13" s="128"/>
      <c r="WPI13" s="128"/>
      <c r="WPJ13" s="128"/>
      <c r="WPK13" s="128"/>
      <c r="WPL13" s="128"/>
      <c r="WPM13" s="128"/>
      <c r="WPN13" s="128"/>
      <c r="WPO13" s="128"/>
      <c r="WPP13" s="128"/>
      <c r="WPQ13" s="128"/>
      <c r="WPR13" s="128"/>
      <c r="WPS13" s="128"/>
      <c r="WPT13" s="128"/>
      <c r="WPU13" s="128"/>
      <c r="WPV13" s="128"/>
      <c r="WPW13" s="128"/>
      <c r="WPX13" s="128"/>
      <c r="WPY13" s="128"/>
      <c r="WPZ13" s="128"/>
      <c r="WQA13" s="128"/>
      <c r="WQB13" s="128"/>
      <c r="WQC13" s="128"/>
      <c r="WQD13" s="128"/>
      <c r="WQE13" s="128"/>
      <c r="WQF13" s="128"/>
      <c r="WQG13" s="128"/>
      <c r="WQH13" s="128"/>
      <c r="WQI13" s="128"/>
      <c r="WQJ13" s="128"/>
      <c r="WQK13" s="128"/>
      <c r="WQL13" s="128"/>
      <c r="WQM13" s="128"/>
      <c r="WQN13" s="128"/>
      <c r="WQO13" s="128"/>
      <c r="WQP13" s="128"/>
      <c r="WQQ13" s="128"/>
      <c r="WQR13" s="128"/>
      <c r="WQS13" s="128"/>
      <c r="WQT13" s="128"/>
      <c r="WQU13" s="128"/>
      <c r="WQV13" s="128"/>
      <c r="WQW13" s="128"/>
      <c r="WQX13" s="128"/>
      <c r="WQY13" s="128"/>
      <c r="WQZ13" s="128"/>
      <c r="WRA13" s="128"/>
      <c r="WRB13" s="128"/>
      <c r="WRC13" s="128"/>
      <c r="WRD13" s="128"/>
      <c r="WRE13" s="128"/>
      <c r="WRF13" s="128"/>
      <c r="WRG13" s="128"/>
      <c r="WRH13" s="128"/>
      <c r="WRI13" s="128"/>
      <c r="WRJ13" s="128"/>
      <c r="WRK13" s="128"/>
      <c r="WRL13" s="128"/>
      <c r="WRM13" s="128"/>
      <c r="WRN13" s="128"/>
      <c r="WRO13" s="128"/>
      <c r="WRP13" s="128"/>
      <c r="WRQ13" s="128"/>
      <c r="WRR13" s="128"/>
      <c r="WRS13" s="128"/>
      <c r="WRT13" s="128"/>
      <c r="WRU13" s="128"/>
      <c r="WRV13" s="128"/>
      <c r="WRW13" s="128"/>
      <c r="WRX13" s="128"/>
      <c r="WRY13" s="128"/>
      <c r="WRZ13" s="128"/>
      <c r="WSA13" s="128"/>
      <c r="WSB13" s="128"/>
      <c r="WSC13" s="128"/>
      <c r="WSD13" s="128"/>
      <c r="WSE13" s="128"/>
      <c r="WSF13" s="128"/>
      <c r="WSG13" s="128"/>
      <c r="WSH13" s="128"/>
      <c r="WSI13" s="128"/>
      <c r="WSJ13" s="128"/>
      <c r="WSK13" s="128"/>
      <c r="WSL13" s="128"/>
      <c r="WSM13" s="128"/>
      <c r="WSN13" s="128"/>
      <c r="WSO13" s="128"/>
      <c r="WSP13" s="128"/>
      <c r="WSQ13" s="128"/>
      <c r="WSR13" s="128"/>
      <c r="WSS13" s="128"/>
      <c r="WST13" s="128"/>
      <c r="WSU13" s="128"/>
      <c r="WSV13" s="128"/>
      <c r="WSW13" s="128"/>
      <c r="WSX13" s="128"/>
      <c r="WSY13" s="128"/>
      <c r="WSZ13" s="128"/>
      <c r="WTA13" s="128"/>
      <c r="WTB13" s="128"/>
      <c r="WTC13" s="128"/>
      <c r="WTD13" s="128"/>
      <c r="WTE13" s="128"/>
      <c r="WTF13" s="128"/>
      <c r="WTG13" s="128"/>
      <c r="WTH13" s="128"/>
      <c r="WTI13" s="128"/>
      <c r="WTJ13" s="128"/>
      <c r="WTK13" s="128"/>
      <c r="WTL13" s="128"/>
      <c r="WTM13" s="128"/>
      <c r="WTN13" s="128"/>
      <c r="WTO13" s="128"/>
      <c r="WTP13" s="128"/>
      <c r="WTQ13" s="128"/>
      <c r="WTR13" s="128"/>
      <c r="WTS13" s="128"/>
      <c r="WTT13" s="128"/>
      <c r="WTU13" s="128"/>
      <c r="WTV13" s="128"/>
      <c r="WTW13" s="128"/>
      <c r="WTX13" s="128"/>
      <c r="WTY13" s="128"/>
      <c r="WTZ13" s="128"/>
      <c r="WUA13" s="128"/>
      <c r="WUB13" s="128"/>
      <c r="WUC13" s="128"/>
      <c r="WUD13" s="128"/>
      <c r="WUE13" s="128"/>
      <c r="WUF13" s="128"/>
      <c r="WUG13" s="128"/>
      <c r="WUH13" s="128"/>
      <c r="WUI13" s="128"/>
      <c r="WUJ13" s="128"/>
      <c r="WUK13" s="128"/>
      <c r="WUL13" s="128"/>
      <c r="WUM13" s="128"/>
      <c r="WUN13" s="128"/>
      <c r="WUO13" s="128"/>
      <c r="WUP13" s="128"/>
      <c r="WUQ13" s="128"/>
      <c r="WUR13" s="128"/>
      <c r="WUS13" s="128"/>
      <c r="WUT13" s="128"/>
      <c r="WUU13" s="128"/>
      <c r="WUV13" s="128"/>
      <c r="WUW13" s="128"/>
      <c r="WUX13" s="128"/>
      <c r="WUY13" s="128"/>
      <c r="WUZ13" s="128"/>
      <c r="WVA13" s="128"/>
      <c r="WVB13" s="128"/>
      <c r="WVC13" s="128"/>
      <c r="WVD13" s="128"/>
      <c r="WVE13" s="128"/>
      <c r="WVF13" s="128"/>
      <c r="WVG13" s="128"/>
      <c r="WVH13" s="128"/>
      <c r="WVI13" s="128"/>
      <c r="WVJ13" s="128"/>
      <c r="WVK13" s="128"/>
      <c r="WVL13" s="128"/>
      <c r="WVM13" s="128"/>
      <c r="WVN13" s="128"/>
      <c r="WVO13" s="128"/>
      <c r="WVP13" s="128"/>
      <c r="WVQ13" s="128"/>
      <c r="WVR13" s="128"/>
      <c r="WVS13" s="128"/>
      <c r="WVT13" s="128"/>
      <c r="WVU13" s="128"/>
      <c r="WVV13" s="128"/>
      <c r="WVW13" s="128"/>
      <c r="WVX13" s="128"/>
      <c r="WVY13" s="128"/>
      <c r="WVZ13" s="128"/>
      <c r="WWA13" s="128"/>
      <c r="WWB13" s="128"/>
      <c r="WWC13" s="128"/>
      <c r="WWD13" s="128"/>
      <c r="WWE13" s="128"/>
      <c r="WWF13" s="128"/>
      <c r="WWG13" s="128"/>
      <c r="WWH13" s="128"/>
      <c r="WWI13" s="128"/>
      <c r="WWJ13" s="128"/>
      <c r="WWK13" s="128"/>
      <c r="WWL13" s="128"/>
      <c r="WWM13" s="128"/>
      <c r="WWN13" s="128"/>
      <c r="WWO13" s="128"/>
      <c r="WWP13" s="128"/>
      <c r="WWQ13" s="128"/>
      <c r="WWR13" s="128"/>
      <c r="WWS13" s="128"/>
      <c r="WWT13" s="128"/>
      <c r="WWU13" s="128"/>
      <c r="WWV13" s="128"/>
      <c r="WWW13" s="128"/>
      <c r="WWX13" s="128"/>
      <c r="WWY13" s="128"/>
      <c r="WWZ13" s="128"/>
      <c r="WXA13" s="128"/>
      <c r="WXB13" s="128"/>
      <c r="WXC13" s="128"/>
      <c r="WXD13" s="128"/>
      <c r="WXE13" s="128"/>
      <c r="WXF13" s="128"/>
      <c r="WXG13" s="128"/>
      <c r="WXH13" s="128"/>
      <c r="WXI13" s="128"/>
      <c r="WXJ13" s="128"/>
      <c r="WXK13" s="128"/>
      <c r="WXL13" s="128"/>
      <c r="WXM13" s="128"/>
      <c r="WXN13" s="128"/>
      <c r="WXO13" s="128"/>
      <c r="WXP13" s="128"/>
      <c r="WXQ13" s="128"/>
      <c r="WXR13" s="128"/>
      <c r="WXS13" s="128"/>
      <c r="WXT13" s="128"/>
      <c r="WXU13" s="128"/>
      <c r="WXV13" s="128"/>
      <c r="WXW13" s="128"/>
      <c r="WXX13" s="128"/>
      <c r="WXY13" s="128"/>
      <c r="WXZ13" s="128"/>
      <c r="WYA13" s="128"/>
      <c r="WYB13" s="128"/>
      <c r="WYC13" s="128"/>
      <c r="WYD13" s="128"/>
      <c r="WYE13" s="128"/>
      <c r="WYF13" s="128"/>
      <c r="WYG13" s="128"/>
      <c r="WYH13" s="128"/>
      <c r="WYI13" s="128"/>
      <c r="WYJ13" s="128"/>
      <c r="WYK13" s="128"/>
      <c r="WYL13" s="128"/>
      <c r="WYM13" s="128"/>
      <c r="WYN13" s="128"/>
      <c r="WYO13" s="128"/>
      <c r="WYP13" s="128"/>
      <c r="WYQ13" s="128"/>
      <c r="WYR13" s="128"/>
      <c r="WYS13" s="128"/>
      <c r="WYT13" s="128"/>
      <c r="WYU13" s="128"/>
      <c r="WYV13" s="128"/>
      <c r="WYW13" s="128"/>
      <c r="WYX13" s="128"/>
      <c r="WYY13" s="128"/>
      <c r="WYZ13" s="128"/>
      <c r="WZA13" s="128"/>
      <c r="WZB13" s="128"/>
      <c r="WZC13" s="128"/>
      <c r="WZD13" s="128"/>
      <c r="WZE13" s="128"/>
      <c r="WZF13" s="128"/>
      <c r="WZG13" s="128"/>
      <c r="WZH13" s="128"/>
      <c r="WZI13" s="128"/>
      <c r="WZJ13" s="128"/>
      <c r="WZK13" s="128"/>
      <c r="WZL13" s="128"/>
      <c r="WZM13" s="128"/>
      <c r="WZN13" s="128"/>
      <c r="WZO13" s="128"/>
      <c r="WZP13" s="128"/>
      <c r="WZQ13" s="128"/>
      <c r="WZR13" s="128"/>
      <c r="WZS13" s="128"/>
      <c r="WZT13" s="128"/>
      <c r="WZU13" s="128"/>
      <c r="WZV13" s="128"/>
      <c r="WZW13" s="128"/>
      <c r="WZX13" s="128"/>
      <c r="WZY13" s="128"/>
      <c r="WZZ13" s="128"/>
      <c r="XAA13" s="128"/>
      <c r="XAB13" s="128"/>
      <c r="XAC13" s="128"/>
      <c r="XAD13" s="128"/>
      <c r="XAE13" s="128"/>
      <c r="XAF13" s="128"/>
      <c r="XAG13" s="128"/>
      <c r="XAH13" s="128"/>
      <c r="XAI13" s="128"/>
      <c r="XAJ13" s="128"/>
      <c r="XAK13" s="128"/>
      <c r="XAL13" s="128"/>
      <c r="XAM13" s="128"/>
      <c r="XAN13" s="128"/>
      <c r="XAO13" s="128"/>
      <c r="XAP13" s="128"/>
      <c r="XAQ13" s="128"/>
      <c r="XAR13" s="128"/>
      <c r="XAS13" s="128"/>
      <c r="XAT13" s="128"/>
      <c r="XAU13" s="128"/>
      <c r="XAV13" s="128"/>
      <c r="XAW13" s="128"/>
      <c r="XAX13" s="128"/>
      <c r="XAY13" s="128"/>
      <c r="XAZ13" s="128"/>
      <c r="XBA13" s="128"/>
      <c r="XBB13" s="128"/>
      <c r="XBC13" s="128"/>
      <c r="XBD13" s="128"/>
      <c r="XBE13" s="128"/>
      <c r="XBF13" s="128"/>
      <c r="XBG13" s="128"/>
      <c r="XBH13" s="128"/>
      <c r="XBI13" s="128"/>
      <c r="XBJ13" s="128"/>
      <c r="XBK13" s="128"/>
      <c r="XBL13" s="128"/>
      <c r="XBM13" s="128"/>
      <c r="XBN13" s="128"/>
      <c r="XBO13" s="128"/>
      <c r="XBP13" s="128"/>
      <c r="XBQ13" s="128"/>
      <c r="XBR13" s="128"/>
      <c r="XBS13" s="128"/>
      <c r="XBT13" s="128"/>
      <c r="XBU13" s="128"/>
      <c r="XBV13" s="128"/>
      <c r="XBW13" s="128"/>
      <c r="XBX13" s="128"/>
      <c r="XBY13" s="128"/>
      <c r="XBZ13" s="128"/>
      <c r="XCA13" s="128"/>
      <c r="XCB13" s="128"/>
      <c r="XCC13" s="128"/>
      <c r="XCD13" s="128"/>
      <c r="XCE13" s="128"/>
      <c r="XCF13" s="128"/>
      <c r="XCG13" s="128"/>
      <c r="XCH13" s="128"/>
      <c r="XCI13" s="128"/>
      <c r="XCJ13" s="128"/>
      <c r="XCK13" s="128"/>
      <c r="XCL13" s="128"/>
      <c r="XCM13" s="128"/>
      <c r="XCN13" s="128"/>
      <c r="XCO13" s="128"/>
      <c r="XCP13" s="128"/>
      <c r="XCQ13" s="128"/>
      <c r="XCR13" s="128"/>
      <c r="XCS13" s="128"/>
      <c r="XCT13" s="128"/>
      <c r="XCU13" s="128"/>
      <c r="XCV13" s="128"/>
      <c r="XCW13" s="128"/>
      <c r="XCX13" s="128"/>
      <c r="XCY13" s="128"/>
      <c r="XCZ13" s="128"/>
      <c r="XDA13" s="128"/>
      <c r="XDB13" s="128"/>
      <c r="XDC13" s="128"/>
      <c r="XDD13" s="128"/>
      <c r="XDE13" s="128"/>
      <c r="XDF13" s="128"/>
      <c r="XDG13" s="128"/>
      <c r="XDH13" s="128"/>
      <c r="XDI13" s="128"/>
      <c r="XDJ13" s="128"/>
      <c r="XDK13" s="128"/>
      <c r="XDL13" s="128"/>
      <c r="XDM13" s="128"/>
      <c r="XDN13" s="128"/>
      <c r="XDO13" s="128"/>
      <c r="XDP13" s="128"/>
      <c r="XDQ13" s="128"/>
      <c r="XDR13" s="128"/>
      <c r="XDS13" s="128"/>
      <c r="XDT13" s="128"/>
      <c r="XDU13" s="128"/>
      <c r="XDV13" s="128"/>
      <c r="XDW13" s="128"/>
      <c r="XDX13" s="128"/>
      <c r="XDY13" s="128"/>
      <c r="XDZ13" s="128"/>
      <c r="XEA13" s="128"/>
      <c r="XEB13" s="128"/>
      <c r="XEC13" s="128"/>
      <c r="XED13" s="128"/>
      <c r="XEE13" s="128"/>
      <c r="XEF13" s="128"/>
      <c r="XEG13" s="128"/>
      <c r="XEH13" s="128"/>
      <c r="XEI13" s="128"/>
      <c r="XEJ13" s="128"/>
      <c r="XEK13" s="128"/>
      <c r="XEL13" s="128"/>
      <c r="XEM13" s="128"/>
      <c r="XEN13" s="128"/>
      <c r="XEO13" s="128"/>
      <c r="XEP13" s="128"/>
      <c r="XEQ13" s="128"/>
      <c r="XER13" s="128"/>
      <c r="XES13" s="128"/>
      <c r="XET13" s="128"/>
      <c r="XEU13" s="128"/>
      <c r="XEV13" s="128"/>
      <c r="XEW13" s="128"/>
      <c r="XEX13" s="128"/>
      <c r="XEY13" s="128"/>
      <c r="XEZ13" s="128"/>
      <c r="XFA13" s="128"/>
      <c r="XFB13" s="128"/>
    </row>
    <row r="14" spans="1:16382" x14ac:dyDescent="0.25">
      <c r="A14" s="128" t="s">
        <v>395</v>
      </c>
      <c r="B14" s="128"/>
      <c r="C14" s="128"/>
      <c r="D14" s="128"/>
      <c r="E14" s="128"/>
      <c r="F14" s="128"/>
      <c r="AE14" s="128"/>
      <c r="AF14" s="128"/>
      <c r="AG14" s="128"/>
      <c r="AH14" s="128"/>
      <c r="AI14" s="128"/>
      <c r="AJ14" s="128"/>
      <c r="AK14" s="128"/>
      <c r="AL14" s="128"/>
      <c r="AM14" s="128"/>
      <c r="AN14" s="128"/>
      <c r="AO14" s="128"/>
      <c r="AP14" s="128"/>
      <c r="AQ14" s="128"/>
      <c r="AR14" s="128"/>
      <c r="AS14" s="128"/>
      <c r="AT14" s="128"/>
      <c r="AU14" s="128"/>
      <c r="AV14" s="128"/>
      <c r="AW14" s="128"/>
      <c r="AX14" s="128"/>
      <c r="AY14" s="128"/>
      <c r="AZ14" s="128"/>
      <c r="BA14" s="128"/>
      <c r="BB14" s="128"/>
      <c r="BC14" s="128"/>
      <c r="BD14" s="128"/>
      <c r="BE14" s="128"/>
      <c r="BF14" s="128"/>
      <c r="BG14" s="128"/>
      <c r="BH14" s="128"/>
      <c r="BI14" s="128"/>
      <c r="BJ14" s="128"/>
      <c r="BK14" s="128"/>
      <c r="BL14" s="128"/>
      <c r="BM14" s="128"/>
      <c r="BN14" s="128"/>
      <c r="BO14" s="128"/>
      <c r="BP14" s="128"/>
      <c r="BQ14" s="128"/>
      <c r="BR14" s="128"/>
      <c r="BS14" s="128"/>
      <c r="BT14" s="128"/>
      <c r="BU14" s="128"/>
      <c r="BV14" s="128"/>
      <c r="BW14" s="128"/>
      <c r="BX14" s="128"/>
      <c r="BY14" s="128"/>
      <c r="BZ14" s="128"/>
      <c r="CA14" s="128"/>
      <c r="CB14" s="128"/>
      <c r="CC14" s="128"/>
      <c r="CD14" s="128"/>
      <c r="CE14" s="128"/>
      <c r="CF14" s="128"/>
      <c r="CG14" s="128"/>
      <c r="CH14" s="128"/>
      <c r="CI14" s="128"/>
      <c r="CJ14" s="128"/>
      <c r="CK14" s="128"/>
      <c r="CL14" s="128"/>
      <c r="CM14" s="128"/>
      <c r="CN14" s="128"/>
      <c r="CO14" s="128"/>
      <c r="CP14" s="128"/>
      <c r="CQ14" s="128"/>
      <c r="CR14" s="128"/>
      <c r="CS14" s="128"/>
      <c r="CT14" s="128"/>
      <c r="CU14" s="128"/>
      <c r="CV14" s="128"/>
      <c r="CW14" s="128"/>
      <c r="CX14" s="128"/>
      <c r="CY14" s="128"/>
      <c r="CZ14" s="128"/>
      <c r="DA14" s="128"/>
      <c r="DB14" s="128"/>
      <c r="DC14" s="128"/>
      <c r="DD14" s="128"/>
      <c r="DE14" s="128"/>
      <c r="DF14" s="128"/>
      <c r="DG14" s="128"/>
      <c r="DH14" s="128"/>
      <c r="DI14" s="128"/>
      <c r="DJ14" s="128"/>
      <c r="DK14" s="128"/>
      <c r="DL14" s="128"/>
      <c r="DM14" s="128"/>
      <c r="DN14" s="128"/>
      <c r="DO14" s="128"/>
      <c r="DP14" s="128"/>
      <c r="DQ14" s="128"/>
      <c r="DR14" s="128"/>
      <c r="DS14" s="128"/>
      <c r="DT14" s="128"/>
      <c r="DU14" s="128"/>
      <c r="DV14" s="128"/>
      <c r="DW14" s="128"/>
      <c r="DX14" s="128"/>
      <c r="DY14" s="128"/>
      <c r="DZ14" s="128"/>
      <c r="EA14" s="128"/>
      <c r="EB14" s="128"/>
      <c r="EC14" s="128"/>
      <c r="ED14" s="128"/>
      <c r="EE14" s="128"/>
      <c r="EF14" s="128"/>
      <c r="EG14" s="128"/>
      <c r="EH14" s="128"/>
      <c r="EI14" s="128"/>
      <c r="EJ14" s="128"/>
      <c r="EK14" s="128"/>
      <c r="EL14" s="128"/>
      <c r="EM14" s="128"/>
      <c r="EN14" s="128"/>
      <c r="EO14" s="128"/>
      <c r="EP14" s="128"/>
      <c r="EQ14" s="128"/>
      <c r="ER14" s="128"/>
      <c r="ES14" s="128"/>
      <c r="ET14" s="128"/>
      <c r="EU14" s="128"/>
      <c r="EV14" s="128"/>
      <c r="EW14" s="128"/>
      <c r="EX14" s="128"/>
      <c r="EY14" s="128"/>
      <c r="EZ14" s="128"/>
      <c r="FA14" s="128"/>
      <c r="FB14" s="128"/>
      <c r="FC14" s="128"/>
      <c r="FD14" s="128"/>
      <c r="FE14" s="128"/>
      <c r="FF14" s="128"/>
      <c r="FG14" s="128"/>
      <c r="FH14" s="128"/>
      <c r="FI14" s="128"/>
      <c r="FJ14" s="128"/>
      <c r="FK14" s="128"/>
      <c r="FL14" s="128"/>
      <c r="FM14" s="128"/>
      <c r="FN14" s="128"/>
      <c r="FO14" s="128"/>
      <c r="FP14" s="128"/>
      <c r="FQ14" s="128"/>
      <c r="FR14" s="128"/>
      <c r="FS14" s="128"/>
      <c r="FT14" s="128"/>
      <c r="FU14" s="128"/>
      <c r="FV14" s="128"/>
      <c r="FW14" s="128"/>
      <c r="FX14" s="128"/>
      <c r="FY14" s="128"/>
      <c r="FZ14" s="128"/>
      <c r="GA14" s="128"/>
      <c r="GB14" s="128"/>
      <c r="GC14" s="128"/>
      <c r="GD14" s="128"/>
      <c r="GE14" s="128"/>
      <c r="GF14" s="128"/>
      <c r="GG14" s="128"/>
      <c r="GH14" s="128"/>
      <c r="GI14" s="128"/>
      <c r="GJ14" s="128"/>
      <c r="GK14" s="128"/>
      <c r="GL14" s="128"/>
      <c r="GM14" s="128"/>
      <c r="GN14" s="128"/>
      <c r="GO14" s="128"/>
      <c r="GP14" s="128"/>
      <c r="GQ14" s="128"/>
      <c r="GR14" s="128"/>
      <c r="GS14" s="128"/>
      <c r="GT14" s="128"/>
      <c r="GU14" s="128"/>
      <c r="GV14" s="128"/>
      <c r="GW14" s="128"/>
      <c r="GX14" s="128"/>
      <c r="GY14" s="128"/>
      <c r="GZ14" s="128"/>
      <c r="HA14" s="128"/>
      <c r="HB14" s="128"/>
      <c r="HC14" s="128"/>
      <c r="HD14" s="128"/>
      <c r="HE14" s="128"/>
      <c r="HF14" s="128"/>
      <c r="HG14" s="128"/>
      <c r="HH14" s="128"/>
      <c r="HI14" s="128"/>
      <c r="HJ14" s="128"/>
      <c r="HK14" s="128"/>
      <c r="HL14" s="128"/>
      <c r="HM14" s="128"/>
      <c r="HN14" s="128"/>
      <c r="HO14" s="128"/>
      <c r="HP14" s="128"/>
      <c r="HQ14" s="128"/>
      <c r="HR14" s="128"/>
      <c r="HS14" s="128"/>
      <c r="HT14" s="128"/>
      <c r="HU14" s="128"/>
      <c r="HV14" s="128"/>
      <c r="HW14" s="128"/>
      <c r="HX14" s="128"/>
      <c r="HY14" s="128"/>
      <c r="HZ14" s="128"/>
      <c r="IA14" s="128"/>
      <c r="IB14" s="128"/>
      <c r="IC14" s="128"/>
      <c r="ID14" s="128"/>
      <c r="IE14" s="128"/>
      <c r="IF14" s="128"/>
      <c r="IG14" s="128"/>
      <c r="IH14" s="128"/>
      <c r="II14" s="128"/>
      <c r="IJ14" s="128"/>
      <c r="IK14" s="128"/>
      <c r="IL14" s="128"/>
      <c r="IM14" s="128"/>
      <c r="IN14" s="128"/>
      <c r="IO14" s="128"/>
      <c r="IP14" s="128"/>
      <c r="IQ14" s="128"/>
      <c r="IR14" s="128"/>
      <c r="IS14" s="128"/>
      <c r="IT14" s="128"/>
      <c r="IU14" s="128"/>
      <c r="IV14" s="128"/>
      <c r="IW14" s="128"/>
      <c r="IX14" s="128"/>
      <c r="IY14" s="128"/>
      <c r="IZ14" s="128"/>
      <c r="JA14" s="128"/>
      <c r="JB14" s="128"/>
      <c r="JC14" s="128"/>
      <c r="JD14" s="128"/>
      <c r="JE14" s="128"/>
      <c r="JF14" s="128"/>
      <c r="JG14" s="128"/>
      <c r="JH14" s="128"/>
      <c r="JI14" s="128"/>
      <c r="JJ14" s="128"/>
      <c r="JK14" s="128"/>
      <c r="JL14" s="128"/>
      <c r="JM14" s="128"/>
      <c r="JN14" s="128"/>
      <c r="JO14" s="128"/>
      <c r="JP14" s="128"/>
      <c r="JQ14" s="128"/>
      <c r="JR14" s="128"/>
      <c r="JS14" s="128"/>
      <c r="JT14" s="128"/>
      <c r="JU14" s="128"/>
      <c r="JV14" s="128"/>
      <c r="JW14" s="128"/>
      <c r="JX14" s="128"/>
      <c r="JY14" s="128"/>
      <c r="JZ14" s="128"/>
      <c r="KA14" s="128"/>
      <c r="KB14" s="128"/>
      <c r="KC14" s="128"/>
      <c r="KD14" s="128"/>
      <c r="KE14" s="128"/>
      <c r="KF14" s="128"/>
      <c r="KG14" s="128"/>
      <c r="KH14" s="128"/>
      <c r="KI14" s="128"/>
      <c r="KJ14" s="128"/>
      <c r="KK14" s="128"/>
      <c r="KL14" s="128"/>
      <c r="KM14" s="128"/>
      <c r="KN14" s="128"/>
      <c r="KO14" s="128"/>
      <c r="KP14" s="128"/>
      <c r="KQ14" s="128"/>
      <c r="KR14" s="128"/>
      <c r="KS14" s="128"/>
      <c r="KT14" s="128"/>
      <c r="KU14" s="128"/>
      <c r="KV14" s="128"/>
      <c r="KW14" s="128"/>
      <c r="KX14" s="128"/>
      <c r="KY14" s="128"/>
      <c r="KZ14" s="128"/>
      <c r="LA14" s="128"/>
      <c r="LB14" s="128"/>
      <c r="LC14" s="128"/>
      <c r="LD14" s="128"/>
      <c r="LE14" s="128"/>
      <c r="LF14" s="128"/>
      <c r="LG14" s="128"/>
      <c r="LH14" s="128"/>
      <c r="LI14" s="128"/>
      <c r="LJ14" s="128"/>
      <c r="LK14" s="128"/>
      <c r="LL14" s="128"/>
      <c r="LM14" s="128"/>
      <c r="LN14" s="128"/>
      <c r="LO14" s="128"/>
      <c r="LP14" s="128"/>
      <c r="LQ14" s="128"/>
      <c r="LR14" s="128"/>
      <c r="LS14" s="128"/>
      <c r="LT14" s="128"/>
      <c r="LU14" s="128"/>
      <c r="LV14" s="128"/>
      <c r="LW14" s="128"/>
      <c r="LX14" s="128"/>
      <c r="LY14" s="128"/>
      <c r="LZ14" s="128"/>
      <c r="MA14" s="128"/>
      <c r="MB14" s="128"/>
      <c r="MC14" s="128"/>
      <c r="MD14" s="128"/>
      <c r="ME14" s="128"/>
      <c r="MF14" s="128"/>
      <c r="MG14" s="128"/>
      <c r="MH14" s="128"/>
      <c r="MI14" s="128"/>
      <c r="MJ14" s="128"/>
      <c r="MK14" s="128"/>
      <c r="ML14" s="128"/>
      <c r="MM14" s="128"/>
      <c r="MN14" s="128"/>
      <c r="MO14" s="128"/>
      <c r="MP14" s="128"/>
      <c r="MQ14" s="128"/>
      <c r="MR14" s="128"/>
      <c r="MS14" s="128"/>
      <c r="MT14" s="128"/>
      <c r="MU14" s="128"/>
      <c r="MV14" s="128"/>
      <c r="MW14" s="128"/>
      <c r="MX14" s="128"/>
      <c r="MY14" s="128"/>
      <c r="MZ14" s="128"/>
      <c r="NA14" s="128"/>
      <c r="NB14" s="128"/>
      <c r="NC14" s="128"/>
      <c r="ND14" s="128"/>
      <c r="NE14" s="128"/>
      <c r="NF14" s="128"/>
      <c r="NG14" s="128"/>
      <c r="NH14" s="128"/>
      <c r="NI14" s="128"/>
      <c r="NJ14" s="128"/>
      <c r="NK14" s="128"/>
      <c r="NL14" s="128"/>
      <c r="NM14" s="128"/>
      <c r="NN14" s="128"/>
      <c r="NO14" s="128"/>
      <c r="NP14" s="128"/>
      <c r="NQ14" s="128"/>
      <c r="NR14" s="128"/>
      <c r="NS14" s="128"/>
      <c r="NT14" s="128"/>
      <c r="NU14" s="128"/>
      <c r="NV14" s="128"/>
      <c r="NW14" s="128"/>
      <c r="NX14" s="128"/>
      <c r="NY14" s="128"/>
      <c r="NZ14" s="128"/>
      <c r="OA14" s="128"/>
      <c r="OB14" s="128"/>
      <c r="OC14" s="128"/>
      <c r="OD14" s="128"/>
      <c r="OE14" s="128"/>
      <c r="OF14" s="128"/>
      <c r="OG14" s="128"/>
      <c r="OH14" s="128"/>
      <c r="OI14" s="128"/>
      <c r="OJ14" s="128"/>
      <c r="OK14" s="128"/>
      <c r="OL14" s="128"/>
      <c r="OM14" s="128"/>
      <c r="ON14" s="128"/>
      <c r="OO14" s="128"/>
      <c r="OP14" s="128"/>
      <c r="OQ14" s="128"/>
      <c r="OR14" s="128"/>
      <c r="OS14" s="128"/>
      <c r="OT14" s="128"/>
      <c r="OU14" s="128"/>
      <c r="OV14" s="128"/>
      <c r="OW14" s="128"/>
      <c r="OX14" s="128"/>
      <c r="OY14" s="128"/>
      <c r="OZ14" s="128"/>
      <c r="PA14" s="128"/>
      <c r="PB14" s="128"/>
      <c r="PC14" s="128"/>
      <c r="PD14" s="128"/>
      <c r="PE14" s="128"/>
      <c r="PF14" s="128"/>
      <c r="PG14" s="128"/>
      <c r="PH14" s="128"/>
      <c r="PI14" s="128"/>
      <c r="PJ14" s="128"/>
      <c r="PK14" s="128"/>
      <c r="PL14" s="128"/>
      <c r="PM14" s="128"/>
      <c r="PN14" s="128"/>
      <c r="PO14" s="128"/>
      <c r="PP14" s="128"/>
      <c r="PQ14" s="128"/>
      <c r="PR14" s="128"/>
      <c r="PS14" s="128"/>
      <c r="PT14" s="128"/>
      <c r="PU14" s="128"/>
      <c r="PV14" s="128"/>
      <c r="PW14" s="128"/>
      <c r="PX14" s="128"/>
      <c r="PY14" s="128"/>
      <c r="PZ14" s="128"/>
      <c r="QA14" s="128"/>
      <c r="QB14" s="128"/>
      <c r="QC14" s="128"/>
      <c r="QD14" s="128"/>
      <c r="QE14" s="128"/>
      <c r="QF14" s="128"/>
      <c r="QG14" s="128"/>
      <c r="QH14" s="128"/>
      <c r="QI14" s="128"/>
      <c r="QJ14" s="128"/>
      <c r="QK14" s="128"/>
      <c r="QL14" s="128"/>
      <c r="QM14" s="128"/>
      <c r="QN14" s="128"/>
      <c r="QO14" s="128"/>
      <c r="QP14" s="128"/>
      <c r="QQ14" s="128"/>
      <c r="QR14" s="128"/>
      <c r="QS14" s="128"/>
      <c r="QT14" s="128"/>
      <c r="QU14" s="128"/>
      <c r="QV14" s="128"/>
      <c r="QW14" s="128"/>
      <c r="QX14" s="128"/>
      <c r="QY14" s="128"/>
      <c r="QZ14" s="128"/>
      <c r="RA14" s="128"/>
      <c r="RB14" s="128"/>
      <c r="RC14" s="128"/>
      <c r="RD14" s="128"/>
      <c r="RE14" s="128"/>
      <c r="RF14" s="128"/>
      <c r="RG14" s="128"/>
      <c r="RH14" s="128"/>
      <c r="RI14" s="128"/>
      <c r="RJ14" s="128"/>
      <c r="RK14" s="128"/>
      <c r="RL14" s="128"/>
      <c r="RM14" s="128"/>
      <c r="RN14" s="128"/>
      <c r="RO14" s="128"/>
      <c r="RP14" s="128"/>
      <c r="RQ14" s="128"/>
      <c r="RR14" s="128"/>
      <c r="RS14" s="128"/>
      <c r="RT14" s="128"/>
      <c r="RU14" s="128"/>
      <c r="RV14" s="128"/>
      <c r="RW14" s="128"/>
      <c r="RX14" s="128"/>
      <c r="RY14" s="128"/>
      <c r="RZ14" s="128"/>
      <c r="SA14" s="128"/>
      <c r="SB14" s="128"/>
      <c r="SC14" s="128"/>
      <c r="SD14" s="128"/>
      <c r="SE14" s="128"/>
      <c r="SF14" s="128"/>
      <c r="SG14" s="128"/>
      <c r="SH14" s="128"/>
      <c r="SI14" s="128"/>
      <c r="SJ14" s="128"/>
      <c r="SK14" s="128"/>
      <c r="SL14" s="128"/>
      <c r="SM14" s="128"/>
      <c r="SN14" s="128"/>
      <c r="SO14" s="128"/>
      <c r="SP14" s="128"/>
      <c r="SQ14" s="128"/>
      <c r="SR14" s="128"/>
      <c r="SS14" s="128"/>
      <c r="ST14" s="128"/>
      <c r="SU14" s="128"/>
      <c r="SV14" s="128"/>
      <c r="SW14" s="128"/>
      <c r="SX14" s="128"/>
      <c r="SY14" s="128"/>
      <c r="SZ14" s="128"/>
      <c r="TA14" s="128"/>
      <c r="TB14" s="128"/>
      <c r="TC14" s="128"/>
      <c r="TD14" s="128"/>
      <c r="TE14" s="128"/>
      <c r="TF14" s="128"/>
      <c r="TG14" s="128"/>
      <c r="TH14" s="128"/>
      <c r="TI14" s="128"/>
      <c r="TJ14" s="128"/>
      <c r="TK14" s="128"/>
      <c r="TL14" s="128"/>
      <c r="TM14" s="128"/>
      <c r="TN14" s="128"/>
      <c r="TO14" s="128"/>
      <c r="TP14" s="128"/>
      <c r="TQ14" s="128"/>
      <c r="TR14" s="128"/>
      <c r="TS14" s="128"/>
      <c r="TT14" s="128"/>
      <c r="TU14" s="128"/>
      <c r="TV14" s="128"/>
      <c r="TW14" s="128"/>
      <c r="TX14" s="128"/>
      <c r="TY14" s="128"/>
      <c r="TZ14" s="128"/>
      <c r="UA14" s="128"/>
      <c r="UB14" s="128"/>
      <c r="UC14" s="128"/>
      <c r="UD14" s="128"/>
      <c r="UE14" s="128"/>
      <c r="UF14" s="128"/>
      <c r="UG14" s="128"/>
      <c r="UH14" s="128"/>
      <c r="UI14" s="128"/>
      <c r="UJ14" s="128"/>
      <c r="UK14" s="128"/>
      <c r="UL14" s="128"/>
      <c r="UM14" s="128"/>
      <c r="UN14" s="128"/>
      <c r="UO14" s="128"/>
      <c r="UP14" s="128"/>
      <c r="UQ14" s="128"/>
      <c r="UR14" s="128"/>
      <c r="US14" s="128"/>
      <c r="UT14" s="128"/>
      <c r="UU14" s="128"/>
      <c r="UV14" s="128"/>
      <c r="UW14" s="128"/>
      <c r="UX14" s="128"/>
      <c r="UY14" s="128"/>
      <c r="UZ14" s="128"/>
      <c r="VA14" s="128"/>
      <c r="VB14" s="128"/>
      <c r="VC14" s="128"/>
      <c r="VD14" s="128"/>
      <c r="VE14" s="128"/>
      <c r="VF14" s="128"/>
      <c r="VG14" s="128"/>
      <c r="VH14" s="128"/>
      <c r="VI14" s="128"/>
      <c r="VJ14" s="128"/>
      <c r="VK14" s="128"/>
      <c r="VL14" s="128"/>
      <c r="VM14" s="128"/>
      <c r="VN14" s="128"/>
      <c r="VO14" s="128"/>
      <c r="VP14" s="128"/>
      <c r="VQ14" s="128"/>
      <c r="VR14" s="128"/>
      <c r="VS14" s="128"/>
      <c r="VT14" s="128"/>
      <c r="VU14" s="128"/>
      <c r="VV14" s="128"/>
      <c r="VW14" s="128"/>
      <c r="VX14" s="128"/>
      <c r="VY14" s="128"/>
      <c r="VZ14" s="128"/>
      <c r="WA14" s="128"/>
      <c r="WB14" s="128"/>
      <c r="WC14" s="128"/>
      <c r="WD14" s="128"/>
      <c r="WE14" s="128"/>
      <c r="WF14" s="128"/>
      <c r="WG14" s="128"/>
      <c r="WH14" s="128"/>
      <c r="WI14" s="128"/>
      <c r="WJ14" s="128"/>
      <c r="WK14" s="128"/>
      <c r="WL14" s="128"/>
      <c r="WM14" s="128"/>
      <c r="WN14" s="128"/>
      <c r="WO14" s="128"/>
      <c r="WP14" s="128"/>
      <c r="WQ14" s="128"/>
      <c r="WR14" s="128"/>
      <c r="WS14" s="128"/>
      <c r="WT14" s="128"/>
      <c r="WU14" s="128"/>
      <c r="WV14" s="128"/>
      <c r="WW14" s="128"/>
      <c r="WX14" s="128"/>
      <c r="WY14" s="128"/>
      <c r="WZ14" s="128"/>
      <c r="XA14" s="128"/>
      <c r="XB14" s="128"/>
      <c r="XC14" s="128"/>
      <c r="XD14" s="128"/>
      <c r="XE14" s="128"/>
      <c r="XF14" s="128"/>
      <c r="XG14" s="128"/>
      <c r="XH14" s="128"/>
      <c r="XI14" s="128"/>
      <c r="XJ14" s="128"/>
      <c r="XK14" s="128"/>
      <c r="XL14" s="128"/>
      <c r="XM14" s="128"/>
      <c r="XN14" s="128"/>
      <c r="XO14" s="128"/>
      <c r="XP14" s="128"/>
      <c r="XQ14" s="128"/>
      <c r="XR14" s="128"/>
      <c r="XS14" s="128"/>
      <c r="XT14" s="128"/>
      <c r="XU14" s="128"/>
      <c r="XV14" s="128"/>
      <c r="XW14" s="128"/>
      <c r="XX14" s="128"/>
      <c r="XY14" s="128"/>
      <c r="XZ14" s="128"/>
      <c r="YA14" s="128"/>
      <c r="YB14" s="128"/>
      <c r="YC14" s="128"/>
      <c r="YD14" s="128"/>
      <c r="YE14" s="128"/>
      <c r="YF14" s="128"/>
      <c r="YG14" s="128"/>
      <c r="YH14" s="128"/>
      <c r="YI14" s="128"/>
      <c r="YJ14" s="128"/>
      <c r="YK14" s="128"/>
      <c r="YL14" s="128"/>
      <c r="YM14" s="128"/>
      <c r="YN14" s="128"/>
      <c r="YO14" s="128"/>
      <c r="YP14" s="128"/>
      <c r="YQ14" s="128"/>
      <c r="YR14" s="128"/>
      <c r="YS14" s="128"/>
      <c r="YT14" s="128"/>
      <c r="YU14" s="128"/>
      <c r="YV14" s="128"/>
      <c r="YW14" s="128"/>
      <c r="YX14" s="128"/>
      <c r="YY14" s="128"/>
      <c r="YZ14" s="128"/>
      <c r="ZA14" s="128"/>
      <c r="ZB14" s="128"/>
      <c r="ZC14" s="128"/>
      <c r="ZD14" s="128"/>
      <c r="ZE14" s="128"/>
      <c r="ZF14" s="128"/>
      <c r="ZG14" s="128"/>
      <c r="ZH14" s="128"/>
      <c r="ZI14" s="128"/>
      <c r="ZJ14" s="128"/>
      <c r="ZK14" s="128"/>
      <c r="ZL14" s="128"/>
      <c r="ZM14" s="128"/>
      <c r="ZN14" s="128"/>
      <c r="ZO14" s="128"/>
      <c r="ZP14" s="128"/>
      <c r="ZQ14" s="128"/>
      <c r="ZR14" s="128"/>
      <c r="ZS14" s="128"/>
      <c r="ZT14" s="128"/>
      <c r="ZU14" s="128"/>
      <c r="ZV14" s="128"/>
      <c r="ZW14" s="128"/>
      <c r="ZX14" s="128"/>
      <c r="ZY14" s="128"/>
      <c r="ZZ14" s="128"/>
      <c r="AAA14" s="128"/>
      <c r="AAB14" s="128"/>
      <c r="AAC14" s="128"/>
      <c r="AAD14" s="128"/>
      <c r="AAE14" s="128"/>
      <c r="AAF14" s="128"/>
      <c r="AAG14" s="128"/>
      <c r="AAH14" s="128"/>
      <c r="AAI14" s="128"/>
      <c r="AAJ14" s="128"/>
      <c r="AAK14" s="128"/>
      <c r="AAL14" s="128"/>
      <c r="AAM14" s="128"/>
      <c r="AAN14" s="128"/>
      <c r="AAO14" s="128"/>
      <c r="AAP14" s="128"/>
      <c r="AAQ14" s="128"/>
      <c r="AAR14" s="128"/>
      <c r="AAS14" s="128"/>
      <c r="AAT14" s="128"/>
      <c r="AAU14" s="128"/>
      <c r="AAV14" s="128"/>
      <c r="AAW14" s="128"/>
      <c r="AAX14" s="128"/>
      <c r="AAY14" s="128"/>
      <c r="AAZ14" s="128"/>
      <c r="ABA14" s="128"/>
      <c r="ABB14" s="128"/>
      <c r="ABC14" s="128"/>
      <c r="ABD14" s="128"/>
      <c r="ABE14" s="128"/>
      <c r="ABF14" s="128"/>
      <c r="ABG14" s="128"/>
      <c r="ABH14" s="128"/>
      <c r="ABI14" s="128"/>
      <c r="ABJ14" s="128"/>
      <c r="ABK14" s="128"/>
      <c r="ABL14" s="128"/>
      <c r="ABM14" s="128"/>
      <c r="ABN14" s="128"/>
      <c r="ABO14" s="128"/>
      <c r="ABP14" s="128"/>
      <c r="ABQ14" s="128"/>
      <c r="ABR14" s="128"/>
      <c r="ABS14" s="128"/>
      <c r="ABT14" s="128"/>
      <c r="ABU14" s="128"/>
      <c r="ABV14" s="128"/>
      <c r="ABW14" s="128"/>
      <c r="ABX14" s="128"/>
      <c r="ABY14" s="128"/>
      <c r="ABZ14" s="128"/>
      <c r="ACA14" s="128"/>
      <c r="ACB14" s="128"/>
      <c r="ACC14" s="128"/>
      <c r="ACD14" s="128"/>
      <c r="ACE14" s="128"/>
      <c r="ACF14" s="128"/>
      <c r="ACG14" s="128"/>
      <c r="ACH14" s="128"/>
      <c r="ACI14" s="128"/>
      <c r="ACJ14" s="128"/>
      <c r="ACK14" s="128"/>
      <c r="ACL14" s="128"/>
      <c r="ACM14" s="128"/>
      <c r="ACN14" s="128"/>
      <c r="ACO14" s="128"/>
      <c r="ACP14" s="128"/>
      <c r="ACQ14" s="128"/>
      <c r="ACR14" s="128"/>
      <c r="ACS14" s="128"/>
      <c r="ACT14" s="128"/>
      <c r="ACU14" s="128"/>
      <c r="ACV14" s="128"/>
      <c r="ACW14" s="128"/>
      <c r="ACX14" s="128"/>
      <c r="ACY14" s="128"/>
      <c r="ACZ14" s="128"/>
      <c r="ADA14" s="128"/>
      <c r="ADB14" s="128"/>
      <c r="ADC14" s="128"/>
      <c r="ADD14" s="128"/>
      <c r="ADE14" s="128"/>
      <c r="ADF14" s="128"/>
      <c r="ADG14" s="128"/>
      <c r="ADH14" s="128"/>
      <c r="ADI14" s="128"/>
      <c r="ADJ14" s="128"/>
      <c r="ADK14" s="128"/>
      <c r="ADL14" s="128"/>
      <c r="ADM14" s="128"/>
      <c r="ADN14" s="128"/>
      <c r="ADO14" s="128"/>
      <c r="ADP14" s="128"/>
      <c r="ADQ14" s="128"/>
      <c r="ADR14" s="128"/>
      <c r="ADS14" s="128"/>
      <c r="ADT14" s="128"/>
      <c r="ADU14" s="128"/>
      <c r="ADV14" s="128"/>
      <c r="ADW14" s="128"/>
      <c r="ADX14" s="128"/>
      <c r="ADY14" s="128"/>
      <c r="ADZ14" s="128"/>
      <c r="AEA14" s="128"/>
      <c r="AEB14" s="128"/>
      <c r="AEC14" s="128"/>
      <c r="AED14" s="128"/>
      <c r="AEE14" s="128"/>
      <c r="AEF14" s="128"/>
      <c r="AEG14" s="128"/>
      <c r="AEH14" s="128"/>
      <c r="AEI14" s="128"/>
      <c r="AEJ14" s="128"/>
      <c r="AEK14" s="128"/>
      <c r="AEL14" s="128"/>
      <c r="AEM14" s="128"/>
      <c r="AEN14" s="128"/>
      <c r="AEO14" s="128"/>
      <c r="AEP14" s="128"/>
      <c r="AEQ14" s="128"/>
      <c r="AER14" s="128"/>
      <c r="AES14" s="128"/>
      <c r="AET14" s="128"/>
      <c r="AEU14" s="128"/>
      <c r="AEV14" s="128"/>
      <c r="AEW14" s="128"/>
      <c r="AEX14" s="128"/>
      <c r="AEY14" s="128"/>
      <c r="AEZ14" s="128"/>
      <c r="AFA14" s="128"/>
      <c r="AFB14" s="128"/>
      <c r="AFC14" s="128"/>
      <c r="AFD14" s="128"/>
      <c r="AFE14" s="128"/>
      <c r="AFF14" s="128"/>
      <c r="AFG14" s="128"/>
      <c r="AFH14" s="128"/>
      <c r="AFI14" s="128"/>
      <c r="AFJ14" s="128"/>
      <c r="AFK14" s="128"/>
      <c r="AFL14" s="128"/>
      <c r="AFM14" s="128"/>
      <c r="AFN14" s="128"/>
      <c r="AFO14" s="128"/>
      <c r="AFP14" s="128"/>
      <c r="AFQ14" s="128"/>
      <c r="AFR14" s="128"/>
      <c r="AFS14" s="128"/>
      <c r="AFT14" s="128"/>
      <c r="AFU14" s="128"/>
      <c r="AFV14" s="128"/>
      <c r="AFW14" s="128"/>
      <c r="AFX14" s="128"/>
      <c r="AFY14" s="128"/>
      <c r="AFZ14" s="128"/>
      <c r="AGA14" s="128"/>
      <c r="AGB14" s="128"/>
      <c r="AGC14" s="128"/>
      <c r="AGD14" s="128"/>
      <c r="AGE14" s="128"/>
      <c r="AGF14" s="128"/>
      <c r="AGG14" s="128"/>
      <c r="AGH14" s="128"/>
      <c r="AGI14" s="128"/>
      <c r="AGJ14" s="128"/>
      <c r="AGK14" s="128"/>
      <c r="AGL14" s="128"/>
      <c r="AGM14" s="128"/>
      <c r="AGN14" s="128"/>
      <c r="AGO14" s="128"/>
      <c r="AGP14" s="128"/>
      <c r="AGQ14" s="128"/>
      <c r="AGR14" s="128"/>
      <c r="AGS14" s="128"/>
      <c r="AGT14" s="128"/>
      <c r="AGU14" s="128"/>
      <c r="AGV14" s="128"/>
      <c r="AGW14" s="128"/>
      <c r="AGX14" s="128"/>
      <c r="AGY14" s="128"/>
      <c r="AGZ14" s="128"/>
      <c r="AHA14" s="128"/>
      <c r="AHB14" s="128"/>
      <c r="AHC14" s="128"/>
      <c r="AHD14" s="128"/>
      <c r="AHE14" s="128"/>
      <c r="AHF14" s="128"/>
      <c r="AHG14" s="128"/>
      <c r="AHH14" s="128"/>
      <c r="AHI14" s="128"/>
      <c r="AHJ14" s="128"/>
      <c r="AHK14" s="128"/>
      <c r="AHL14" s="128"/>
      <c r="AHM14" s="128"/>
      <c r="AHN14" s="128"/>
      <c r="AHO14" s="128"/>
      <c r="AHP14" s="128"/>
      <c r="AHQ14" s="128"/>
      <c r="AHR14" s="128"/>
      <c r="AHS14" s="128"/>
      <c r="AHT14" s="128"/>
      <c r="AHU14" s="128"/>
      <c r="AHV14" s="128"/>
      <c r="AHW14" s="128"/>
      <c r="AHX14" s="128"/>
      <c r="AHY14" s="128"/>
      <c r="AHZ14" s="128"/>
      <c r="AIA14" s="128"/>
      <c r="AIB14" s="128"/>
      <c r="AIC14" s="128"/>
      <c r="AID14" s="128"/>
      <c r="AIE14" s="128"/>
      <c r="AIF14" s="128"/>
      <c r="AIG14" s="128"/>
      <c r="AIH14" s="128"/>
      <c r="AII14" s="128"/>
      <c r="AIJ14" s="128"/>
      <c r="AIK14" s="128"/>
      <c r="AIL14" s="128"/>
      <c r="AIM14" s="128"/>
      <c r="AIN14" s="128"/>
      <c r="AIO14" s="128"/>
      <c r="AIP14" s="128"/>
      <c r="AIQ14" s="128"/>
      <c r="AIR14" s="128"/>
      <c r="AIS14" s="128"/>
      <c r="AIT14" s="128"/>
      <c r="AIU14" s="128"/>
      <c r="AIV14" s="128"/>
      <c r="AIW14" s="128"/>
      <c r="AIX14" s="128"/>
      <c r="AIY14" s="128"/>
      <c r="AIZ14" s="128"/>
      <c r="AJA14" s="128"/>
      <c r="AJB14" s="128"/>
      <c r="AJC14" s="128"/>
      <c r="AJD14" s="128"/>
      <c r="AJE14" s="128"/>
      <c r="AJF14" s="128"/>
      <c r="AJG14" s="128"/>
      <c r="AJH14" s="128"/>
      <c r="AJI14" s="128"/>
      <c r="AJJ14" s="128"/>
      <c r="AJK14" s="128"/>
      <c r="AJL14" s="128"/>
      <c r="AJM14" s="128"/>
      <c r="AJN14" s="128"/>
      <c r="AJO14" s="128"/>
      <c r="AJP14" s="128"/>
      <c r="AJQ14" s="128"/>
      <c r="AJR14" s="128"/>
      <c r="AJS14" s="128"/>
      <c r="AJT14" s="128"/>
      <c r="AJU14" s="128"/>
      <c r="AJV14" s="128"/>
      <c r="AJW14" s="128"/>
      <c r="AJX14" s="128"/>
      <c r="AJY14" s="128"/>
      <c r="AJZ14" s="128"/>
      <c r="AKA14" s="128"/>
      <c r="AKB14" s="128"/>
      <c r="AKC14" s="128"/>
      <c r="AKD14" s="128"/>
      <c r="AKE14" s="128"/>
      <c r="AKF14" s="128"/>
      <c r="AKG14" s="128"/>
      <c r="AKH14" s="128"/>
      <c r="AKI14" s="128"/>
      <c r="AKJ14" s="128"/>
      <c r="AKK14" s="128"/>
      <c r="AKL14" s="128"/>
      <c r="AKM14" s="128"/>
      <c r="AKN14" s="128"/>
      <c r="AKO14" s="128"/>
      <c r="AKP14" s="128"/>
      <c r="AKQ14" s="128"/>
      <c r="AKR14" s="128"/>
      <c r="AKS14" s="128"/>
      <c r="AKT14" s="128"/>
      <c r="AKU14" s="128"/>
      <c r="AKV14" s="128"/>
      <c r="AKW14" s="128"/>
      <c r="AKX14" s="128"/>
      <c r="AKY14" s="128"/>
      <c r="AKZ14" s="128"/>
      <c r="ALA14" s="128"/>
      <c r="ALB14" s="128"/>
      <c r="ALC14" s="128"/>
      <c r="ALD14" s="128"/>
      <c r="ALE14" s="128"/>
      <c r="ALF14" s="128"/>
      <c r="ALG14" s="128"/>
      <c r="ALH14" s="128"/>
      <c r="ALI14" s="128"/>
      <c r="ALJ14" s="128"/>
      <c r="ALK14" s="128"/>
      <c r="ALL14" s="128"/>
      <c r="ALM14" s="128"/>
      <c r="ALN14" s="128"/>
      <c r="ALO14" s="128"/>
      <c r="ALP14" s="128"/>
      <c r="ALQ14" s="128"/>
      <c r="ALR14" s="128"/>
      <c r="ALS14" s="128"/>
      <c r="ALT14" s="128"/>
      <c r="ALU14" s="128"/>
      <c r="ALV14" s="128"/>
      <c r="ALW14" s="128"/>
      <c r="ALX14" s="128"/>
      <c r="ALY14" s="128"/>
      <c r="ALZ14" s="128"/>
      <c r="AMA14" s="128"/>
      <c r="AMB14" s="128"/>
      <c r="AMC14" s="128"/>
      <c r="AMD14" s="128"/>
      <c r="AME14" s="128"/>
      <c r="AMF14" s="128"/>
      <c r="AMG14" s="128"/>
      <c r="AMH14" s="128"/>
      <c r="AMI14" s="128"/>
      <c r="AMJ14" s="128"/>
      <c r="AMK14" s="128"/>
      <c r="AML14" s="128"/>
      <c r="AMM14" s="128"/>
      <c r="AMN14" s="128"/>
      <c r="AMO14" s="128"/>
      <c r="AMP14" s="128"/>
      <c r="AMQ14" s="128"/>
      <c r="AMR14" s="128"/>
      <c r="AMS14" s="128"/>
      <c r="AMT14" s="128"/>
      <c r="AMU14" s="128"/>
      <c r="AMV14" s="128"/>
      <c r="AMW14" s="128"/>
      <c r="AMX14" s="128"/>
      <c r="AMY14" s="128"/>
      <c r="AMZ14" s="128"/>
      <c r="ANA14" s="128"/>
      <c r="ANB14" s="128"/>
      <c r="ANC14" s="128"/>
      <c r="AND14" s="128"/>
      <c r="ANE14" s="128"/>
      <c r="ANF14" s="128"/>
      <c r="ANG14" s="128"/>
      <c r="ANH14" s="128"/>
      <c r="ANI14" s="128"/>
      <c r="ANJ14" s="128"/>
      <c r="ANK14" s="128"/>
      <c r="ANL14" s="128"/>
      <c r="ANM14" s="128"/>
      <c r="ANN14" s="128"/>
      <c r="ANO14" s="128"/>
      <c r="ANP14" s="128"/>
      <c r="ANQ14" s="128"/>
      <c r="ANR14" s="128"/>
      <c r="ANS14" s="128"/>
      <c r="ANT14" s="128"/>
      <c r="ANU14" s="128"/>
      <c r="ANV14" s="128"/>
      <c r="ANW14" s="128"/>
      <c r="ANX14" s="128"/>
      <c r="ANY14" s="128"/>
      <c r="ANZ14" s="128"/>
      <c r="AOA14" s="128"/>
      <c r="AOB14" s="128"/>
      <c r="AOC14" s="128"/>
      <c r="AOD14" s="128"/>
      <c r="AOE14" s="128"/>
      <c r="AOF14" s="128"/>
      <c r="AOG14" s="128"/>
      <c r="AOH14" s="128"/>
      <c r="AOI14" s="128"/>
      <c r="AOJ14" s="128"/>
      <c r="AOK14" s="128"/>
      <c r="AOL14" s="128"/>
      <c r="AOM14" s="128"/>
      <c r="AON14" s="128"/>
      <c r="AOO14" s="128"/>
      <c r="AOP14" s="128"/>
      <c r="AOQ14" s="128"/>
      <c r="AOR14" s="128"/>
      <c r="AOS14" s="128"/>
      <c r="AOT14" s="128"/>
      <c r="AOU14" s="128"/>
      <c r="AOV14" s="128"/>
      <c r="AOW14" s="128"/>
      <c r="AOX14" s="128"/>
      <c r="AOY14" s="128"/>
      <c r="AOZ14" s="128"/>
      <c r="APA14" s="128"/>
      <c r="APB14" s="128"/>
      <c r="APC14" s="128"/>
      <c r="APD14" s="128"/>
      <c r="APE14" s="128"/>
      <c r="APF14" s="128"/>
      <c r="APG14" s="128"/>
      <c r="APH14" s="128"/>
      <c r="API14" s="128"/>
      <c r="APJ14" s="128"/>
      <c r="APK14" s="128"/>
      <c r="APL14" s="128"/>
      <c r="APM14" s="128"/>
      <c r="APN14" s="128"/>
      <c r="APO14" s="128"/>
      <c r="APP14" s="128"/>
      <c r="APQ14" s="128"/>
      <c r="APR14" s="128"/>
      <c r="APS14" s="128"/>
      <c r="APT14" s="128"/>
      <c r="APU14" s="128"/>
      <c r="APV14" s="128"/>
      <c r="APW14" s="128"/>
      <c r="APX14" s="128"/>
      <c r="APY14" s="128"/>
      <c r="APZ14" s="128"/>
      <c r="AQA14" s="128"/>
      <c r="AQB14" s="128"/>
      <c r="AQC14" s="128"/>
      <c r="AQD14" s="128"/>
      <c r="AQE14" s="128"/>
      <c r="AQF14" s="128"/>
      <c r="AQG14" s="128"/>
      <c r="AQH14" s="128"/>
      <c r="AQI14" s="128"/>
      <c r="AQJ14" s="128"/>
      <c r="AQK14" s="128"/>
      <c r="AQL14" s="128"/>
      <c r="AQM14" s="128"/>
      <c r="AQN14" s="128"/>
      <c r="AQO14" s="128"/>
      <c r="AQP14" s="128"/>
      <c r="AQQ14" s="128"/>
      <c r="AQR14" s="128"/>
      <c r="AQS14" s="128"/>
      <c r="AQT14" s="128"/>
      <c r="AQU14" s="128"/>
      <c r="AQV14" s="128"/>
      <c r="AQW14" s="128"/>
      <c r="AQX14" s="128"/>
      <c r="AQY14" s="128"/>
      <c r="AQZ14" s="128"/>
      <c r="ARA14" s="128"/>
      <c r="ARB14" s="128"/>
      <c r="ARC14" s="128"/>
      <c r="ARD14" s="128"/>
      <c r="ARE14" s="128"/>
      <c r="ARF14" s="128"/>
      <c r="ARG14" s="128"/>
      <c r="ARH14" s="128"/>
      <c r="ARI14" s="128"/>
      <c r="ARJ14" s="128"/>
      <c r="ARK14" s="128"/>
      <c r="ARL14" s="128"/>
      <c r="ARM14" s="128"/>
      <c r="ARN14" s="128"/>
      <c r="ARO14" s="128"/>
      <c r="ARP14" s="128"/>
      <c r="ARQ14" s="128"/>
      <c r="ARR14" s="128"/>
      <c r="ARS14" s="128"/>
      <c r="ART14" s="128"/>
      <c r="ARU14" s="128"/>
      <c r="ARV14" s="128"/>
      <c r="ARW14" s="128"/>
      <c r="ARX14" s="128"/>
      <c r="ARY14" s="128"/>
      <c r="ARZ14" s="128"/>
      <c r="ASA14" s="128"/>
      <c r="ASB14" s="128"/>
      <c r="ASC14" s="128"/>
      <c r="ASD14" s="128"/>
      <c r="ASE14" s="128"/>
      <c r="ASF14" s="128"/>
      <c r="ASG14" s="128"/>
      <c r="ASH14" s="128"/>
      <c r="ASI14" s="128"/>
      <c r="ASJ14" s="128"/>
      <c r="ASK14" s="128"/>
      <c r="ASL14" s="128"/>
      <c r="ASM14" s="128"/>
      <c r="ASN14" s="128"/>
      <c r="ASO14" s="128"/>
      <c r="ASP14" s="128"/>
      <c r="ASQ14" s="128"/>
      <c r="ASR14" s="128"/>
      <c r="ASS14" s="128"/>
      <c r="AST14" s="128"/>
      <c r="ASU14" s="128"/>
      <c r="ASV14" s="128"/>
      <c r="ASW14" s="128"/>
      <c r="ASX14" s="128"/>
      <c r="ASY14" s="128"/>
      <c r="ASZ14" s="128"/>
      <c r="ATA14" s="128"/>
      <c r="ATB14" s="128"/>
      <c r="ATC14" s="128"/>
      <c r="ATD14" s="128"/>
      <c r="ATE14" s="128"/>
      <c r="ATF14" s="128"/>
      <c r="ATG14" s="128"/>
      <c r="ATH14" s="128"/>
      <c r="ATI14" s="128"/>
      <c r="ATJ14" s="128"/>
      <c r="ATK14" s="128"/>
      <c r="ATL14" s="128"/>
      <c r="ATM14" s="128"/>
      <c r="ATN14" s="128"/>
      <c r="ATO14" s="128"/>
      <c r="ATP14" s="128"/>
      <c r="ATQ14" s="128"/>
      <c r="ATR14" s="128"/>
      <c r="ATS14" s="128"/>
      <c r="ATT14" s="128"/>
      <c r="ATU14" s="128"/>
      <c r="ATV14" s="128"/>
      <c r="ATW14" s="128"/>
      <c r="ATX14" s="128"/>
      <c r="ATY14" s="128"/>
      <c r="ATZ14" s="128"/>
      <c r="AUA14" s="128"/>
      <c r="AUB14" s="128"/>
      <c r="AUC14" s="128"/>
      <c r="AUD14" s="128"/>
      <c r="AUE14" s="128"/>
      <c r="AUF14" s="128"/>
      <c r="AUG14" s="128"/>
      <c r="AUH14" s="128"/>
      <c r="AUI14" s="128"/>
      <c r="AUJ14" s="128"/>
      <c r="AUK14" s="128"/>
      <c r="AUL14" s="128"/>
      <c r="AUM14" s="128"/>
      <c r="AUN14" s="128"/>
      <c r="AUO14" s="128"/>
      <c r="AUP14" s="128"/>
      <c r="AUQ14" s="128"/>
      <c r="AUR14" s="128"/>
      <c r="AUS14" s="128"/>
      <c r="AUT14" s="128"/>
      <c r="AUU14" s="128"/>
      <c r="AUV14" s="128"/>
      <c r="AUW14" s="128"/>
      <c r="AUX14" s="128"/>
      <c r="AUY14" s="128"/>
      <c r="AUZ14" s="128"/>
      <c r="AVA14" s="128"/>
      <c r="AVB14" s="128"/>
      <c r="AVC14" s="128"/>
      <c r="AVD14" s="128"/>
      <c r="AVE14" s="128"/>
      <c r="AVF14" s="128"/>
      <c r="AVG14" s="128"/>
      <c r="AVH14" s="128"/>
      <c r="AVI14" s="128"/>
      <c r="AVJ14" s="128"/>
      <c r="AVK14" s="128"/>
      <c r="AVL14" s="128"/>
      <c r="AVM14" s="128"/>
      <c r="AVN14" s="128"/>
      <c r="AVO14" s="128"/>
      <c r="AVP14" s="128"/>
      <c r="AVQ14" s="128"/>
      <c r="AVR14" s="128"/>
      <c r="AVS14" s="128"/>
      <c r="AVT14" s="128"/>
      <c r="AVU14" s="128"/>
      <c r="AVV14" s="128"/>
      <c r="AVW14" s="128"/>
      <c r="AVX14" s="128"/>
      <c r="AVY14" s="128"/>
      <c r="AVZ14" s="128"/>
      <c r="AWA14" s="128"/>
      <c r="AWB14" s="128"/>
      <c r="AWC14" s="128"/>
      <c r="AWD14" s="128"/>
      <c r="AWE14" s="128"/>
      <c r="AWF14" s="128"/>
      <c r="AWG14" s="128"/>
      <c r="AWH14" s="128"/>
      <c r="AWI14" s="128"/>
      <c r="AWJ14" s="128"/>
      <c r="AWK14" s="128"/>
      <c r="AWL14" s="128"/>
      <c r="AWM14" s="128"/>
      <c r="AWN14" s="128"/>
      <c r="AWO14" s="128"/>
      <c r="AWP14" s="128"/>
      <c r="AWQ14" s="128"/>
      <c r="AWR14" s="128"/>
      <c r="AWS14" s="128"/>
      <c r="AWT14" s="128"/>
      <c r="AWU14" s="128"/>
      <c r="AWV14" s="128"/>
      <c r="AWW14" s="128"/>
      <c r="AWX14" s="128"/>
      <c r="AWY14" s="128"/>
      <c r="AWZ14" s="128"/>
      <c r="AXA14" s="128"/>
      <c r="AXB14" s="128"/>
      <c r="AXC14" s="128"/>
      <c r="AXD14" s="128"/>
      <c r="AXE14" s="128"/>
      <c r="AXF14" s="128"/>
      <c r="AXG14" s="128"/>
      <c r="AXH14" s="128"/>
      <c r="AXI14" s="128"/>
      <c r="AXJ14" s="128"/>
      <c r="AXK14" s="128"/>
      <c r="AXL14" s="128"/>
      <c r="AXM14" s="128"/>
      <c r="AXN14" s="128"/>
      <c r="AXO14" s="128"/>
      <c r="AXP14" s="128"/>
      <c r="AXQ14" s="128"/>
      <c r="AXR14" s="128"/>
      <c r="AXS14" s="128"/>
      <c r="AXT14" s="128"/>
      <c r="AXU14" s="128"/>
      <c r="AXV14" s="128"/>
      <c r="AXW14" s="128"/>
      <c r="AXX14" s="128"/>
      <c r="AXY14" s="128"/>
      <c r="AXZ14" s="128"/>
      <c r="AYA14" s="128"/>
      <c r="AYB14" s="128"/>
      <c r="AYC14" s="128"/>
      <c r="AYD14" s="128"/>
      <c r="AYE14" s="128"/>
      <c r="AYF14" s="128"/>
      <c r="AYG14" s="128"/>
      <c r="AYH14" s="128"/>
      <c r="AYI14" s="128"/>
      <c r="AYJ14" s="128"/>
      <c r="AYK14" s="128"/>
      <c r="AYL14" s="128"/>
      <c r="AYM14" s="128"/>
      <c r="AYN14" s="128"/>
      <c r="AYO14" s="128"/>
      <c r="AYP14" s="128"/>
      <c r="AYQ14" s="128"/>
      <c r="AYR14" s="128"/>
      <c r="AYS14" s="128"/>
      <c r="AYT14" s="128"/>
      <c r="AYU14" s="128"/>
      <c r="AYV14" s="128"/>
      <c r="AYW14" s="128"/>
      <c r="AYX14" s="128"/>
      <c r="AYY14" s="128"/>
      <c r="AYZ14" s="128"/>
      <c r="AZA14" s="128"/>
      <c r="AZB14" s="128"/>
      <c r="AZC14" s="128"/>
      <c r="AZD14" s="128"/>
      <c r="AZE14" s="128"/>
      <c r="AZF14" s="128"/>
      <c r="AZG14" s="128"/>
      <c r="AZH14" s="128"/>
      <c r="AZI14" s="128"/>
      <c r="AZJ14" s="128"/>
      <c r="AZK14" s="128"/>
      <c r="AZL14" s="128"/>
      <c r="AZM14" s="128"/>
      <c r="AZN14" s="128"/>
      <c r="AZO14" s="128"/>
      <c r="AZP14" s="128"/>
      <c r="AZQ14" s="128"/>
      <c r="AZR14" s="128"/>
      <c r="AZS14" s="128"/>
      <c r="AZT14" s="128"/>
      <c r="AZU14" s="128"/>
      <c r="AZV14" s="128"/>
      <c r="AZW14" s="128"/>
      <c r="AZX14" s="128"/>
      <c r="AZY14" s="128"/>
      <c r="AZZ14" s="128"/>
      <c r="BAA14" s="128"/>
      <c r="BAB14" s="128"/>
      <c r="BAC14" s="128"/>
      <c r="BAD14" s="128"/>
      <c r="BAE14" s="128"/>
      <c r="BAF14" s="128"/>
      <c r="BAG14" s="128"/>
      <c r="BAH14" s="128"/>
      <c r="BAI14" s="128"/>
      <c r="BAJ14" s="128"/>
      <c r="BAK14" s="128"/>
      <c r="BAL14" s="128"/>
      <c r="BAM14" s="128"/>
      <c r="BAN14" s="128"/>
      <c r="BAO14" s="128"/>
      <c r="BAP14" s="128"/>
      <c r="BAQ14" s="128"/>
      <c r="BAR14" s="128"/>
      <c r="BAS14" s="128"/>
      <c r="BAT14" s="128"/>
      <c r="BAU14" s="128"/>
      <c r="BAV14" s="128"/>
      <c r="BAW14" s="128"/>
      <c r="BAX14" s="128"/>
      <c r="BAY14" s="128"/>
      <c r="BAZ14" s="128"/>
      <c r="BBA14" s="128"/>
      <c r="BBB14" s="128"/>
      <c r="BBC14" s="128"/>
      <c r="BBD14" s="128"/>
      <c r="BBE14" s="128"/>
      <c r="BBF14" s="128"/>
      <c r="BBG14" s="128"/>
      <c r="BBH14" s="128"/>
      <c r="BBI14" s="128"/>
      <c r="BBJ14" s="128"/>
      <c r="BBK14" s="128"/>
      <c r="BBL14" s="128"/>
      <c r="BBM14" s="128"/>
      <c r="BBN14" s="128"/>
      <c r="BBO14" s="128"/>
      <c r="BBP14" s="128"/>
      <c r="BBQ14" s="128"/>
      <c r="BBR14" s="128"/>
      <c r="BBS14" s="128"/>
      <c r="BBT14" s="128"/>
      <c r="BBU14" s="128"/>
      <c r="BBV14" s="128"/>
      <c r="BBW14" s="128"/>
      <c r="BBX14" s="128"/>
      <c r="BBY14" s="128"/>
      <c r="BBZ14" s="128"/>
      <c r="BCA14" s="128"/>
      <c r="BCB14" s="128"/>
      <c r="BCC14" s="128"/>
      <c r="BCD14" s="128"/>
      <c r="BCE14" s="128"/>
      <c r="BCF14" s="128"/>
      <c r="BCG14" s="128"/>
      <c r="BCH14" s="128"/>
      <c r="BCI14" s="128"/>
      <c r="BCJ14" s="128"/>
      <c r="BCK14" s="128"/>
      <c r="BCL14" s="128"/>
      <c r="BCM14" s="128"/>
      <c r="BCN14" s="128"/>
      <c r="BCO14" s="128"/>
      <c r="BCP14" s="128"/>
      <c r="BCQ14" s="128"/>
      <c r="BCR14" s="128"/>
      <c r="BCS14" s="128"/>
      <c r="BCT14" s="128"/>
      <c r="BCU14" s="128"/>
      <c r="BCV14" s="128"/>
      <c r="BCW14" s="128"/>
      <c r="BCX14" s="128"/>
      <c r="BCY14" s="128"/>
      <c r="BCZ14" s="128"/>
      <c r="BDA14" s="128"/>
      <c r="BDB14" s="128"/>
      <c r="BDC14" s="128"/>
      <c r="BDD14" s="128"/>
      <c r="BDE14" s="128"/>
      <c r="BDF14" s="128"/>
      <c r="BDG14" s="128"/>
      <c r="BDH14" s="128"/>
      <c r="BDI14" s="128"/>
      <c r="BDJ14" s="128"/>
      <c r="BDK14" s="128"/>
      <c r="BDL14" s="128"/>
      <c r="BDM14" s="128"/>
      <c r="BDN14" s="128"/>
      <c r="BDO14" s="128"/>
      <c r="BDP14" s="128"/>
      <c r="BDQ14" s="128"/>
      <c r="BDR14" s="128"/>
      <c r="BDS14" s="128"/>
      <c r="BDT14" s="128"/>
      <c r="BDU14" s="128"/>
      <c r="BDV14" s="128"/>
      <c r="BDW14" s="128"/>
      <c r="BDX14" s="128"/>
      <c r="BDY14" s="128"/>
      <c r="BDZ14" s="128"/>
      <c r="BEA14" s="128"/>
      <c r="BEB14" s="128"/>
      <c r="BEC14" s="128"/>
      <c r="BED14" s="128"/>
      <c r="BEE14" s="128"/>
      <c r="BEF14" s="128"/>
      <c r="BEG14" s="128"/>
      <c r="BEH14" s="128"/>
      <c r="BEI14" s="128"/>
      <c r="BEJ14" s="128"/>
      <c r="BEK14" s="128"/>
      <c r="BEL14" s="128"/>
      <c r="BEM14" s="128"/>
      <c r="BEN14" s="128"/>
      <c r="BEO14" s="128"/>
      <c r="BEP14" s="128"/>
      <c r="BEQ14" s="128"/>
      <c r="BER14" s="128"/>
      <c r="BES14" s="128"/>
      <c r="BET14" s="128"/>
      <c r="BEU14" s="128"/>
      <c r="BEV14" s="128"/>
      <c r="BEW14" s="128"/>
      <c r="BEX14" s="128"/>
      <c r="BEY14" s="128"/>
      <c r="BEZ14" s="128"/>
      <c r="BFA14" s="128"/>
      <c r="BFB14" s="128"/>
      <c r="BFC14" s="128"/>
      <c r="BFD14" s="128"/>
      <c r="BFE14" s="128"/>
      <c r="BFF14" s="128"/>
      <c r="BFG14" s="128"/>
      <c r="BFH14" s="128"/>
      <c r="BFI14" s="128"/>
      <c r="BFJ14" s="128"/>
      <c r="BFK14" s="128"/>
      <c r="BFL14" s="128"/>
      <c r="BFM14" s="128"/>
      <c r="BFN14" s="128"/>
      <c r="BFO14" s="128"/>
      <c r="BFP14" s="128"/>
      <c r="BFQ14" s="128"/>
      <c r="BFR14" s="128"/>
      <c r="BFS14" s="128"/>
      <c r="BFT14" s="128"/>
      <c r="BFU14" s="128"/>
      <c r="BFV14" s="128"/>
      <c r="BFW14" s="128"/>
      <c r="BFX14" s="128"/>
      <c r="BFY14" s="128"/>
      <c r="BFZ14" s="128"/>
      <c r="BGA14" s="128"/>
      <c r="BGB14" s="128"/>
      <c r="BGC14" s="128"/>
      <c r="BGD14" s="128"/>
      <c r="BGE14" s="128"/>
      <c r="BGF14" s="128"/>
      <c r="BGG14" s="128"/>
      <c r="BGH14" s="128"/>
      <c r="BGI14" s="128"/>
      <c r="BGJ14" s="128"/>
      <c r="BGK14" s="128"/>
      <c r="BGL14" s="128"/>
      <c r="BGM14" s="128"/>
      <c r="BGN14" s="128"/>
      <c r="BGO14" s="128"/>
      <c r="BGP14" s="128"/>
      <c r="BGQ14" s="128"/>
      <c r="BGR14" s="128"/>
      <c r="BGS14" s="128"/>
      <c r="BGT14" s="128"/>
      <c r="BGU14" s="128"/>
      <c r="BGV14" s="128"/>
      <c r="BGW14" s="128"/>
      <c r="BGX14" s="128"/>
      <c r="BGY14" s="128"/>
      <c r="BGZ14" s="128"/>
      <c r="BHA14" s="128"/>
      <c r="BHB14" s="128"/>
      <c r="BHC14" s="128"/>
      <c r="BHD14" s="128"/>
      <c r="BHE14" s="128"/>
      <c r="BHF14" s="128"/>
      <c r="BHG14" s="128"/>
      <c r="BHH14" s="128"/>
      <c r="BHI14" s="128"/>
      <c r="BHJ14" s="128"/>
      <c r="BHK14" s="128"/>
      <c r="BHL14" s="128"/>
      <c r="BHM14" s="128"/>
      <c r="BHN14" s="128"/>
      <c r="BHO14" s="128"/>
      <c r="BHP14" s="128"/>
      <c r="BHQ14" s="128"/>
      <c r="BHR14" s="128"/>
      <c r="BHS14" s="128"/>
      <c r="BHT14" s="128"/>
      <c r="BHU14" s="128"/>
      <c r="BHV14" s="128"/>
      <c r="BHW14" s="128"/>
      <c r="BHX14" s="128"/>
      <c r="BHY14" s="128"/>
      <c r="BHZ14" s="128"/>
      <c r="BIA14" s="128"/>
      <c r="BIB14" s="128"/>
      <c r="BIC14" s="128"/>
      <c r="BID14" s="128"/>
      <c r="BIE14" s="128"/>
      <c r="BIF14" s="128"/>
      <c r="BIG14" s="128"/>
      <c r="BIH14" s="128"/>
      <c r="BII14" s="128"/>
      <c r="BIJ14" s="128"/>
      <c r="BIK14" s="128"/>
      <c r="BIL14" s="128"/>
      <c r="BIM14" s="128"/>
      <c r="BIN14" s="128"/>
      <c r="BIO14" s="128"/>
      <c r="BIP14" s="128"/>
      <c r="BIQ14" s="128"/>
      <c r="BIR14" s="128"/>
      <c r="BIS14" s="128"/>
      <c r="BIT14" s="128"/>
      <c r="BIU14" s="128"/>
      <c r="BIV14" s="128"/>
      <c r="BIW14" s="128"/>
      <c r="BIX14" s="128"/>
      <c r="BIY14" s="128"/>
      <c r="BIZ14" s="128"/>
      <c r="BJA14" s="128"/>
      <c r="BJB14" s="128"/>
      <c r="BJC14" s="128"/>
      <c r="BJD14" s="128"/>
      <c r="BJE14" s="128"/>
      <c r="BJF14" s="128"/>
      <c r="BJG14" s="128"/>
      <c r="BJH14" s="128"/>
      <c r="BJI14" s="128"/>
      <c r="BJJ14" s="128"/>
      <c r="BJK14" s="128"/>
      <c r="BJL14" s="128"/>
      <c r="BJM14" s="128"/>
      <c r="BJN14" s="128"/>
      <c r="BJO14" s="128"/>
      <c r="BJP14" s="128"/>
      <c r="BJQ14" s="128"/>
      <c r="BJR14" s="128"/>
      <c r="BJS14" s="128"/>
      <c r="BJT14" s="128"/>
      <c r="BJU14" s="128"/>
      <c r="BJV14" s="128"/>
      <c r="BJW14" s="128"/>
      <c r="BJX14" s="128"/>
      <c r="BJY14" s="128"/>
      <c r="BJZ14" s="128"/>
      <c r="BKA14" s="128"/>
      <c r="BKB14" s="128"/>
      <c r="BKC14" s="128"/>
      <c r="BKD14" s="128"/>
      <c r="BKE14" s="128"/>
      <c r="BKF14" s="128"/>
      <c r="BKG14" s="128"/>
      <c r="BKH14" s="128"/>
      <c r="BKI14" s="128"/>
      <c r="BKJ14" s="128"/>
      <c r="BKK14" s="128"/>
      <c r="BKL14" s="128"/>
      <c r="BKM14" s="128"/>
      <c r="BKN14" s="128"/>
      <c r="BKO14" s="128"/>
      <c r="BKP14" s="128"/>
      <c r="BKQ14" s="128"/>
      <c r="BKR14" s="128"/>
      <c r="BKS14" s="128"/>
      <c r="BKT14" s="128"/>
      <c r="BKU14" s="128"/>
      <c r="BKV14" s="128"/>
      <c r="BKW14" s="128"/>
      <c r="BKX14" s="128"/>
      <c r="BKY14" s="128"/>
      <c r="BKZ14" s="128"/>
      <c r="BLA14" s="128"/>
      <c r="BLB14" s="128"/>
      <c r="BLC14" s="128"/>
      <c r="BLD14" s="128"/>
      <c r="BLE14" s="128"/>
      <c r="BLF14" s="128"/>
      <c r="BLG14" s="128"/>
      <c r="BLH14" s="128"/>
      <c r="BLI14" s="128"/>
      <c r="BLJ14" s="128"/>
      <c r="BLK14" s="128"/>
      <c r="BLL14" s="128"/>
      <c r="BLM14" s="128"/>
      <c r="BLN14" s="128"/>
      <c r="BLO14" s="128"/>
      <c r="BLP14" s="128"/>
      <c r="BLQ14" s="128"/>
      <c r="BLR14" s="128"/>
      <c r="BLS14" s="128"/>
      <c r="BLT14" s="128"/>
      <c r="BLU14" s="128"/>
      <c r="BLV14" s="128"/>
      <c r="BLW14" s="128"/>
      <c r="BLX14" s="128"/>
      <c r="BLY14" s="128"/>
      <c r="BLZ14" s="128"/>
      <c r="BMA14" s="128"/>
      <c r="BMB14" s="128"/>
      <c r="BMC14" s="128"/>
      <c r="BMD14" s="128"/>
      <c r="BME14" s="128"/>
      <c r="BMF14" s="128"/>
      <c r="BMG14" s="128"/>
      <c r="BMH14" s="128"/>
      <c r="BMI14" s="128"/>
      <c r="BMJ14" s="128"/>
      <c r="BMK14" s="128"/>
      <c r="BML14" s="128"/>
      <c r="BMM14" s="128"/>
      <c r="BMN14" s="128"/>
      <c r="BMO14" s="128"/>
      <c r="BMP14" s="128"/>
      <c r="BMQ14" s="128"/>
      <c r="BMR14" s="128"/>
      <c r="BMS14" s="128"/>
      <c r="BMT14" s="128"/>
      <c r="BMU14" s="128"/>
      <c r="BMV14" s="128"/>
      <c r="BMW14" s="128"/>
      <c r="BMX14" s="128"/>
      <c r="BMY14" s="128"/>
      <c r="BMZ14" s="128"/>
      <c r="BNA14" s="128"/>
      <c r="BNB14" s="128"/>
      <c r="BNC14" s="128"/>
      <c r="BND14" s="128"/>
      <c r="BNE14" s="128"/>
      <c r="BNF14" s="128"/>
      <c r="BNG14" s="128"/>
      <c r="BNH14" s="128"/>
      <c r="BNI14" s="128"/>
      <c r="BNJ14" s="128"/>
      <c r="BNK14" s="128"/>
      <c r="BNL14" s="128"/>
      <c r="BNM14" s="128"/>
      <c r="BNN14" s="128"/>
      <c r="BNO14" s="128"/>
      <c r="BNP14" s="128"/>
      <c r="BNQ14" s="128"/>
      <c r="BNR14" s="128"/>
      <c r="BNS14" s="128"/>
      <c r="BNT14" s="128"/>
      <c r="BNU14" s="128"/>
      <c r="BNV14" s="128"/>
      <c r="BNW14" s="128"/>
      <c r="BNX14" s="128"/>
      <c r="BNY14" s="128"/>
      <c r="BNZ14" s="128"/>
      <c r="BOA14" s="128"/>
      <c r="BOB14" s="128"/>
      <c r="BOC14" s="128"/>
      <c r="BOD14" s="128"/>
      <c r="BOE14" s="128"/>
      <c r="BOF14" s="128"/>
      <c r="BOG14" s="128"/>
      <c r="BOH14" s="128"/>
      <c r="BOI14" s="128"/>
      <c r="BOJ14" s="128"/>
      <c r="BOK14" s="128"/>
      <c r="BOL14" s="128"/>
      <c r="BOM14" s="128"/>
      <c r="BON14" s="128"/>
      <c r="BOO14" s="128"/>
      <c r="BOP14" s="128"/>
      <c r="BOQ14" s="128"/>
      <c r="BOR14" s="128"/>
      <c r="BOS14" s="128"/>
      <c r="BOT14" s="128"/>
      <c r="BOU14" s="128"/>
      <c r="BOV14" s="128"/>
      <c r="BOW14" s="128"/>
      <c r="BOX14" s="128"/>
      <c r="BOY14" s="128"/>
      <c r="BOZ14" s="128"/>
      <c r="BPA14" s="128"/>
      <c r="BPB14" s="128"/>
      <c r="BPC14" s="128"/>
      <c r="BPD14" s="128"/>
      <c r="BPE14" s="128"/>
      <c r="BPF14" s="128"/>
      <c r="BPG14" s="128"/>
      <c r="BPH14" s="128"/>
      <c r="BPI14" s="128"/>
      <c r="BPJ14" s="128"/>
      <c r="BPK14" s="128"/>
      <c r="BPL14" s="128"/>
      <c r="BPM14" s="128"/>
      <c r="BPN14" s="128"/>
      <c r="BPO14" s="128"/>
      <c r="BPP14" s="128"/>
      <c r="BPQ14" s="128"/>
      <c r="BPR14" s="128"/>
      <c r="BPS14" s="128"/>
      <c r="BPT14" s="128"/>
      <c r="BPU14" s="128"/>
      <c r="BPV14" s="128"/>
      <c r="BPW14" s="128"/>
      <c r="BPX14" s="128"/>
      <c r="BPY14" s="128"/>
      <c r="BPZ14" s="128"/>
      <c r="BQA14" s="128"/>
      <c r="BQB14" s="128"/>
      <c r="BQC14" s="128"/>
      <c r="BQD14" s="128"/>
      <c r="BQE14" s="128"/>
      <c r="BQF14" s="128"/>
      <c r="BQG14" s="128"/>
      <c r="BQH14" s="128"/>
      <c r="BQI14" s="128"/>
      <c r="BQJ14" s="128"/>
      <c r="BQK14" s="128"/>
      <c r="BQL14" s="128"/>
      <c r="BQM14" s="128"/>
      <c r="BQN14" s="128"/>
      <c r="BQO14" s="128"/>
      <c r="BQP14" s="128"/>
      <c r="BQQ14" s="128"/>
      <c r="BQR14" s="128"/>
      <c r="BQS14" s="128"/>
      <c r="BQT14" s="128"/>
      <c r="BQU14" s="128"/>
      <c r="BQV14" s="128"/>
      <c r="BQW14" s="128"/>
      <c r="BQX14" s="128"/>
      <c r="BQY14" s="128"/>
      <c r="BQZ14" s="128"/>
      <c r="BRA14" s="128"/>
      <c r="BRB14" s="128"/>
      <c r="BRC14" s="128"/>
      <c r="BRD14" s="128"/>
      <c r="BRE14" s="128"/>
      <c r="BRF14" s="128"/>
      <c r="BRG14" s="128"/>
      <c r="BRH14" s="128"/>
      <c r="BRI14" s="128"/>
      <c r="BRJ14" s="128"/>
      <c r="BRK14" s="128"/>
      <c r="BRL14" s="128"/>
      <c r="BRM14" s="128"/>
      <c r="BRN14" s="128"/>
      <c r="BRO14" s="128"/>
      <c r="BRP14" s="128"/>
      <c r="BRQ14" s="128"/>
      <c r="BRR14" s="128"/>
      <c r="BRS14" s="128"/>
      <c r="BRT14" s="128"/>
      <c r="BRU14" s="128"/>
      <c r="BRV14" s="128"/>
      <c r="BRW14" s="128"/>
      <c r="BRX14" s="128"/>
      <c r="BRY14" s="128"/>
      <c r="BRZ14" s="128"/>
      <c r="BSA14" s="128"/>
      <c r="BSB14" s="128"/>
      <c r="BSC14" s="128"/>
      <c r="BSD14" s="128"/>
      <c r="BSE14" s="128"/>
      <c r="BSF14" s="128"/>
      <c r="BSG14" s="128"/>
      <c r="BSH14" s="128"/>
      <c r="BSI14" s="128"/>
      <c r="BSJ14" s="128"/>
      <c r="BSK14" s="128"/>
      <c r="BSL14" s="128"/>
      <c r="BSM14" s="128"/>
      <c r="BSN14" s="128"/>
      <c r="BSO14" s="128"/>
      <c r="BSP14" s="128"/>
      <c r="BSQ14" s="128"/>
      <c r="BSR14" s="128"/>
      <c r="BSS14" s="128"/>
      <c r="BST14" s="128"/>
      <c r="BSU14" s="128"/>
      <c r="BSV14" s="128"/>
      <c r="BSW14" s="128"/>
      <c r="BSX14" s="128"/>
      <c r="BSY14" s="128"/>
      <c r="BSZ14" s="128"/>
      <c r="BTA14" s="128"/>
      <c r="BTB14" s="128"/>
      <c r="BTC14" s="128"/>
      <c r="BTD14" s="128"/>
      <c r="BTE14" s="128"/>
      <c r="BTF14" s="128"/>
      <c r="BTG14" s="128"/>
      <c r="BTH14" s="128"/>
      <c r="BTI14" s="128"/>
      <c r="BTJ14" s="128"/>
      <c r="BTK14" s="128"/>
      <c r="BTL14" s="128"/>
      <c r="BTM14" s="128"/>
      <c r="BTN14" s="128"/>
      <c r="BTO14" s="128"/>
      <c r="BTP14" s="128"/>
      <c r="BTQ14" s="128"/>
      <c r="BTR14" s="128"/>
      <c r="BTS14" s="128"/>
      <c r="BTT14" s="128"/>
      <c r="BTU14" s="128"/>
      <c r="BTV14" s="128"/>
      <c r="BTW14" s="128"/>
      <c r="BTX14" s="128"/>
      <c r="BTY14" s="128"/>
      <c r="BTZ14" s="128"/>
      <c r="BUA14" s="128"/>
      <c r="BUB14" s="128"/>
      <c r="BUC14" s="128"/>
      <c r="BUD14" s="128"/>
      <c r="BUE14" s="128"/>
      <c r="BUF14" s="128"/>
      <c r="BUG14" s="128"/>
      <c r="BUH14" s="128"/>
      <c r="BUI14" s="128"/>
      <c r="BUJ14" s="128"/>
      <c r="BUK14" s="128"/>
      <c r="BUL14" s="128"/>
      <c r="BUM14" s="128"/>
      <c r="BUN14" s="128"/>
      <c r="BUO14" s="128"/>
      <c r="BUP14" s="128"/>
      <c r="BUQ14" s="128"/>
      <c r="BUR14" s="128"/>
      <c r="BUS14" s="128"/>
      <c r="BUT14" s="128"/>
      <c r="BUU14" s="128"/>
      <c r="BUV14" s="128"/>
      <c r="BUW14" s="128"/>
      <c r="BUX14" s="128"/>
      <c r="BUY14" s="128"/>
      <c r="BUZ14" s="128"/>
      <c r="BVA14" s="128"/>
      <c r="BVB14" s="128"/>
      <c r="BVC14" s="128"/>
      <c r="BVD14" s="128"/>
      <c r="BVE14" s="128"/>
      <c r="BVF14" s="128"/>
      <c r="BVG14" s="128"/>
      <c r="BVH14" s="128"/>
      <c r="BVI14" s="128"/>
      <c r="BVJ14" s="128"/>
      <c r="BVK14" s="128"/>
      <c r="BVL14" s="128"/>
      <c r="BVM14" s="128"/>
      <c r="BVN14" s="128"/>
      <c r="BVO14" s="128"/>
      <c r="BVP14" s="128"/>
      <c r="BVQ14" s="128"/>
      <c r="BVR14" s="128"/>
      <c r="BVS14" s="128"/>
      <c r="BVT14" s="128"/>
      <c r="BVU14" s="128"/>
      <c r="BVV14" s="128"/>
      <c r="BVW14" s="128"/>
      <c r="BVX14" s="128"/>
      <c r="BVY14" s="128"/>
      <c r="BVZ14" s="128"/>
      <c r="BWA14" s="128"/>
      <c r="BWB14" s="128"/>
      <c r="BWC14" s="128"/>
      <c r="BWD14" s="128"/>
      <c r="BWE14" s="128"/>
      <c r="BWF14" s="128"/>
      <c r="BWG14" s="128"/>
      <c r="BWH14" s="128"/>
      <c r="BWI14" s="128"/>
      <c r="BWJ14" s="128"/>
      <c r="BWK14" s="128"/>
      <c r="BWL14" s="128"/>
      <c r="BWM14" s="128"/>
      <c r="BWN14" s="128"/>
      <c r="BWO14" s="128"/>
      <c r="BWP14" s="128"/>
      <c r="BWQ14" s="128"/>
      <c r="BWR14" s="128"/>
      <c r="BWS14" s="128"/>
      <c r="BWT14" s="128"/>
      <c r="BWU14" s="128"/>
      <c r="BWV14" s="128"/>
      <c r="BWW14" s="128"/>
      <c r="BWX14" s="128"/>
      <c r="BWY14" s="128"/>
      <c r="BWZ14" s="128"/>
      <c r="BXA14" s="128"/>
      <c r="BXB14" s="128"/>
      <c r="BXC14" s="128"/>
      <c r="BXD14" s="128"/>
      <c r="BXE14" s="128"/>
      <c r="BXF14" s="128"/>
      <c r="BXG14" s="128"/>
      <c r="BXH14" s="128"/>
      <c r="BXI14" s="128"/>
      <c r="BXJ14" s="128"/>
      <c r="BXK14" s="128"/>
      <c r="BXL14" s="128"/>
      <c r="BXM14" s="128"/>
      <c r="BXN14" s="128"/>
      <c r="BXO14" s="128"/>
      <c r="BXP14" s="128"/>
      <c r="BXQ14" s="128"/>
      <c r="BXR14" s="128"/>
      <c r="BXS14" s="128"/>
      <c r="BXT14" s="128"/>
      <c r="BXU14" s="128"/>
      <c r="BXV14" s="128"/>
      <c r="BXW14" s="128"/>
      <c r="BXX14" s="128"/>
      <c r="BXY14" s="128"/>
      <c r="BXZ14" s="128"/>
      <c r="BYA14" s="128"/>
      <c r="BYB14" s="128"/>
      <c r="BYC14" s="128"/>
      <c r="BYD14" s="128"/>
      <c r="BYE14" s="128"/>
      <c r="BYF14" s="128"/>
      <c r="BYG14" s="128"/>
      <c r="BYH14" s="128"/>
      <c r="BYI14" s="128"/>
      <c r="BYJ14" s="128"/>
      <c r="BYK14" s="128"/>
      <c r="BYL14" s="128"/>
      <c r="BYM14" s="128"/>
      <c r="BYN14" s="128"/>
      <c r="BYO14" s="128"/>
      <c r="BYP14" s="128"/>
      <c r="BYQ14" s="128"/>
      <c r="BYR14" s="128"/>
      <c r="BYS14" s="128"/>
      <c r="BYT14" s="128"/>
      <c r="BYU14" s="128"/>
      <c r="BYV14" s="128"/>
      <c r="BYW14" s="128"/>
      <c r="BYX14" s="128"/>
      <c r="BYY14" s="128"/>
      <c r="BYZ14" s="128"/>
      <c r="BZA14" s="128"/>
      <c r="BZB14" s="128"/>
      <c r="BZC14" s="128"/>
      <c r="BZD14" s="128"/>
      <c r="BZE14" s="128"/>
      <c r="BZF14" s="128"/>
      <c r="BZG14" s="128"/>
      <c r="BZH14" s="128"/>
      <c r="BZI14" s="128"/>
      <c r="BZJ14" s="128"/>
      <c r="BZK14" s="128"/>
      <c r="BZL14" s="128"/>
      <c r="BZM14" s="128"/>
      <c r="BZN14" s="128"/>
      <c r="BZO14" s="128"/>
      <c r="BZP14" s="128"/>
      <c r="BZQ14" s="128"/>
      <c r="BZR14" s="128"/>
      <c r="BZS14" s="128"/>
      <c r="BZT14" s="128"/>
      <c r="BZU14" s="128"/>
      <c r="BZV14" s="128"/>
      <c r="BZW14" s="128"/>
      <c r="BZX14" s="128"/>
      <c r="BZY14" s="128"/>
      <c r="BZZ14" s="128"/>
      <c r="CAA14" s="128"/>
      <c r="CAB14" s="128"/>
      <c r="CAC14" s="128"/>
      <c r="CAD14" s="128"/>
      <c r="CAE14" s="128"/>
      <c r="CAF14" s="128"/>
      <c r="CAG14" s="128"/>
      <c r="CAH14" s="128"/>
      <c r="CAI14" s="128"/>
      <c r="CAJ14" s="128"/>
      <c r="CAK14" s="128"/>
      <c r="CAL14" s="128"/>
      <c r="CAM14" s="128"/>
      <c r="CAN14" s="128"/>
      <c r="CAO14" s="128"/>
      <c r="CAP14" s="128"/>
      <c r="CAQ14" s="128"/>
      <c r="CAR14" s="128"/>
      <c r="CAS14" s="128"/>
      <c r="CAT14" s="128"/>
      <c r="CAU14" s="128"/>
      <c r="CAV14" s="128"/>
      <c r="CAW14" s="128"/>
      <c r="CAX14" s="128"/>
      <c r="CAY14" s="128"/>
      <c r="CAZ14" s="128"/>
      <c r="CBA14" s="128"/>
      <c r="CBB14" s="128"/>
      <c r="CBC14" s="128"/>
      <c r="CBD14" s="128"/>
      <c r="CBE14" s="128"/>
      <c r="CBF14" s="128"/>
      <c r="CBG14" s="128"/>
      <c r="CBH14" s="128"/>
      <c r="CBI14" s="128"/>
      <c r="CBJ14" s="128"/>
      <c r="CBK14" s="128"/>
      <c r="CBL14" s="128"/>
      <c r="CBM14" s="128"/>
      <c r="CBN14" s="128"/>
      <c r="CBO14" s="128"/>
      <c r="CBP14" s="128"/>
      <c r="CBQ14" s="128"/>
      <c r="CBR14" s="128"/>
      <c r="CBS14" s="128"/>
      <c r="CBT14" s="128"/>
      <c r="CBU14" s="128"/>
      <c r="CBV14" s="128"/>
      <c r="CBW14" s="128"/>
      <c r="CBX14" s="128"/>
      <c r="CBY14" s="128"/>
      <c r="CBZ14" s="128"/>
      <c r="CCA14" s="128"/>
      <c r="CCB14" s="128"/>
      <c r="CCC14" s="128"/>
      <c r="CCD14" s="128"/>
      <c r="CCE14" s="128"/>
      <c r="CCF14" s="128"/>
      <c r="CCG14" s="128"/>
      <c r="CCH14" s="128"/>
      <c r="CCI14" s="128"/>
      <c r="CCJ14" s="128"/>
      <c r="CCK14" s="128"/>
      <c r="CCL14" s="128"/>
      <c r="CCM14" s="128"/>
      <c r="CCN14" s="128"/>
      <c r="CCO14" s="128"/>
      <c r="CCP14" s="128"/>
      <c r="CCQ14" s="128"/>
      <c r="CCR14" s="128"/>
      <c r="CCS14" s="128"/>
      <c r="CCT14" s="128"/>
      <c r="CCU14" s="128"/>
      <c r="CCV14" s="128"/>
      <c r="CCW14" s="128"/>
      <c r="CCX14" s="128"/>
      <c r="CCY14" s="128"/>
      <c r="CCZ14" s="128"/>
      <c r="CDA14" s="128"/>
      <c r="CDB14" s="128"/>
      <c r="CDC14" s="128"/>
      <c r="CDD14" s="128"/>
      <c r="CDE14" s="128"/>
      <c r="CDF14" s="128"/>
      <c r="CDG14" s="128"/>
      <c r="CDH14" s="128"/>
      <c r="CDI14" s="128"/>
      <c r="CDJ14" s="128"/>
      <c r="CDK14" s="128"/>
      <c r="CDL14" s="128"/>
      <c r="CDM14" s="128"/>
      <c r="CDN14" s="128"/>
      <c r="CDO14" s="128"/>
      <c r="CDP14" s="128"/>
      <c r="CDQ14" s="128"/>
      <c r="CDR14" s="128"/>
      <c r="CDS14" s="128"/>
      <c r="CDT14" s="128"/>
      <c r="CDU14" s="128"/>
      <c r="CDV14" s="128"/>
      <c r="CDW14" s="128"/>
      <c r="CDX14" s="128"/>
      <c r="CDY14" s="128"/>
      <c r="CDZ14" s="128"/>
      <c r="CEA14" s="128"/>
      <c r="CEB14" s="128"/>
      <c r="CEC14" s="128"/>
      <c r="CED14" s="128"/>
      <c r="CEE14" s="128"/>
      <c r="CEF14" s="128"/>
      <c r="CEG14" s="128"/>
      <c r="CEH14" s="128"/>
      <c r="CEI14" s="128"/>
      <c r="CEJ14" s="128"/>
      <c r="CEK14" s="128"/>
      <c r="CEL14" s="128"/>
      <c r="CEM14" s="128"/>
      <c r="CEN14" s="128"/>
      <c r="CEO14" s="128"/>
      <c r="CEP14" s="128"/>
      <c r="CEQ14" s="128"/>
      <c r="CER14" s="128"/>
      <c r="CES14" s="128"/>
      <c r="CET14" s="128"/>
      <c r="CEU14" s="128"/>
      <c r="CEV14" s="128"/>
      <c r="CEW14" s="128"/>
      <c r="CEX14" s="128"/>
      <c r="CEY14" s="128"/>
      <c r="CEZ14" s="128"/>
      <c r="CFA14" s="128"/>
      <c r="CFB14" s="128"/>
      <c r="CFC14" s="128"/>
      <c r="CFD14" s="128"/>
      <c r="CFE14" s="128"/>
      <c r="CFF14" s="128"/>
      <c r="CFG14" s="128"/>
      <c r="CFH14" s="128"/>
      <c r="CFI14" s="128"/>
      <c r="CFJ14" s="128"/>
      <c r="CFK14" s="128"/>
      <c r="CFL14" s="128"/>
      <c r="CFM14" s="128"/>
      <c r="CFN14" s="128"/>
      <c r="CFO14" s="128"/>
      <c r="CFP14" s="128"/>
      <c r="CFQ14" s="128"/>
      <c r="CFR14" s="128"/>
      <c r="CFS14" s="128"/>
      <c r="CFT14" s="128"/>
      <c r="CFU14" s="128"/>
      <c r="CFV14" s="128"/>
      <c r="CFW14" s="128"/>
      <c r="CFX14" s="128"/>
      <c r="CFY14" s="128"/>
      <c r="CFZ14" s="128"/>
      <c r="CGA14" s="128"/>
      <c r="CGB14" s="128"/>
      <c r="CGC14" s="128"/>
      <c r="CGD14" s="128"/>
      <c r="CGE14" s="128"/>
      <c r="CGF14" s="128"/>
      <c r="CGG14" s="128"/>
      <c r="CGH14" s="128"/>
      <c r="CGI14" s="128"/>
      <c r="CGJ14" s="128"/>
      <c r="CGK14" s="128"/>
      <c r="CGL14" s="128"/>
      <c r="CGM14" s="128"/>
      <c r="CGN14" s="128"/>
      <c r="CGO14" s="128"/>
      <c r="CGP14" s="128"/>
      <c r="CGQ14" s="128"/>
      <c r="CGR14" s="128"/>
      <c r="CGS14" s="128"/>
      <c r="CGT14" s="128"/>
      <c r="CGU14" s="128"/>
      <c r="CGV14" s="128"/>
      <c r="CGW14" s="128"/>
      <c r="CGX14" s="128"/>
      <c r="CGY14" s="128"/>
      <c r="CGZ14" s="128"/>
      <c r="CHA14" s="128"/>
      <c r="CHB14" s="128"/>
      <c r="CHC14" s="128"/>
      <c r="CHD14" s="128"/>
      <c r="CHE14" s="128"/>
      <c r="CHF14" s="128"/>
      <c r="CHG14" s="128"/>
      <c r="CHH14" s="128"/>
      <c r="CHI14" s="128"/>
      <c r="CHJ14" s="128"/>
      <c r="CHK14" s="128"/>
      <c r="CHL14" s="128"/>
      <c r="CHM14" s="128"/>
      <c r="CHN14" s="128"/>
      <c r="CHO14" s="128"/>
      <c r="CHP14" s="128"/>
      <c r="CHQ14" s="128"/>
      <c r="CHR14" s="128"/>
      <c r="CHS14" s="128"/>
      <c r="CHT14" s="128"/>
      <c r="CHU14" s="128"/>
      <c r="CHV14" s="128"/>
      <c r="CHW14" s="128"/>
      <c r="CHX14" s="128"/>
      <c r="CHY14" s="128"/>
      <c r="CHZ14" s="128"/>
      <c r="CIA14" s="128"/>
      <c r="CIB14" s="128"/>
      <c r="CIC14" s="128"/>
      <c r="CID14" s="128"/>
      <c r="CIE14" s="128"/>
      <c r="CIF14" s="128"/>
      <c r="CIG14" s="128"/>
      <c r="CIH14" s="128"/>
      <c r="CII14" s="128"/>
      <c r="CIJ14" s="128"/>
      <c r="CIK14" s="128"/>
      <c r="CIL14" s="128"/>
      <c r="CIM14" s="128"/>
      <c r="CIN14" s="128"/>
      <c r="CIO14" s="128"/>
      <c r="CIP14" s="128"/>
      <c r="CIQ14" s="128"/>
      <c r="CIR14" s="128"/>
      <c r="CIS14" s="128"/>
      <c r="CIT14" s="128"/>
      <c r="CIU14" s="128"/>
      <c r="CIV14" s="128"/>
      <c r="CIW14" s="128"/>
      <c r="CIX14" s="128"/>
      <c r="CIY14" s="128"/>
      <c r="CIZ14" s="128"/>
      <c r="CJA14" s="128"/>
      <c r="CJB14" s="128"/>
      <c r="CJC14" s="128"/>
      <c r="CJD14" s="128"/>
      <c r="CJE14" s="128"/>
      <c r="CJF14" s="128"/>
      <c r="CJG14" s="128"/>
      <c r="CJH14" s="128"/>
      <c r="CJI14" s="128"/>
      <c r="CJJ14" s="128"/>
      <c r="CJK14" s="128"/>
      <c r="CJL14" s="128"/>
      <c r="CJM14" s="128"/>
      <c r="CJN14" s="128"/>
      <c r="CJO14" s="128"/>
      <c r="CJP14" s="128"/>
      <c r="CJQ14" s="128"/>
      <c r="CJR14" s="128"/>
      <c r="CJS14" s="128"/>
      <c r="CJT14" s="128"/>
      <c r="CJU14" s="128"/>
      <c r="CJV14" s="128"/>
      <c r="CJW14" s="128"/>
      <c r="CJX14" s="128"/>
      <c r="CJY14" s="128"/>
      <c r="CJZ14" s="128"/>
      <c r="CKA14" s="128"/>
      <c r="CKB14" s="128"/>
      <c r="CKC14" s="128"/>
      <c r="CKD14" s="128"/>
      <c r="CKE14" s="128"/>
      <c r="CKF14" s="128"/>
      <c r="CKG14" s="128"/>
      <c r="CKH14" s="128"/>
      <c r="CKI14" s="128"/>
      <c r="CKJ14" s="128"/>
      <c r="CKK14" s="128"/>
      <c r="CKL14" s="128"/>
      <c r="CKM14" s="128"/>
      <c r="CKN14" s="128"/>
      <c r="CKO14" s="128"/>
      <c r="CKP14" s="128"/>
      <c r="CKQ14" s="128"/>
      <c r="CKR14" s="128"/>
      <c r="CKS14" s="128"/>
      <c r="CKT14" s="128"/>
      <c r="CKU14" s="128"/>
      <c r="CKV14" s="128"/>
      <c r="CKW14" s="128"/>
      <c r="CKX14" s="128"/>
      <c r="CKY14" s="128"/>
      <c r="CKZ14" s="128"/>
      <c r="CLA14" s="128"/>
      <c r="CLB14" s="128"/>
      <c r="CLC14" s="128"/>
      <c r="CLD14" s="128"/>
      <c r="CLE14" s="128"/>
      <c r="CLF14" s="128"/>
      <c r="CLG14" s="128"/>
      <c r="CLH14" s="128"/>
      <c r="CLI14" s="128"/>
      <c r="CLJ14" s="128"/>
      <c r="CLK14" s="128"/>
      <c r="CLL14" s="128"/>
      <c r="CLM14" s="128"/>
      <c r="CLN14" s="128"/>
      <c r="CLO14" s="128"/>
      <c r="CLP14" s="128"/>
      <c r="CLQ14" s="128"/>
      <c r="CLR14" s="128"/>
      <c r="CLS14" s="128"/>
      <c r="CLT14" s="128"/>
      <c r="CLU14" s="128"/>
      <c r="CLV14" s="128"/>
      <c r="CLW14" s="128"/>
      <c r="CLX14" s="128"/>
      <c r="CLY14" s="128"/>
      <c r="CLZ14" s="128"/>
      <c r="CMA14" s="128"/>
      <c r="CMB14" s="128"/>
      <c r="CMC14" s="128"/>
      <c r="CMD14" s="128"/>
      <c r="CME14" s="128"/>
      <c r="CMF14" s="128"/>
      <c r="CMG14" s="128"/>
      <c r="CMH14" s="128"/>
      <c r="CMI14" s="128"/>
      <c r="CMJ14" s="128"/>
      <c r="CMK14" s="128"/>
      <c r="CML14" s="128"/>
      <c r="CMM14" s="128"/>
      <c r="CMN14" s="128"/>
      <c r="CMO14" s="128"/>
      <c r="CMP14" s="128"/>
      <c r="CMQ14" s="128"/>
      <c r="CMR14" s="128"/>
      <c r="CMS14" s="128"/>
      <c r="CMT14" s="128"/>
      <c r="CMU14" s="128"/>
      <c r="CMV14" s="128"/>
      <c r="CMW14" s="128"/>
      <c r="CMX14" s="128"/>
      <c r="CMY14" s="128"/>
      <c r="CMZ14" s="128"/>
      <c r="CNA14" s="128"/>
      <c r="CNB14" s="128"/>
      <c r="CNC14" s="128"/>
      <c r="CND14" s="128"/>
      <c r="CNE14" s="128"/>
      <c r="CNF14" s="128"/>
      <c r="CNG14" s="128"/>
      <c r="CNH14" s="128"/>
      <c r="CNI14" s="128"/>
      <c r="CNJ14" s="128"/>
      <c r="CNK14" s="128"/>
      <c r="CNL14" s="128"/>
      <c r="CNM14" s="128"/>
      <c r="CNN14" s="128"/>
      <c r="CNO14" s="128"/>
      <c r="CNP14" s="128"/>
      <c r="CNQ14" s="128"/>
      <c r="CNR14" s="128"/>
      <c r="CNS14" s="128"/>
      <c r="CNT14" s="128"/>
      <c r="CNU14" s="128"/>
      <c r="CNV14" s="128"/>
      <c r="CNW14" s="128"/>
      <c r="CNX14" s="128"/>
      <c r="CNY14" s="128"/>
      <c r="CNZ14" s="128"/>
      <c r="COA14" s="128"/>
      <c r="COB14" s="128"/>
      <c r="COC14" s="128"/>
      <c r="COD14" s="128"/>
      <c r="COE14" s="128"/>
      <c r="COF14" s="128"/>
      <c r="COG14" s="128"/>
      <c r="COH14" s="128"/>
      <c r="COI14" s="128"/>
      <c r="COJ14" s="128"/>
      <c r="COK14" s="128"/>
      <c r="COL14" s="128"/>
      <c r="COM14" s="128"/>
      <c r="CON14" s="128"/>
      <c r="COO14" s="128"/>
      <c r="COP14" s="128"/>
      <c r="COQ14" s="128"/>
      <c r="COR14" s="128"/>
      <c r="COS14" s="128"/>
      <c r="COT14" s="128"/>
      <c r="COU14" s="128"/>
      <c r="COV14" s="128"/>
      <c r="COW14" s="128"/>
      <c r="COX14" s="128"/>
      <c r="COY14" s="128"/>
      <c r="COZ14" s="128"/>
      <c r="CPA14" s="128"/>
      <c r="CPB14" s="128"/>
      <c r="CPC14" s="128"/>
      <c r="CPD14" s="128"/>
      <c r="CPE14" s="128"/>
      <c r="CPF14" s="128"/>
      <c r="CPG14" s="128"/>
      <c r="CPH14" s="128"/>
      <c r="CPI14" s="128"/>
      <c r="CPJ14" s="128"/>
      <c r="CPK14" s="128"/>
      <c r="CPL14" s="128"/>
      <c r="CPM14" s="128"/>
      <c r="CPN14" s="128"/>
      <c r="CPO14" s="128"/>
      <c r="CPP14" s="128"/>
      <c r="CPQ14" s="128"/>
      <c r="CPR14" s="128"/>
      <c r="CPS14" s="128"/>
      <c r="CPT14" s="128"/>
      <c r="CPU14" s="128"/>
      <c r="CPV14" s="128"/>
      <c r="CPW14" s="128"/>
      <c r="CPX14" s="128"/>
      <c r="CPY14" s="128"/>
      <c r="CPZ14" s="128"/>
      <c r="CQA14" s="128"/>
      <c r="CQB14" s="128"/>
      <c r="CQC14" s="128"/>
      <c r="CQD14" s="128"/>
      <c r="CQE14" s="128"/>
      <c r="CQF14" s="128"/>
      <c r="CQG14" s="128"/>
      <c r="CQH14" s="128"/>
      <c r="CQI14" s="128"/>
      <c r="CQJ14" s="128"/>
      <c r="CQK14" s="128"/>
      <c r="CQL14" s="128"/>
      <c r="CQM14" s="128"/>
      <c r="CQN14" s="128"/>
      <c r="CQO14" s="128"/>
      <c r="CQP14" s="128"/>
      <c r="CQQ14" s="128"/>
      <c r="CQR14" s="128"/>
      <c r="CQS14" s="128"/>
      <c r="CQT14" s="128"/>
      <c r="CQU14" s="128"/>
      <c r="CQV14" s="128"/>
      <c r="CQW14" s="128"/>
      <c r="CQX14" s="128"/>
      <c r="CQY14" s="128"/>
      <c r="CQZ14" s="128"/>
      <c r="CRA14" s="128"/>
      <c r="CRB14" s="128"/>
      <c r="CRC14" s="128"/>
      <c r="CRD14" s="128"/>
      <c r="CRE14" s="128"/>
      <c r="CRF14" s="128"/>
      <c r="CRG14" s="128"/>
      <c r="CRH14" s="128"/>
      <c r="CRI14" s="128"/>
      <c r="CRJ14" s="128"/>
      <c r="CRK14" s="128"/>
      <c r="CRL14" s="128"/>
      <c r="CRM14" s="128"/>
      <c r="CRN14" s="128"/>
      <c r="CRO14" s="128"/>
      <c r="CRP14" s="128"/>
      <c r="CRQ14" s="128"/>
      <c r="CRR14" s="128"/>
      <c r="CRS14" s="128"/>
      <c r="CRT14" s="128"/>
      <c r="CRU14" s="128"/>
      <c r="CRV14" s="128"/>
      <c r="CRW14" s="128"/>
      <c r="CRX14" s="128"/>
      <c r="CRY14" s="128"/>
      <c r="CRZ14" s="128"/>
      <c r="CSA14" s="128"/>
      <c r="CSB14" s="128"/>
      <c r="CSC14" s="128"/>
      <c r="CSD14" s="128"/>
      <c r="CSE14" s="128"/>
      <c r="CSF14" s="128"/>
      <c r="CSG14" s="128"/>
      <c r="CSH14" s="128"/>
      <c r="CSI14" s="128"/>
      <c r="CSJ14" s="128"/>
      <c r="CSK14" s="128"/>
      <c r="CSL14" s="128"/>
      <c r="CSM14" s="128"/>
      <c r="CSN14" s="128"/>
      <c r="CSO14" s="128"/>
      <c r="CSP14" s="128"/>
      <c r="CSQ14" s="128"/>
      <c r="CSR14" s="128"/>
      <c r="CSS14" s="128"/>
      <c r="CST14" s="128"/>
      <c r="CSU14" s="128"/>
      <c r="CSV14" s="128"/>
      <c r="CSW14" s="128"/>
      <c r="CSX14" s="128"/>
      <c r="CSY14" s="128"/>
      <c r="CSZ14" s="128"/>
      <c r="CTA14" s="128"/>
      <c r="CTB14" s="128"/>
      <c r="CTC14" s="128"/>
      <c r="CTD14" s="128"/>
      <c r="CTE14" s="128"/>
      <c r="CTF14" s="128"/>
      <c r="CTG14" s="128"/>
      <c r="CTH14" s="128"/>
      <c r="CTI14" s="128"/>
      <c r="CTJ14" s="128"/>
      <c r="CTK14" s="128"/>
      <c r="CTL14" s="128"/>
      <c r="CTM14" s="128"/>
      <c r="CTN14" s="128"/>
      <c r="CTO14" s="128"/>
      <c r="CTP14" s="128"/>
      <c r="CTQ14" s="128"/>
      <c r="CTR14" s="128"/>
      <c r="CTS14" s="128"/>
      <c r="CTT14" s="128"/>
      <c r="CTU14" s="128"/>
      <c r="CTV14" s="128"/>
      <c r="CTW14" s="128"/>
      <c r="CTX14" s="128"/>
      <c r="CTY14" s="128"/>
      <c r="CTZ14" s="128"/>
      <c r="CUA14" s="128"/>
      <c r="CUB14" s="128"/>
      <c r="CUC14" s="128"/>
      <c r="CUD14" s="128"/>
      <c r="CUE14" s="128"/>
      <c r="CUF14" s="128"/>
      <c r="CUG14" s="128"/>
      <c r="CUH14" s="128"/>
      <c r="CUI14" s="128"/>
      <c r="CUJ14" s="128"/>
      <c r="CUK14" s="128"/>
      <c r="CUL14" s="128"/>
      <c r="CUM14" s="128"/>
      <c r="CUN14" s="128"/>
      <c r="CUO14" s="128"/>
      <c r="CUP14" s="128"/>
      <c r="CUQ14" s="128"/>
      <c r="CUR14" s="128"/>
      <c r="CUS14" s="128"/>
      <c r="CUT14" s="128"/>
      <c r="CUU14" s="128"/>
      <c r="CUV14" s="128"/>
      <c r="CUW14" s="128"/>
      <c r="CUX14" s="128"/>
      <c r="CUY14" s="128"/>
      <c r="CUZ14" s="128"/>
      <c r="CVA14" s="128"/>
      <c r="CVB14" s="128"/>
      <c r="CVC14" s="128"/>
      <c r="CVD14" s="128"/>
      <c r="CVE14" s="128"/>
      <c r="CVF14" s="128"/>
      <c r="CVG14" s="128"/>
      <c r="CVH14" s="128"/>
      <c r="CVI14" s="128"/>
      <c r="CVJ14" s="128"/>
      <c r="CVK14" s="128"/>
      <c r="CVL14" s="128"/>
      <c r="CVM14" s="128"/>
      <c r="CVN14" s="128"/>
      <c r="CVO14" s="128"/>
      <c r="CVP14" s="128"/>
      <c r="CVQ14" s="128"/>
      <c r="CVR14" s="128"/>
      <c r="CVS14" s="128"/>
      <c r="CVT14" s="128"/>
      <c r="CVU14" s="128"/>
      <c r="CVV14" s="128"/>
      <c r="CVW14" s="128"/>
      <c r="CVX14" s="128"/>
      <c r="CVY14" s="128"/>
      <c r="CVZ14" s="128"/>
      <c r="CWA14" s="128"/>
      <c r="CWB14" s="128"/>
      <c r="CWC14" s="128"/>
      <c r="CWD14" s="128"/>
      <c r="CWE14" s="128"/>
      <c r="CWF14" s="128"/>
      <c r="CWG14" s="128"/>
      <c r="CWH14" s="128"/>
      <c r="CWI14" s="128"/>
      <c r="CWJ14" s="128"/>
      <c r="CWK14" s="128"/>
      <c r="CWL14" s="128"/>
      <c r="CWM14" s="128"/>
      <c r="CWN14" s="128"/>
      <c r="CWO14" s="128"/>
      <c r="CWP14" s="128"/>
      <c r="CWQ14" s="128"/>
      <c r="CWR14" s="128"/>
      <c r="CWS14" s="128"/>
      <c r="CWT14" s="128"/>
      <c r="CWU14" s="128"/>
      <c r="CWV14" s="128"/>
      <c r="CWW14" s="128"/>
      <c r="CWX14" s="128"/>
      <c r="CWY14" s="128"/>
      <c r="CWZ14" s="128"/>
      <c r="CXA14" s="128"/>
      <c r="CXB14" s="128"/>
      <c r="CXC14" s="128"/>
      <c r="CXD14" s="128"/>
      <c r="CXE14" s="128"/>
      <c r="CXF14" s="128"/>
      <c r="CXG14" s="128"/>
      <c r="CXH14" s="128"/>
      <c r="CXI14" s="128"/>
      <c r="CXJ14" s="128"/>
      <c r="CXK14" s="128"/>
      <c r="CXL14" s="128"/>
      <c r="CXM14" s="128"/>
      <c r="CXN14" s="128"/>
      <c r="CXO14" s="128"/>
      <c r="CXP14" s="128"/>
      <c r="CXQ14" s="128"/>
      <c r="CXR14" s="128"/>
      <c r="CXS14" s="128"/>
      <c r="CXT14" s="128"/>
      <c r="CXU14" s="128"/>
      <c r="CXV14" s="128"/>
      <c r="CXW14" s="128"/>
      <c r="CXX14" s="128"/>
      <c r="CXY14" s="128"/>
      <c r="CXZ14" s="128"/>
      <c r="CYA14" s="128"/>
      <c r="CYB14" s="128"/>
      <c r="CYC14" s="128"/>
      <c r="CYD14" s="128"/>
      <c r="CYE14" s="128"/>
      <c r="CYF14" s="128"/>
      <c r="CYG14" s="128"/>
      <c r="CYH14" s="128"/>
      <c r="CYI14" s="128"/>
      <c r="CYJ14" s="128"/>
      <c r="CYK14" s="128"/>
      <c r="CYL14" s="128"/>
      <c r="CYM14" s="128"/>
      <c r="CYN14" s="128"/>
      <c r="CYO14" s="128"/>
      <c r="CYP14" s="128"/>
      <c r="CYQ14" s="128"/>
      <c r="CYR14" s="128"/>
      <c r="CYS14" s="128"/>
      <c r="CYT14" s="128"/>
      <c r="CYU14" s="128"/>
      <c r="CYV14" s="128"/>
      <c r="CYW14" s="128"/>
      <c r="CYX14" s="128"/>
      <c r="CYY14" s="128"/>
      <c r="CYZ14" s="128"/>
      <c r="CZA14" s="128"/>
      <c r="CZB14" s="128"/>
      <c r="CZC14" s="128"/>
      <c r="CZD14" s="128"/>
      <c r="CZE14" s="128"/>
      <c r="CZF14" s="128"/>
      <c r="CZG14" s="128"/>
      <c r="CZH14" s="128"/>
      <c r="CZI14" s="128"/>
      <c r="CZJ14" s="128"/>
      <c r="CZK14" s="128"/>
      <c r="CZL14" s="128"/>
      <c r="CZM14" s="128"/>
      <c r="CZN14" s="128"/>
      <c r="CZO14" s="128"/>
      <c r="CZP14" s="128"/>
      <c r="CZQ14" s="128"/>
      <c r="CZR14" s="128"/>
      <c r="CZS14" s="128"/>
      <c r="CZT14" s="128"/>
      <c r="CZU14" s="128"/>
      <c r="CZV14" s="128"/>
      <c r="CZW14" s="128"/>
      <c r="CZX14" s="128"/>
      <c r="CZY14" s="128"/>
      <c r="CZZ14" s="128"/>
      <c r="DAA14" s="128"/>
      <c r="DAB14" s="128"/>
      <c r="DAC14" s="128"/>
      <c r="DAD14" s="128"/>
      <c r="DAE14" s="128"/>
      <c r="DAF14" s="128"/>
      <c r="DAG14" s="128"/>
      <c r="DAH14" s="128"/>
      <c r="DAI14" s="128"/>
      <c r="DAJ14" s="128"/>
      <c r="DAK14" s="128"/>
      <c r="DAL14" s="128"/>
      <c r="DAM14" s="128"/>
      <c r="DAN14" s="128"/>
      <c r="DAO14" s="128"/>
      <c r="DAP14" s="128"/>
      <c r="DAQ14" s="128"/>
      <c r="DAR14" s="128"/>
      <c r="DAS14" s="128"/>
      <c r="DAT14" s="128"/>
      <c r="DAU14" s="128"/>
      <c r="DAV14" s="128"/>
      <c r="DAW14" s="128"/>
      <c r="DAX14" s="128"/>
      <c r="DAY14" s="128"/>
      <c r="DAZ14" s="128"/>
      <c r="DBA14" s="128"/>
      <c r="DBB14" s="128"/>
      <c r="DBC14" s="128"/>
      <c r="DBD14" s="128"/>
      <c r="DBE14" s="128"/>
      <c r="DBF14" s="128"/>
      <c r="DBG14" s="128"/>
      <c r="DBH14" s="128"/>
      <c r="DBI14" s="128"/>
      <c r="DBJ14" s="128"/>
      <c r="DBK14" s="128"/>
      <c r="DBL14" s="128"/>
      <c r="DBM14" s="128"/>
      <c r="DBN14" s="128"/>
      <c r="DBO14" s="128"/>
      <c r="DBP14" s="128"/>
      <c r="DBQ14" s="128"/>
      <c r="DBR14" s="128"/>
      <c r="DBS14" s="128"/>
      <c r="DBT14" s="128"/>
      <c r="DBU14" s="128"/>
      <c r="DBV14" s="128"/>
      <c r="DBW14" s="128"/>
      <c r="DBX14" s="128"/>
      <c r="DBY14" s="128"/>
      <c r="DBZ14" s="128"/>
      <c r="DCA14" s="128"/>
      <c r="DCB14" s="128"/>
      <c r="DCC14" s="128"/>
      <c r="DCD14" s="128"/>
      <c r="DCE14" s="128"/>
      <c r="DCF14" s="128"/>
      <c r="DCG14" s="128"/>
      <c r="DCH14" s="128"/>
      <c r="DCI14" s="128"/>
      <c r="DCJ14" s="128"/>
      <c r="DCK14" s="128"/>
      <c r="DCL14" s="128"/>
      <c r="DCM14" s="128"/>
      <c r="DCN14" s="128"/>
      <c r="DCO14" s="128"/>
      <c r="DCP14" s="128"/>
      <c r="DCQ14" s="128"/>
      <c r="DCR14" s="128"/>
      <c r="DCS14" s="128"/>
      <c r="DCT14" s="128"/>
      <c r="DCU14" s="128"/>
      <c r="DCV14" s="128"/>
      <c r="DCW14" s="128"/>
      <c r="DCX14" s="128"/>
      <c r="DCY14" s="128"/>
      <c r="DCZ14" s="128"/>
      <c r="DDA14" s="128"/>
      <c r="DDB14" s="128"/>
      <c r="DDC14" s="128"/>
      <c r="DDD14" s="128"/>
      <c r="DDE14" s="128"/>
      <c r="DDF14" s="128"/>
      <c r="DDG14" s="128"/>
      <c r="DDH14" s="128"/>
      <c r="DDI14" s="128"/>
      <c r="DDJ14" s="128"/>
      <c r="DDK14" s="128"/>
      <c r="DDL14" s="128"/>
      <c r="DDM14" s="128"/>
      <c r="DDN14" s="128"/>
      <c r="DDO14" s="128"/>
      <c r="DDP14" s="128"/>
      <c r="DDQ14" s="128"/>
      <c r="DDR14" s="128"/>
      <c r="DDS14" s="128"/>
      <c r="DDT14" s="128"/>
      <c r="DDU14" s="128"/>
      <c r="DDV14" s="128"/>
      <c r="DDW14" s="128"/>
      <c r="DDX14" s="128"/>
      <c r="DDY14" s="128"/>
      <c r="DDZ14" s="128"/>
      <c r="DEA14" s="128"/>
      <c r="DEB14" s="128"/>
      <c r="DEC14" s="128"/>
      <c r="DED14" s="128"/>
      <c r="DEE14" s="128"/>
      <c r="DEF14" s="128"/>
      <c r="DEG14" s="128"/>
      <c r="DEH14" s="128"/>
      <c r="DEI14" s="128"/>
      <c r="DEJ14" s="128"/>
      <c r="DEK14" s="128"/>
      <c r="DEL14" s="128"/>
      <c r="DEM14" s="128"/>
      <c r="DEN14" s="128"/>
      <c r="DEO14" s="128"/>
      <c r="DEP14" s="128"/>
      <c r="DEQ14" s="128"/>
      <c r="DER14" s="128"/>
      <c r="DES14" s="128"/>
      <c r="DET14" s="128"/>
      <c r="DEU14" s="128"/>
      <c r="DEV14" s="128"/>
      <c r="DEW14" s="128"/>
      <c r="DEX14" s="128"/>
      <c r="DEY14" s="128"/>
      <c r="DEZ14" s="128"/>
      <c r="DFA14" s="128"/>
      <c r="DFB14" s="128"/>
      <c r="DFC14" s="128"/>
      <c r="DFD14" s="128"/>
      <c r="DFE14" s="128"/>
      <c r="DFF14" s="128"/>
      <c r="DFG14" s="128"/>
      <c r="DFH14" s="128"/>
      <c r="DFI14" s="128"/>
      <c r="DFJ14" s="128"/>
      <c r="DFK14" s="128"/>
      <c r="DFL14" s="128"/>
      <c r="DFM14" s="128"/>
      <c r="DFN14" s="128"/>
      <c r="DFO14" s="128"/>
      <c r="DFP14" s="128"/>
      <c r="DFQ14" s="128"/>
      <c r="DFR14" s="128"/>
      <c r="DFS14" s="128"/>
      <c r="DFT14" s="128"/>
      <c r="DFU14" s="128"/>
      <c r="DFV14" s="128"/>
      <c r="DFW14" s="128"/>
      <c r="DFX14" s="128"/>
      <c r="DFY14" s="128"/>
      <c r="DFZ14" s="128"/>
      <c r="DGA14" s="128"/>
      <c r="DGB14" s="128"/>
      <c r="DGC14" s="128"/>
      <c r="DGD14" s="128"/>
      <c r="DGE14" s="128"/>
      <c r="DGF14" s="128"/>
      <c r="DGG14" s="128"/>
      <c r="DGH14" s="128"/>
      <c r="DGI14" s="128"/>
      <c r="DGJ14" s="128"/>
      <c r="DGK14" s="128"/>
      <c r="DGL14" s="128"/>
      <c r="DGM14" s="128"/>
      <c r="DGN14" s="128"/>
      <c r="DGO14" s="128"/>
      <c r="DGP14" s="128"/>
      <c r="DGQ14" s="128"/>
      <c r="DGR14" s="128"/>
      <c r="DGS14" s="128"/>
      <c r="DGT14" s="128"/>
      <c r="DGU14" s="128"/>
      <c r="DGV14" s="128"/>
      <c r="DGW14" s="128"/>
      <c r="DGX14" s="128"/>
      <c r="DGY14" s="128"/>
      <c r="DGZ14" s="128"/>
      <c r="DHA14" s="128"/>
      <c r="DHB14" s="128"/>
      <c r="DHC14" s="128"/>
      <c r="DHD14" s="128"/>
      <c r="DHE14" s="128"/>
      <c r="DHF14" s="128"/>
      <c r="DHG14" s="128"/>
      <c r="DHH14" s="128"/>
      <c r="DHI14" s="128"/>
      <c r="DHJ14" s="128"/>
      <c r="DHK14" s="128"/>
      <c r="DHL14" s="128"/>
      <c r="DHM14" s="128"/>
      <c r="DHN14" s="128"/>
      <c r="DHO14" s="128"/>
      <c r="DHP14" s="128"/>
      <c r="DHQ14" s="128"/>
      <c r="DHR14" s="128"/>
      <c r="DHS14" s="128"/>
      <c r="DHT14" s="128"/>
      <c r="DHU14" s="128"/>
      <c r="DHV14" s="128"/>
      <c r="DHW14" s="128"/>
      <c r="DHX14" s="128"/>
      <c r="DHY14" s="128"/>
      <c r="DHZ14" s="128"/>
      <c r="DIA14" s="128"/>
      <c r="DIB14" s="128"/>
      <c r="DIC14" s="128"/>
      <c r="DID14" s="128"/>
      <c r="DIE14" s="128"/>
      <c r="DIF14" s="128"/>
      <c r="DIG14" s="128"/>
      <c r="DIH14" s="128"/>
      <c r="DII14" s="128"/>
      <c r="DIJ14" s="128"/>
      <c r="DIK14" s="128"/>
      <c r="DIL14" s="128"/>
      <c r="DIM14" s="128"/>
      <c r="DIN14" s="128"/>
      <c r="DIO14" s="128"/>
      <c r="DIP14" s="128"/>
      <c r="DIQ14" s="128"/>
      <c r="DIR14" s="128"/>
      <c r="DIS14" s="128"/>
      <c r="DIT14" s="128"/>
      <c r="DIU14" s="128"/>
      <c r="DIV14" s="128"/>
      <c r="DIW14" s="128"/>
      <c r="DIX14" s="128"/>
      <c r="DIY14" s="128"/>
      <c r="DIZ14" s="128"/>
      <c r="DJA14" s="128"/>
      <c r="DJB14" s="128"/>
      <c r="DJC14" s="128"/>
      <c r="DJD14" s="128"/>
      <c r="DJE14" s="128"/>
      <c r="DJF14" s="128"/>
      <c r="DJG14" s="128"/>
      <c r="DJH14" s="128"/>
      <c r="DJI14" s="128"/>
      <c r="DJJ14" s="128"/>
      <c r="DJK14" s="128"/>
      <c r="DJL14" s="128"/>
      <c r="DJM14" s="128"/>
      <c r="DJN14" s="128"/>
      <c r="DJO14" s="128"/>
      <c r="DJP14" s="128"/>
      <c r="DJQ14" s="128"/>
      <c r="DJR14" s="128"/>
      <c r="DJS14" s="128"/>
      <c r="DJT14" s="128"/>
      <c r="DJU14" s="128"/>
      <c r="DJV14" s="128"/>
      <c r="DJW14" s="128"/>
      <c r="DJX14" s="128"/>
      <c r="DJY14" s="128"/>
      <c r="DJZ14" s="128"/>
      <c r="DKA14" s="128"/>
      <c r="DKB14" s="128"/>
      <c r="DKC14" s="128"/>
      <c r="DKD14" s="128"/>
      <c r="DKE14" s="128"/>
      <c r="DKF14" s="128"/>
      <c r="DKG14" s="128"/>
      <c r="DKH14" s="128"/>
      <c r="DKI14" s="128"/>
      <c r="DKJ14" s="128"/>
      <c r="DKK14" s="128"/>
      <c r="DKL14" s="128"/>
      <c r="DKM14" s="128"/>
      <c r="DKN14" s="128"/>
      <c r="DKO14" s="128"/>
      <c r="DKP14" s="128"/>
      <c r="DKQ14" s="128"/>
      <c r="DKR14" s="128"/>
      <c r="DKS14" s="128"/>
      <c r="DKT14" s="128"/>
      <c r="DKU14" s="128"/>
      <c r="DKV14" s="128"/>
      <c r="DKW14" s="128"/>
      <c r="DKX14" s="128"/>
      <c r="DKY14" s="128"/>
      <c r="DKZ14" s="128"/>
      <c r="DLA14" s="128"/>
      <c r="DLB14" s="128"/>
      <c r="DLC14" s="128"/>
      <c r="DLD14" s="128"/>
      <c r="DLE14" s="128"/>
      <c r="DLF14" s="128"/>
      <c r="DLG14" s="128"/>
      <c r="DLH14" s="128"/>
      <c r="DLI14" s="128"/>
      <c r="DLJ14" s="128"/>
      <c r="DLK14" s="128"/>
      <c r="DLL14" s="128"/>
      <c r="DLM14" s="128"/>
      <c r="DLN14" s="128"/>
      <c r="DLO14" s="128"/>
      <c r="DLP14" s="128"/>
      <c r="DLQ14" s="128"/>
      <c r="DLR14" s="128"/>
      <c r="DLS14" s="128"/>
      <c r="DLT14" s="128"/>
      <c r="DLU14" s="128"/>
      <c r="DLV14" s="128"/>
      <c r="DLW14" s="128"/>
      <c r="DLX14" s="128"/>
      <c r="DLY14" s="128"/>
      <c r="DLZ14" s="128"/>
      <c r="DMA14" s="128"/>
      <c r="DMB14" s="128"/>
      <c r="DMC14" s="128"/>
      <c r="DMD14" s="128"/>
      <c r="DME14" s="128"/>
      <c r="DMF14" s="128"/>
      <c r="DMG14" s="128"/>
      <c r="DMH14" s="128"/>
      <c r="DMI14" s="128"/>
      <c r="DMJ14" s="128"/>
      <c r="DMK14" s="128"/>
      <c r="DML14" s="128"/>
      <c r="DMM14" s="128"/>
      <c r="DMN14" s="128"/>
      <c r="DMO14" s="128"/>
      <c r="DMP14" s="128"/>
      <c r="DMQ14" s="128"/>
      <c r="DMR14" s="128"/>
      <c r="DMS14" s="128"/>
      <c r="DMT14" s="128"/>
      <c r="DMU14" s="128"/>
      <c r="DMV14" s="128"/>
      <c r="DMW14" s="128"/>
      <c r="DMX14" s="128"/>
      <c r="DMY14" s="128"/>
      <c r="DMZ14" s="128"/>
      <c r="DNA14" s="128"/>
      <c r="DNB14" s="128"/>
      <c r="DNC14" s="128"/>
      <c r="DND14" s="128"/>
      <c r="DNE14" s="128"/>
      <c r="DNF14" s="128"/>
      <c r="DNG14" s="128"/>
      <c r="DNH14" s="128"/>
      <c r="DNI14" s="128"/>
      <c r="DNJ14" s="128"/>
      <c r="DNK14" s="128"/>
      <c r="DNL14" s="128"/>
      <c r="DNM14" s="128"/>
      <c r="DNN14" s="128"/>
      <c r="DNO14" s="128"/>
      <c r="DNP14" s="128"/>
      <c r="DNQ14" s="128"/>
      <c r="DNR14" s="128"/>
      <c r="DNS14" s="128"/>
      <c r="DNT14" s="128"/>
      <c r="DNU14" s="128"/>
      <c r="DNV14" s="128"/>
      <c r="DNW14" s="128"/>
      <c r="DNX14" s="128"/>
      <c r="DNY14" s="128"/>
      <c r="DNZ14" s="128"/>
      <c r="DOA14" s="128"/>
      <c r="DOB14" s="128"/>
      <c r="DOC14" s="128"/>
      <c r="DOD14" s="128"/>
      <c r="DOE14" s="128"/>
      <c r="DOF14" s="128"/>
      <c r="DOG14" s="128"/>
      <c r="DOH14" s="128"/>
      <c r="DOI14" s="128"/>
      <c r="DOJ14" s="128"/>
      <c r="DOK14" s="128"/>
      <c r="DOL14" s="128"/>
      <c r="DOM14" s="128"/>
      <c r="DON14" s="128"/>
      <c r="DOO14" s="128"/>
      <c r="DOP14" s="128"/>
      <c r="DOQ14" s="128"/>
      <c r="DOR14" s="128"/>
      <c r="DOS14" s="128"/>
      <c r="DOT14" s="128"/>
      <c r="DOU14" s="128"/>
      <c r="DOV14" s="128"/>
      <c r="DOW14" s="128"/>
      <c r="DOX14" s="128"/>
      <c r="DOY14" s="128"/>
      <c r="DOZ14" s="128"/>
      <c r="DPA14" s="128"/>
      <c r="DPB14" s="128"/>
      <c r="DPC14" s="128"/>
      <c r="DPD14" s="128"/>
      <c r="DPE14" s="128"/>
      <c r="DPF14" s="128"/>
      <c r="DPG14" s="128"/>
      <c r="DPH14" s="128"/>
      <c r="DPI14" s="128"/>
      <c r="DPJ14" s="128"/>
      <c r="DPK14" s="128"/>
      <c r="DPL14" s="128"/>
      <c r="DPM14" s="128"/>
      <c r="DPN14" s="128"/>
      <c r="DPO14" s="128"/>
      <c r="DPP14" s="128"/>
      <c r="DPQ14" s="128"/>
      <c r="DPR14" s="128"/>
      <c r="DPS14" s="128"/>
      <c r="DPT14" s="128"/>
      <c r="DPU14" s="128"/>
      <c r="DPV14" s="128"/>
      <c r="DPW14" s="128"/>
      <c r="DPX14" s="128"/>
      <c r="DPY14" s="128"/>
      <c r="DPZ14" s="128"/>
      <c r="DQA14" s="128"/>
      <c r="DQB14" s="128"/>
      <c r="DQC14" s="128"/>
      <c r="DQD14" s="128"/>
      <c r="DQE14" s="128"/>
      <c r="DQF14" s="128"/>
      <c r="DQG14" s="128"/>
      <c r="DQH14" s="128"/>
      <c r="DQI14" s="128"/>
      <c r="DQJ14" s="128"/>
      <c r="DQK14" s="128"/>
      <c r="DQL14" s="128"/>
      <c r="DQM14" s="128"/>
      <c r="DQN14" s="128"/>
      <c r="DQO14" s="128"/>
      <c r="DQP14" s="128"/>
      <c r="DQQ14" s="128"/>
      <c r="DQR14" s="128"/>
      <c r="DQS14" s="128"/>
      <c r="DQT14" s="128"/>
      <c r="DQU14" s="128"/>
      <c r="DQV14" s="128"/>
      <c r="DQW14" s="128"/>
      <c r="DQX14" s="128"/>
      <c r="DQY14" s="128"/>
      <c r="DQZ14" s="128"/>
      <c r="DRA14" s="128"/>
      <c r="DRB14" s="128"/>
      <c r="DRC14" s="128"/>
      <c r="DRD14" s="128"/>
      <c r="DRE14" s="128"/>
      <c r="DRF14" s="128"/>
      <c r="DRG14" s="128"/>
      <c r="DRH14" s="128"/>
      <c r="DRI14" s="128"/>
      <c r="DRJ14" s="128"/>
      <c r="DRK14" s="128"/>
      <c r="DRL14" s="128"/>
      <c r="DRM14" s="128"/>
      <c r="DRN14" s="128"/>
      <c r="DRO14" s="128"/>
      <c r="DRP14" s="128"/>
      <c r="DRQ14" s="128"/>
      <c r="DRR14" s="128"/>
      <c r="DRS14" s="128"/>
      <c r="DRT14" s="128"/>
      <c r="DRU14" s="128"/>
      <c r="DRV14" s="128"/>
      <c r="DRW14" s="128"/>
      <c r="DRX14" s="128"/>
      <c r="DRY14" s="128"/>
      <c r="DRZ14" s="128"/>
      <c r="DSA14" s="128"/>
      <c r="DSB14" s="128"/>
      <c r="DSC14" s="128"/>
      <c r="DSD14" s="128"/>
      <c r="DSE14" s="128"/>
      <c r="DSF14" s="128"/>
      <c r="DSG14" s="128"/>
      <c r="DSH14" s="128"/>
      <c r="DSI14" s="128"/>
      <c r="DSJ14" s="128"/>
      <c r="DSK14" s="128"/>
      <c r="DSL14" s="128"/>
      <c r="DSM14" s="128"/>
      <c r="DSN14" s="128"/>
      <c r="DSO14" s="128"/>
      <c r="DSP14" s="128"/>
      <c r="DSQ14" s="128"/>
      <c r="DSR14" s="128"/>
      <c r="DSS14" s="128"/>
      <c r="DST14" s="128"/>
      <c r="DSU14" s="128"/>
      <c r="DSV14" s="128"/>
      <c r="DSW14" s="128"/>
      <c r="DSX14" s="128"/>
      <c r="DSY14" s="128"/>
      <c r="DSZ14" s="128"/>
      <c r="DTA14" s="128"/>
      <c r="DTB14" s="128"/>
      <c r="DTC14" s="128"/>
      <c r="DTD14" s="128"/>
      <c r="DTE14" s="128"/>
      <c r="DTF14" s="128"/>
      <c r="DTG14" s="128"/>
      <c r="DTH14" s="128"/>
      <c r="DTI14" s="128"/>
      <c r="DTJ14" s="128"/>
      <c r="DTK14" s="128"/>
      <c r="DTL14" s="128"/>
      <c r="DTM14" s="128"/>
      <c r="DTN14" s="128"/>
      <c r="DTO14" s="128"/>
      <c r="DTP14" s="128"/>
      <c r="DTQ14" s="128"/>
      <c r="DTR14" s="128"/>
      <c r="DTS14" s="128"/>
      <c r="DTT14" s="128"/>
      <c r="DTU14" s="128"/>
      <c r="DTV14" s="128"/>
      <c r="DTW14" s="128"/>
      <c r="DTX14" s="128"/>
      <c r="DTY14" s="128"/>
      <c r="DTZ14" s="128"/>
      <c r="DUA14" s="128"/>
      <c r="DUB14" s="128"/>
      <c r="DUC14" s="128"/>
      <c r="DUD14" s="128"/>
      <c r="DUE14" s="128"/>
      <c r="DUF14" s="128"/>
      <c r="DUG14" s="128"/>
      <c r="DUH14" s="128"/>
      <c r="DUI14" s="128"/>
      <c r="DUJ14" s="128"/>
      <c r="DUK14" s="128"/>
      <c r="DUL14" s="128"/>
      <c r="DUM14" s="128"/>
      <c r="DUN14" s="128"/>
      <c r="DUO14" s="128"/>
      <c r="DUP14" s="128"/>
      <c r="DUQ14" s="128"/>
      <c r="DUR14" s="128"/>
      <c r="DUS14" s="128"/>
      <c r="DUT14" s="128"/>
      <c r="DUU14" s="128"/>
      <c r="DUV14" s="128"/>
      <c r="DUW14" s="128"/>
      <c r="DUX14" s="128"/>
      <c r="DUY14" s="128"/>
      <c r="DUZ14" s="128"/>
      <c r="DVA14" s="128"/>
      <c r="DVB14" s="128"/>
      <c r="DVC14" s="128"/>
      <c r="DVD14" s="128"/>
      <c r="DVE14" s="128"/>
      <c r="DVF14" s="128"/>
      <c r="DVG14" s="128"/>
      <c r="DVH14" s="128"/>
      <c r="DVI14" s="128"/>
      <c r="DVJ14" s="128"/>
      <c r="DVK14" s="128"/>
      <c r="DVL14" s="128"/>
      <c r="DVM14" s="128"/>
      <c r="DVN14" s="128"/>
      <c r="DVO14" s="128"/>
      <c r="DVP14" s="128"/>
      <c r="DVQ14" s="128"/>
      <c r="DVR14" s="128"/>
      <c r="DVS14" s="128"/>
      <c r="DVT14" s="128"/>
      <c r="DVU14" s="128"/>
      <c r="DVV14" s="128"/>
      <c r="DVW14" s="128"/>
      <c r="DVX14" s="128"/>
      <c r="DVY14" s="128"/>
      <c r="DVZ14" s="128"/>
      <c r="DWA14" s="128"/>
      <c r="DWB14" s="128"/>
      <c r="DWC14" s="128"/>
      <c r="DWD14" s="128"/>
      <c r="DWE14" s="128"/>
      <c r="DWF14" s="128"/>
      <c r="DWG14" s="128"/>
      <c r="DWH14" s="128"/>
      <c r="DWI14" s="128"/>
      <c r="DWJ14" s="128"/>
      <c r="DWK14" s="128"/>
      <c r="DWL14" s="128"/>
      <c r="DWM14" s="128"/>
      <c r="DWN14" s="128"/>
      <c r="DWO14" s="128"/>
      <c r="DWP14" s="128"/>
      <c r="DWQ14" s="128"/>
      <c r="DWR14" s="128"/>
      <c r="DWS14" s="128"/>
      <c r="DWT14" s="128"/>
      <c r="DWU14" s="128"/>
      <c r="DWV14" s="128"/>
      <c r="DWW14" s="128"/>
      <c r="DWX14" s="128"/>
      <c r="DWY14" s="128"/>
      <c r="DWZ14" s="128"/>
      <c r="DXA14" s="128"/>
      <c r="DXB14" s="128"/>
      <c r="DXC14" s="128"/>
      <c r="DXD14" s="128"/>
      <c r="DXE14" s="128"/>
      <c r="DXF14" s="128"/>
      <c r="DXG14" s="128"/>
      <c r="DXH14" s="128"/>
      <c r="DXI14" s="128"/>
      <c r="DXJ14" s="128"/>
      <c r="DXK14" s="128"/>
      <c r="DXL14" s="128"/>
      <c r="DXM14" s="128"/>
      <c r="DXN14" s="128"/>
      <c r="DXO14" s="128"/>
      <c r="DXP14" s="128"/>
      <c r="DXQ14" s="128"/>
      <c r="DXR14" s="128"/>
      <c r="DXS14" s="128"/>
      <c r="DXT14" s="128"/>
      <c r="DXU14" s="128"/>
      <c r="DXV14" s="128"/>
      <c r="DXW14" s="128"/>
      <c r="DXX14" s="128"/>
      <c r="DXY14" s="128"/>
      <c r="DXZ14" s="128"/>
      <c r="DYA14" s="128"/>
      <c r="DYB14" s="128"/>
      <c r="DYC14" s="128"/>
      <c r="DYD14" s="128"/>
      <c r="DYE14" s="128"/>
      <c r="DYF14" s="128"/>
      <c r="DYG14" s="128"/>
      <c r="DYH14" s="128"/>
      <c r="DYI14" s="128"/>
      <c r="DYJ14" s="128"/>
      <c r="DYK14" s="128"/>
      <c r="DYL14" s="128"/>
      <c r="DYM14" s="128"/>
      <c r="DYN14" s="128"/>
      <c r="DYO14" s="128"/>
      <c r="DYP14" s="128"/>
      <c r="DYQ14" s="128"/>
      <c r="DYR14" s="128"/>
      <c r="DYS14" s="128"/>
      <c r="DYT14" s="128"/>
      <c r="DYU14" s="128"/>
      <c r="DYV14" s="128"/>
      <c r="DYW14" s="128"/>
      <c r="DYX14" s="128"/>
      <c r="DYY14" s="128"/>
      <c r="DYZ14" s="128"/>
      <c r="DZA14" s="128"/>
      <c r="DZB14" s="128"/>
      <c r="DZC14" s="128"/>
      <c r="DZD14" s="128"/>
      <c r="DZE14" s="128"/>
      <c r="DZF14" s="128"/>
      <c r="DZG14" s="128"/>
      <c r="DZH14" s="128"/>
      <c r="DZI14" s="128"/>
      <c r="DZJ14" s="128"/>
      <c r="DZK14" s="128"/>
      <c r="DZL14" s="128"/>
      <c r="DZM14" s="128"/>
      <c r="DZN14" s="128"/>
      <c r="DZO14" s="128"/>
      <c r="DZP14" s="128"/>
      <c r="DZQ14" s="128"/>
      <c r="DZR14" s="128"/>
      <c r="DZS14" s="128"/>
      <c r="DZT14" s="128"/>
      <c r="DZU14" s="128"/>
      <c r="DZV14" s="128"/>
      <c r="DZW14" s="128"/>
      <c r="DZX14" s="128"/>
      <c r="DZY14" s="128"/>
      <c r="DZZ14" s="128"/>
      <c r="EAA14" s="128"/>
      <c r="EAB14" s="128"/>
      <c r="EAC14" s="128"/>
      <c r="EAD14" s="128"/>
      <c r="EAE14" s="128"/>
      <c r="EAF14" s="128"/>
      <c r="EAG14" s="128"/>
      <c r="EAH14" s="128"/>
      <c r="EAI14" s="128"/>
      <c r="EAJ14" s="128"/>
      <c r="EAK14" s="128"/>
      <c r="EAL14" s="128"/>
      <c r="EAM14" s="128"/>
      <c r="EAN14" s="128"/>
      <c r="EAO14" s="128"/>
      <c r="EAP14" s="128"/>
      <c r="EAQ14" s="128"/>
      <c r="EAR14" s="128"/>
      <c r="EAS14" s="128"/>
      <c r="EAT14" s="128"/>
      <c r="EAU14" s="128"/>
      <c r="EAV14" s="128"/>
      <c r="EAW14" s="128"/>
      <c r="EAX14" s="128"/>
      <c r="EAY14" s="128"/>
      <c r="EAZ14" s="128"/>
      <c r="EBA14" s="128"/>
      <c r="EBB14" s="128"/>
      <c r="EBC14" s="128"/>
      <c r="EBD14" s="128"/>
      <c r="EBE14" s="128"/>
      <c r="EBF14" s="128"/>
      <c r="EBG14" s="128"/>
      <c r="EBH14" s="128"/>
      <c r="EBI14" s="128"/>
      <c r="EBJ14" s="128"/>
      <c r="EBK14" s="128"/>
      <c r="EBL14" s="128"/>
      <c r="EBM14" s="128"/>
      <c r="EBN14" s="128"/>
      <c r="EBO14" s="128"/>
      <c r="EBP14" s="128"/>
      <c r="EBQ14" s="128"/>
      <c r="EBR14" s="128"/>
      <c r="EBS14" s="128"/>
      <c r="EBT14" s="128"/>
      <c r="EBU14" s="128"/>
      <c r="EBV14" s="128"/>
      <c r="EBW14" s="128"/>
      <c r="EBX14" s="128"/>
      <c r="EBY14" s="128"/>
      <c r="EBZ14" s="128"/>
      <c r="ECA14" s="128"/>
      <c r="ECB14" s="128"/>
      <c r="ECC14" s="128"/>
      <c r="ECD14" s="128"/>
      <c r="ECE14" s="128"/>
      <c r="ECF14" s="128"/>
      <c r="ECG14" s="128"/>
      <c r="ECH14" s="128"/>
      <c r="ECI14" s="128"/>
      <c r="ECJ14" s="128"/>
      <c r="ECK14" s="128"/>
      <c r="ECL14" s="128"/>
      <c r="ECM14" s="128"/>
      <c r="ECN14" s="128"/>
      <c r="ECO14" s="128"/>
      <c r="ECP14" s="128"/>
      <c r="ECQ14" s="128"/>
      <c r="ECR14" s="128"/>
      <c r="ECS14" s="128"/>
      <c r="ECT14" s="128"/>
      <c r="ECU14" s="128"/>
      <c r="ECV14" s="128"/>
      <c r="ECW14" s="128"/>
      <c r="ECX14" s="128"/>
      <c r="ECY14" s="128"/>
      <c r="ECZ14" s="128"/>
      <c r="EDA14" s="128"/>
      <c r="EDB14" s="128"/>
      <c r="EDC14" s="128"/>
      <c r="EDD14" s="128"/>
      <c r="EDE14" s="128"/>
      <c r="EDF14" s="128"/>
      <c r="EDG14" s="128"/>
      <c r="EDH14" s="128"/>
      <c r="EDI14" s="128"/>
      <c r="EDJ14" s="128"/>
      <c r="EDK14" s="128"/>
      <c r="EDL14" s="128"/>
      <c r="EDM14" s="128"/>
      <c r="EDN14" s="128"/>
      <c r="EDO14" s="128"/>
      <c r="EDP14" s="128"/>
      <c r="EDQ14" s="128"/>
      <c r="EDR14" s="128"/>
      <c r="EDS14" s="128"/>
      <c r="EDT14" s="128"/>
      <c r="EDU14" s="128"/>
      <c r="EDV14" s="128"/>
      <c r="EDW14" s="128"/>
      <c r="EDX14" s="128"/>
      <c r="EDY14" s="128"/>
      <c r="EDZ14" s="128"/>
      <c r="EEA14" s="128"/>
      <c r="EEB14" s="128"/>
      <c r="EEC14" s="128"/>
      <c r="EED14" s="128"/>
      <c r="EEE14" s="128"/>
      <c r="EEF14" s="128"/>
      <c r="EEG14" s="128"/>
      <c r="EEH14" s="128"/>
      <c r="EEI14" s="128"/>
      <c r="EEJ14" s="128"/>
      <c r="EEK14" s="128"/>
      <c r="EEL14" s="128"/>
      <c r="EEM14" s="128"/>
      <c r="EEN14" s="128"/>
      <c r="EEO14" s="128"/>
      <c r="EEP14" s="128"/>
      <c r="EEQ14" s="128"/>
      <c r="EER14" s="128"/>
      <c r="EES14" s="128"/>
      <c r="EET14" s="128"/>
      <c r="EEU14" s="128"/>
      <c r="EEV14" s="128"/>
      <c r="EEW14" s="128"/>
      <c r="EEX14" s="128"/>
      <c r="EEY14" s="128"/>
      <c r="EEZ14" s="128"/>
      <c r="EFA14" s="128"/>
      <c r="EFB14" s="128"/>
      <c r="EFC14" s="128"/>
      <c r="EFD14" s="128"/>
      <c r="EFE14" s="128"/>
      <c r="EFF14" s="128"/>
      <c r="EFG14" s="128"/>
      <c r="EFH14" s="128"/>
      <c r="EFI14" s="128"/>
      <c r="EFJ14" s="128"/>
      <c r="EFK14" s="128"/>
      <c r="EFL14" s="128"/>
      <c r="EFM14" s="128"/>
      <c r="EFN14" s="128"/>
      <c r="EFO14" s="128"/>
      <c r="EFP14" s="128"/>
      <c r="EFQ14" s="128"/>
      <c r="EFR14" s="128"/>
      <c r="EFS14" s="128"/>
      <c r="EFT14" s="128"/>
      <c r="EFU14" s="128"/>
      <c r="EFV14" s="128"/>
      <c r="EFW14" s="128"/>
      <c r="EFX14" s="128"/>
      <c r="EFY14" s="128"/>
      <c r="EFZ14" s="128"/>
      <c r="EGA14" s="128"/>
      <c r="EGB14" s="128"/>
      <c r="EGC14" s="128"/>
      <c r="EGD14" s="128"/>
      <c r="EGE14" s="128"/>
      <c r="EGF14" s="128"/>
      <c r="EGG14" s="128"/>
      <c r="EGH14" s="128"/>
      <c r="EGI14" s="128"/>
      <c r="EGJ14" s="128"/>
      <c r="EGK14" s="128"/>
      <c r="EGL14" s="128"/>
      <c r="EGM14" s="128"/>
      <c r="EGN14" s="128"/>
      <c r="EGO14" s="128"/>
      <c r="EGP14" s="128"/>
      <c r="EGQ14" s="128"/>
      <c r="EGR14" s="128"/>
      <c r="EGS14" s="128"/>
      <c r="EGT14" s="128"/>
      <c r="EGU14" s="128"/>
      <c r="EGV14" s="128"/>
      <c r="EGW14" s="128"/>
      <c r="EGX14" s="128"/>
      <c r="EGY14" s="128"/>
      <c r="EGZ14" s="128"/>
      <c r="EHA14" s="128"/>
      <c r="EHB14" s="128"/>
      <c r="EHC14" s="128"/>
      <c r="EHD14" s="128"/>
      <c r="EHE14" s="128"/>
      <c r="EHF14" s="128"/>
      <c r="EHG14" s="128"/>
      <c r="EHH14" s="128"/>
      <c r="EHI14" s="128"/>
      <c r="EHJ14" s="128"/>
      <c r="EHK14" s="128"/>
      <c r="EHL14" s="128"/>
      <c r="EHM14" s="128"/>
      <c r="EHN14" s="128"/>
      <c r="EHO14" s="128"/>
      <c r="EHP14" s="128"/>
      <c r="EHQ14" s="128"/>
      <c r="EHR14" s="128"/>
      <c r="EHS14" s="128"/>
      <c r="EHT14" s="128"/>
      <c r="EHU14" s="128"/>
      <c r="EHV14" s="128"/>
      <c r="EHW14" s="128"/>
      <c r="EHX14" s="128"/>
      <c r="EHY14" s="128"/>
      <c r="EHZ14" s="128"/>
      <c r="EIA14" s="128"/>
      <c r="EIB14" s="128"/>
      <c r="EIC14" s="128"/>
      <c r="EID14" s="128"/>
      <c r="EIE14" s="128"/>
      <c r="EIF14" s="128"/>
      <c r="EIG14" s="128"/>
      <c r="EIH14" s="128"/>
      <c r="EII14" s="128"/>
      <c r="EIJ14" s="128"/>
      <c r="EIK14" s="128"/>
      <c r="EIL14" s="128"/>
      <c r="EIM14" s="128"/>
      <c r="EIN14" s="128"/>
      <c r="EIO14" s="128"/>
      <c r="EIP14" s="128"/>
      <c r="EIQ14" s="128"/>
      <c r="EIR14" s="128"/>
      <c r="EIS14" s="128"/>
      <c r="EIT14" s="128"/>
      <c r="EIU14" s="128"/>
      <c r="EIV14" s="128"/>
      <c r="EIW14" s="128"/>
      <c r="EIX14" s="128"/>
      <c r="EIY14" s="128"/>
      <c r="EIZ14" s="128"/>
      <c r="EJA14" s="128"/>
      <c r="EJB14" s="128"/>
      <c r="EJC14" s="128"/>
      <c r="EJD14" s="128"/>
      <c r="EJE14" s="128"/>
      <c r="EJF14" s="128"/>
      <c r="EJG14" s="128"/>
      <c r="EJH14" s="128"/>
      <c r="EJI14" s="128"/>
      <c r="EJJ14" s="128"/>
      <c r="EJK14" s="128"/>
      <c r="EJL14" s="128"/>
      <c r="EJM14" s="128"/>
      <c r="EJN14" s="128"/>
      <c r="EJO14" s="128"/>
      <c r="EJP14" s="128"/>
      <c r="EJQ14" s="128"/>
      <c r="EJR14" s="128"/>
      <c r="EJS14" s="128"/>
      <c r="EJT14" s="128"/>
      <c r="EJU14" s="128"/>
      <c r="EJV14" s="128"/>
      <c r="EJW14" s="128"/>
      <c r="EJX14" s="128"/>
      <c r="EJY14" s="128"/>
      <c r="EJZ14" s="128"/>
      <c r="EKA14" s="128"/>
      <c r="EKB14" s="128"/>
      <c r="EKC14" s="128"/>
      <c r="EKD14" s="128"/>
      <c r="EKE14" s="128"/>
      <c r="EKF14" s="128"/>
      <c r="EKG14" s="128"/>
      <c r="EKH14" s="128"/>
      <c r="EKI14" s="128"/>
      <c r="EKJ14" s="128"/>
      <c r="EKK14" s="128"/>
      <c r="EKL14" s="128"/>
      <c r="EKM14" s="128"/>
      <c r="EKN14" s="128"/>
      <c r="EKO14" s="128"/>
      <c r="EKP14" s="128"/>
      <c r="EKQ14" s="128"/>
      <c r="EKR14" s="128"/>
      <c r="EKS14" s="128"/>
      <c r="EKT14" s="128"/>
      <c r="EKU14" s="128"/>
      <c r="EKV14" s="128"/>
      <c r="EKW14" s="128"/>
      <c r="EKX14" s="128"/>
      <c r="EKY14" s="128"/>
      <c r="EKZ14" s="128"/>
      <c r="ELA14" s="128"/>
      <c r="ELB14" s="128"/>
      <c r="ELC14" s="128"/>
      <c r="ELD14" s="128"/>
      <c r="ELE14" s="128"/>
      <c r="ELF14" s="128"/>
      <c r="ELG14" s="128"/>
      <c r="ELH14" s="128"/>
      <c r="ELI14" s="128"/>
      <c r="ELJ14" s="128"/>
      <c r="ELK14" s="128"/>
      <c r="ELL14" s="128"/>
      <c r="ELM14" s="128"/>
      <c r="ELN14" s="128"/>
      <c r="ELO14" s="128"/>
      <c r="ELP14" s="128"/>
      <c r="ELQ14" s="128"/>
      <c r="ELR14" s="128"/>
      <c r="ELS14" s="128"/>
      <c r="ELT14" s="128"/>
      <c r="ELU14" s="128"/>
      <c r="ELV14" s="128"/>
      <c r="ELW14" s="128"/>
      <c r="ELX14" s="128"/>
      <c r="ELY14" s="128"/>
      <c r="ELZ14" s="128"/>
      <c r="EMA14" s="128"/>
      <c r="EMB14" s="128"/>
      <c r="EMC14" s="128"/>
      <c r="EMD14" s="128"/>
      <c r="EME14" s="128"/>
      <c r="EMF14" s="128"/>
      <c r="EMG14" s="128"/>
      <c r="EMH14" s="128"/>
      <c r="EMI14" s="128"/>
      <c r="EMJ14" s="128"/>
      <c r="EMK14" s="128"/>
      <c r="EML14" s="128"/>
      <c r="EMM14" s="128"/>
      <c r="EMN14" s="128"/>
      <c r="EMO14" s="128"/>
      <c r="EMP14" s="128"/>
      <c r="EMQ14" s="128"/>
      <c r="EMR14" s="128"/>
      <c r="EMS14" s="128"/>
      <c r="EMT14" s="128"/>
      <c r="EMU14" s="128"/>
      <c r="EMV14" s="128"/>
      <c r="EMW14" s="128"/>
      <c r="EMX14" s="128"/>
      <c r="EMY14" s="128"/>
      <c r="EMZ14" s="128"/>
      <c r="ENA14" s="128"/>
      <c r="ENB14" s="128"/>
      <c r="ENC14" s="128"/>
      <c r="END14" s="128"/>
      <c r="ENE14" s="128"/>
      <c r="ENF14" s="128"/>
      <c r="ENG14" s="128"/>
      <c r="ENH14" s="128"/>
      <c r="ENI14" s="128"/>
      <c r="ENJ14" s="128"/>
      <c r="ENK14" s="128"/>
      <c r="ENL14" s="128"/>
      <c r="ENM14" s="128"/>
      <c r="ENN14" s="128"/>
      <c r="ENO14" s="128"/>
      <c r="ENP14" s="128"/>
      <c r="ENQ14" s="128"/>
      <c r="ENR14" s="128"/>
      <c r="ENS14" s="128"/>
      <c r="ENT14" s="128"/>
      <c r="ENU14" s="128"/>
      <c r="ENV14" s="128"/>
      <c r="ENW14" s="128"/>
      <c r="ENX14" s="128"/>
      <c r="ENY14" s="128"/>
      <c r="ENZ14" s="128"/>
      <c r="EOA14" s="128"/>
      <c r="EOB14" s="128"/>
      <c r="EOC14" s="128"/>
      <c r="EOD14" s="128"/>
      <c r="EOE14" s="128"/>
      <c r="EOF14" s="128"/>
      <c r="EOG14" s="128"/>
      <c r="EOH14" s="128"/>
      <c r="EOI14" s="128"/>
      <c r="EOJ14" s="128"/>
      <c r="EOK14" s="128"/>
      <c r="EOL14" s="128"/>
      <c r="EOM14" s="128"/>
      <c r="EON14" s="128"/>
      <c r="EOO14" s="128"/>
      <c r="EOP14" s="128"/>
      <c r="EOQ14" s="128"/>
      <c r="EOR14" s="128"/>
      <c r="EOS14" s="128"/>
      <c r="EOT14" s="128"/>
      <c r="EOU14" s="128"/>
      <c r="EOV14" s="128"/>
      <c r="EOW14" s="128"/>
      <c r="EOX14" s="128"/>
      <c r="EOY14" s="128"/>
      <c r="EOZ14" s="128"/>
      <c r="EPA14" s="128"/>
      <c r="EPB14" s="128"/>
      <c r="EPC14" s="128"/>
      <c r="EPD14" s="128"/>
      <c r="EPE14" s="128"/>
      <c r="EPF14" s="128"/>
      <c r="EPG14" s="128"/>
      <c r="EPH14" s="128"/>
      <c r="EPI14" s="128"/>
      <c r="EPJ14" s="128"/>
      <c r="EPK14" s="128"/>
      <c r="EPL14" s="128"/>
      <c r="EPM14" s="128"/>
      <c r="EPN14" s="128"/>
      <c r="EPO14" s="128"/>
      <c r="EPP14" s="128"/>
      <c r="EPQ14" s="128"/>
      <c r="EPR14" s="128"/>
      <c r="EPS14" s="128"/>
      <c r="EPT14" s="128"/>
      <c r="EPU14" s="128"/>
      <c r="EPV14" s="128"/>
      <c r="EPW14" s="128"/>
      <c r="EPX14" s="128"/>
      <c r="EPY14" s="128"/>
      <c r="EPZ14" s="128"/>
      <c r="EQA14" s="128"/>
      <c r="EQB14" s="128"/>
      <c r="EQC14" s="128"/>
      <c r="EQD14" s="128"/>
      <c r="EQE14" s="128"/>
      <c r="EQF14" s="128"/>
      <c r="EQG14" s="128"/>
      <c r="EQH14" s="128"/>
      <c r="EQI14" s="128"/>
      <c r="EQJ14" s="128"/>
      <c r="EQK14" s="128"/>
      <c r="EQL14" s="128"/>
      <c r="EQM14" s="128"/>
      <c r="EQN14" s="128"/>
      <c r="EQO14" s="128"/>
      <c r="EQP14" s="128"/>
      <c r="EQQ14" s="128"/>
      <c r="EQR14" s="128"/>
      <c r="EQS14" s="128"/>
      <c r="EQT14" s="128"/>
      <c r="EQU14" s="128"/>
      <c r="EQV14" s="128"/>
      <c r="EQW14" s="128"/>
      <c r="EQX14" s="128"/>
      <c r="EQY14" s="128"/>
      <c r="EQZ14" s="128"/>
      <c r="ERA14" s="128"/>
      <c r="ERB14" s="128"/>
      <c r="ERC14" s="128"/>
      <c r="ERD14" s="128"/>
      <c r="ERE14" s="128"/>
      <c r="ERF14" s="128"/>
      <c r="ERG14" s="128"/>
      <c r="ERH14" s="128"/>
      <c r="ERI14" s="128"/>
      <c r="ERJ14" s="128"/>
      <c r="ERK14" s="128"/>
      <c r="ERL14" s="128"/>
      <c r="ERM14" s="128"/>
      <c r="ERN14" s="128"/>
      <c r="ERO14" s="128"/>
      <c r="ERP14" s="128"/>
      <c r="ERQ14" s="128"/>
      <c r="ERR14" s="128"/>
      <c r="ERS14" s="128"/>
      <c r="ERT14" s="128"/>
      <c r="ERU14" s="128"/>
      <c r="ERV14" s="128"/>
      <c r="ERW14" s="128"/>
      <c r="ERX14" s="128"/>
      <c r="ERY14" s="128"/>
      <c r="ERZ14" s="128"/>
      <c r="ESA14" s="128"/>
      <c r="ESB14" s="128"/>
      <c r="ESC14" s="128"/>
      <c r="ESD14" s="128"/>
      <c r="ESE14" s="128"/>
      <c r="ESF14" s="128"/>
      <c r="ESG14" s="128"/>
      <c r="ESH14" s="128"/>
      <c r="ESI14" s="128"/>
      <c r="ESJ14" s="128"/>
      <c r="ESK14" s="128"/>
      <c r="ESL14" s="128"/>
      <c r="ESM14" s="128"/>
      <c r="ESN14" s="128"/>
      <c r="ESO14" s="128"/>
      <c r="ESP14" s="128"/>
      <c r="ESQ14" s="128"/>
      <c r="ESR14" s="128"/>
      <c r="ESS14" s="128"/>
      <c r="EST14" s="128"/>
      <c r="ESU14" s="128"/>
      <c r="ESV14" s="128"/>
      <c r="ESW14" s="128"/>
      <c r="ESX14" s="128"/>
      <c r="ESY14" s="128"/>
      <c r="ESZ14" s="128"/>
      <c r="ETA14" s="128"/>
      <c r="ETB14" s="128"/>
      <c r="ETC14" s="128"/>
      <c r="ETD14" s="128"/>
      <c r="ETE14" s="128"/>
      <c r="ETF14" s="128"/>
      <c r="ETG14" s="128"/>
      <c r="ETH14" s="128"/>
      <c r="ETI14" s="128"/>
      <c r="ETJ14" s="128"/>
      <c r="ETK14" s="128"/>
      <c r="ETL14" s="128"/>
      <c r="ETM14" s="128"/>
      <c r="ETN14" s="128"/>
      <c r="ETO14" s="128"/>
      <c r="ETP14" s="128"/>
      <c r="ETQ14" s="128"/>
      <c r="ETR14" s="128"/>
      <c r="ETS14" s="128"/>
      <c r="ETT14" s="128"/>
      <c r="ETU14" s="128"/>
      <c r="ETV14" s="128"/>
      <c r="ETW14" s="128"/>
      <c r="ETX14" s="128"/>
      <c r="ETY14" s="128"/>
      <c r="ETZ14" s="128"/>
      <c r="EUA14" s="128"/>
      <c r="EUB14" s="128"/>
      <c r="EUC14" s="128"/>
      <c r="EUD14" s="128"/>
      <c r="EUE14" s="128"/>
      <c r="EUF14" s="128"/>
      <c r="EUG14" s="128"/>
      <c r="EUH14" s="128"/>
      <c r="EUI14" s="128"/>
      <c r="EUJ14" s="128"/>
      <c r="EUK14" s="128"/>
      <c r="EUL14" s="128"/>
      <c r="EUM14" s="128"/>
      <c r="EUN14" s="128"/>
      <c r="EUO14" s="128"/>
      <c r="EUP14" s="128"/>
      <c r="EUQ14" s="128"/>
      <c r="EUR14" s="128"/>
      <c r="EUS14" s="128"/>
      <c r="EUT14" s="128"/>
      <c r="EUU14" s="128"/>
      <c r="EUV14" s="128"/>
      <c r="EUW14" s="128"/>
      <c r="EUX14" s="128"/>
      <c r="EUY14" s="128"/>
      <c r="EUZ14" s="128"/>
      <c r="EVA14" s="128"/>
      <c r="EVB14" s="128"/>
      <c r="EVC14" s="128"/>
      <c r="EVD14" s="128"/>
      <c r="EVE14" s="128"/>
      <c r="EVF14" s="128"/>
      <c r="EVG14" s="128"/>
      <c r="EVH14" s="128"/>
      <c r="EVI14" s="128"/>
      <c r="EVJ14" s="128"/>
      <c r="EVK14" s="128"/>
      <c r="EVL14" s="128"/>
      <c r="EVM14" s="128"/>
      <c r="EVN14" s="128"/>
      <c r="EVO14" s="128"/>
      <c r="EVP14" s="128"/>
      <c r="EVQ14" s="128"/>
      <c r="EVR14" s="128"/>
      <c r="EVS14" s="128"/>
      <c r="EVT14" s="128"/>
      <c r="EVU14" s="128"/>
      <c r="EVV14" s="128"/>
      <c r="EVW14" s="128"/>
      <c r="EVX14" s="128"/>
      <c r="EVY14" s="128"/>
      <c r="EVZ14" s="128"/>
      <c r="EWA14" s="128"/>
      <c r="EWB14" s="128"/>
      <c r="EWC14" s="128"/>
      <c r="EWD14" s="128"/>
      <c r="EWE14" s="128"/>
      <c r="EWF14" s="128"/>
      <c r="EWG14" s="128"/>
      <c r="EWH14" s="128"/>
      <c r="EWI14" s="128"/>
      <c r="EWJ14" s="128"/>
      <c r="EWK14" s="128"/>
      <c r="EWL14" s="128"/>
      <c r="EWM14" s="128"/>
      <c r="EWN14" s="128"/>
      <c r="EWO14" s="128"/>
      <c r="EWP14" s="128"/>
      <c r="EWQ14" s="128"/>
      <c r="EWR14" s="128"/>
      <c r="EWS14" s="128"/>
      <c r="EWT14" s="128"/>
      <c r="EWU14" s="128"/>
      <c r="EWV14" s="128"/>
      <c r="EWW14" s="128"/>
      <c r="EWX14" s="128"/>
      <c r="EWY14" s="128"/>
      <c r="EWZ14" s="128"/>
      <c r="EXA14" s="128"/>
      <c r="EXB14" s="128"/>
      <c r="EXC14" s="128"/>
      <c r="EXD14" s="128"/>
      <c r="EXE14" s="128"/>
      <c r="EXF14" s="128"/>
      <c r="EXG14" s="128"/>
      <c r="EXH14" s="128"/>
      <c r="EXI14" s="128"/>
      <c r="EXJ14" s="128"/>
      <c r="EXK14" s="128"/>
      <c r="EXL14" s="128"/>
      <c r="EXM14" s="128"/>
      <c r="EXN14" s="128"/>
      <c r="EXO14" s="128"/>
      <c r="EXP14" s="128"/>
      <c r="EXQ14" s="128"/>
      <c r="EXR14" s="128"/>
      <c r="EXS14" s="128"/>
      <c r="EXT14" s="128"/>
      <c r="EXU14" s="128"/>
      <c r="EXV14" s="128"/>
      <c r="EXW14" s="128"/>
      <c r="EXX14" s="128"/>
      <c r="EXY14" s="128"/>
      <c r="EXZ14" s="128"/>
      <c r="EYA14" s="128"/>
      <c r="EYB14" s="128"/>
      <c r="EYC14" s="128"/>
      <c r="EYD14" s="128"/>
      <c r="EYE14" s="128"/>
      <c r="EYF14" s="128"/>
      <c r="EYG14" s="128"/>
      <c r="EYH14" s="128"/>
      <c r="EYI14" s="128"/>
      <c r="EYJ14" s="128"/>
      <c r="EYK14" s="128"/>
      <c r="EYL14" s="128"/>
      <c r="EYM14" s="128"/>
      <c r="EYN14" s="128"/>
      <c r="EYO14" s="128"/>
      <c r="EYP14" s="128"/>
      <c r="EYQ14" s="128"/>
      <c r="EYR14" s="128"/>
      <c r="EYS14" s="128"/>
      <c r="EYT14" s="128"/>
      <c r="EYU14" s="128"/>
      <c r="EYV14" s="128"/>
      <c r="EYW14" s="128"/>
      <c r="EYX14" s="128"/>
      <c r="EYY14" s="128"/>
      <c r="EYZ14" s="128"/>
      <c r="EZA14" s="128"/>
      <c r="EZB14" s="128"/>
      <c r="EZC14" s="128"/>
      <c r="EZD14" s="128"/>
      <c r="EZE14" s="128"/>
      <c r="EZF14" s="128"/>
      <c r="EZG14" s="128"/>
      <c r="EZH14" s="128"/>
      <c r="EZI14" s="128"/>
      <c r="EZJ14" s="128"/>
      <c r="EZK14" s="128"/>
      <c r="EZL14" s="128"/>
      <c r="EZM14" s="128"/>
      <c r="EZN14" s="128"/>
      <c r="EZO14" s="128"/>
      <c r="EZP14" s="128"/>
      <c r="EZQ14" s="128"/>
      <c r="EZR14" s="128"/>
      <c r="EZS14" s="128"/>
      <c r="EZT14" s="128"/>
      <c r="EZU14" s="128"/>
      <c r="EZV14" s="128"/>
      <c r="EZW14" s="128"/>
      <c r="EZX14" s="128"/>
      <c r="EZY14" s="128"/>
      <c r="EZZ14" s="128"/>
      <c r="FAA14" s="128"/>
      <c r="FAB14" s="128"/>
      <c r="FAC14" s="128"/>
      <c r="FAD14" s="128"/>
      <c r="FAE14" s="128"/>
      <c r="FAF14" s="128"/>
      <c r="FAG14" s="128"/>
      <c r="FAH14" s="128"/>
      <c r="FAI14" s="128"/>
      <c r="FAJ14" s="128"/>
      <c r="FAK14" s="128"/>
      <c r="FAL14" s="128"/>
      <c r="FAM14" s="128"/>
      <c r="FAN14" s="128"/>
      <c r="FAO14" s="128"/>
      <c r="FAP14" s="128"/>
      <c r="FAQ14" s="128"/>
      <c r="FAR14" s="128"/>
      <c r="FAS14" s="128"/>
      <c r="FAT14" s="128"/>
      <c r="FAU14" s="128"/>
      <c r="FAV14" s="128"/>
      <c r="FAW14" s="128"/>
      <c r="FAX14" s="128"/>
      <c r="FAY14" s="128"/>
      <c r="FAZ14" s="128"/>
      <c r="FBA14" s="128"/>
      <c r="FBB14" s="128"/>
      <c r="FBC14" s="128"/>
      <c r="FBD14" s="128"/>
      <c r="FBE14" s="128"/>
      <c r="FBF14" s="128"/>
      <c r="FBG14" s="128"/>
      <c r="FBH14" s="128"/>
      <c r="FBI14" s="128"/>
      <c r="FBJ14" s="128"/>
      <c r="FBK14" s="128"/>
      <c r="FBL14" s="128"/>
      <c r="FBM14" s="128"/>
      <c r="FBN14" s="128"/>
      <c r="FBO14" s="128"/>
      <c r="FBP14" s="128"/>
      <c r="FBQ14" s="128"/>
      <c r="FBR14" s="128"/>
      <c r="FBS14" s="128"/>
      <c r="FBT14" s="128"/>
      <c r="FBU14" s="128"/>
      <c r="FBV14" s="128"/>
      <c r="FBW14" s="128"/>
      <c r="FBX14" s="128"/>
      <c r="FBY14" s="128"/>
      <c r="FBZ14" s="128"/>
      <c r="FCA14" s="128"/>
      <c r="FCB14" s="128"/>
      <c r="FCC14" s="128"/>
      <c r="FCD14" s="128"/>
      <c r="FCE14" s="128"/>
      <c r="FCF14" s="128"/>
      <c r="FCG14" s="128"/>
      <c r="FCH14" s="128"/>
      <c r="FCI14" s="128"/>
      <c r="FCJ14" s="128"/>
      <c r="FCK14" s="128"/>
      <c r="FCL14" s="128"/>
      <c r="FCM14" s="128"/>
      <c r="FCN14" s="128"/>
      <c r="FCO14" s="128"/>
      <c r="FCP14" s="128"/>
      <c r="FCQ14" s="128"/>
      <c r="FCR14" s="128"/>
      <c r="FCS14" s="128"/>
      <c r="FCT14" s="128"/>
      <c r="FCU14" s="128"/>
      <c r="FCV14" s="128"/>
      <c r="FCW14" s="128"/>
      <c r="FCX14" s="128"/>
      <c r="FCY14" s="128"/>
      <c r="FCZ14" s="128"/>
      <c r="FDA14" s="128"/>
      <c r="FDB14" s="128"/>
      <c r="FDC14" s="128"/>
      <c r="FDD14" s="128"/>
      <c r="FDE14" s="128"/>
      <c r="FDF14" s="128"/>
      <c r="FDG14" s="128"/>
      <c r="FDH14" s="128"/>
      <c r="FDI14" s="128"/>
      <c r="FDJ14" s="128"/>
      <c r="FDK14" s="128"/>
      <c r="FDL14" s="128"/>
      <c r="FDM14" s="128"/>
      <c r="FDN14" s="128"/>
      <c r="FDO14" s="128"/>
      <c r="FDP14" s="128"/>
      <c r="FDQ14" s="128"/>
      <c r="FDR14" s="128"/>
      <c r="FDS14" s="128"/>
      <c r="FDT14" s="128"/>
      <c r="FDU14" s="128"/>
      <c r="FDV14" s="128"/>
      <c r="FDW14" s="128"/>
      <c r="FDX14" s="128"/>
      <c r="FDY14" s="128"/>
      <c r="FDZ14" s="128"/>
      <c r="FEA14" s="128"/>
      <c r="FEB14" s="128"/>
      <c r="FEC14" s="128"/>
      <c r="FED14" s="128"/>
      <c r="FEE14" s="128"/>
      <c r="FEF14" s="128"/>
      <c r="FEG14" s="128"/>
      <c r="FEH14" s="128"/>
      <c r="FEI14" s="128"/>
      <c r="FEJ14" s="128"/>
      <c r="FEK14" s="128"/>
      <c r="FEL14" s="128"/>
      <c r="FEM14" s="128"/>
      <c r="FEN14" s="128"/>
      <c r="FEO14" s="128"/>
      <c r="FEP14" s="128"/>
      <c r="FEQ14" s="128"/>
      <c r="FER14" s="128"/>
      <c r="FES14" s="128"/>
      <c r="FET14" s="128"/>
      <c r="FEU14" s="128"/>
      <c r="FEV14" s="128"/>
      <c r="FEW14" s="128"/>
      <c r="FEX14" s="128"/>
      <c r="FEY14" s="128"/>
      <c r="FEZ14" s="128"/>
      <c r="FFA14" s="128"/>
      <c r="FFB14" s="128"/>
      <c r="FFC14" s="128"/>
      <c r="FFD14" s="128"/>
      <c r="FFE14" s="128"/>
      <c r="FFF14" s="128"/>
      <c r="FFG14" s="128"/>
      <c r="FFH14" s="128"/>
      <c r="FFI14" s="128"/>
      <c r="FFJ14" s="128"/>
      <c r="FFK14" s="128"/>
      <c r="FFL14" s="128"/>
      <c r="FFM14" s="128"/>
      <c r="FFN14" s="128"/>
      <c r="FFO14" s="128"/>
      <c r="FFP14" s="128"/>
      <c r="FFQ14" s="128"/>
      <c r="FFR14" s="128"/>
      <c r="FFS14" s="128"/>
      <c r="FFT14" s="128"/>
      <c r="FFU14" s="128"/>
      <c r="FFV14" s="128"/>
      <c r="FFW14" s="128"/>
      <c r="FFX14" s="128"/>
      <c r="FFY14" s="128"/>
      <c r="FFZ14" s="128"/>
      <c r="FGA14" s="128"/>
      <c r="FGB14" s="128"/>
      <c r="FGC14" s="128"/>
      <c r="FGD14" s="128"/>
      <c r="FGE14" s="128"/>
      <c r="FGF14" s="128"/>
      <c r="FGG14" s="128"/>
      <c r="FGH14" s="128"/>
      <c r="FGI14" s="128"/>
      <c r="FGJ14" s="128"/>
      <c r="FGK14" s="128"/>
      <c r="FGL14" s="128"/>
      <c r="FGM14" s="128"/>
      <c r="FGN14" s="128"/>
      <c r="FGO14" s="128"/>
      <c r="FGP14" s="128"/>
      <c r="FGQ14" s="128"/>
      <c r="FGR14" s="128"/>
      <c r="FGS14" s="128"/>
      <c r="FGT14" s="128"/>
      <c r="FGU14" s="128"/>
      <c r="FGV14" s="128"/>
      <c r="FGW14" s="128"/>
      <c r="FGX14" s="128"/>
      <c r="FGY14" s="128"/>
      <c r="FGZ14" s="128"/>
      <c r="FHA14" s="128"/>
      <c r="FHB14" s="128"/>
      <c r="FHC14" s="128"/>
      <c r="FHD14" s="128"/>
      <c r="FHE14" s="128"/>
      <c r="FHF14" s="128"/>
      <c r="FHG14" s="128"/>
      <c r="FHH14" s="128"/>
      <c r="FHI14" s="128"/>
      <c r="FHJ14" s="128"/>
      <c r="FHK14" s="128"/>
      <c r="FHL14" s="128"/>
      <c r="FHM14" s="128"/>
      <c r="FHN14" s="128"/>
      <c r="FHO14" s="128"/>
      <c r="FHP14" s="128"/>
      <c r="FHQ14" s="128"/>
      <c r="FHR14" s="128"/>
      <c r="FHS14" s="128"/>
      <c r="FHT14" s="128"/>
      <c r="FHU14" s="128"/>
      <c r="FHV14" s="128"/>
      <c r="FHW14" s="128"/>
      <c r="FHX14" s="128"/>
      <c r="FHY14" s="128"/>
      <c r="FHZ14" s="128"/>
      <c r="FIA14" s="128"/>
      <c r="FIB14" s="128"/>
      <c r="FIC14" s="128"/>
      <c r="FID14" s="128"/>
      <c r="FIE14" s="128"/>
      <c r="FIF14" s="128"/>
      <c r="FIG14" s="128"/>
      <c r="FIH14" s="128"/>
      <c r="FII14" s="128"/>
      <c r="FIJ14" s="128"/>
      <c r="FIK14" s="128"/>
      <c r="FIL14" s="128"/>
      <c r="FIM14" s="128"/>
      <c r="FIN14" s="128"/>
      <c r="FIO14" s="128"/>
      <c r="FIP14" s="128"/>
      <c r="FIQ14" s="128"/>
      <c r="FIR14" s="128"/>
      <c r="FIS14" s="128"/>
      <c r="FIT14" s="128"/>
      <c r="FIU14" s="128"/>
      <c r="FIV14" s="128"/>
      <c r="FIW14" s="128"/>
      <c r="FIX14" s="128"/>
      <c r="FIY14" s="128"/>
      <c r="FIZ14" s="128"/>
      <c r="FJA14" s="128"/>
      <c r="FJB14" s="128"/>
      <c r="FJC14" s="128"/>
      <c r="FJD14" s="128"/>
      <c r="FJE14" s="128"/>
      <c r="FJF14" s="128"/>
      <c r="FJG14" s="128"/>
      <c r="FJH14" s="128"/>
      <c r="FJI14" s="128"/>
      <c r="FJJ14" s="128"/>
      <c r="FJK14" s="128"/>
      <c r="FJL14" s="128"/>
      <c r="FJM14" s="128"/>
      <c r="FJN14" s="128"/>
      <c r="FJO14" s="128"/>
      <c r="FJP14" s="128"/>
      <c r="FJQ14" s="128"/>
      <c r="FJR14" s="128"/>
      <c r="FJS14" s="128"/>
      <c r="FJT14" s="128"/>
      <c r="FJU14" s="128"/>
      <c r="FJV14" s="128"/>
      <c r="FJW14" s="128"/>
      <c r="FJX14" s="128"/>
      <c r="FJY14" s="128"/>
      <c r="FJZ14" s="128"/>
      <c r="FKA14" s="128"/>
      <c r="FKB14" s="128"/>
      <c r="FKC14" s="128"/>
      <c r="FKD14" s="128"/>
      <c r="FKE14" s="128"/>
      <c r="FKF14" s="128"/>
      <c r="FKG14" s="128"/>
      <c r="FKH14" s="128"/>
      <c r="FKI14" s="128"/>
      <c r="FKJ14" s="128"/>
      <c r="FKK14" s="128"/>
      <c r="FKL14" s="128"/>
      <c r="FKM14" s="128"/>
      <c r="FKN14" s="128"/>
      <c r="FKO14" s="128"/>
      <c r="FKP14" s="128"/>
      <c r="FKQ14" s="128"/>
      <c r="FKR14" s="128"/>
      <c r="FKS14" s="128"/>
      <c r="FKT14" s="128"/>
      <c r="FKU14" s="128"/>
      <c r="FKV14" s="128"/>
      <c r="FKW14" s="128"/>
      <c r="FKX14" s="128"/>
      <c r="FKY14" s="128"/>
      <c r="FKZ14" s="128"/>
      <c r="FLA14" s="128"/>
      <c r="FLB14" s="128"/>
      <c r="FLC14" s="128"/>
      <c r="FLD14" s="128"/>
      <c r="FLE14" s="128"/>
      <c r="FLF14" s="128"/>
      <c r="FLG14" s="128"/>
      <c r="FLH14" s="128"/>
      <c r="FLI14" s="128"/>
      <c r="FLJ14" s="128"/>
      <c r="FLK14" s="128"/>
      <c r="FLL14" s="128"/>
      <c r="FLM14" s="128"/>
      <c r="FLN14" s="128"/>
      <c r="FLO14" s="128"/>
      <c r="FLP14" s="128"/>
      <c r="FLQ14" s="128"/>
      <c r="FLR14" s="128"/>
      <c r="FLS14" s="128"/>
      <c r="FLT14" s="128"/>
      <c r="FLU14" s="128"/>
      <c r="FLV14" s="128"/>
      <c r="FLW14" s="128"/>
      <c r="FLX14" s="128"/>
      <c r="FLY14" s="128"/>
      <c r="FLZ14" s="128"/>
      <c r="FMA14" s="128"/>
      <c r="FMB14" s="128"/>
      <c r="FMC14" s="128"/>
      <c r="FMD14" s="128"/>
      <c r="FME14" s="128"/>
      <c r="FMF14" s="128"/>
      <c r="FMG14" s="128"/>
      <c r="FMH14" s="128"/>
      <c r="FMI14" s="128"/>
      <c r="FMJ14" s="128"/>
      <c r="FMK14" s="128"/>
      <c r="FML14" s="128"/>
      <c r="FMM14" s="128"/>
      <c r="FMN14" s="128"/>
      <c r="FMO14" s="128"/>
      <c r="FMP14" s="128"/>
      <c r="FMQ14" s="128"/>
      <c r="FMR14" s="128"/>
      <c r="FMS14" s="128"/>
      <c r="FMT14" s="128"/>
      <c r="FMU14" s="128"/>
      <c r="FMV14" s="128"/>
      <c r="FMW14" s="128"/>
      <c r="FMX14" s="128"/>
      <c r="FMY14" s="128"/>
      <c r="FMZ14" s="128"/>
      <c r="FNA14" s="128"/>
      <c r="FNB14" s="128"/>
      <c r="FNC14" s="128"/>
      <c r="FND14" s="128"/>
      <c r="FNE14" s="128"/>
      <c r="FNF14" s="128"/>
      <c r="FNG14" s="128"/>
      <c r="FNH14" s="128"/>
      <c r="FNI14" s="128"/>
      <c r="FNJ14" s="128"/>
      <c r="FNK14" s="128"/>
      <c r="FNL14" s="128"/>
      <c r="FNM14" s="128"/>
      <c r="FNN14" s="128"/>
      <c r="FNO14" s="128"/>
      <c r="FNP14" s="128"/>
      <c r="FNQ14" s="128"/>
      <c r="FNR14" s="128"/>
      <c r="FNS14" s="128"/>
      <c r="FNT14" s="128"/>
      <c r="FNU14" s="128"/>
      <c r="FNV14" s="128"/>
      <c r="FNW14" s="128"/>
      <c r="FNX14" s="128"/>
      <c r="FNY14" s="128"/>
      <c r="FNZ14" s="128"/>
      <c r="FOA14" s="128"/>
      <c r="FOB14" s="128"/>
      <c r="FOC14" s="128"/>
      <c r="FOD14" s="128"/>
      <c r="FOE14" s="128"/>
      <c r="FOF14" s="128"/>
      <c r="FOG14" s="128"/>
      <c r="FOH14" s="128"/>
      <c r="FOI14" s="128"/>
      <c r="FOJ14" s="128"/>
      <c r="FOK14" s="128"/>
      <c r="FOL14" s="128"/>
      <c r="FOM14" s="128"/>
      <c r="FON14" s="128"/>
      <c r="FOO14" s="128"/>
      <c r="FOP14" s="128"/>
      <c r="FOQ14" s="128"/>
      <c r="FOR14" s="128"/>
      <c r="FOS14" s="128"/>
      <c r="FOT14" s="128"/>
      <c r="FOU14" s="128"/>
      <c r="FOV14" s="128"/>
      <c r="FOW14" s="128"/>
      <c r="FOX14" s="128"/>
      <c r="FOY14" s="128"/>
      <c r="FOZ14" s="128"/>
      <c r="FPA14" s="128"/>
      <c r="FPB14" s="128"/>
      <c r="FPC14" s="128"/>
      <c r="FPD14" s="128"/>
      <c r="FPE14" s="128"/>
      <c r="FPF14" s="128"/>
      <c r="FPG14" s="128"/>
      <c r="FPH14" s="128"/>
      <c r="FPI14" s="128"/>
      <c r="FPJ14" s="128"/>
      <c r="FPK14" s="128"/>
      <c r="FPL14" s="128"/>
      <c r="FPM14" s="128"/>
      <c r="FPN14" s="128"/>
      <c r="FPO14" s="128"/>
      <c r="FPP14" s="128"/>
      <c r="FPQ14" s="128"/>
      <c r="FPR14" s="128"/>
      <c r="FPS14" s="128"/>
      <c r="FPT14" s="128"/>
      <c r="FPU14" s="128"/>
      <c r="FPV14" s="128"/>
      <c r="FPW14" s="128"/>
      <c r="FPX14" s="128"/>
      <c r="FPY14" s="128"/>
      <c r="FPZ14" s="128"/>
      <c r="FQA14" s="128"/>
      <c r="FQB14" s="128"/>
      <c r="FQC14" s="128"/>
      <c r="FQD14" s="128"/>
      <c r="FQE14" s="128"/>
      <c r="FQF14" s="128"/>
      <c r="FQG14" s="128"/>
      <c r="FQH14" s="128"/>
      <c r="FQI14" s="128"/>
      <c r="FQJ14" s="128"/>
      <c r="FQK14" s="128"/>
      <c r="FQL14" s="128"/>
      <c r="FQM14" s="128"/>
      <c r="FQN14" s="128"/>
      <c r="FQO14" s="128"/>
      <c r="FQP14" s="128"/>
      <c r="FQQ14" s="128"/>
      <c r="FQR14" s="128"/>
      <c r="FQS14" s="128"/>
      <c r="FQT14" s="128"/>
      <c r="FQU14" s="128"/>
      <c r="FQV14" s="128"/>
      <c r="FQW14" s="128"/>
      <c r="FQX14" s="128"/>
      <c r="FQY14" s="128"/>
      <c r="FQZ14" s="128"/>
      <c r="FRA14" s="128"/>
      <c r="FRB14" s="128"/>
      <c r="FRC14" s="128"/>
      <c r="FRD14" s="128"/>
      <c r="FRE14" s="128"/>
      <c r="FRF14" s="128"/>
      <c r="FRG14" s="128"/>
      <c r="FRH14" s="128"/>
      <c r="FRI14" s="128"/>
      <c r="FRJ14" s="128"/>
      <c r="FRK14" s="128"/>
      <c r="FRL14" s="128"/>
      <c r="FRM14" s="128"/>
      <c r="FRN14" s="128"/>
      <c r="FRO14" s="128"/>
      <c r="FRP14" s="128"/>
      <c r="FRQ14" s="128"/>
      <c r="FRR14" s="128"/>
      <c r="FRS14" s="128"/>
      <c r="FRT14" s="128"/>
      <c r="FRU14" s="128"/>
      <c r="FRV14" s="128"/>
      <c r="FRW14" s="128"/>
      <c r="FRX14" s="128"/>
      <c r="FRY14" s="128"/>
      <c r="FRZ14" s="128"/>
      <c r="FSA14" s="128"/>
      <c r="FSB14" s="128"/>
      <c r="FSC14" s="128"/>
      <c r="FSD14" s="128"/>
      <c r="FSE14" s="128"/>
      <c r="FSF14" s="128"/>
      <c r="FSG14" s="128"/>
      <c r="FSH14" s="128"/>
      <c r="FSI14" s="128"/>
      <c r="FSJ14" s="128"/>
      <c r="FSK14" s="128"/>
      <c r="FSL14" s="128"/>
      <c r="FSM14" s="128"/>
      <c r="FSN14" s="128"/>
      <c r="FSO14" s="128"/>
      <c r="FSP14" s="128"/>
      <c r="FSQ14" s="128"/>
      <c r="FSR14" s="128"/>
      <c r="FSS14" s="128"/>
      <c r="FST14" s="128"/>
      <c r="FSU14" s="128"/>
      <c r="FSV14" s="128"/>
      <c r="FSW14" s="128"/>
      <c r="FSX14" s="128"/>
      <c r="FSY14" s="128"/>
      <c r="FSZ14" s="128"/>
      <c r="FTA14" s="128"/>
      <c r="FTB14" s="128"/>
      <c r="FTC14" s="128"/>
      <c r="FTD14" s="128"/>
      <c r="FTE14" s="128"/>
      <c r="FTF14" s="128"/>
      <c r="FTG14" s="128"/>
      <c r="FTH14" s="128"/>
      <c r="FTI14" s="128"/>
      <c r="FTJ14" s="128"/>
      <c r="FTK14" s="128"/>
      <c r="FTL14" s="128"/>
      <c r="FTM14" s="128"/>
      <c r="FTN14" s="128"/>
      <c r="FTO14" s="128"/>
      <c r="FTP14" s="128"/>
      <c r="FTQ14" s="128"/>
      <c r="FTR14" s="128"/>
      <c r="FTS14" s="128"/>
      <c r="FTT14" s="128"/>
      <c r="FTU14" s="128"/>
      <c r="FTV14" s="128"/>
      <c r="FTW14" s="128"/>
      <c r="FTX14" s="128"/>
      <c r="FTY14" s="128"/>
      <c r="FTZ14" s="128"/>
      <c r="FUA14" s="128"/>
      <c r="FUB14" s="128"/>
      <c r="FUC14" s="128"/>
      <c r="FUD14" s="128"/>
      <c r="FUE14" s="128"/>
      <c r="FUF14" s="128"/>
      <c r="FUG14" s="128"/>
      <c r="FUH14" s="128"/>
      <c r="FUI14" s="128"/>
      <c r="FUJ14" s="128"/>
      <c r="FUK14" s="128"/>
      <c r="FUL14" s="128"/>
      <c r="FUM14" s="128"/>
      <c r="FUN14" s="128"/>
      <c r="FUO14" s="128"/>
      <c r="FUP14" s="128"/>
      <c r="FUQ14" s="128"/>
      <c r="FUR14" s="128"/>
      <c r="FUS14" s="128"/>
      <c r="FUT14" s="128"/>
      <c r="FUU14" s="128"/>
      <c r="FUV14" s="128"/>
      <c r="FUW14" s="128"/>
      <c r="FUX14" s="128"/>
      <c r="FUY14" s="128"/>
      <c r="FUZ14" s="128"/>
      <c r="FVA14" s="128"/>
      <c r="FVB14" s="128"/>
      <c r="FVC14" s="128"/>
      <c r="FVD14" s="128"/>
      <c r="FVE14" s="128"/>
      <c r="FVF14" s="128"/>
      <c r="FVG14" s="128"/>
      <c r="FVH14" s="128"/>
      <c r="FVI14" s="128"/>
      <c r="FVJ14" s="128"/>
      <c r="FVK14" s="128"/>
      <c r="FVL14" s="128"/>
      <c r="FVM14" s="128"/>
      <c r="FVN14" s="128"/>
      <c r="FVO14" s="128"/>
      <c r="FVP14" s="128"/>
      <c r="FVQ14" s="128"/>
      <c r="FVR14" s="128"/>
      <c r="FVS14" s="128"/>
      <c r="FVT14" s="128"/>
      <c r="FVU14" s="128"/>
      <c r="FVV14" s="128"/>
      <c r="FVW14" s="128"/>
      <c r="FVX14" s="128"/>
      <c r="FVY14" s="128"/>
      <c r="FVZ14" s="128"/>
      <c r="FWA14" s="128"/>
      <c r="FWB14" s="128"/>
      <c r="FWC14" s="128"/>
      <c r="FWD14" s="128"/>
      <c r="FWE14" s="128"/>
      <c r="FWF14" s="128"/>
      <c r="FWG14" s="128"/>
      <c r="FWH14" s="128"/>
      <c r="FWI14" s="128"/>
      <c r="FWJ14" s="128"/>
      <c r="FWK14" s="128"/>
      <c r="FWL14" s="128"/>
      <c r="FWM14" s="128"/>
      <c r="FWN14" s="128"/>
      <c r="FWO14" s="128"/>
      <c r="FWP14" s="128"/>
      <c r="FWQ14" s="128"/>
      <c r="FWR14" s="128"/>
      <c r="FWS14" s="128"/>
      <c r="FWT14" s="128"/>
      <c r="FWU14" s="128"/>
      <c r="FWV14" s="128"/>
      <c r="FWW14" s="128"/>
      <c r="FWX14" s="128"/>
      <c r="FWY14" s="128"/>
      <c r="FWZ14" s="128"/>
      <c r="FXA14" s="128"/>
      <c r="FXB14" s="128"/>
      <c r="FXC14" s="128"/>
      <c r="FXD14" s="128"/>
      <c r="FXE14" s="128"/>
      <c r="FXF14" s="128"/>
      <c r="FXG14" s="128"/>
      <c r="FXH14" s="128"/>
      <c r="FXI14" s="128"/>
      <c r="FXJ14" s="128"/>
      <c r="FXK14" s="128"/>
      <c r="FXL14" s="128"/>
      <c r="FXM14" s="128"/>
      <c r="FXN14" s="128"/>
      <c r="FXO14" s="128"/>
      <c r="FXP14" s="128"/>
      <c r="FXQ14" s="128"/>
      <c r="FXR14" s="128"/>
      <c r="FXS14" s="128"/>
      <c r="FXT14" s="128"/>
      <c r="FXU14" s="128"/>
      <c r="FXV14" s="128"/>
      <c r="FXW14" s="128"/>
      <c r="FXX14" s="128"/>
      <c r="FXY14" s="128"/>
      <c r="FXZ14" s="128"/>
      <c r="FYA14" s="128"/>
      <c r="FYB14" s="128"/>
      <c r="FYC14" s="128"/>
      <c r="FYD14" s="128"/>
      <c r="FYE14" s="128"/>
      <c r="FYF14" s="128"/>
      <c r="FYG14" s="128"/>
      <c r="FYH14" s="128"/>
      <c r="FYI14" s="128"/>
      <c r="FYJ14" s="128"/>
      <c r="FYK14" s="128"/>
      <c r="FYL14" s="128"/>
      <c r="FYM14" s="128"/>
      <c r="FYN14" s="128"/>
      <c r="FYO14" s="128"/>
      <c r="FYP14" s="128"/>
      <c r="FYQ14" s="128"/>
      <c r="FYR14" s="128"/>
      <c r="FYS14" s="128"/>
      <c r="FYT14" s="128"/>
      <c r="FYU14" s="128"/>
      <c r="FYV14" s="128"/>
      <c r="FYW14" s="128"/>
      <c r="FYX14" s="128"/>
      <c r="FYY14" s="128"/>
      <c r="FYZ14" s="128"/>
      <c r="FZA14" s="128"/>
      <c r="FZB14" s="128"/>
      <c r="FZC14" s="128"/>
      <c r="FZD14" s="128"/>
      <c r="FZE14" s="128"/>
      <c r="FZF14" s="128"/>
      <c r="FZG14" s="128"/>
      <c r="FZH14" s="128"/>
      <c r="FZI14" s="128"/>
      <c r="FZJ14" s="128"/>
      <c r="FZK14" s="128"/>
      <c r="FZL14" s="128"/>
      <c r="FZM14" s="128"/>
      <c r="FZN14" s="128"/>
      <c r="FZO14" s="128"/>
      <c r="FZP14" s="128"/>
      <c r="FZQ14" s="128"/>
      <c r="FZR14" s="128"/>
      <c r="FZS14" s="128"/>
      <c r="FZT14" s="128"/>
      <c r="FZU14" s="128"/>
      <c r="FZV14" s="128"/>
      <c r="FZW14" s="128"/>
      <c r="FZX14" s="128"/>
      <c r="FZY14" s="128"/>
      <c r="FZZ14" s="128"/>
      <c r="GAA14" s="128"/>
      <c r="GAB14" s="128"/>
      <c r="GAC14" s="128"/>
      <c r="GAD14" s="128"/>
      <c r="GAE14" s="128"/>
      <c r="GAF14" s="128"/>
      <c r="GAG14" s="128"/>
      <c r="GAH14" s="128"/>
      <c r="GAI14" s="128"/>
      <c r="GAJ14" s="128"/>
      <c r="GAK14" s="128"/>
      <c r="GAL14" s="128"/>
      <c r="GAM14" s="128"/>
      <c r="GAN14" s="128"/>
      <c r="GAO14" s="128"/>
      <c r="GAP14" s="128"/>
      <c r="GAQ14" s="128"/>
      <c r="GAR14" s="128"/>
      <c r="GAS14" s="128"/>
      <c r="GAT14" s="128"/>
      <c r="GAU14" s="128"/>
      <c r="GAV14" s="128"/>
      <c r="GAW14" s="128"/>
      <c r="GAX14" s="128"/>
      <c r="GAY14" s="128"/>
      <c r="GAZ14" s="128"/>
      <c r="GBA14" s="128"/>
      <c r="GBB14" s="128"/>
      <c r="GBC14" s="128"/>
      <c r="GBD14" s="128"/>
      <c r="GBE14" s="128"/>
      <c r="GBF14" s="128"/>
      <c r="GBG14" s="128"/>
      <c r="GBH14" s="128"/>
      <c r="GBI14" s="128"/>
      <c r="GBJ14" s="128"/>
      <c r="GBK14" s="128"/>
      <c r="GBL14" s="128"/>
      <c r="GBM14" s="128"/>
      <c r="GBN14" s="128"/>
      <c r="GBO14" s="128"/>
      <c r="GBP14" s="128"/>
      <c r="GBQ14" s="128"/>
      <c r="GBR14" s="128"/>
      <c r="GBS14" s="128"/>
      <c r="GBT14" s="128"/>
      <c r="GBU14" s="128"/>
      <c r="GBV14" s="128"/>
      <c r="GBW14" s="128"/>
      <c r="GBX14" s="128"/>
      <c r="GBY14" s="128"/>
      <c r="GBZ14" s="128"/>
      <c r="GCA14" s="128"/>
      <c r="GCB14" s="128"/>
      <c r="GCC14" s="128"/>
      <c r="GCD14" s="128"/>
      <c r="GCE14" s="128"/>
      <c r="GCF14" s="128"/>
      <c r="GCG14" s="128"/>
      <c r="GCH14" s="128"/>
      <c r="GCI14" s="128"/>
      <c r="GCJ14" s="128"/>
      <c r="GCK14" s="128"/>
      <c r="GCL14" s="128"/>
      <c r="GCM14" s="128"/>
      <c r="GCN14" s="128"/>
      <c r="GCO14" s="128"/>
      <c r="GCP14" s="128"/>
      <c r="GCQ14" s="128"/>
      <c r="GCR14" s="128"/>
      <c r="GCS14" s="128"/>
      <c r="GCT14" s="128"/>
      <c r="GCU14" s="128"/>
      <c r="GCV14" s="128"/>
      <c r="GCW14" s="128"/>
      <c r="GCX14" s="128"/>
      <c r="GCY14" s="128"/>
      <c r="GCZ14" s="128"/>
      <c r="GDA14" s="128"/>
      <c r="GDB14" s="128"/>
      <c r="GDC14" s="128"/>
      <c r="GDD14" s="128"/>
      <c r="GDE14" s="128"/>
      <c r="GDF14" s="128"/>
      <c r="GDG14" s="128"/>
      <c r="GDH14" s="128"/>
      <c r="GDI14" s="128"/>
      <c r="GDJ14" s="128"/>
      <c r="GDK14" s="128"/>
      <c r="GDL14" s="128"/>
      <c r="GDM14" s="128"/>
      <c r="GDN14" s="128"/>
      <c r="GDO14" s="128"/>
      <c r="GDP14" s="128"/>
      <c r="GDQ14" s="128"/>
      <c r="GDR14" s="128"/>
      <c r="GDS14" s="128"/>
      <c r="GDT14" s="128"/>
      <c r="GDU14" s="128"/>
      <c r="GDV14" s="128"/>
      <c r="GDW14" s="128"/>
      <c r="GDX14" s="128"/>
      <c r="GDY14" s="128"/>
      <c r="GDZ14" s="128"/>
      <c r="GEA14" s="128"/>
      <c r="GEB14" s="128"/>
      <c r="GEC14" s="128"/>
      <c r="GED14" s="128"/>
      <c r="GEE14" s="128"/>
      <c r="GEF14" s="128"/>
      <c r="GEG14" s="128"/>
      <c r="GEH14" s="128"/>
      <c r="GEI14" s="128"/>
      <c r="GEJ14" s="128"/>
      <c r="GEK14" s="128"/>
      <c r="GEL14" s="128"/>
      <c r="GEM14" s="128"/>
      <c r="GEN14" s="128"/>
      <c r="GEO14" s="128"/>
      <c r="GEP14" s="128"/>
      <c r="GEQ14" s="128"/>
      <c r="GER14" s="128"/>
      <c r="GES14" s="128"/>
      <c r="GET14" s="128"/>
      <c r="GEU14" s="128"/>
      <c r="GEV14" s="128"/>
      <c r="GEW14" s="128"/>
      <c r="GEX14" s="128"/>
      <c r="GEY14" s="128"/>
      <c r="GEZ14" s="128"/>
      <c r="GFA14" s="128"/>
      <c r="GFB14" s="128"/>
      <c r="GFC14" s="128"/>
      <c r="GFD14" s="128"/>
      <c r="GFE14" s="128"/>
      <c r="GFF14" s="128"/>
      <c r="GFG14" s="128"/>
      <c r="GFH14" s="128"/>
      <c r="GFI14" s="128"/>
      <c r="GFJ14" s="128"/>
      <c r="GFK14" s="128"/>
      <c r="GFL14" s="128"/>
      <c r="GFM14" s="128"/>
      <c r="GFN14" s="128"/>
      <c r="GFO14" s="128"/>
      <c r="GFP14" s="128"/>
      <c r="GFQ14" s="128"/>
      <c r="GFR14" s="128"/>
      <c r="GFS14" s="128"/>
      <c r="GFT14" s="128"/>
      <c r="GFU14" s="128"/>
      <c r="GFV14" s="128"/>
      <c r="GFW14" s="128"/>
      <c r="GFX14" s="128"/>
      <c r="GFY14" s="128"/>
      <c r="GFZ14" s="128"/>
      <c r="GGA14" s="128"/>
      <c r="GGB14" s="128"/>
      <c r="GGC14" s="128"/>
      <c r="GGD14" s="128"/>
      <c r="GGE14" s="128"/>
      <c r="GGF14" s="128"/>
      <c r="GGG14" s="128"/>
      <c r="GGH14" s="128"/>
      <c r="GGI14" s="128"/>
      <c r="GGJ14" s="128"/>
      <c r="GGK14" s="128"/>
      <c r="GGL14" s="128"/>
      <c r="GGM14" s="128"/>
      <c r="GGN14" s="128"/>
      <c r="GGO14" s="128"/>
      <c r="GGP14" s="128"/>
      <c r="GGQ14" s="128"/>
      <c r="GGR14" s="128"/>
      <c r="GGS14" s="128"/>
      <c r="GGT14" s="128"/>
      <c r="GGU14" s="128"/>
      <c r="GGV14" s="128"/>
      <c r="GGW14" s="128"/>
      <c r="GGX14" s="128"/>
      <c r="GGY14" s="128"/>
      <c r="GGZ14" s="128"/>
      <c r="GHA14" s="128"/>
      <c r="GHB14" s="128"/>
      <c r="GHC14" s="128"/>
      <c r="GHD14" s="128"/>
      <c r="GHE14" s="128"/>
      <c r="GHF14" s="128"/>
      <c r="GHG14" s="128"/>
      <c r="GHH14" s="128"/>
      <c r="GHI14" s="128"/>
      <c r="GHJ14" s="128"/>
      <c r="GHK14" s="128"/>
      <c r="GHL14" s="128"/>
      <c r="GHM14" s="128"/>
      <c r="GHN14" s="128"/>
      <c r="GHO14" s="128"/>
      <c r="GHP14" s="128"/>
      <c r="GHQ14" s="128"/>
      <c r="GHR14" s="128"/>
      <c r="GHS14" s="128"/>
      <c r="GHT14" s="128"/>
      <c r="GHU14" s="128"/>
      <c r="GHV14" s="128"/>
      <c r="GHW14" s="128"/>
      <c r="GHX14" s="128"/>
      <c r="GHY14" s="128"/>
      <c r="GHZ14" s="128"/>
      <c r="GIA14" s="128"/>
      <c r="GIB14" s="128"/>
      <c r="GIC14" s="128"/>
      <c r="GID14" s="128"/>
      <c r="GIE14" s="128"/>
      <c r="GIF14" s="128"/>
      <c r="GIG14" s="128"/>
      <c r="GIH14" s="128"/>
      <c r="GII14" s="128"/>
      <c r="GIJ14" s="128"/>
      <c r="GIK14" s="128"/>
      <c r="GIL14" s="128"/>
      <c r="GIM14" s="128"/>
      <c r="GIN14" s="128"/>
      <c r="GIO14" s="128"/>
      <c r="GIP14" s="128"/>
      <c r="GIQ14" s="128"/>
      <c r="GIR14" s="128"/>
      <c r="GIS14" s="128"/>
      <c r="GIT14" s="128"/>
      <c r="GIU14" s="128"/>
      <c r="GIV14" s="128"/>
      <c r="GIW14" s="128"/>
      <c r="GIX14" s="128"/>
      <c r="GIY14" s="128"/>
      <c r="GIZ14" s="128"/>
      <c r="GJA14" s="128"/>
      <c r="GJB14" s="128"/>
      <c r="GJC14" s="128"/>
      <c r="GJD14" s="128"/>
      <c r="GJE14" s="128"/>
      <c r="GJF14" s="128"/>
      <c r="GJG14" s="128"/>
      <c r="GJH14" s="128"/>
      <c r="GJI14" s="128"/>
      <c r="GJJ14" s="128"/>
      <c r="GJK14" s="128"/>
      <c r="GJL14" s="128"/>
      <c r="GJM14" s="128"/>
      <c r="GJN14" s="128"/>
      <c r="GJO14" s="128"/>
      <c r="GJP14" s="128"/>
      <c r="GJQ14" s="128"/>
      <c r="GJR14" s="128"/>
      <c r="GJS14" s="128"/>
      <c r="GJT14" s="128"/>
      <c r="GJU14" s="128"/>
      <c r="GJV14" s="128"/>
      <c r="GJW14" s="128"/>
      <c r="GJX14" s="128"/>
      <c r="GJY14" s="128"/>
      <c r="GJZ14" s="128"/>
      <c r="GKA14" s="128"/>
      <c r="GKB14" s="128"/>
      <c r="GKC14" s="128"/>
      <c r="GKD14" s="128"/>
      <c r="GKE14" s="128"/>
      <c r="GKF14" s="128"/>
      <c r="GKG14" s="128"/>
      <c r="GKH14" s="128"/>
      <c r="GKI14" s="128"/>
      <c r="GKJ14" s="128"/>
      <c r="GKK14" s="128"/>
      <c r="GKL14" s="128"/>
      <c r="GKM14" s="128"/>
      <c r="GKN14" s="128"/>
      <c r="GKO14" s="128"/>
      <c r="GKP14" s="128"/>
      <c r="GKQ14" s="128"/>
      <c r="GKR14" s="128"/>
      <c r="GKS14" s="128"/>
      <c r="GKT14" s="128"/>
      <c r="GKU14" s="128"/>
      <c r="GKV14" s="128"/>
      <c r="GKW14" s="128"/>
      <c r="GKX14" s="128"/>
      <c r="GKY14" s="128"/>
      <c r="GKZ14" s="128"/>
      <c r="GLA14" s="128"/>
      <c r="GLB14" s="128"/>
      <c r="GLC14" s="128"/>
      <c r="GLD14" s="128"/>
      <c r="GLE14" s="128"/>
      <c r="GLF14" s="128"/>
      <c r="GLG14" s="128"/>
      <c r="GLH14" s="128"/>
      <c r="GLI14" s="128"/>
      <c r="GLJ14" s="128"/>
      <c r="GLK14" s="128"/>
      <c r="GLL14" s="128"/>
      <c r="GLM14" s="128"/>
      <c r="GLN14" s="128"/>
      <c r="GLO14" s="128"/>
      <c r="GLP14" s="128"/>
      <c r="GLQ14" s="128"/>
      <c r="GLR14" s="128"/>
      <c r="GLS14" s="128"/>
      <c r="GLT14" s="128"/>
      <c r="GLU14" s="128"/>
      <c r="GLV14" s="128"/>
      <c r="GLW14" s="128"/>
      <c r="GLX14" s="128"/>
      <c r="GLY14" s="128"/>
      <c r="GLZ14" s="128"/>
      <c r="GMA14" s="128"/>
      <c r="GMB14" s="128"/>
      <c r="GMC14" s="128"/>
      <c r="GMD14" s="128"/>
      <c r="GME14" s="128"/>
      <c r="GMF14" s="128"/>
      <c r="GMG14" s="128"/>
      <c r="GMH14" s="128"/>
      <c r="GMI14" s="128"/>
      <c r="GMJ14" s="128"/>
      <c r="GMK14" s="128"/>
      <c r="GML14" s="128"/>
      <c r="GMM14" s="128"/>
      <c r="GMN14" s="128"/>
      <c r="GMO14" s="128"/>
      <c r="GMP14" s="128"/>
      <c r="GMQ14" s="128"/>
      <c r="GMR14" s="128"/>
      <c r="GMS14" s="128"/>
      <c r="GMT14" s="128"/>
      <c r="GMU14" s="128"/>
      <c r="GMV14" s="128"/>
      <c r="GMW14" s="128"/>
      <c r="GMX14" s="128"/>
      <c r="GMY14" s="128"/>
      <c r="GMZ14" s="128"/>
      <c r="GNA14" s="128"/>
      <c r="GNB14" s="128"/>
      <c r="GNC14" s="128"/>
      <c r="GND14" s="128"/>
      <c r="GNE14" s="128"/>
      <c r="GNF14" s="128"/>
      <c r="GNG14" s="128"/>
      <c r="GNH14" s="128"/>
      <c r="GNI14" s="128"/>
      <c r="GNJ14" s="128"/>
      <c r="GNK14" s="128"/>
      <c r="GNL14" s="128"/>
      <c r="GNM14" s="128"/>
      <c r="GNN14" s="128"/>
      <c r="GNO14" s="128"/>
      <c r="GNP14" s="128"/>
      <c r="GNQ14" s="128"/>
      <c r="GNR14" s="128"/>
      <c r="GNS14" s="128"/>
      <c r="GNT14" s="128"/>
      <c r="GNU14" s="128"/>
      <c r="GNV14" s="128"/>
      <c r="GNW14" s="128"/>
      <c r="GNX14" s="128"/>
      <c r="GNY14" s="128"/>
      <c r="GNZ14" s="128"/>
      <c r="GOA14" s="128"/>
      <c r="GOB14" s="128"/>
      <c r="GOC14" s="128"/>
      <c r="GOD14" s="128"/>
      <c r="GOE14" s="128"/>
      <c r="GOF14" s="128"/>
      <c r="GOG14" s="128"/>
      <c r="GOH14" s="128"/>
      <c r="GOI14" s="128"/>
      <c r="GOJ14" s="128"/>
      <c r="GOK14" s="128"/>
      <c r="GOL14" s="128"/>
      <c r="GOM14" s="128"/>
      <c r="GON14" s="128"/>
      <c r="GOO14" s="128"/>
      <c r="GOP14" s="128"/>
      <c r="GOQ14" s="128"/>
      <c r="GOR14" s="128"/>
      <c r="GOS14" s="128"/>
      <c r="GOT14" s="128"/>
      <c r="GOU14" s="128"/>
      <c r="GOV14" s="128"/>
      <c r="GOW14" s="128"/>
      <c r="GOX14" s="128"/>
      <c r="GOY14" s="128"/>
      <c r="GOZ14" s="128"/>
      <c r="GPA14" s="128"/>
      <c r="GPB14" s="128"/>
      <c r="GPC14" s="128"/>
      <c r="GPD14" s="128"/>
      <c r="GPE14" s="128"/>
      <c r="GPF14" s="128"/>
      <c r="GPG14" s="128"/>
      <c r="GPH14" s="128"/>
      <c r="GPI14" s="128"/>
      <c r="GPJ14" s="128"/>
      <c r="GPK14" s="128"/>
      <c r="GPL14" s="128"/>
      <c r="GPM14" s="128"/>
      <c r="GPN14" s="128"/>
      <c r="GPO14" s="128"/>
      <c r="GPP14" s="128"/>
      <c r="GPQ14" s="128"/>
      <c r="GPR14" s="128"/>
      <c r="GPS14" s="128"/>
      <c r="GPT14" s="128"/>
      <c r="GPU14" s="128"/>
      <c r="GPV14" s="128"/>
      <c r="GPW14" s="128"/>
      <c r="GPX14" s="128"/>
      <c r="GPY14" s="128"/>
      <c r="GPZ14" s="128"/>
      <c r="GQA14" s="128"/>
      <c r="GQB14" s="128"/>
      <c r="GQC14" s="128"/>
      <c r="GQD14" s="128"/>
      <c r="GQE14" s="128"/>
      <c r="GQF14" s="128"/>
      <c r="GQG14" s="128"/>
      <c r="GQH14" s="128"/>
      <c r="GQI14" s="128"/>
      <c r="GQJ14" s="128"/>
      <c r="GQK14" s="128"/>
      <c r="GQL14" s="128"/>
      <c r="GQM14" s="128"/>
      <c r="GQN14" s="128"/>
      <c r="GQO14" s="128"/>
      <c r="GQP14" s="128"/>
      <c r="GQQ14" s="128"/>
      <c r="GQR14" s="128"/>
      <c r="GQS14" s="128"/>
      <c r="GQT14" s="128"/>
      <c r="GQU14" s="128"/>
      <c r="GQV14" s="128"/>
      <c r="GQW14" s="128"/>
      <c r="GQX14" s="128"/>
      <c r="GQY14" s="128"/>
      <c r="GQZ14" s="128"/>
      <c r="GRA14" s="128"/>
      <c r="GRB14" s="128"/>
      <c r="GRC14" s="128"/>
      <c r="GRD14" s="128"/>
      <c r="GRE14" s="128"/>
      <c r="GRF14" s="128"/>
      <c r="GRG14" s="128"/>
      <c r="GRH14" s="128"/>
      <c r="GRI14" s="128"/>
      <c r="GRJ14" s="128"/>
      <c r="GRK14" s="128"/>
      <c r="GRL14" s="128"/>
      <c r="GRM14" s="128"/>
      <c r="GRN14" s="128"/>
      <c r="GRO14" s="128"/>
      <c r="GRP14" s="128"/>
      <c r="GRQ14" s="128"/>
      <c r="GRR14" s="128"/>
      <c r="GRS14" s="128"/>
      <c r="GRT14" s="128"/>
      <c r="GRU14" s="128"/>
      <c r="GRV14" s="128"/>
      <c r="GRW14" s="128"/>
      <c r="GRX14" s="128"/>
      <c r="GRY14" s="128"/>
      <c r="GRZ14" s="128"/>
      <c r="GSA14" s="128"/>
      <c r="GSB14" s="128"/>
      <c r="GSC14" s="128"/>
      <c r="GSD14" s="128"/>
      <c r="GSE14" s="128"/>
      <c r="GSF14" s="128"/>
      <c r="GSG14" s="128"/>
      <c r="GSH14" s="128"/>
      <c r="GSI14" s="128"/>
      <c r="GSJ14" s="128"/>
      <c r="GSK14" s="128"/>
      <c r="GSL14" s="128"/>
      <c r="GSM14" s="128"/>
      <c r="GSN14" s="128"/>
      <c r="GSO14" s="128"/>
      <c r="GSP14" s="128"/>
      <c r="GSQ14" s="128"/>
      <c r="GSR14" s="128"/>
      <c r="GSS14" s="128"/>
      <c r="GST14" s="128"/>
      <c r="GSU14" s="128"/>
      <c r="GSV14" s="128"/>
      <c r="GSW14" s="128"/>
      <c r="GSX14" s="128"/>
      <c r="GSY14" s="128"/>
      <c r="GSZ14" s="128"/>
      <c r="GTA14" s="128"/>
      <c r="GTB14" s="128"/>
      <c r="GTC14" s="128"/>
      <c r="GTD14" s="128"/>
      <c r="GTE14" s="128"/>
      <c r="GTF14" s="128"/>
      <c r="GTG14" s="128"/>
      <c r="GTH14" s="128"/>
      <c r="GTI14" s="128"/>
      <c r="GTJ14" s="128"/>
      <c r="GTK14" s="128"/>
      <c r="GTL14" s="128"/>
      <c r="GTM14" s="128"/>
      <c r="GTN14" s="128"/>
      <c r="GTO14" s="128"/>
      <c r="GTP14" s="128"/>
      <c r="GTQ14" s="128"/>
      <c r="GTR14" s="128"/>
      <c r="GTS14" s="128"/>
      <c r="GTT14" s="128"/>
      <c r="GTU14" s="128"/>
      <c r="GTV14" s="128"/>
      <c r="GTW14" s="128"/>
      <c r="GTX14" s="128"/>
      <c r="GTY14" s="128"/>
      <c r="GTZ14" s="128"/>
      <c r="GUA14" s="128"/>
      <c r="GUB14" s="128"/>
      <c r="GUC14" s="128"/>
      <c r="GUD14" s="128"/>
      <c r="GUE14" s="128"/>
      <c r="GUF14" s="128"/>
      <c r="GUG14" s="128"/>
      <c r="GUH14" s="128"/>
      <c r="GUI14" s="128"/>
      <c r="GUJ14" s="128"/>
      <c r="GUK14" s="128"/>
      <c r="GUL14" s="128"/>
      <c r="GUM14" s="128"/>
      <c r="GUN14" s="128"/>
      <c r="GUO14" s="128"/>
      <c r="GUP14" s="128"/>
      <c r="GUQ14" s="128"/>
      <c r="GUR14" s="128"/>
      <c r="GUS14" s="128"/>
      <c r="GUT14" s="128"/>
      <c r="GUU14" s="128"/>
      <c r="GUV14" s="128"/>
      <c r="GUW14" s="128"/>
      <c r="GUX14" s="128"/>
      <c r="GUY14" s="128"/>
      <c r="GUZ14" s="128"/>
      <c r="GVA14" s="128"/>
      <c r="GVB14" s="128"/>
      <c r="GVC14" s="128"/>
      <c r="GVD14" s="128"/>
      <c r="GVE14" s="128"/>
      <c r="GVF14" s="128"/>
      <c r="GVG14" s="128"/>
      <c r="GVH14" s="128"/>
      <c r="GVI14" s="128"/>
      <c r="GVJ14" s="128"/>
      <c r="GVK14" s="128"/>
      <c r="GVL14" s="128"/>
      <c r="GVM14" s="128"/>
      <c r="GVN14" s="128"/>
      <c r="GVO14" s="128"/>
      <c r="GVP14" s="128"/>
      <c r="GVQ14" s="128"/>
      <c r="GVR14" s="128"/>
      <c r="GVS14" s="128"/>
      <c r="GVT14" s="128"/>
      <c r="GVU14" s="128"/>
      <c r="GVV14" s="128"/>
      <c r="GVW14" s="128"/>
      <c r="GVX14" s="128"/>
      <c r="GVY14" s="128"/>
      <c r="GVZ14" s="128"/>
      <c r="GWA14" s="128"/>
      <c r="GWB14" s="128"/>
      <c r="GWC14" s="128"/>
      <c r="GWD14" s="128"/>
      <c r="GWE14" s="128"/>
      <c r="GWF14" s="128"/>
      <c r="GWG14" s="128"/>
      <c r="GWH14" s="128"/>
      <c r="GWI14" s="128"/>
      <c r="GWJ14" s="128"/>
      <c r="GWK14" s="128"/>
      <c r="GWL14" s="128"/>
      <c r="GWM14" s="128"/>
      <c r="GWN14" s="128"/>
      <c r="GWO14" s="128"/>
      <c r="GWP14" s="128"/>
      <c r="GWQ14" s="128"/>
      <c r="GWR14" s="128"/>
      <c r="GWS14" s="128"/>
      <c r="GWT14" s="128"/>
      <c r="GWU14" s="128"/>
      <c r="GWV14" s="128"/>
      <c r="GWW14" s="128"/>
      <c r="GWX14" s="128"/>
      <c r="GWY14" s="128"/>
      <c r="GWZ14" s="128"/>
      <c r="GXA14" s="128"/>
      <c r="GXB14" s="128"/>
      <c r="GXC14" s="128"/>
      <c r="GXD14" s="128"/>
      <c r="GXE14" s="128"/>
      <c r="GXF14" s="128"/>
      <c r="GXG14" s="128"/>
      <c r="GXH14" s="128"/>
      <c r="GXI14" s="128"/>
      <c r="GXJ14" s="128"/>
      <c r="GXK14" s="128"/>
      <c r="GXL14" s="128"/>
      <c r="GXM14" s="128"/>
      <c r="GXN14" s="128"/>
      <c r="GXO14" s="128"/>
      <c r="GXP14" s="128"/>
      <c r="GXQ14" s="128"/>
      <c r="GXR14" s="128"/>
      <c r="GXS14" s="128"/>
      <c r="GXT14" s="128"/>
      <c r="GXU14" s="128"/>
      <c r="GXV14" s="128"/>
      <c r="GXW14" s="128"/>
      <c r="GXX14" s="128"/>
      <c r="GXY14" s="128"/>
      <c r="GXZ14" s="128"/>
      <c r="GYA14" s="128"/>
      <c r="GYB14" s="128"/>
      <c r="GYC14" s="128"/>
      <c r="GYD14" s="128"/>
      <c r="GYE14" s="128"/>
      <c r="GYF14" s="128"/>
      <c r="GYG14" s="128"/>
      <c r="GYH14" s="128"/>
      <c r="GYI14" s="128"/>
      <c r="GYJ14" s="128"/>
      <c r="GYK14" s="128"/>
      <c r="GYL14" s="128"/>
      <c r="GYM14" s="128"/>
      <c r="GYN14" s="128"/>
      <c r="GYO14" s="128"/>
      <c r="GYP14" s="128"/>
      <c r="GYQ14" s="128"/>
      <c r="GYR14" s="128"/>
      <c r="GYS14" s="128"/>
      <c r="GYT14" s="128"/>
      <c r="GYU14" s="128"/>
      <c r="GYV14" s="128"/>
      <c r="GYW14" s="128"/>
      <c r="GYX14" s="128"/>
      <c r="GYY14" s="128"/>
      <c r="GYZ14" s="128"/>
      <c r="GZA14" s="128"/>
      <c r="GZB14" s="128"/>
      <c r="GZC14" s="128"/>
      <c r="GZD14" s="128"/>
      <c r="GZE14" s="128"/>
      <c r="GZF14" s="128"/>
      <c r="GZG14" s="128"/>
      <c r="GZH14" s="128"/>
      <c r="GZI14" s="128"/>
      <c r="GZJ14" s="128"/>
      <c r="GZK14" s="128"/>
      <c r="GZL14" s="128"/>
      <c r="GZM14" s="128"/>
      <c r="GZN14" s="128"/>
      <c r="GZO14" s="128"/>
      <c r="GZP14" s="128"/>
      <c r="GZQ14" s="128"/>
      <c r="GZR14" s="128"/>
      <c r="GZS14" s="128"/>
      <c r="GZT14" s="128"/>
      <c r="GZU14" s="128"/>
      <c r="GZV14" s="128"/>
      <c r="GZW14" s="128"/>
      <c r="GZX14" s="128"/>
      <c r="GZY14" s="128"/>
      <c r="GZZ14" s="128"/>
      <c r="HAA14" s="128"/>
      <c r="HAB14" s="128"/>
      <c r="HAC14" s="128"/>
      <c r="HAD14" s="128"/>
      <c r="HAE14" s="128"/>
      <c r="HAF14" s="128"/>
      <c r="HAG14" s="128"/>
      <c r="HAH14" s="128"/>
      <c r="HAI14" s="128"/>
      <c r="HAJ14" s="128"/>
      <c r="HAK14" s="128"/>
      <c r="HAL14" s="128"/>
      <c r="HAM14" s="128"/>
      <c r="HAN14" s="128"/>
      <c r="HAO14" s="128"/>
      <c r="HAP14" s="128"/>
      <c r="HAQ14" s="128"/>
      <c r="HAR14" s="128"/>
      <c r="HAS14" s="128"/>
      <c r="HAT14" s="128"/>
      <c r="HAU14" s="128"/>
      <c r="HAV14" s="128"/>
      <c r="HAW14" s="128"/>
      <c r="HAX14" s="128"/>
      <c r="HAY14" s="128"/>
      <c r="HAZ14" s="128"/>
      <c r="HBA14" s="128"/>
      <c r="HBB14" s="128"/>
      <c r="HBC14" s="128"/>
      <c r="HBD14" s="128"/>
      <c r="HBE14" s="128"/>
      <c r="HBF14" s="128"/>
      <c r="HBG14" s="128"/>
      <c r="HBH14" s="128"/>
      <c r="HBI14" s="128"/>
      <c r="HBJ14" s="128"/>
      <c r="HBK14" s="128"/>
      <c r="HBL14" s="128"/>
      <c r="HBM14" s="128"/>
      <c r="HBN14" s="128"/>
      <c r="HBO14" s="128"/>
      <c r="HBP14" s="128"/>
      <c r="HBQ14" s="128"/>
      <c r="HBR14" s="128"/>
      <c r="HBS14" s="128"/>
      <c r="HBT14" s="128"/>
      <c r="HBU14" s="128"/>
      <c r="HBV14" s="128"/>
      <c r="HBW14" s="128"/>
      <c r="HBX14" s="128"/>
      <c r="HBY14" s="128"/>
      <c r="HBZ14" s="128"/>
      <c r="HCA14" s="128"/>
      <c r="HCB14" s="128"/>
      <c r="HCC14" s="128"/>
      <c r="HCD14" s="128"/>
      <c r="HCE14" s="128"/>
      <c r="HCF14" s="128"/>
      <c r="HCG14" s="128"/>
      <c r="HCH14" s="128"/>
      <c r="HCI14" s="128"/>
      <c r="HCJ14" s="128"/>
      <c r="HCK14" s="128"/>
      <c r="HCL14" s="128"/>
      <c r="HCM14" s="128"/>
      <c r="HCN14" s="128"/>
      <c r="HCO14" s="128"/>
      <c r="HCP14" s="128"/>
      <c r="HCQ14" s="128"/>
      <c r="HCR14" s="128"/>
      <c r="HCS14" s="128"/>
      <c r="HCT14" s="128"/>
      <c r="HCU14" s="128"/>
      <c r="HCV14" s="128"/>
      <c r="HCW14" s="128"/>
      <c r="HCX14" s="128"/>
      <c r="HCY14" s="128"/>
      <c r="HCZ14" s="128"/>
      <c r="HDA14" s="128"/>
      <c r="HDB14" s="128"/>
      <c r="HDC14" s="128"/>
      <c r="HDD14" s="128"/>
      <c r="HDE14" s="128"/>
      <c r="HDF14" s="128"/>
      <c r="HDG14" s="128"/>
      <c r="HDH14" s="128"/>
      <c r="HDI14" s="128"/>
      <c r="HDJ14" s="128"/>
      <c r="HDK14" s="128"/>
      <c r="HDL14" s="128"/>
      <c r="HDM14" s="128"/>
      <c r="HDN14" s="128"/>
      <c r="HDO14" s="128"/>
      <c r="HDP14" s="128"/>
      <c r="HDQ14" s="128"/>
      <c r="HDR14" s="128"/>
      <c r="HDS14" s="128"/>
      <c r="HDT14" s="128"/>
      <c r="HDU14" s="128"/>
      <c r="HDV14" s="128"/>
      <c r="HDW14" s="128"/>
      <c r="HDX14" s="128"/>
      <c r="HDY14" s="128"/>
      <c r="HDZ14" s="128"/>
      <c r="HEA14" s="128"/>
      <c r="HEB14" s="128"/>
      <c r="HEC14" s="128"/>
      <c r="HED14" s="128"/>
      <c r="HEE14" s="128"/>
      <c r="HEF14" s="128"/>
      <c r="HEG14" s="128"/>
      <c r="HEH14" s="128"/>
      <c r="HEI14" s="128"/>
      <c r="HEJ14" s="128"/>
      <c r="HEK14" s="128"/>
      <c r="HEL14" s="128"/>
      <c r="HEM14" s="128"/>
      <c r="HEN14" s="128"/>
      <c r="HEO14" s="128"/>
      <c r="HEP14" s="128"/>
      <c r="HEQ14" s="128"/>
      <c r="HER14" s="128"/>
      <c r="HES14" s="128"/>
      <c r="HET14" s="128"/>
      <c r="HEU14" s="128"/>
      <c r="HEV14" s="128"/>
      <c r="HEW14" s="128"/>
      <c r="HEX14" s="128"/>
      <c r="HEY14" s="128"/>
      <c r="HEZ14" s="128"/>
      <c r="HFA14" s="128"/>
      <c r="HFB14" s="128"/>
      <c r="HFC14" s="128"/>
      <c r="HFD14" s="128"/>
      <c r="HFE14" s="128"/>
      <c r="HFF14" s="128"/>
      <c r="HFG14" s="128"/>
      <c r="HFH14" s="128"/>
      <c r="HFI14" s="128"/>
      <c r="HFJ14" s="128"/>
      <c r="HFK14" s="128"/>
      <c r="HFL14" s="128"/>
      <c r="HFM14" s="128"/>
      <c r="HFN14" s="128"/>
      <c r="HFO14" s="128"/>
      <c r="HFP14" s="128"/>
      <c r="HFQ14" s="128"/>
      <c r="HFR14" s="128"/>
      <c r="HFS14" s="128"/>
      <c r="HFT14" s="128"/>
      <c r="HFU14" s="128"/>
      <c r="HFV14" s="128"/>
      <c r="HFW14" s="128"/>
      <c r="HFX14" s="128"/>
      <c r="HFY14" s="128"/>
      <c r="HFZ14" s="128"/>
      <c r="HGA14" s="128"/>
      <c r="HGB14" s="128"/>
      <c r="HGC14" s="128"/>
      <c r="HGD14" s="128"/>
      <c r="HGE14" s="128"/>
      <c r="HGF14" s="128"/>
      <c r="HGG14" s="128"/>
      <c r="HGH14" s="128"/>
      <c r="HGI14" s="128"/>
      <c r="HGJ14" s="128"/>
      <c r="HGK14" s="128"/>
      <c r="HGL14" s="128"/>
      <c r="HGM14" s="128"/>
      <c r="HGN14" s="128"/>
      <c r="HGO14" s="128"/>
      <c r="HGP14" s="128"/>
      <c r="HGQ14" s="128"/>
      <c r="HGR14" s="128"/>
      <c r="HGS14" s="128"/>
      <c r="HGT14" s="128"/>
      <c r="HGU14" s="128"/>
      <c r="HGV14" s="128"/>
      <c r="HGW14" s="128"/>
      <c r="HGX14" s="128"/>
      <c r="HGY14" s="128"/>
      <c r="HGZ14" s="128"/>
      <c r="HHA14" s="128"/>
      <c r="HHB14" s="128"/>
      <c r="HHC14" s="128"/>
      <c r="HHD14" s="128"/>
      <c r="HHE14" s="128"/>
      <c r="HHF14" s="128"/>
      <c r="HHG14" s="128"/>
      <c r="HHH14" s="128"/>
      <c r="HHI14" s="128"/>
      <c r="HHJ14" s="128"/>
      <c r="HHK14" s="128"/>
      <c r="HHL14" s="128"/>
      <c r="HHM14" s="128"/>
      <c r="HHN14" s="128"/>
      <c r="HHO14" s="128"/>
      <c r="HHP14" s="128"/>
      <c r="HHQ14" s="128"/>
      <c r="HHR14" s="128"/>
      <c r="HHS14" s="128"/>
      <c r="HHT14" s="128"/>
      <c r="HHU14" s="128"/>
      <c r="HHV14" s="128"/>
      <c r="HHW14" s="128"/>
      <c r="HHX14" s="128"/>
      <c r="HHY14" s="128"/>
      <c r="HHZ14" s="128"/>
      <c r="HIA14" s="128"/>
      <c r="HIB14" s="128"/>
      <c r="HIC14" s="128"/>
      <c r="HID14" s="128"/>
      <c r="HIE14" s="128"/>
      <c r="HIF14" s="128"/>
      <c r="HIG14" s="128"/>
      <c r="HIH14" s="128"/>
      <c r="HII14" s="128"/>
      <c r="HIJ14" s="128"/>
      <c r="HIK14" s="128"/>
      <c r="HIL14" s="128"/>
      <c r="HIM14" s="128"/>
      <c r="HIN14" s="128"/>
      <c r="HIO14" s="128"/>
      <c r="HIP14" s="128"/>
      <c r="HIQ14" s="128"/>
      <c r="HIR14" s="128"/>
      <c r="HIS14" s="128"/>
      <c r="HIT14" s="128"/>
      <c r="HIU14" s="128"/>
      <c r="HIV14" s="128"/>
      <c r="HIW14" s="128"/>
      <c r="HIX14" s="128"/>
      <c r="HIY14" s="128"/>
      <c r="HIZ14" s="128"/>
      <c r="HJA14" s="128"/>
      <c r="HJB14" s="128"/>
      <c r="HJC14" s="128"/>
      <c r="HJD14" s="128"/>
      <c r="HJE14" s="128"/>
      <c r="HJF14" s="128"/>
      <c r="HJG14" s="128"/>
      <c r="HJH14" s="128"/>
      <c r="HJI14" s="128"/>
      <c r="HJJ14" s="128"/>
      <c r="HJK14" s="128"/>
      <c r="HJL14" s="128"/>
      <c r="HJM14" s="128"/>
      <c r="HJN14" s="128"/>
      <c r="HJO14" s="128"/>
      <c r="HJP14" s="128"/>
      <c r="HJQ14" s="128"/>
      <c r="HJR14" s="128"/>
      <c r="HJS14" s="128"/>
      <c r="HJT14" s="128"/>
      <c r="HJU14" s="128"/>
      <c r="HJV14" s="128"/>
      <c r="HJW14" s="128"/>
      <c r="HJX14" s="128"/>
      <c r="HJY14" s="128"/>
      <c r="HJZ14" s="128"/>
      <c r="HKA14" s="128"/>
      <c r="HKB14" s="128"/>
      <c r="HKC14" s="128"/>
      <c r="HKD14" s="128"/>
      <c r="HKE14" s="128"/>
      <c r="HKF14" s="128"/>
      <c r="HKG14" s="128"/>
      <c r="HKH14" s="128"/>
      <c r="HKI14" s="128"/>
      <c r="HKJ14" s="128"/>
      <c r="HKK14" s="128"/>
      <c r="HKL14" s="128"/>
      <c r="HKM14" s="128"/>
      <c r="HKN14" s="128"/>
      <c r="HKO14" s="128"/>
      <c r="HKP14" s="128"/>
      <c r="HKQ14" s="128"/>
      <c r="HKR14" s="128"/>
      <c r="HKS14" s="128"/>
      <c r="HKT14" s="128"/>
      <c r="HKU14" s="128"/>
      <c r="HKV14" s="128"/>
      <c r="HKW14" s="128"/>
      <c r="HKX14" s="128"/>
      <c r="HKY14" s="128"/>
      <c r="HKZ14" s="128"/>
      <c r="HLA14" s="128"/>
      <c r="HLB14" s="128"/>
      <c r="HLC14" s="128"/>
      <c r="HLD14" s="128"/>
      <c r="HLE14" s="128"/>
      <c r="HLF14" s="128"/>
      <c r="HLG14" s="128"/>
      <c r="HLH14" s="128"/>
      <c r="HLI14" s="128"/>
      <c r="HLJ14" s="128"/>
      <c r="HLK14" s="128"/>
      <c r="HLL14" s="128"/>
      <c r="HLM14" s="128"/>
      <c r="HLN14" s="128"/>
      <c r="HLO14" s="128"/>
      <c r="HLP14" s="128"/>
      <c r="HLQ14" s="128"/>
      <c r="HLR14" s="128"/>
      <c r="HLS14" s="128"/>
      <c r="HLT14" s="128"/>
      <c r="HLU14" s="128"/>
      <c r="HLV14" s="128"/>
      <c r="HLW14" s="128"/>
      <c r="HLX14" s="128"/>
      <c r="HLY14" s="128"/>
      <c r="HLZ14" s="128"/>
      <c r="HMA14" s="128"/>
      <c r="HMB14" s="128"/>
      <c r="HMC14" s="128"/>
      <c r="HMD14" s="128"/>
      <c r="HME14" s="128"/>
      <c r="HMF14" s="128"/>
      <c r="HMG14" s="128"/>
      <c r="HMH14" s="128"/>
      <c r="HMI14" s="128"/>
      <c r="HMJ14" s="128"/>
      <c r="HMK14" s="128"/>
      <c r="HML14" s="128"/>
      <c r="HMM14" s="128"/>
      <c r="HMN14" s="128"/>
      <c r="HMO14" s="128"/>
      <c r="HMP14" s="128"/>
      <c r="HMQ14" s="128"/>
      <c r="HMR14" s="128"/>
      <c r="HMS14" s="128"/>
      <c r="HMT14" s="128"/>
      <c r="HMU14" s="128"/>
      <c r="HMV14" s="128"/>
      <c r="HMW14" s="128"/>
      <c r="HMX14" s="128"/>
      <c r="HMY14" s="128"/>
      <c r="HMZ14" s="128"/>
      <c r="HNA14" s="128"/>
      <c r="HNB14" s="128"/>
      <c r="HNC14" s="128"/>
      <c r="HND14" s="128"/>
      <c r="HNE14" s="128"/>
      <c r="HNF14" s="128"/>
      <c r="HNG14" s="128"/>
      <c r="HNH14" s="128"/>
      <c r="HNI14" s="128"/>
      <c r="HNJ14" s="128"/>
      <c r="HNK14" s="128"/>
      <c r="HNL14" s="128"/>
      <c r="HNM14" s="128"/>
      <c r="HNN14" s="128"/>
      <c r="HNO14" s="128"/>
      <c r="HNP14" s="128"/>
      <c r="HNQ14" s="128"/>
      <c r="HNR14" s="128"/>
      <c r="HNS14" s="128"/>
      <c r="HNT14" s="128"/>
      <c r="HNU14" s="128"/>
      <c r="HNV14" s="128"/>
      <c r="HNW14" s="128"/>
      <c r="HNX14" s="128"/>
      <c r="HNY14" s="128"/>
      <c r="HNZ14" s="128"/>
      <c r="HOA14" s="128"/>
      <c r="HOB14" s="128"/>
      <c r="HOC14" s="128"/>
      <c r="HOD14" s="128"/>
      <c r="HOE14" s="128"/>
      <c r="HOF14" s="128"/>
      <c r="HOG14" s="128"/>
      <c r="HOH14" s="128"/>
      <c r="HOI14" s="128"/>
      <c r="HOJ14" s="128"/>
      <c r="HOK14" s="128"/>
      <c r="HOL14" s="128"/>
      <c r="HOM14" s="128"/>
      <c r="HON14" s="128"/>
      <c r="HOO14" s="128"/>
      <c r="HOP14" s="128"/>
      <c r="HOQ14" s="128"/>
      <c r="HOR14" s="128"/>
      <c r="HOS14" s="128"/>
      <c r="HOT14" s="128"/>
      <c r="HOU14" s="128"/>
      <c r="HOV14" s="128"/>
      <c r="HOW14" s="128"/>
      <c r="HOX14" s="128"/>
      <c r="HOY14" s="128"/>
      <c r="HOZ14" s="128"/>
      <c r="HPA14" s="128"/>
      <c r="HPB14" s="128"/>
      <c r="HPC14" s="128"/>
      <c r="HPD14" s="128"/>
      <c r="HPE14" s="128"/>
      <c r="HPF14" s="128"/>
      <c r="HPG14" s="128"/>
      <c r="HPH14" s="128"/>
      <c r="HPI14" s="128"/>
      <c r="HPJ14" s="128"/>
      <c r="HPK14" s="128"/>
      <c r="HPL14" s="128"/>
      <c r="HPM14" s="128"/>
      <c r="HPN14" s="128"/>
      <c r="HPO14" s="128"/>
      <c r="HPP14" s="128"/>
      <c r="HPQ14" s="128"/>
      <c r="HPR14" s="128"/>
      <c r="HPS14" s="128"/>
      <c r="HPT14" s="128"/>
      <c r="HPU14" s="128"/>
      <c r="HPV14" s="128"/>
      <c r="HPW14" s="128"/>
      <c r="HPX14" s="128"/>
      <c r="HPY14" s="128"/>
      <c r="HPZ14" s="128"/>
      <c r="HQA14" s="128"/>
      <c r="HQB14" s="128"/>
      <c r="HQC14" s="128"/>
      <c r="HQD14" s="128"/>
      <c r="HQE14" s="128"/>
      <c r="HQF14" s="128"/>
      <c r="HQG14" s="128"/>
      <c r="HQH14" s="128"/>
      <c r="HQI14" s="128"/>
      <c r="HQJ14" s="128"/>
      <c r="HQK14" s="128"/>
      <c r="HQL14" s="128"/>
      <c r="HQM14" s="128"/>
      <c r="HQN14" s="128"/>
      <c r="HQO14" s="128"/>
      <c r="HQP14" s="128"/>
      <c r="HQQ14" s="128"/>
      <c r="HQR14" s="128"/>
      <c r="HQS14" s="128"/>
      <c r="HQT14" s="128"/>
      <c r="HQU14" s="128"/>
      <c r="HQV14" s="128"/>
      <c r="HQW14" s="128"/>
      <c r="HQX14" s="128"/>
      <c r="HQY14" s="128"/>
      <c r="HQZ14" s="128"/>
      <c r="HRA14" s="128"/>
      <c r="HRB14" s="128"/>
      <c r="HRC14" s="128"/>
      <c r="HRD14" s="128"/>
      <c r="HRE14" s="128"/>
      <c r="HRF14" s="128"/>
      <c r="HRG14" s="128"/>
      <c r="HRH14" s="128"/>
      <c r="HRI14" s="128"/>
      <c r="HRJ14" s="128"/>
      <c r="HRK14" s="128"/>
      <c r="HRL14" s="128"/>
      <c r="HRM14" s="128"/>
      <c r="HRN14" s="128"/>
      <c r="HRO14" s="128"/>
      <c r="HRP14" s="128"/>
      <c r="HRQ14" s="128"/>
      <c r="HRR14" s="128"/>
      <c r="HRS14" s="128"/>
      <c r="HRT14" s="128"/>
      <c r="HRU14" s="128"/>
      <c r="HRV14" s="128"/>
      <c r="HRW14" s="128"/>
      <c r="HRX14" s="128"/>
      <c r="HRY14" s="128"/>
      <c r="HRZ14" s="128"/>
      <c r="HSA14" s="128"/>
      <c r="HSB14" s="128"/>
      <c r="HSC14" s="128"/>
      <c r="HSD14" s="128"/>
      <c r="HSE14" s="128"/>
      <c r="HSF14" s="128"/>
      <c r="HSG14" s="128"/>
      <c r="HSH14" s="128"/>
      <c r="HSI14" s="128"/>
      <c r="HSJ14" s="128"/>
      <c r="HSK14" s="128"/>
      <c r="HSL14" s="128"/>
      <c r="HSM14" s="128"/>
      <c r="HSN14" s="128"/>
      <c r="HSO14" s="128"/>
      <c r="HSP14" s="128"/>
      <c r="HSQ14" s="128"/>
      <c r="HSR14" s="128"/>
      <c r="HSS14" s="128"/>
      <c r="HST14" s="128"/>
      <c r="HSU14" s="128"/>
      <c r="HSV14" s="128"/>
      <c r="HSW14" s="128"/>
      <c r="HSX14" s="128"/>
      <c r="HSY14" s="128"/>
      <c r="HSZ14" s="128"/>
      <c r="HTA14" s="128"/>
      <c r="HTB14" s="128"/>
      <c r="HTC14" s="128"/>
      <c r="HTD14" s="128"/>
      <c r="HTE14" s="128"/>
      <c r="HTF14" s="128"/>
      <c r="HTG14" s="128"/>
      <c r="HTH14" s="128"/>
      <c r="HTI14" s="128"/>
      <c r="HTJ14" s="128"/>
      <c r="HTK14" s="128"/>
      <c r="HTL14" s="128"/>
      <c r="HTM14" s="128"/>
      <c r="HTN14" s="128"/>
      <c r="HTO14" s="128"/>
      <c r="HTP14" s="128"/>
      <c r="HTQ14" s="128"/>
      <c r="HTR14" s="128"/>
      <c r="HTS14" s="128"/>
      <c r="HTT14" s="128"/>
      <c r="HTU14" s="128"/>
      <c r="HTV14" s="128"/>
      <c r="HTW14" s="128"/>
      <c r="HTX14" s="128"/>
      <c r="HTY14" s="128"/>
      <c r="HTZ14" s="128"/>
      <c r="HUA14" s="128"/>
      <c r="HUB14" s="128"/>
      <c r="HUC14" s="128"/>
      <c r="HUD14" s="128"/>
      <c r="HUE14" s="128"/>
      <c r="HUF14" s="128"/>
      <c r="HUG14" s="128"/>
      <c r="HUH14" s="128"/>
      <c r="HUI14" s="128"/>
      <c r="HUJ14" s="128"/>
      <c r="HUK14" s="128"/>
      <c r="HUL14" s="128"/>
      <c r="HUM14" s="128"/>
      <c r="HUN14" s="128"/>
      <c r="HUO14" s="128"/>
      <c r="HUP14" s="128"/>
      <c r="HUQ14" s="128"/>
      <c r="HUR14" s="128"/>
      <c r="HUS14" s="128"/>
      <c r="HUT14" s="128"/>
      <c r="HUU14" s="128"/>
      <c r="HUV14" s="128"/>
      <c r="HUW14" s="128"/>
      <c r="HUX14" s="128"/>
      <c r="HUY14" s="128"/>
      <c r="HUZ14" s="128"/>
      <c r="HVA14" s="128"/>
      <c r="HVB14" s="128"/>
      <c r="HVC14" s="128"/>
      <c r="HVD14" s="128"/>
      <c r="HVE14" s="128"/>
      <c r="HVF14" s="128"/>
      <c r="HVG14" s="128"/>
      <c r="HVH14" s="128"/>
      <c r="HVI14" s="128"/>
      <c r="HVJ14" s="128"/>
      <c r="HVK14" s="128"/>
      <c r="HVL14" s="128"/>
      <c r="HVM14" s="128"/>
      <c r="HVN14" s="128"/>
      <c r="HVO14" s="128"/>
      <c r="HVP14" s="128"/>
      <c r="HVQ14" s="128"/>
      <c r="HVR14" s="128"/>
      <c r="HVS14" s="128"/>
      <c r="HVT14" s="128"/>
      <c r="HVU14" s="128"/>
      <c r="HVV14" s="128"/>
      <c r="HVW14" s="128"/>
      <c r="HVX14" s="128"/>
      <c r="HVY14" s="128"/>
      <c r="HVZ14" s="128"/>
      <c r="HWA14" s="128"/>
      <c r="HWB14" s="128"/>
      <c r="HWC14" s="128"/>
      <c r="HWD14" s="128"/>
      <c r="HWE14" s="128"/>
      <c r="HWF14" s="128"/>
      <c r="HWG14" s="128"/>
      <c r="HWH14" s="128"/>
      <c r="HWI14" s="128"/>
      <c r="HWJ14" s="128"/>
      <c r="HWK14" s="128"/>
      <c r="HWL14" s="128"/>
      <c r="HWM14" s="128"/>
      <c r="HWN14" s="128"/>
      <c r="HWO14" s="128"/>
      <c r="HWP14" s="128"/>
      <c r="HWQ14" s="128"/>
      <c r="HWR14" s="128"/>
      <c r="HWS14" s="128"/>
      <c r="HWT14" s="128"/>
      <c r="HWU14" s="128"/>
      <c r="HWV14" s="128"/>
      <c r="HWW14" s="128"/>
      <c r="HWX14" s="128"/>
      <c r="HWY14" s="128"/>
      <c r="HWZ14" s="128"/>
      <c r="HXA14" s="128"/>
      <c r="HXB14" s="128"/>
      <c r="HXC14" s="128"/>
      <c r="HXD14" s="128"/>
      <c r="HXE14" s="128"/>
      <c r="HXF14" s="128"/>
      <c r="HXG14" s="128"/>
      <c r="HXH14" s="128"/>
      <c r="HXI14" s="128"/>
      <c r="HXJ14" s="128"/>
      <c r="HXK14" s="128"/>
      <c r="HXL14" s="128"/>
      <c r="HXM14" s="128"/>
      <c r="HXN14" s="128"/>
      <c r="HXO14" s="128"/>
      <c r="HXP14" s="128"/>
      <c r="HXQ14" s="128"/>
      <c r="HXR14" s="128"/>
      <c r="HXS14" s="128"/>
      <c r="HXT14" s="128"/>
      <c r="HXU14" s="128"/>
      <c r="HXV14" s="128"/>
      <c r="HXW14" s="128"/>
      <c r="HXX14" s="128"/>
      <c r="HXY14" s="128"/>
      <c r="HXZ14" s="128"/>
      <c r="HYA14" s="128"/>
      <c r="HYB14" s="128"/>
      <c r="HYC14" s="128"/>
      <c r="HYD14" s="128"/>
      <c r="HYE14" s="128"/>
      <c r="HYF14" s="128"/>
      <c r="HYG14" s="128"/>
      <c r="HYH14" s="128"/>
      <c r="HYI14" s="128"/>
      <c r="HYJ14" s="128"/>
      <c r="HYK14" s="128"/>
      <c r="HYL14" s="128"/>
      <c r="HYM14" s="128"/>
      <c r="HYN14" s="128"/>
      <c r="HYO14" s="128"/>
      <c r="HYP14" s="128"/>
      <c r="HYQ14" s="128"/>
      <c r="HYR14" s="128"/>
      <c r="HYS14" s="128"/>
      <c r="HYT14" s="128"/>
      <c r="HYU14" s="128"/>
      <c r="HYV14" s="128"/>
      <c r="HYW14" s="128"/>
      <c r="HYX14" s="128"/>
      <c r="HYY14" s="128"/>
      <c r="HYZ14" s="128"/>
      <c r="HZA14" s="128"/>
      <c r="HZB14" s="128"/>
      <c r="HZC14" s="128"/>
      <c r="HZD14" s="128"/>
      <c r="HZE14" s="128"/>
      <c r="HZF14" s="128"/>
      <c r="HZG14" s="128"/>
      <c r="HZH14" s="128"/>
      <c r="HZI14" s="128"/>
      <c r="HZJ14" s="128"/>
      <c r="HZK14" s="128"/>
      <c r="HZL14" s="128"/>
      <c r="HZM14" s="128"/>
      <c r="HZN14" s="128"/>
      <c r="HZO14" s="128"/>
      <c r="HZP14" s="128"/>
      <c r="HZQ14" s="128"/>
      <c r="HZR14" s="128"/>
      <c r="HZS14" s="128"/>
      <c r="HZT14" s="128"/>
      <c r="HZU14" s="128"/>
      <c r="HZV14" s="128"/>
      <c r="HZW14" s="128"/>
      <c r="HZX14" s="128"/>
      <c r="HZY14" s="128"/>
      <c r="HZZ14" s="128"/>
      <c r="IAA14" s="128"/>
      <c r="IAB14" s="128"/>
      <c r="IAC14" s="128"/>
      <c r="IAD14" s="128"/>
      <c r="IAE14" s="128"/>
      <c r="IAF14" s="128"/>
      <c r="IAG14" s="128"/>
      <c r="IAH14" s="128"/>
      <c r="IAI14" s="128"/>
      <c r="IAJ14" s="128"/>
      <c r="IAK14" s="128"/>
      <c r="IAL14" s="128"/>
      <c r="IAM14" s="128"/>
      <c r="IAN14" s="128"/>
      <c r="IAO14" s="128"/>
      <c r="IAP14" s="128"/>
      <c r="IAQ14" s="128"/>
      <c r="IAR14" s="128"/>
      <c r="IAS14" s="128"/>
      <c r="IAT14" s="128"/>
      <c r="IAU14" s="128"/>
      <c r="IAV14" s="128"/>
      <c r="IAW14" s="128"/>
      <c r="IAX14" s="128"/>
      <c r="IAY14" s="128"/>
      <c r="IAZ14" s="128"/>
      <c r="IBA14" s="128"/>
      <c r="IBB14" s="128"/>
      <c r="IBC14" s="128"/>
      <c r="IBD14" s="128"/>
      <c r="IBE14" s="128"/>
      <c r="IBF14" s="128"/>
      <c r="IBG14" s="128"/>
      <c r="IBH14" s="128"/>
      <c r="IBI14" s="128"/>
      <c r="IBJ14" s="128"/>
      <c r="IBK14" s="128"/>
      <c r="IBL14" s="128"/>
      <c r="IBM14" s="128"/>
      <c r="IBN14" s="128"/>
      <c r="IBO14" s="128"/>
      <c r="IBP14" s="128"/>
      <c r="IBQ14" s="128"/>
      <c r="IBR14" s="128"/>
      <c r="IBS14" s="128"/>
      <c r="IBT14" s="128"/>
      <c r="IBU14" s="128"/>
      <c r="IBV14" s="128"/>
      <c r="IBW14" s="128"/>
      <c r="IBX14" s="128"/>
      <c r="IBY14" s="128"/>
      <c r="IBZ14" s="128"/>
      <c r="ICA14" s="128"/>
      <c r="ICB14" s="128"/>
      <c r="ICC14" s="128"/>
      <c r="ICD14" s="128"/>
      <c r="ICE14" s="128"/>
      <c r="ICF14" s="128"/>
      <c r="ICG14" s="128"/>
      <c r="ICH14" s="128"/>
      <c r="ICI14" s="128"/>
      <c r="ICJ14" s="128"/>
      <c r="ICK14" s="128"/>
      <c r="ICL14" s="128"/>
      <c r="ICM14" s="128"/>
      <c r="ICN14" s="128"/>
      <c r="ICO14" s="128"/>
      <c r="ICP14" s="128"/>
      <c r="ICQ14" s="128"/>
      <c r="ICR14" s="128"/>
      <c r="ICS14" s="128"/>
      <c r="ICT14" s="128"/>
      <c r="ICU14" s="128"/>
      <c r="ICV14" s="128"/>
      <c r="ICW14" s="128"/>
      <c r="ICX14" s="128"/>
      <c r="ICY14" s="128"/>
      <c r="ICZ14" s="128"/>
      <c r="IDA14" s="128"/>
      <c r="IDB14" s="128"/>
      <c r="IDC14" s="128"/>
      <c r="IDD14" s="128"/>
      <c r="IDE14" s="128"/>
      <c r="IDF14" s="128"/>
      <c r="IDG14" s="128"/>
      <c r="IDH14" s="128"/>
      <c r="IDI14" s="128"/>
      <c r="IDJ14" s="128"/>
      <c r="IDK14" s="128"/>
      <c r="IDL14" s="128"/>
      <c r="IDM14" s="128"/>
      <c r="IDN14" s="128"/>
      <c r="IDO14" s="128"/>
      <c r="IDP14" s="128"/>
      <c r="IDQ14" s="128"/>
      <c r="IDR14" s="128"/>
      <c r="IDS14" s="128"/>
      <c r="IDT14" s="128"/>
      <c r="IDU14" s="128"/>
      <c r="IDV14" s="128"/>
      <c r="IDW14" s="128"/>
      <c r="IDX14" s="128"/>
      <c r="IDY14" s="128"/>
      <c r="IDZ14" s="128"/>
      <c r="IEA14" s="128"/>
      <c r="IEB14" s="128"/>
      <c r="IEC14" s="128"/>
      <c r="IED14" s="128"/>
      <c r="IEE14" s="128"/>
      <c r="IEF14" s="128"/>
      <c r="IEG14" s="128"/>
      <c r="IEH14" s="128"/>
      <c r="IEI14" s="128"/>
      <c r="IEJ14" s="128"/>
      <c r="IEK14" s="128"/>
      <c r="IEL14" s="128"/>
      <c r="IEM14" s="128"/>
      <c r="IEN14" s="128"/>
      <c r="IEO14" s="128"/>
      <c r="IEP14" s="128"/>
      <c r="IEQ14" s="128"/>
      <c r="IER14" s="128"/>
      <c r="IES14" s="128"/>
      <c r="IET14" s="128"/>
      <c r="IEU14" s="128"/>
      <c r="IEV14" s="128"/>
      <c r="IEW14" s="128"/>
      <c r="IEX14" s="128"/>
      <c r="IEY14" s="128"/>
      <c r="IEZ14" s="128"/>
      <c r="IFA14" s="128"/>
      <c r="IFB14" s="128"/>
      <c r="IFC14" s="128"/>
      <c r="IFD14" s="128"/>
      <c r="IFE14" s="128"/>
      <c r="IFF14" s="128"/>
      <c r="IFG14" s="128"/>
      <c r="IFH14" s="128"/>
      <c r="IFI14" s="128"/>
      <c r="IFJ14" s="128"/>
      <c r="IFK14" s="128"/>
      <c r="IFL14" s="128"/>
      <c r="IFM14" s="128"/>
      <c r="IFN14" s="128"/>
      <c r="IFO14" s="128"/>
      <c r="IFP14" s="128"/>
      <c r="IFQ14" s="128"/>
      <c r="IFR14" s="128"/>
      <c r="IFS14" s="128"/>
      <c r="IFT14" s="128"/>
      <c r="IFU14" s="128"/>
      <c r="IFV14" s="128"/>
      <c r="IFW14" s="128"/>
      <c r="IFX14" s="128"/>
      <c r="IFY14" s="128"/>
      <c r="IFZ14" s="128"/>
      <c r="IGA14" s="128"/>
      <c r="IGB14" s="128"/>
      <c r="IGC14" s="128"/>
      <c r="IGD14" s="128"/>
      <c r="IGE14" s="128"/>
      <c r="IGF14" s="128"/>
      <c r="IGG14" s="128"/>
      <c r="IGH14" s="128"/>
      <c r="IGI14" s="128"/>
      <c r="IGJ14" s="128"/>
      <c r="IGK14" s="128"/>
      <c r="IGL14" s="128"/>
      <c r="IGM14" s="128"/>
      <c r="IGN14" s="128"/>
      <c r="IGO14" s="128"/>
      <c r="IGP14" s="128"/>
      <c r="IGQ14" s="128"/>
      <c r="IGR14" s="128"/>
      <c r="IGS14" s="128"/>
      <c r="IGT14" s="128"/>
      <c r="IGU14" s="128"/>
      <c r="IGV14" s="128"/>
      <c r="IGW14" s="128"/>
      <c r="IGX14" s="128"/>
      <c r="IGY14" s="128"/>
      <c r="IGZ14" s="128"/>
      <c r="IHA14" s="128"/>
      <c r="IHB14" s="128"/>
      <c r="IHC14" s="128"/>
      <c r="IHD14" s="128"/>
      <c r="IHE14" s="128"/>
      <c r="IHF14" s="128"/>
      <c r="IHG14" s="128"/>
      <c r="IHH14" s="128"/>
      <c r="IHI14" s="128"/>
      <c r="IHJ14" s="128"/>
      <c r="IHK14" s="128"/>
      <c r="IHL14" s="128"/>
      <c r="IHM14" s="128"/>
      <c r="IHN14" s="128"/>
      <c r="IHO14" s="128"/>
      <c r="IHP14" s="128"/>
      <c r="IHQ14" s="128"/>
      <c r="IHR14" s="128"/>
      <c r="IHS14" s="128"/>
      <c r="IHT14" s="128"/>
      <c r="IHU14" s="128"/>
      <c r="IHV14" s="128"/>
      <c r="IHW14" s="128"/>
      <c r="IHX14" s="128"/>
      <c r="IHY14" s="128"/>
      <c r="IHZ14" s="128"/>
      <c r="IIA14" s="128"/>
      <c r="IIB14" s="128"/>
      <c r="IIC14" s="128"/>
      <c r="IID14" s="128"/>
      <c r="IIE14" s="128"/>
      <c r="IIF14" s="128"/>
      <c r="IIG14" s="128"/>
      <c r="IIH14" s="128"/>
      <c r="III14" s="128"/>
      <c r="IIJ14" s="128"/>
      <c r="IIK14" s="128"/>
      <c r="IIL14" s="128"/>
      <c r="IIM14" s="128"/>
      <c r="IIN14" s="128"/>
      <c r="IIO14" s="128"/>
      <c r="IIP14" s="128"/>
      <c r="IIQ14" s="128"/>
      <c r="IIR14" s="128"/>
      <c r="IIS14" s="128"/>
      <c r="IIT14" s="128"/>
      <c r="IIU14" s="128"/>
      <c r="IIV14" s="128"/>
      <c r="IIW14" s="128"/>
      <c r="IIX14" s="128"/>
      <c r="IIY14" s="128"/>
      <c r="IIZ14" s="128"/>
      <c r="IJA14" s="128"/>
      <c r="IJB14" s="128"/>
      <c r="IJC14" s="128"/>
      <c r="IJD14" s="128"/>
      <c r="IJE14" s="128"/>
      <c r="IJF14" s="128"/>
      <c r="IJG14" s="128"/>
      <c r="IJH14" s="128"/>
      <c r="IJI14" s="128"/>
      <c r="IJJ14" s="128"/>
      <c r="IJK14" s="128"/>
      <c r="IJL14" s="128"/>
      <c r="IJM14" s="128"/>
      <c r="IJN14" s="128"/>
      <c r="IJO14" s="128"/>
      <c r="IJP14" s="128"/>
      <c r="IJQ14" s="128"/>
      <c r="IJR14" s="128"/>
      <c r="IJS14" s="128"/>
      <c r="IJT14" s="128"/>
      <c r="IJU14" s="128"/>
      <c r="IJV14" s="128"/>
      <c r="IJW14" s="128"/>
      <c r="IJX14" s="128"/>
      <c r="IJY14" s="128"/>
      <c r="IJZ14" s="128"/>
      <c r="IKA14" s="128"/>
      <c r="IKB14" s="128"/>
      <c r="IKC14" s="128"/>
      <c r="IKD14" s="128"/>
      <c r="IKE14" s="128"/>
      <c r="IKF14" s="128"/>
      <c r="IKG14" s="128"/>
      <c r="IKH14" s="128"/>
      <c r="IKI14" s="128"/>
      <c r="IKJ14" s="128"/>
      <c r="IKK14" s="128"/>
      <c r="IKL14" s="128"/>
      <c r="IKM14" s="128"/>
      <c r="IKN14" s="128"/>
      <c r="IKO14" s="128"/>
      <c r="IKP14" s="128"/>
      <c r="IKQ14" s="128"/>
      <c r="IKR14" s="128"/>
      <c r="IKS14" s="128"/>
      <c r="IKT14" s="128"/>
      <c r="IKU14" s="128"/>
      <c r="IKV14" s="128"/>
      <c r="IKW14" s="128"/>
      <c r="IKX14" s="128"/>
      <c r="IKY14" s="128"/>
      <c r="IKZ14" s="128"/>
      <c r="ILA14" s="128"/>
      <c r="ILB14" s="128"/>
      <c r="ILC14" s="128"/>
      <c r="ILD14" s="128"/>
      <c r="ILE14" s="128"/>
      <c r="ILF14" s="128"/>
      <c r="ILG14" s="128"/>
      <c r="ILH14" s="128"/>
      <c r="ILI14" s="128"/>
      <c r="ILJ14" s="128"/>
      <c r="ILK14" s="128"/>
      <c r="ILL14" s="128"/>
      <c r="ILM14" s="128"/>
      <c r="ILN14" s="128"/>
      <c r="ILO14" s="128"/>
      <c r="ILP14" s="128"/>
      <c r="ILQ14" s="128"/>
      <c r="ILR14" s="128"/>
      <c r="ILS14" s="128"/>
      <c r="ILT14" s="128"/>
      <c r="ILU14" s="128"/>
      <c r="ILV14" s="128"/>
      <c r="ILW14" s="128"/>
      <c r="ILX14" s="128"/>
      <c r="ILY14" s="128"/>
      <c r="ILZ14" s="128"/>
      <c r="IMA14" s="128"/>
      <c r="IMB14" s="128"/>
      <c r="IMC14" s="128"/>
      <c r="IMD14" s="128"/>
      <c r="IME14" s="128"/>
      <c r="IMF14" s="128"/>
      <c r="IMG14" s="128"/>
      <c r="IMH14" s="128"/>
      <c r="IMI14" s="128"/>
      <c r="IMJ14" s="128"/>
      <c r="IMK14" s="128"/>
      <c r="IML14" s="128"/>
      <c r="IMM14" s="128"/>
      <c r="IMN14" s="128"/>
      <c r="IMO14" s="128"/>
      <c r="IMP14" s="128"/>
      <c r="IMQ14" s="128"/>
      <c r="IMR14" s="128"/>
      <c r="IMS14" s="128"/>
      <c r="IMT14" s="128"/>
      <c r="IMU14" s="128"/>
      <c r="IMV14" s="128"/>
      <c r="IMW14" s="128"/>
      <c r="IMX14" s="128"/>
      <c r="IMY14" s="128"/>
      <c r="IMZ14" s="128"/>
      <c r="INA14" s="128"/>
      <c r="INB14" s="128"/>
      <c r="INC14" s="128"/>
      <c r="IND14" s="128"/>
      <c r="INE14" s="128"/>
      <c r="INF14" s="128"/>
      <c r="ING14" s="128"/>
      <c r="INH14" s="128"/>
      <c r="INI14" s="128"/>
      <c r="INJ14" s="128"/>
      <c r="INK14" s="128"/>
      <c r="INL14" s="128"/>
      <c r="INM14" s="128"/>
      <c r="INN14" s="128"/>
      <c r="INO14" s="128"/>
      <c r="INP14" s="128"/>
      <c r="INQ14" s="128"/>
      <c r="INR14" s="128"/>
      <c r="INS14" s="128"/>
      <c r="INT14" s="128"/>
      <c r="INU14" s="128"/>
      <c r="INV14" s="128"/>
      <c r="INW14" s="128"/>
      <c r="INX14" s="128"/>
      <c r="INY14" s="128"/>
      <c r="INZ14" s="128"/>
      <c r="IOA14" s="128"/>
      <c r="IOB14" s="128"/>
      <c r="IOC14" s="128"/>
      <c r="IOD14" s="128"/>
      <c r="IOE14" s="128"/>
      <c r="IOF14" s="128"/>
      <c r="IOG14" s="128"/>
      <c r="IOH14" s="128"/>
      <c r="IOI14" s="128"/>
      <c r="IOJ14" s="128"/>
      <c r="IOK14" s="128"/>
      <c r="IOL14" s="128"/>
      <c r="IOM14" s="128"/>
      <c r="ION14" s="128"/>
      <c r="IOO14" s="128"/>
      <c r="IOP14" s="128"/>
      <c r="IOQ14" s="128"/>
      <c r="IOR14" s="128"/>
      <c r="IOS14" s="128"/>
      <c r="IOT14" s="128"/>
      <c r="IOU14" s="128"/>
      <c r="IOV14" s="128"/>
      <c r="IOW14" s="128"/>
      <c r="IOX14" s="128"/>
      <c r="IOY14" s="128"/>
      <c r="IOZ14" s="128"/>
      <c r="IPA14" s="128"/>
      <c r="IPB14" s="128"/>
      <c r="IPC14" s="128"/>
      <c r="IPD14" s="128"/>
      <c r="IPE14" s="128"/>
      <c r="IPF14" s="128"/>
      <c r="IPG14" s="128"/>
      <c r="IPH14" s="128"/>
      <c r="IPI14" s="128"/>
      <c r="IPJ14" s="128"/>
      <c r="IPK14" s="128"/>
      <c r="IPL14" s="128"/>
      <c r="IPM14" s="128"/>
      <c r="IPN14" s="128"/>
      <c r="IPO14" s="128"/>
      <c r="IPP14" s="128"/>
      <c r="IPQ14" s="128"/>
      <c r="IPR14" s="128"/>
      <c r="IPS14" s="128"/>
      <c r="IPT14" s="128"/>
      <c r="IPU14" s="128"/>
      <c r="IPV14" s="128"/>
      <c r="IPW14" s="128"/>
      <c r="IPX14" s="128"/>
      <c r="IPY14" s="128"/>
      <c r="IPZ14" s="128"/>
      <c r="IQA14" s="128"/>
      <c r="IQB14" s="128"/>
      <c r="IQC14" s="128"/>
      <c r="IQD14" s="128"/>
      <c r="IQE14" s="128"/>
      <c r="IQF14" s="128"/>
      <c r="IQG14" s="128"/>
      <c r="IQH14" s="128"/>
      <c r="IQI14" s="128"/>
      <c r="IQJ14" s="128"/>
      <c r="IQK14" s="128"/>
      <c r="IQL14" s="128"/>
      <c r="IQM14" s="128"/>
      <c r="IQN14" s="128"/>
      <c r="IQO14" s="128"/>
      <c r="IQP14" s="128"/>
      <c r="IQQ14" s="128"/>
      <c r="IQR14" s="128"/>
      <c r="IQS14" s="128"/>
      <c r="IQT14" s="128"/>
      <c r="IQU14" s="128"/>
      <c r="IQV14" s="128"/>
      <c r="IQW14" s="128"/>
      <c r="IQX14" s="128"/>
      <c r="IQY14" s="128"/>
      <c r="IQZ14" s="128"/>
      <c r="IRA14" s="128"/>
      <c r="IRB14" s="128"/>
      <c r="IRC14" s="128"/>
      <c r="IRD14" s="128"/>
      <c r="IRE14" s="128"/>
      <c r="IRF14" s="128"/>
      <c r="IRG14" s="128"/>
      <c r="IRH14" s="128"/>
      <c r="IRI14" s="128"/>
      <c r="IRJ14" s="128"/>
      <c r="IRK14" s="128"/>
      <c r="IRL14" s="128"/>
      <c r="IRM14" s="128"/>
      <c r="IRN14" s="128"/>
      <c r="IRO14" s="128"/>
      <c r="IRP14" s="128"/>
      <c r="IRQ14" s="128"/>
      <c r="IRR14" s="128"/>
      <c r="IRS14" s="128"/>
      <c r="IRT14" s="128"/>
      <c r="IRU14" s="128"/>
      <c r="IRV14" s="128"/>
      <c r="IRW14" s="128"/>
      <c r="IRX14" s="128"/>
      <c r="IRY14" s="128"/>
      <c r="IRZ14" s="128"/>
      <c r="ISA14" s="128"/>
      <c r="ISB14" s="128"/>
      <c r="ISC14" s="128"/>
      <c r="ISD14" s="128"/>
      <c r="ISE14" s="128"/>
      <c r="ISF14" s="128"/>
      <c r="ISG14" s="128"/>
      <c r="ISH14" s="128"/>
      <c r="ISI14" s="128"/>
      <c r="ISJ14" s="128"/>
      <c r="ISK14" s="128"/>
      <c r="ISL14" s="128"/>
      <c r="ISM14" s="128"/>
      <c r="ISN14" s="128"/>
      <c r="ISO14" s="128"/>
      <c r="ISP14" s="128"/>
      <c r="ISQ14" s="128"/>
      <c r="ISR14" s="128"/>
      <c r="ISS14" s="128"/>
      <c r="IST14" s="128"/>
      <c r="ISU14" s="128"/>
      <c r="ISV14" s="128"/>
      <c r="ISW14" s="128"/>
      <c r="ISX14" s="128"/>
      <c r="ISY14" s="128"/>
      <c r="ISZ14" s="128"/>
      <c r="ITA14" s="128"/>
      <c r="ITB14" s="128"/>
      <c r="ITC14" s="128"/>
      <c r="ITD14" s="128"/>
      <c r="ITE14" s="128"/>
      <c r="ITF14" s="128"/>
      <c r="ITG14" s="128"/>
      <c r="ITH14" s="128"/>
      <c r="ITI14" s="128"/>
      <c r="ITJ14" s="128"/>
      <c r="ITK14" s="128"/>
      <c r="ITL14" s="128"/>
      <c r="ITM14" s="128"/>
      <c r="ITN14" s="128"/>
      <c r="ITO14" s="128"/>
      <c r="ITP14" s="128"/>
      <c r="ITQ14" s="128"/>
      <c r="ITR14" s="128"/>
      <c r="ITS14" s="128"/>
      <c r="ITT14" s="128"/>
      <c r="ITU14" s="128"/>
      <c r="ITV14" s="128"/>
      <c r="ITW14" s="128"/>
      <c r="ITX14" s="128"/>
      <c r="ITY14" s="128"/>
      <c r="ITZ14" s="128"/>
      <c r="IUA14" s="128"/>
      <c r="IUB14" s="128"/>
      <c r="IUC14" s="128"/>
      <c r="IUD14" s="128"/>
      <c r="IUE14" s="128"/>
      <c r="IUF14" s="128"/>
      <c r="IUG14" s="128"/>
      <c r="IUH14" s="128"/>
      <c r="IUI14" s="128"/>
      <c r="IUJ14" s="128"/>
      <c r="IUK14" s="128"/>
      <c r="IUL14" s="128"/>
      <c r="IUM14" s="128"/>
      <c r="IUN14" s="128"/>
      <c r="IUO14" s="128"/>
      <c r="IUP14" s="128"/>
      <c r="IUQ14" s="128"/>
      <c r="IUR14" s="128"/>
      <c r="IUS14" s="128"/>
      <c r="IUT14" s="128"/>
      <c r="IUU14" s="128"/>
      <c r="IUV14" s="128"/>
      <c r="IUW14" s="128"/>
      <c r="IUX14" s="128"/>
      <c r="IUY14" s="128"/>
      <c r="IUZ14" s="128"/>
      <c r="IVA14" s="128"/>
      <c r="IVB14" s="128"/>
      <c r="IVC14" s="128"/>
      <c r="IVD14" s="128"/>
      <c r="IVE14" s="128"/>
      <c r="IVF14" s="128"/>
      <c r="IVG14" s="128"/>
      <c r="IVH14" s="128"/>
      <c r="IVI14" s="128"/>
      <c r="IVJ14" s="128"/>
      <c r="IVK14" s="128"/>
      <c r="IVL14" s="128"/>
      <c r="IVM14" s="128"/>
      <c r="IVN14" s="128"/>
      <c r="IVO14" s="128"/>
      <c r="IVP14" s="128"/>
      <c r="IVQ14" s="128"/>
      <c r="IVR14" s="128"/>
      <c r="IVS14" s="128"/>
      <c r="IVT14" s="128"/>
      <c r="IVU14" s="128"/>
      <c r="IVV14" s="128"/>
      <c r="IVW14" s="128"/>
      <c r="IVX14" s="128"/>
      <c r="IVY14" s="128"/>
      <c r="IVZ14" s="128"/>
      <c r="IWA14" s="128"/>
      <c r="IWB14" s="128"/>
      <c r="IWC14" s="128"/>
      <c r="IWD14" s="128"/>
      <c r="IWE14" s="128"/>
      <c r="IWF14" s="128"/>
      <c r="IWG14" s="128"/>
      <c r="IWH14" s="128"/>
      <c r="IWI14" s="128"/>
      <c r="IWJ14" s="128"/>
      <c r="IWK14" s="128"/>
      <c r="IWL14" s="128"/>
      <c r="IWM14" s="128"/>
      <c r="IWN14" s="128"/>
      <c r="IWO14" s="128"/>
      <c r="IWP14" s="128"/>
      <c r="IWQ14" s="128"/>
      <c r="IWR14" s="128"/>
      <c r="IWS14" s="128"/>
      <c r="IWT14" s="128"/>
      <c r="IWU14" s="128"/>
      <c r="IWV14" s="128"/>
      <c r="IWW14" s="128"/>
      <c r="IWX14" s="128"/>
      <c r="IWY14" s="128"/>
      <c r="IWZ14" s="128"/>
      <c r="IXA14" s="128"/>
      <c r="IXB14" s="128"/>
      <c r="IXC14" s="128"/>
      <c r="IXD14" s="128"/>
      <c r="IXE14" s="128"/>
      <c r="IXF14" s="128"/>
      <c r="IXG14" s="128"/>
      <c r="IXH14" s="128"/>
      <c r="IXI14" s="128"/>
      <c r="IXJ14" s="128"/>
      <c r="IXK14" s="128"/>
      <c r="IXL14" s="128"/>
      <c r="IXM14" s="128"/>
      <c r="IXN14" s="128"/>
      <c r="IXO14" s="128"/>
      <c r="IXP14" s="128"/>
      <c r="IXQ14" s="128"/>
      <c r="IXR14" s="128"/>
      <c r="IXS14" s="128"/>
      <c r="IXT14" s="128"/>
      <c r="IXU14" s="128"/>
      <c r="IXV14" s="128"/>
      <c r="IXW14" s="128"/>
      <c r="IXX14" s="128"/>
      <c r="IXY14" s="128"/>
      <c r="IXZ14" s="128"/>
      <c r="IYA14" s="128"/>
      <c r="IYB14" s="128"/>
      <c r="IYC14" s="128"/>
      <c r="IYD14" s="128"/>
      <c r="IYE14" s="128"/>
      <c r="IYF14" s="128"/>
      <c r="IYG14" s="128"/>
      <c r="IYH14" s="128"/>
      <c r="IYI14" s="128"/>
      <c r="IYJ14" s="128"/>
      <c r="IYK14" s="128"/>
      <c r="IYL14" s="128"/>
      <c r="IYM14" s="128"/>
      <c r="IYN14" s="128"/>
      <c r="IYO14" s="128"/>
      <c r="IYP14" s="128"/>
      <c r="IYQ14" s="128"/>
      <c r="IYR14" s="128"/>
      <c r="IYS14" s="128"/>
      <c r="IYT14" s="128"/>
      <c r="IYU14" s="128"/>
      <c r="IYV14" s="128"/>
      <c r="IYW14" s="128"/>
      <c r="IYX14" s="128"/>
      <c r="IYY14" s="128"/>
      <c r="IYZ14" s="128"/>
      <c r="IZA14" s="128"/>
      <c r="IZB14" s="128"/>
      <c r="IZC14" s="128"/>
      <c r="IZD14" s="128"/>
      <c r="IZE14" s="128"/>
      <c r="IZF14" s="128"/>
      <c r="IZG14" s="128"/>
      <c r="IZH14" s="128"/>
      <c r="IZI14" s="128"/>
      <c r="IZJ14" s="128"/>
      <c r="IZK14" s="128"/>
      <c r="IZL14" s="128"/>
      <c r="IZM14" s="128"/>
      <c r="IZN14" s="128"/>
      <c r="IZO14" s="128"/>
      <c r="IZP14" s="128"/>
      <c r="IZQ14" s="128"/>
      <c r="IZR14" s="128"/>
      <c r="IZS14" s="128"/>
      <c r="IZT14" s="128"/>
      <c r="IZU14" s="128"/>
      <c r="IZV14" s="128"/>
      <c r="IZW14" s="128"/>
      <c r="IZX14" s="128"/>
      <c r="IZY14" s="128"/>
      <c r="IZZ14" s="128"/>
      <c r="JAA14" s="128"/>
      <c r="JAB14" s="128"/>
      <c r="JAC14" s="128"/>
      <c r="JAD14" s="128"/>
      <c r="JAE14" s="128"/>
      <c r="JAF14" s="128"/>
      <c r="JAG14" s="128"/>
      <c r="JAH14" s="128"/>
      <c r="JAI14" s="128"/>
      <c r="JAJ14" s="128"/>
      <c r="JAK14" s="128"/>
      <c r="JAL14" s="128"/>
      <c r="JAM14" s="128"/>
      <c r="JAN14" s="128"/>
      <c r="JAO14" s="128"/>
      <c r="JAP14" s="128"/>
      <c r="JAQ14" s="128"/>
      <c r="JAR14" s="128"/>
      <c r="JAS14" s="128"/>
      <c r="JAT14" s="128"/>
      <c r="JAU14" s="128"/>
      <c r="JAV14" s="128"/>
      <c r="JAW14" s="128"/>
      <c r="JAX14" s="128"/>
      <c r="JAY14" s="128"/>
      <c r="JAZ14" s="128"/>
      <c r="JBA14" s="128"/>
      <c r="JBB14" s="128"/>
      <c r="JBC14" s="128"/>
      <c r="JBD14" s="128"/>
      <c r="JBE14" s="128"/>
      <c r="JBF14" s="128"/>
      <c r="JBG14" s="128"/>
      <c r="JBH14" s="128"/>
      <c r="JBI14" s="128"/>
      <c r="JBJ14" s="128"/>
      <c r="JBK14" s="128"/>
      <c r="JBL14" s="128"/>
      <c r="JBM14" s="128"/>
      <c r="JBN14" s="128"/>
      <c r="JBO14" s="128"/>
      <c r="JBP14" s="128"/>
      <c r="JBQ14" s="128"/>
      <c r="JBR14" s="128"/>
      <c r="JBS14" s="128"/>
      <c r="JBT14" s="128"/>
      <c r="JBU14" s="128"/>
      <c r="JBV14" s="128"/>
      <c r="JBW14" s="128"/>
      <c r="JBX14" s="128"/>
      <c r="JBY14" s="128"/>
      <c r="JBZ14" s="128"/>
      <c r="JCA14" s="128"/>
      <c r="JCB14" s="128"/>
      <c r="JCC14" s="128"/>
      <c r="JCD14" s="128"/>
      <c r="JCE14" s="128"/>
      <c r="JCF14" s="128"/>
      <c r="JCG14" s="128"/>
      <c r="JCH14" s="128"/>
      <c r="JCI14" s="128"/>
      <c r="JCJ14" s="128"/>
      <c r="JCK14" s="128"/>
      <c r="JCL14" s="128"/>
      <c r="JCM14" s="128"/>
      <c r="JCN14" s="128"/>
      <c r="JCO14" s="128"/>
      <c r="JCP14" s="128"/>
      <c r="JCQ14" s="128"/>
      <c r="JCR14" s="128"/>
      <c r="JCS14" s="128"/>
      <c r="JCT14" s="128"/>
      <c r="JCU14" s="128"/>
      <c r="JCV14" s="128"/>
      <c r="JCW14" s="128"/>
      <c r="JCX14" s="128"/>
      <c r="JCY14" s="128"/>
      <c r="JCZ14" s="128"/>
      <c r="JDA14" s="128"/>
      <c r="JDB14" s="128"/>
      <c r="JDC14" s="128"/>
      <c r="JDD14" s="128"/>
      <c r="JDE14" s="128"/>
      <c r="JDF14" s="128"/>
      <c r="JDG14" s="128"/>
      <c r="JDH14" s="128"/>
      <c r="JDI14" s="128"/>
      <c r="JDJ14" s="128"/>
      <c r="JDK14" s="128"/>
      <c r="JDL14" s="128"/>
      <c r="JDM14" s="128"/>
      <c r="JDN14" s="128"/>
      <c r="JDO14" s="128"/>
      <c r="JDP14" s="128"/>
      <c r="JDQ14" s="128"/>
      <c r="JDR14" s="128"/>
      <c r="JDS14" s="128"/>
      <c r="JDT14" s="128"/>
      <c r="JDU14" s="128"/>
      <c r="JDV14" s="128"/>
      <c r="JDW14" s="128"/>
      <c r="JDX14" s="128"/>
      <c r="JDY14" s="128"/>
      <c r="JDZ14" s="128"/>
      <c r="JEA14" s="128"/>
      <c r="JEB14" s="128"/>
      <c r="JEC14" s="128"/>
      <c r="JED14" s="128"/>
      <c r="JEE14" s="128"/>
      <c r="JEF14" s="128"/>
      <c r="JEG14" s="128"/>
      <c r="JEH14" s="128"/>
      <c r="JEI14" s="128"/>
      <c r="JEJ14" s="128"/>
      <c r="JEK14" s="128"/>
      <c r="JEL14" s="128"/>
      <c r="JEM14" s="128"/>
      <c r="JEN14" s="128"/>
      <c r="JEO14" s="128"/>
      <c r="JEP14" s="128"/>
      <c r="JEQ14" s="128"/>
      <c r="JER14" s="128"/>
      <c r="JES14" s="128"/>
      <c r="JET14" s="128"/>
      <c r="JEU14" s="128"/>
      <c r="JEV14" s="128"/>
      <c r="JEW14" s="128"/>
      <c r="JEX14" s="128"/>
      <c r="JEY14" s="128"/>
      <c r="JEZ14" s="128"/>
      <c r="JFA14" s="128"/>
      <c r="JFB14" s="128"/>
      <c r="JFC14" s="128"/>
      <c r="JFD14" s="128"/>
      <c r="JFE14" s="128"/>
      <c r="JFF14" s="128"/>
      <c r="JFG14" s="128"/>
      <c r="JFH14" s="128"/>
      <c r="JFI14" s="128"/>
      <c r="JFJ14" s="128"/>
      <c r="JFK14" s="128"/>
      <c r="JFL14" s="128"/>
      <c r="JFM14" s="128"/>
      <c r="JFN14" s="128"/>
      <c r="JFO14" s="128"/>
      <c r="JFP14" s="128"/>
      <c r="JFQ14" s="128"/>
      <c r="JFR14" s="128"/>
      <c r="JFS14" s="128"/>
      <c r="JFT14" s="128"/>
      <c r="JFU14" s="128"/>
      <c r="JFV14" s="128"/>
      <c r="JFW14" s="128"/>
      <c r="JFX14" s="128"/>
      <c r="JFY14" s="128"/>
      <c r="JFZ14" s="128"/>
      <c r="JGA14" s="128"/>
      <c r="JGB14" s="128"/>
      <c r="JGC14" s="128"/>
      <c r="JGD14" s="128"/>
      <c r="JGE14" s="128"/>
      <c r="JGF14" s="128"/>
      <c r="JGG14" s="128"/>
      <c r="JGH14" s="128"/>
      <c r="JGI14" s="128"/>
      <c r="JGJ14" s="128"/>
      <c r="JGK14" s="128"/>
      <c r="JGL14" s="128"/>
      <c r="JGM14" s="128"/>
      <c r="JGN14" s="128"/>
      <c r="JGO14" s="128"/>
      <c r="JGP14" s="128"/>
      <c r="JGQ14" s="128"/>
      <c r="JGR14" s="128"/>
      <c r="JGS14" s="128"/>
      <c r="JGT14" s="128"/>
      <c r="JGU14" s="128"/>
      <c r="JGV14" s="128"/>
      <c r="JGW14" s="128"/>
      <c r="JGX14" s="128"/>
      <c r="JGY14" s="128"/>
      <c r="JGZ14" s="128"/>
      <c r="JHA14" s="128"/>
      <c r="JHB14" s="128"/>
      <c r="JHC14" s="128"/>
      <c r="JHD14" s="128"/>
      <c r="JHE14" s="128"/>
      <c r="JHF14" s="128"/>
      <c r="JHG14" s="128"/>
      <c r="JHH14" s="128"/>
      <c r="JHI14" s="128"/>
      <c r="JHJ14" s="128"/>
      <c r="JHK14" s="128"/>
      <c r="JHL14" s="128"/>
      <c r="JHM14" s="128"/>
      <c r="JHN14" s="128"/>
      <c r="JHO14" s="128"/>
      <c r="JHP14" s="128"/>
      <c r="JHQ14" s="128"/>
      <c r="JHR14" s="128"/>
      <c r="JHS14" s="128"/>
      <c r="JHT14" s="128"/>
      <c r="JHU14" s="128"/>
      <c r="JHV14" s="128"/>
      <c r="JHW14" s="128"/>
      <c r="JHX14" s="128"/>
      <c r="JHY14" s="128"/>
      <c r="JHZ14" s="128"/>
      <c r="JIA14" s="128"/>
      <c r="JIB14" s="128"/>
      <c r="JIC14" s="128"/>
      <c r="JID14" s="128"/>
      <c r="JIE14" s="128"/>
      <c r="JIF14" s="128"/>
      <c r="JIG14" s="128"/>
      <c r="JIH14" s="128"/>
      <c r="JII14" s="128"/>
      <c r="JIJ14" s="128"/>
      <c r="JIK14" s="128"/>
      <c r="JIL14" s="128"/>
      <c r="JIM14" s="128"/>
      <c r="JIN14" s="128"/>
      <c r="JIO14" s="128"/>
      <c r="JIP14" s="128"/>
      <c r="JIQ14" s="128"/>
      <c r="JIR14" s="128"/>
      <c r="JIS14" s="128"/>
      <c r="JIT14" s="128"/>
      <c r="JIU14" s="128"/>
      <c r="JIV14" s="128"/>
      <c r="JIW14" s="128"/>
      <c r="JIX14" s="128"/>
      <c r="JIY14" s="128"/>
      <c r="JIZ14" s="128"/>
      <c r="JJA14" s="128"/>
      <c r="JJB14" s="128"/>
      <c r="JJC14" s="128"/>
      <c r="JJD14" s="128"/>
      <c r="JJE14" s="128"/>
      <c r="JJF14" s="128"/>
      <c r="JJG14" s="128"/>
      <c r="JJH14" s="128"/>
      <c r="JJI14" s="128"/>
      <c r="JJJ14" s="128"/>
      <c r="JJK14" s="128"/>
      <c r="JJL14" s="128"/>
      <c r="JJM14" s="128"/>
      <c r="JJN14" s="128"/>
      <c r="JJO14" s="128"/>
      <c r="JJP14" s="128"/>
      <c r="JJQ14" s="128"/>
      <c r="JJR14" s="128"/>
      <c r="JJS14" s="128"/>
      <c r="JJT14" s="128"/>
      <c r="JJU14" s="128"/>
      <c r="JJV14" s="128"/>
      <c r="JJW14" s="128"/>
      <c r="JJX14" s="128"/>
      <c r="JJY14" s="128"/>
      <c r="JJZ14" s="128"/>
      <c r="JKA14" s="128"/>
      <c r="JKB14" s="128"/>
      <c r="JKC14" s="128"/>
      <c r="JKD14" s="128"/>
      <c r="JKE14" s="128"/>
      <c r="JKF14" s="128"/>
      <c r="JKG14" s="128"/>
      <c r="JKH14" s="128"/>
      <c r="JKI14" s="128"/>
      <c r="JKJ14" s="128"/>
      <c r="JKK14" s="128"/>
      <c r="JKL14" s="128"/>
      <c r="JKM14" s="128"/>
      <c r="JKN14" s="128"/>
      <c r="JKO14" s="128"/>
      <c r="JKP14" s="128"/>
      <c r="JKQ14" s="128"/>
      <c r="JKR14" s="128"/>
      <c r="JKS14" s="128"/>
      <c r="JKT14" s="128"/>
      <c r="JKU14" s="128"/>
      <c r="JKV14" s="128"/>
      <c r="JKW14" s="128"/>
      <c r="JKX14" s="128"/>
      <c r="JKY14" s="128"/>
      <c r="JKZ14" s="128"/>
      <c r="JLA14" s="128"/>
      <c r="JLB14" s="128"/>
      <c r="JLC14" s="128"/>
      <c r="JLD14" s="128"/>
      <c r="JLE14" s="128"/>
      <c r="JLF14" s="128"/>
      <c r="JLG14" s="128"/>
      <c r="JLH14" s="128"/>
      <c r="JLI14" s="128"/>
      <c r="JLJ14" s="128"/>
      <c r="JLK14" s="128"/>
      <c r="JLL14" s="128"/>
      <c r="JLM14" s="128"/>
      <c r="JLN14" s="128"/>
      <c r="JLO14" s="128"/>
      <c r="JLP14" s="128"/>
      <c r="JLQ14" s="128"/>
      <c r="JLR14" s="128"/>
      <c r="JLS14" s="128"/>
      <c r="JLT14" s="128"/>
      <c r="JLU14" s="128"/>
      <c r="JLV14" s="128"/>
      <c r="JLW14" s="128"/>
      <c r="JLX14" s="128"/>
      <c r="JLY14" s="128"/>
      <c r="JLZ14" s="128"/>
      <c r="JMA14" s="128"/>
      <c r="JMB14" s="128"/>
      <c r="JMC14" s="128"/>
      <c r="JMD14" s="128"/>
      <c r="JME14" s="128"/>
      <c r="JMF14" s="128"/>
      <c r="JMG14" s="128"/>
      <c r="JMH14" s="128"/>
      <c r="JMI14" s="128"/>
      <c r="JMJ14" s="128"/>
      <c r="JMK14" s="128"/>
      <c r="JML14" s="128"/>
      <c r="JMM14" s="128"/>
      <c r="JMN14" s="128"/>
      <c r="JMO14" s="128"/>
      <c r="JMP14" s="128"/>
      <c r="JMQ14" s="128"/>
      <c r="JMR14" s="128"/>
      <c r="JMS14" s="128"/>
      <c r="JMT14" s="128"/>
      <c r="JMU14" s="128"/>
      <c r="JMV14" s="128"/>
      <c r="JMW14" s="128"/>
      <c r="JMX14" s="128"/>
      <c r="JMY14" s="128"/>
      <c r="JMZ14" s="128"/>
      <c r="JNA14" s="128"/>
      <c r="JNB14" s="128"/>
      <c r="JNC14" s="128"/>
      <c r="JND14" s="128"/>
      <c r="JNE14" s="128"/>
      <c r="JNF14" s="128"/>
      <c r="JNG14" s="128"/>
      <c r="JNH14" s="128"/>
      <c r="JNI14" s="128"/>
      <c r="JNJ14" s="128"/>
      <c r="JNK14" s="128"/>
      <c r="JNL14" s="128"/>
      <c r="JNM14" s="128"/>
      <c r="JNN14" s="128"/>
      <c r="JNO14" s="128"/>
      <c r="JNP14" s="128"/>
      <c r="JNQ14" s="128"/>
      <c r="JNR14" s="128"/>
      <c r="JNS14" s="128"/>
      <c r="JNT14" s="128"/>
      <c r="JNU14" s="128"/>
      <c r="JNV14" s="128"/>
      <c r="JNW14" s="128"/>
      <c r="JNX14" s="128"/>
      <c r="JNY14" s="128"/>
      <c r="JNZ14" s="128"/>
      <c r="JOA14" s="128"/>
      <c r="JOB14" s="128"/>
      <c r="JOC14" s="128"/>
      <c r="JOD14" s="128"/>
      <c r="JOE14" s="128"/>
      <c r="JOF14" s="128"/>
      <c r="JOG14" s="128"/>
      <c r="JOH14" s="128"/>
      <c r="JOI14" s="128"/>
      <c r="JOJ14" s="128"/>
      <c r="JOK14" s="128"/>
      <c r="JOL14" s="128"/>
      <c r="JOM14" s="128"/>
      <c r="JON14" s="128"/>
      <c r="JOO14" s="128"/>
      <c r="JOP14" s="128"/>
      <c r="JOQ14" s="128"/>
      <c r="JOR14" s="128"/>
      <c r="JOS14" s="128"/>
      <c r="JOT14" s="128"/>
      <c r="JOU14" s="128"/>
      <c r="JOV14" s="128"/>
      <c r="JOW14" s="128"/>
      <c r="JOX14" s="128"/>
      <c r="JOY14" s="128"/>
      <c r="JOZ14" s="128"/>
      <c r="JPA14" s="128"/>
      <c r="JPB14" s="128"/>
      <c r="JPC14" s="128"/>
      <c r="JPD14" s="128"/>
      <c r="JPE14" s="128"/>
      <c r="JPF14" s="128"/>
      <c r="JPG14" s="128"/>
      <c r="JPH14" s="128"/>
      <c r="JPI14" s="128"/>
      <c r="JPJ14" s="128"/>
      <c r="JPK14" s="128"/>
      <c r="JPL14" s="128"/>
      <c r="JPM14" s="128"/>
      <c r="JPN14" s="128"/>
      <c r="JPO14" s="128"/>
      <c r="JPP14" s="128"/>
      <c r="JPQ14" s="128"/>
      <c r="JPR14" s="128"/>
      <c r="JPS14" s="128"/>
      <c r="JPT14" s="128"/>
      <c r="JPU14" s="128"/>
      <c r="JPV14" s="128"/>
      <c r="JPW14" s="128"/>
      <c r="JPX14" s="128"/>
      <c r="JPY14" s="128"/>
      <c r="JPZ14" s="128"/>
      <c r="JQA14" s="128"/>
      <c r="JQB14" s="128"/>
      <c r="JQC14" s="128"/>
      <c r="JQD14" s="128"/>
      <c r="JQE14" s="128"/>
      <c r="JQF14" s="128"/>
      <c r="JQG14" s="128"/>
      <c r="JQH14" s="128"/>
      <c r="JQI14" s="128"/>
      <c r="JQJ14" s="128"/>
      <c r="JQK14" s="128"/>
      <c r="JQL14" s="128"/>
      <c r="JQM14" s="128"/>
      <c r="JQN14" s="128"/>
      <c r="JQO14" s="128"/>
      <c r="JQP14" s="128"/>
      <c r="JQQ14" s="128"/>
      <c r="JQR14" s="128"/>
      <c r="JQS14" s="128"/>
      <c r="JQT14" s="128"/>
      <c r="JQU14" s="128"/>
      <c r="JQV14" s="128"/>
      <c r="JQW14" s="128"/>
      <c r="JQX14" s="128"/>
      <c r="JQY14" s="128"/>
      <c r="JQZ14" s="128"/>
      <c r="JRA14" s="128"/>
      <c r="JRB14" s="128"/>
      <c r="JRC14" s="128"/>
      <c r="JRD14" s="128"/>
      <c r="JRE14" s="128"/>
      <c r="JRF14" s="128"/>
      <c r="JRG14" s="128"/>
      <c r="JRH14" s="128"/>
      <c r="JRI14" s="128"/>
      <c r="JRJ14" s="128"/>
      <c r="JRK14" s="128"/>
      <c r="JRL14" s="128"/>
      <c r="JRM14" s="128"/>
      <c r="JRN14" s="128"/>
      <c r="JRO14" s="128"/>
      <c r="JRP14" s="128"/>
      <c r="JRQ14" s="128"/>
      <c r="JRR14" s="128"/>
      <c r="JRS14" s="128"/>
      <c r="JRT14" s="128"/>
      <c r="JRU14" s="128"/>
      <c r="JRV14" s="128"/>
      <c r="JRW14" s="128"/>
      <c r="JRX14" s="128"/>
      <c r="JRY14" s="128"/>
      <c r="JRZ14" s="128"/>
      <c r="JSA14" s="128"/>
      <c r="JSB14" s="128"/>
      <c r="JSC14" s="128"/>
      <c r="JSD14" s="128"/>
      <c r="JSE14" s="128"/>
      <c r="JSF14" s="128"/>
      <c r="JSG14" s="128"/>
      <c r="JSH14" s="128"/>
      <c r="JSI14" s="128"/>
      <c r="JSJ14" s="128"/>
      <c r="JSK14" s="128"/>
      <c r="JSL14" s="128"/>
      <c r="JSM14" s="128"/>
      <c r="JSN14" s="128"/>
      <c r="JSO14" s="128"/>
      <c r="JSP14" s="128"/>
      <c r="JSQ14" s="128"/>
      <c r="JSR14" s="128"/>
      <c r="JSS14" s="128"/>
      <c r="JST14" s="128"/>
      <c r="JSU14" s="128"/>
      <c r="JSV14" s="128"/>
      <c r="JSW14" s="128"/>
      <c r="JSX14" s="128"/>
      <c r="JSY14" s="128"/>
      <c r="JSZ14" s="128"/>
      <c r="JTA14" s="128"/>
      <c r="JTB14" s="128"/>
      <c r="JTC14" s="128"/>
      <c r="JTD14" s="128"/>
      <c r="JTE14" s="128"/>
      <c r="JTF14" s="128"/>
      <c r="JTG14" s="128"/>
      <c r="JTH14" s="128"/>
      <c r="JTI14" s="128"/>
      <c r="JTJ14" s="128"/>
      <c r="JTK14" s="128"/>
      <c r="JTL14" s="128"/>
      <c r="JTM14" s="128"/>
      <c r="JTN14" s="128"/>
      <c r="JTO14" s="128"/>
      <c r="JTP14" s="128"/>
      <c r="JTQ14" s="128"/>
      <c r="JTR14" s="128"/>
      <c r="JTS14" s="128"/>
      <c r="JTT14" s="128"/>
      <c r="JTU14" s="128"/>
      <c r="JTV14" s="128"/>
      <c r="JTW14" s="128"/>
      <c r="JTX14" s="128"/>
      <c r="JTY14" s="128"/>
      <c r="JTZ14" s="128"/>
      <c r="JUA14" s="128"/>
      <c r="JUB14" s="128"/>
      <c r="JUC14" s="128"/>
      <c r="JUD14" s="128"/>
      <c r="JUE14" s="128"/>
      <c r="JUF14" s="128"/>
      <c r="JUG14" s="128"/>
      <c r="JUH14" s="128"/>
      <c r="JUI14" s="128"/>
      <c r="JUJ14" s="128"/>
      <c r="JUK14" s="128"/>
      <c r="JUL14" s="128"/>
      <c r="JUM14" s="128"/>
      <c r="JUN14" s="128"/>
      <c r="JUO14" s="128"/>
      <c r="JUP14" s="128"/>
      <c r="JUQ14" s="128"/>
      <c r="JUR14" s="128"/>
      <c r="JUS14" s="128"/>
      <c r="JUT14" s="128"/>
      <c r="JUU14" s="128"/>
      <c r="JUV14" s="128"/>
      <c r="JUW14" s="128"/>
      <c r="JUX14" s="128"/>
      <c r="JUY14" s="128"/>
      <c r="JUZ14" s="128"/>
      <c r="JVA14" s="128"/>
      <c r="JVB14" s="128"/>
      <c r="JVC14" s="128"/>
      <c r="JVD14" s="128"/>
      <c r="JVE14" s="128"/>
      <c r="JVF14" s="128"/>
      <c r="JVG14" s="128"/>
      <c r="JVH14" s="128"/>
      <c r="JVI14" s="128"/>
      <c r="JVJ14" s="128"/>
      <c r="JVK14" s="128"/>
      <c r="JVL14" s="128"/>
      <c r="JVM14" s="128"/>
      <c r="JVN14" s="128"/>
      <c r="JVO14" s="128"/>
      <c r="JVP14" s="128"/>
      <c r="JVQ14" s="128"/>
      <c r="JVR14" s="128"/>
      <c r="JVS14" s="128"/>
      <c r="JVT14" s="128"/>
      <c r="JVU14" s="128"/>
      <c r="JVV14" s="128"/>
      <c r="JVW14" s="128"/>
      <c r="JVX14" s="128"/>
      <c r="JVY14" s="128"/>
      <c r="JVZ14" s="128"/>
      <c r="JWA14" s="128"/>
      <c r="JWB14" s="128"/>
      <c r="JWC14" s="128"/>
      <c r="JWD14" s="128"/>
      <c r="JWE14" s="128"/>
      <c r="JWF14" s="128"/>
      <c r="JWG14" s="128"/>
      <c r="JWH14" s="128"/>
      <c r="JWI14" s="128"/>
      <c r="JWJ14" s="128"/>
      <c r="JWK14" s="128"/>
      <c r="JWL14" s="128"/>
      <c r="JWM14" s="128"/>
      <c r="JWN14" s="128"/>
      <c r="JWO14" s="128"/>
      <c r="JWP14" s="128"/>
      <c r="JWQ14" s="128"/>
      <c r="JWR14" s="128"/>
      <c r="JWS14" s="128"/>
      <c r="JWT14" s="128"/>
      <c r="JWU14" s="128"/>
      <c r="JWV14" s="128"/>
      <c r="JWW14" s="128"/>
      <c r="JWX14" s="128"/>
      <c r="JWY14" s="128"/>
      <c r="JWZ14" s="128"/>
      <c r="JXA14" s="128"/>
      <c r="JXB14" s="128"/>
      <c r="JXC14" s="128"/>
      <c r="JXD14" s="128"/>
      <c r="JXE14" s="128"/>
      <c r="JXF14" s="128"/>
      <c r="JXG14" s="128"/>
      <c r="JXH14" s="128"/>
      <c r="JXI14" s="128"/>
      <c r="JXJ14" s="128"/>
      <c r="JXK14" s="128"/>
      <c r="JXL14" s="128"/>
      <c r="JXM14" s="128"/>
      <c r="JXN14" s="128"/>
      <c r="JXO14" s="128"/>
      <c r="JXP14" s="128"/>
      <c r="JXQ14" s="128"/>
      <c r="JXR14" s="128"/>
      <c r="JXS14" s="128"/>
      <c r="JXT14" s="128"/>
      <c r="JXU14" s="128"/>
      <c r="JXV14" s="128"/>
      <c r="JXW14" s="128"/>
      <c r="JXX14" s="128"/>
      <c r="JXY14" s="128"/>
      <c r="JXZ14" s="128"/>
      <c r="JYA14" s="128"/>
      <c r="JYB14" s="128"/>
      <c r="JYC14" s="128"/>
      <c r="JYD14" s="128"/>
      <c r="JYE14" s="128"/>
      <c r="JYF14" s="128"/>
      <c r="JYG14" s="128"/>
      <c r="JYH14" s="128"/>
      <c r="JYI14" s="128"/>
      <c r="JYJ14" s="128"/>
      <c r="JYK14" s="128"/>
      <c r="JYL14" s="128"/>
      <c r="JYM14" s="128"/>
      <c r="JYN14" s="128"/>
      <c r="JYO14" s="128"/>
      <c r="JYP14" s="128"/>
      <c r="JYQ14" s="128"/>
      <c r="JYR14" s="128"/>
      <c r="JYS14" s="128"/>
      <c r="JYT14" s="128"/>
      <c r="JYU14" s="128"/>
      <c r="JYV14" s="128"/>
      <c r="JYW14" s="128"/>
      <c r="JYX14" s="128"/>
      <c r="JYY14" s="128"/>
      <c r="JYZ14" s="128"/>
      <c r="JZA14" s="128"/>
      <c r="JZB14" s="128"/>
      <c r="JZC14" s="128"/>
      <c r="JZD14" s="128"/>
      <c r="JZE14" s="128"/>
      <c r="JZF14" s="128"/>
      <c r="JZG14" s="128"/>
      <c r="JZH14" s="128"/>
      <c r="JZI14" s="128"/>
      <c r="JZJ14" s="128"/>
      <c r="JZK14" s="128"/>
      <c r="JZL14" s="128"/>
      <c r="JZM14" s="128"/>
      <c r="JZN14" s="128"/>
      <c r="JZO14" s="128"/>
      <c r="JZP14" s="128"/>
      <c r="JZQ14" s="128"/>
      <c r="JZR14" s="128"/>
      <c r="JZS14" s="128"/>
      <c r="JZT14" s="128"/>
      <c r="JZU14" s="128"/>
      <c r="JZV14" s="128"/>
      <c r="JZW14" s="128"/>
      <c r="JZX14" s="128"/>
      <c r="JZY14" s="128"/>
      <c r="JZZ14" s="128"/>
      <c r="KAA14" s="128"/>
      <c r="KAB14" s="128"/>
      <c r="KAC14" s="128"/>
      <c r="KAD14" s="128"/>
      <c r="KAE14" s="128"/>
      <c r="KAF14" s="128"/>
      <c r="KAG14" s="128"/>
      <c r="KAH14" s="128"/>
      <c r="KAI14" s="128"/>
      <c r="KAJ14" s="128"/>
      <c r="KAK14" s="128"/>
      <c r="KAL14" s="128"/>
      <c r="KAM14" s="128"/>
      <c r="KAN14" s="128"/>
      <c r="KAO14" s="128"/>
      <c r="KAP14" s="128"/>
      <c r="KAQ14" s="128"/>
      <c r="KAR14" s="128"/>
      <c r="KAS14" s="128"/>
      <c r="KAT14" s="128"/>
      <c r="KAU14" s="128"/>
      <c r="KAV14" s="128"/>
      <c r="KAW14" s="128"/>
      <c r="KAX14" s="128"/>
      <c r="KAY14" s="128"/>
      <c r="KAZ14" s="128"/>
      <c r="KBA14" s="128"/>
      <c r="KBB14" s="128"/>
      <c r="KBC14" s="128"/>
      <c r="KBD14" s="128"/>
      <c r="KBE14" s="128"/>
      <c r="KBF14" s="128"/>
      <c r="KBG14" s="128"/>
      <c r="KBH14" s="128"/>
      <c r="KBI14" s="128"/>
      <c r="KBJ14" s="128"/>
      <c r="KBK14" s="128"/>
      <c r="KBL14" s="128"/>
      <c r="KBM14" s="128"/>
      <c r="KBN14" s="128"/>
      <c r="KBO14" s="128"/>
      <c r="KBP14" s="128"/>
      <c r="KBQ14" s="128"/>
      <c r="KBR14" s="128"/>
      <c r="KBS14" s="128"/>
      <c r="KBT14" s="128"/>
      <c r="KBU14" s="128"/>
      <c r="KBV14" s="128"/>
      <c r="KBW14" s="128"/>
      <c r="KBX14" s="128"/>
      <c r="KBY14" s="128"/>
      <c r="KBZ14" s="128"/>
      <c r="KCA14" s="128"/>
      <c r="KCB14" s="128"/>
      <c r="KCC14" s="128"/>
      <c r="KCD14" s="128"/>
      <c r="KCE14" s="128"/>
      <c r="KCF14" s="128"/>
      <c r="KCG14" s="128"/>
      <c r="KCH14" s="128"/>
      <c r="KCI14" s="128"/>
      <c r="KCJ14" s="128"/>
      <c r="KCK14" s="128"/>
      <c r="KCL14" s="128"/>
      <c r="KCM14" s="128"/>
      <c r="KCN14" s="128"/>
      <c r="KCO14" s="128"/>
      <c r="KCP14" s="128"/>
      <c r="KCQ14" s="128"/>
      <c r="KCR14" s="128"/>
      <c r="KCS14" s="128"/>
      <c r="KCT14" s="128"/>
      <c r="KCU14" s="128"/>
      <c r="KCV14" s="128"/>
      <c r="KCW14" s="128"/>
      <c r="KCX14" s="128"/>
      <c r="KCY14" s="128"/>
      <c r="KCZ14" s="128"/>
      <c r="KDA14" s="128"/>
      <c r="KDB14" s="128"/>
      <c r="KDC14" s="128"/>
      <c r="KDD14" s="128"/>
      <c r="KDE14" s="128"/>
      <c r="KDF14" s="128"/>
      <c r="KDG14" s="128"/>
      <c r="KDH14" s="128"/>
      <c r="KDI14" s="128"/>
      <c r="KDJ14" s="128"/>
      <c r="KDK14" s="128"/>
      <c r="KDL14" s="128"/>
      <c r="KDM14" s="128"/>
      <c r="KDN14" s="128"/>
      <c r="KDO14" s="128"/>
      <c r="KDP14" s="128"/>
      <c r="KDQ14" s="128"/>
      <c r="KDR14" s="128"/>
      <c r="KDS14" s="128"/>
      <c r="KDT14" s="128"/>
      <c r="KDU14" s="128"/>
      <c r="KDV14" s="128"/>
      <c r="KDW14" s="128"/>
      <c r="KDX14" s="128"/>
      <c r="KDY14" s="128"/>
      <c r="KDZ14" s="128"/>
      <c r="KEA14" s="128"/>
      <c r="KEB14" s="128"/>
      <c r="KEC14" s="128"/>
      <c r="KED14" s="128"/>
      <c r="KEE14" s="128"/>
      <c r="KEF14" s="128"/>
      <c r="KEG14" s="128"/>
      <c r="KEH14" s="128"/>
      <c r="KEI14" s="128"/>
      <c r="KEJ14" s="128"/>
      <c r="KEK14" s="128"/>
      <c r="KEL14" s="128"/>
      <c r="KEM14" s="128"/>
      <c r="KEN14" s="128"/>
      <c r="KEO14" s="128"/>
      <c r="KEP14" s="128"/>
      <c r="KEQ14" s="128"/>
      <c r="KER14" s="128"/>
      <c r="KES14" s="128"/>
      <c r="KET14" s="128"/>
      <c r="KEU14" s="128"/>
      <c r="KEV14" s="128"/>
      <c r="KEW14" s="128"/>
      <c r="KEX14" s="128"/>
      <c r="KEY14" s="128"/>
      <c r="KEZ14" s="128"/>
      <c r="KFA14" s="128"/>
      <c r="KFB14" s="128"/>
      <c r="KFC14" s="128"/>
      <c r="KFD14" s="128"/>
      <c r="KFE14" s="128"/>
      <c r="KFF14" s="128"/>
      <c r="KFG14" s="128"/>
      <c r="KFH14" s="128"/>
      <c r="KFI14" s="128"/>
      <c r="KFJ14" s="128"/>
      <c r="KFK14" s="128"/>
      <c r="KFL14" s="128"/>
      <c r="KFM14" s="128"/>
      <c r="KFN14" s="128"/>
      <c r="KFO14" s="128"/>
      <c r="KFP14" s="128"/>
      <c r="KFQ14" s="128"/>
      <c r="KFR14" s="128"/>
      <c r="KFS14" s="128"/>
      <c r="KFT14" s="128"/>
      <c r="KFU14" s="128"/>
      <c r="KFV14" s="128"/>
      <c r="KFW14" s="128"/>
      <c r="KFX14" s="128"/>
      <c r="KFY14" s="128"/>
      <c r="KFZ14" s="128"/>
      <c r="KGA14" s="128"/>
      <c r="KGB14" s="128"/>
      <c r="KGC14" s="128"/>
      <c r="KGD14" s="128"/>
      <c r="KGE14" s="128"/>
      <c r="KGF14" s="128"/>
      <c r="KGG14" s="128"/>
      <c r="KGH14" s="128"/>
      <c r="KGI14" s="128"/>
      <c r="KGJ14" s="128"/>
      <c r="KGK14" s="128"/>
      <c r="KGL14" s="128"/>
      <c r="KGM14" s="128"/>
      <c r="KGN14" s="128"/>
      <c r="KGO14" s="128"/>
      <c r="KGP14" s="128"/>
      <c r="KGQ14" s="128"/>
      <c r="KGR14" s="128"/>
      <c r="KGS14" s="128"/>
      <c r="KGT14" s="128"/>
      <c r="KGU14" s="128"/>
      <c r="KGV14" s="128"/>
      <c r="KGW14" s="128"/>
      <c r="KGX14" s="128"/>
      <c r="KGY14" s="128"/>
      <c r="KGZ14" s="128"/>
      <c r="KHA14" s="128"/>
      <c r="KHB14" s="128"/>
      <c r="KHC14" s="128"/>
      <c r="KHD14" s="128"/>
      <c r="KHE14" s="128"/>
      <c r="KHF14" s="128"/>
      <c r="KHG14" s="128"/>
      <c r="KHH14" s="128"/>
      <c r="KHI14" s="128"/>
      <c r="KHJ14" s="128"/>
      <c r="KHK14" s="128"/>
      <c r="KHL14" s="128"/>
      <c r="KHM14" s="128"/>
      <c r="KHN14" s="128"/>
      <c r="KHO14" s="128"/>
      <c r="KHP14" s="128"/>
      <c r="KHQ14" s="128"/>
      <c r="KHR14" s="128"/>
      <c r="KHS14" s="128"/>
      <c r="KHT14" s="128"/>
      <c r="KHU14" s="128"/>
      <c r="KHV14" s="128"/>
      <c r="KHW14" s="128"/>
      <c r="KHX14" s="128"/>
      <c r="KHY14" s="128"/>
      <c r="KHZ14" s="128"/>
      <c r="KIA14" s="128"/>
      <c r="KIB14" s="128"/>
      <c r="KIC14" s="128"/>
      <c r="KID14" s="128"/>
      <c r="KIE14" s="128"/>
      <c r="KIF14" s="128"/>
      <c r="KIG14" s="128"/>
      <c r="KIH14" s="128"/>
      <c r="KII14" s="128"/>
      <c r="KIJ14" s="128"/>
      <c r="KIK14" s="128"/>
      <c r="KIL14" s="128"/>
      <c r="KIM14" s="128"/>
      <c r="KIN14" s="128"/>
      <c r="KIO14" s="128"/>
      <c r="KIP14" s="128"/>
      <c r="KIQ14" s="128"/>
      <c r="KIR14" s="128"/>
      <c r="KIS14" s="128"/>
      <c r="KIT14" s="128"/>
      <c r="KIU14" s="128"/>
      <c r="KIV14" s="128"/>
      <c r="KIW14" s="128"/>
      <c r="KIX14" s="128"/>
      <c r="KIY14" s="128"/>
      <c r="KIZ14" s="128"/>
      <c r="KJA14" s="128"/>
      <c r="KJB14" s="128"/>
      <c r="KJC14" s="128"/>
      <c r="KJD14" s="128"/>
      <c r="KJE14" s="128"/>
      <c r="KJF14" s="128"/>
      <c r="KJG14" s="128"/>
      <c r="KJH14" s="128"/>
      <c r="KJI14" s="128"/>
      <c r="KJJ14" s="128"/>
      <c r="KJK14" s="128"/>
      <c r="KJL14" s="128"/>
      <c r="KJM14" s="128"/>
      <c r="KJN14" s="128"/>
      <c r="KJO14" s="128"/>
      <c r="KJP14" s="128"/>
      <c r="KJQ14" s="128"/>
      <c r="KJR14" s="128"/>
      <c r="KJS14" s="128"/>
      <c r="KJT14" s="128"/>
      <c r="KJU14" s="128"/>
      <c r="KJV14" s="128"/>
      <c r="KJW14" s="128"/>
      <c r="KJX14" s="128"/>
      <c r="KJY14" s="128"/>
      <c r="KJZ14" s="128"/>
      <c r="KKA14" s="128"/>
      <c r="KKB14" s="128"/>
      <c r="KKC14" s="128"/>
      <c r="KKD14" s="128"/>
      <c r="KKE14" s="128"/>
      <c r="KKF14" s="128"/>
      <c r="KKG14" s="128"/>
      <c r="KKH14" s="128"/>
      <c r="KKI14" s="128"/>
      <c r="KKJ14" s="128"/>
      <c r="KKK14" s="128"/>
      <c r="KKL14" s="128"/>
      <c r="KKM14" s="128"/>
      <c r="KKN14" s="128"/>
      <c r="KKO14" s="128"/>
      <c r="KKP14" s="128"/>
      <c r="KKQ14" s="128"/>
      <c r="KKR14" s="128"/>
      <c r="KKS14" s="128"/>
      <c r="KKT14" s="128"/>
      <c r="KKU14" s="128"/>
      <c r="KKV14" s="128"/>
      <c r="KKW14" s="128"/>
      <c r="KKX14" s="128"/>
      <c r="KKY14" s="128"/>
      <c r="KKZ14" s="128"/>
      <c r="KLA14" s="128"/>
      <c r="KLB14" s="128"/>
      <c r="KLC14" s="128"/>
      <c r="KLD14" s="128"/>
      <c r="KLE14" s="128"/>
      <c r="KLF14" s="128"/>
      <c r="KLG14" s="128"/>
      <c r="KLH14" s="128"/>
      <c r="KLI14" s="128"/>
      <c r="KLJ14" s="128"/>
      <c r="KLK14" s="128"/>
      <c r="KLL14" s="128"/>
      <c r="KLM14" s="128"/>
      <c r="KLN14" s="128"/>
      <c r="KLO14" s="128"/>
      <c r="KLP14" s="128"/>
      <c r="KLQ14" s="128"/>
      <c r="KLR14" s="128"/>
      <c r="KLS14" s="128"/>
      <c r="KLT14" s="128"/>
      <c r="KLU14" s="128"/>
      <c r="KLV14" s="128"/>
      <c r="KLW14" s="128"/>
      <c r="KLX14" s="128"/>
      <c r="KLY14" s="128"/>
      <c r="KLZ14" s="128"/>
      <c r="KMA14" s="128"/>
      <c r="KMB14" s="128"/>
      <c r="KMC14" s="128"/>
      <c r="KMD14" s="128"/>
      <c r="KME14" s="128"/>
      <c r="KMF14" s="128"/>
      <c r="KMG14" s="128"/>
      <c r="KMH14" s="128"/>
      <c r="KMI14" s="128"/>
      <c r="KMJ14" s="128"/>
      <c r="KMK14" s="128"/>
      <c r="KML14" s="128"/>
      <c r="KMM14" s="128"/>
      <c r="KMN14" s="128"/>
      <c r="KMO14" s="128"/>
      <c r="KMP14" s="128"/>
      <c r="KMQ14" s="128"/>
      <c r="KMR14" s="128"/>
      <c r="KMS14" s="128"/>
      <c r="KMT14" s="128"/>
      <c r="KMU14" s="128"/>
      <c r="KMV14" s="128"/>
      <c r="KMW14" s="128"/>
      <c r="KMX14" s="128"/>
      <c r="KMY14" s="128"/>
      <c r="KMZ14" s="128"/>
      <c r="KNA14" s="128"/>
      <c r="KNB14" s="128"/>
      <c r="KNC14" s="128"/>
      <c r="KND14" s="128"/>
      <c r="KNE14" s="128"/>
      <c r="KNF14" s="128"/>
      <c r="KNG14" s="128"/>
      <c r="KNH14" s="128"/>
      <c r="KNI14" s="128"/>
      <c r="KNJ14" s="128"/>
      <c r="KNK14" s="128"/>
      <c r="KNL14" s="128"/>
      <c r="KNM14" s="128"/>
      <c r="KNN14" s="128"/>
      <c r="KNO14" s="128"/>
      <c r="KNP14" s="128"/>
      <c r="KNQ14" s="128"/>
      <c r="KNR14" s="128"/>
      <c r="KNS14" s="128"/>
      <c r="KNT14" s="128"/>
      <c r="KNU14" s="128"/>
      <c r="KNV14" s="128"/>
      <c r="KNW14" s="128"/>
      <c r="KNX14" s="128"/>
      <c r="KNY14" s="128"/>
      <c r="KNZ14" s="128"/>
      <c r="KOA14" s="128"/>
      <c r="KOB14" s="128"/>
      <c r="KOC14" s="128"/>
      <c r="KOD14" s="128"/>
      <c r="KOE14" s="128"/>
      <c r="KOF14" s="128"/>
      <c r="KOG14" s="128"/>
      <c r="KOH14" s="128"/>
      <c r="KOI14" s="128"/>
      <c r="KOJ14" s="128"/>
      <c r="KOK14" s="128"/>
      <c r="KOL14" s="128"/>
      <c r="KOM14" s="128"/>
      <c r="KON14" s="128"/>
      <c r="KOO14" s="128"/>
      <c r="KOP14" s="128"/>
      <c r="KOQ14" s="128"/>
      <c r="KOR14" s="128"/>
      <c r="KOS14" s="128"/>
      <c r="KOT14" s="128"/>
      <c r="KOU14" s="128"/>
      <c r="KOV14" s="128"/>
      <c r="KOW14" s="128"/>
      <c r="KOX14" s="128"/>
      <c r="KOY14" s="128"/>
      <c r="KOZ14" s="128"/>
      <c r="KPA14" s="128"/>
      <c r="KPB14" s="128"/>
      <c r="KPC14" s="128"/>
      <c r="KPD14" s="128"/>
      <c r="KPE14" s="128"/>
      <c r="KPF14" s="128"/>
      <c r="KPG14" s="128"/>
      <c r="KPH14" s="128"/>
      <c r="KPI14" s="128"/>
      <c r="KPJ14" s="128"/>
      <c r="KPK14" s="128"/>
      <c r="KPL14" s="128"/>
      <c r="KPM14" s="128"/>
      <c r="KPN14" s="128"/>
      <c r="KPO14" s="128"/>
      <c r="KPP14" s="128"/>
      <c r="KPQ14" s="128"/>
      <c r="KPR14" s="128"/>
      <c r="KPS14" s="128"/>
      <c r="KPT14" s="128"/>
      <c r="KPU14" s="128"/>
      <c r="KPV14" s="128"/>
      <c r="KPW14" s="128"/>
      <c r="KPX14" s="128"/>
      <c r="KPY14" s="128"/>
      <c r="KPZ14" s="128"/>
      <c r="KQA14" s="128"/>
      <c r="KQB14" s="128"/>
      <c r="KQC14" s="128"/>
      <c r="KQD14" s="128"/>
      <c r="KQE14" s="128"/>
      <c r="KQF14" s="128"/>
      <c r="KQG14" s="128"/>
      <c r="KQH14" s="128"/>
      <c r="KQI14" s="128"/>
      <c r="KQJ14" s="128"/>
      <c r="KQK14" s="128"/>
      <c r="KQL14" s="128"/>
      <c r="KQM14" s="128"/>
      <c r="KQN14" s="128"/>
      <c r="KQO14" s="128"/>
      <c r="KQP14" s="128"/>
      <c r="KQQ14" s="128"/>
      <c r="KQR14" s="128"/>
      <c r="KQS14" s="128"/>
      <c r="KQT14" s="128"/>
      <c r="KQU14" s="128"/>
      <c r="KQV14" s="128"/>
      <c r="KQW14" s="128"/>
      <c r="KQX14" s="128"/>
      <c r="KQY14" s="128"/>
      <c r="KQZ14" s="128"/>
      <c r="KRA14" s="128"/>
      <c r="KRB14" s="128"/>
      <c r="KRC14" s="128"/>
      <c r="KRD14" s="128"/>
      <c r="KRE14" s="128"/>
      <c r="KRF14" s="128"/>
      <c r="KRG14" s="128"/>
      <c r="KRH14" s="128"/>
      <c r="KRI14" s="128"/>
      <c r="KRJ14" s="128"/>
      <c r="KRK14" s="128"/>
      <c r="KRL14" s="128"/>
      <c r="KRM14" s="128"/>
      <c r="KRN14" s="128"/>
      <c r="KRO14" s="128"/>
      <c r="KRP14" s="128"/>
      <c r="KRQ14" s="128"/>
      <c r="KRR14" s="128"/>
      <c r="KRS14" s="128"/>
      <c r="KRT14" s="128"/>
      <c r="KRU14" s="128"/>
      <c r="KRV14" s="128"/>
      <c r="KRW14" s="128"/>
      <c r="KRX14" s="128"/>
      <c r="KRY14" s="128"/>
      <c r="KRZ14" s="128"/>
      <c r="KSA14" s="128"/>
      <c r="KSB14" s="128"/>
      <c r="KSC14" s="128"/>
      <c r="KSD14" s="128"/>
      <c r="KSE14" s="128"/>
      <c r="KSF14" s="128"/>
      <c r="KSG14" s="128"/>
      <c r="KSH14" s="128"/>
      <c r="KSI14" s="128"/>
      <c r="KSJ14" s="128"/>
      <c r="KSK14" s="128"/>
      <c r="KSL14" s="128"/>
      <c r="KSM14" s="128"/>
      <c r="KSN14" s="128"/>
      <c r="KSO14" s="128"/>
      <c r="KSP14" s="128"/>
      <c r="KSQ14" s="128"/>
      <c r="KSR14" s="128"/>
      <c r="KSS14" s="128"/>
      <c r="KST14" s="128"/>
      <c r="KSU14" s="128"/>
      <c r="KSV14" s="128"/>
      <c r="KSW14" s="128"/>
      <c r="KSX14" s="128"/>
      <c r="KSY14" s="128"/>
      <c r="KSZ14" s="128"/>
      <c r="KTA14" s="128"/>
      <c r="KTB14" s="128"/>
      <c r="KTC14" s="128"/>
      <c r="KTD14" s="128"/>
      <c r="KTE14" s="128"/>
      <c r="KTF14" s="128"/>
      <c r="KTG14" s="128"/>
      <c r="KTH14" s="128"/>
      <c r="KTI14" s="128"/>
      <c r="KTJ14" s="128"/>
      <c r="KTK14" s="128"/>
      <c r="KTL14" s="128"/>
      <c r="KTM14" s="128"/>
      <c r="KTN14" s="128"/>
      <c r="KTO14" s="128"/>
      <c r="KTP14" s="128"/>
      <c r="KTQ14" s="128"/>
      <c r="KTR14" s="128"/>
      <c r="KTS14" s="128"/>
      <c r="KTT14" s="128"/>
      <c r="KTU14" s="128"/>
      <c r="KTV14" s="128"/>
      <c r="KTW14" s="128"/>
      <c r="KTX14" s="128"/>
      <c r="KTY14" s="128"/>
      <c r="KTZ14" s="128"/>
      <c r="KUA14" s="128"/>
      <c r="KUB14" s="128"/>
      <c r="KUC14" s="128"/>
      <c r="KUD14" s="128"/>
      <c r="KUE14" s="128"/>
      <c r="KUF14" s="128"/>
      <c r="KUG14" s="128"/>
      <c r="KUH14" s="128"/>
      <c r="KUI14" s="128"/>
      <c r="KUJ14" s="128"/>
      <c r="KUK14" s="128"/>
      <c r="KUL14" s="128"/>
      <c r="KUM14" s="128"/>
      <c r="KUN14" s="128"/>
      <c r="KUO14" s="128"/>
      <c r="KUP14" s="128"/>
      <c r="KUQ14" s="128"/>
      <c r="KUR14" s="128"/>
      <c r="KUS14" s="128"/>
      <c r="KUT14" s="128"/>
      <c r="KUU14" s="128"/>
      <c r="KUV14" s="128"/>
      <c r="KUW14" s="128"/>
      <c r="KUX14" s="128"/>
      <c r="KUY14" s="128"/>
      <c r="KUZ14" s="128"/>
      <c r="KVA14" s="128"/>
      <c r="KVB14" s="128"/>
      <c r="KVC14" s="128"/>
      <c r="KVD14" s="128"/>
      <c r="KVE14" s="128"/>
      <c r="KVF14" s="128"/>
      <c r="KVG14" s="128"/>
      <c r="KVH14" s="128"/>
      <c r="KVI14" s="128"/>
      <c r="KVJ14" s="128"/>
      <c r="KVK14" s="128"/>
      <c r="KVL14" s="128"/>
      <c r="KVM14" s="128"/>
      <c r="KVN14" s="128"/>
      <c r="KVO14" s="128"/>
      <c r="KVP14" s="128"/>
      <c r="KVQ14" s="128"/>
      <c r="KVR14" s="128"/>
      <c r="KVS14" s="128"/>
      <c r="KVT14" s="128"/>
      <c r="KVU14" s="128"/>
      <c r="KVV14" s="128"/>
      <c r="KVW14" s="128"/>
      <c r="KVX14" s="128"/>
      <c r="KVY14" s="128"/>
      <c r="KVZ14" s="128"/>
      <c r="KWA14" s="128"/>
      <c r="KWB14" s="128"/>
      <c r="KWC14" s="128"/>
      <c r="KWD14" s="128"/>
      <c r="KWE14" s="128"/>
      <c r="KWF14" s="128"/>
      <c r="KWG14" s="128"/>
      <c r="KWH14" s="128"/>
      <c r="KWI14" s="128"/>
      <c r="KWJ14" s="128"/>
      <c r="KWK14" s="128"/>
      <c r="KWL14" s="128"/>
      <c r="KWM14" s="128"/>
      <c r="KWN14" s="128"/>
      <c r="KWO14" s="128"/>
      <c r="KWP14" s="128"/>
      <c r="KWQ14" s="128"/>
      <c r="KWR14" s="128"/>
      <c r="KWS14" s="128"/>
      <c r="KWT14" s="128"/>
      <c r="KWU14" s="128"/>
      <c r="KWV14" s="128"/>
      <c r="KWW14" s="128"/>
      <c r="KWX14" s="128"/>
      <c r="KWY14" s="128"/>
      <c r="KWZ14" s="128"/>
      <c r="KXA14" s="128"/>
      <c r="KXB14" s="128"/>
      <c r="KXC14" s="128"/>
      <c r="KXD14" s="128"/>
      <c r="KXE14" s="128"/>
      <c r="KXF14" s="128"/>
      <c r="KXG14" s="128"/>
      <c r="KXH14" s="128"/>
      <c r="KXI14" s="128"/>
      <c r="KXJ14" s="128"/>
      <c r="KXK14" s="128"/>
      <c r="KXL14" s="128"/>
      <c r="KXM14" s="128"/>
      <c r="KXN14" s="128"/>
      <c r="KXO14" s="128"/>
      <c r="KXP14" s="128"/>
      <c r="KXQ14" s="128"/>
      <c r="KXR14" s="128"/>
      <c r="KXS14" s="128"/>
      <c r="KXT14" s="128"/>
      <c r="KXU14" s="128"/>
      <c r="KXV14" s="128"/>
      <c r="KXW14" s="128"/>
      <c r="KXX14" s="128"/>
      <c r="KXY14" s="128"/>
      <c r="KXZ14" s="128"/>
      <c r="KYA14" s="128"/>
      <c r="KYB14" s="128"/>
      <c r="KYC14" s="128"/>
      <c r="KYD14" s="128"/>
      <c r="KYE14" s="128"/>
      <c r="KYF14" s="128"/>
      <c r="KYG14" s="128"/>
      <c r="KYH14" s="128"/>
      <c r="KYI14" s="128"/>
      <c r="KYJ14" s="128"/>
      <c r="KYK14" s="128"/>
      <c r="KYL14" s="128"/>
      <c r="KYM14" s="128"/>
      <c r="KYN14" s="128"/>
      <c r="KYO14" s="128"/>
      <c r="KYP14" s="128"/>
      <c r="KYQ14" s="128"/>
      <c r="KYR14" s="128"/>
      <c r="KYS14" s="128"/>
      <c r="KYT14" s="128"/>
      <c r="KYU14" s="128"/>
      <c r="KYV14" s="128"/>
      <c r="KYW14" s="128"/>
      <c r="KYX14" s="128"/>
      <c r="KYY14" s="128"/>
      <c r="KYZ14" s="128"/>
      <c r="KZA14" s="128"/>
      <c r="KZB14" s="128"/>
      <c r="KZC14" s="128"/>
      <c r="KZD14" s="128"/>
      <c r="KZE14" s="128"/>
      <c r="KZF14" s="128"/>
      <c r="KZG14" s="128"/>
      <c r="KZH14" s="128"/>
      <c r="KZI14" s="128"/>
      <c r="KZJ14" s="128"/>
      <c r="KZK14" s="128"/>
      <c r="KZL14" s="128"/>
      <c r="KZM14" s="128"/>
      <c r="KZN14" s="128"/>
      <c r="KZO14" s="128"/>
      <c r="KZP14" s="128"/>
      <c r="KZQ14" s="128"/>
      <c r="KZR14" s="128"/>
      <c r="KZS14" s="128"/>
      <c r="KZT14" s="128"/>
      <c r="KZU14" s="128"/>
      <c r="KZV14" s="128"/>
      <c r="KZW14" s="128"/>
      <c r="KZX14" s="128"/>
      <c r="KZY14" s="128"/>
      <c r="KZZ14" s="128"/>
      <c r="LAA14" s="128"/>
      <c r="LAB14" s="128"/>
      <c r="LAC14" s="128"/>
      <c r="LAD14" s="128"/>
      <c r="LAE14" s="128"/>
      <c r="LAF14" s="128"/>
      <c r="LAG14" s="128"/>
      <c r="LAH14" s="128"/>
      <c r="LAI14" s="128"/>
      <c r="LAJ14" s="128"/>
      <c r="LAK14" s="128"/>
      <c r="LAL14" s="128"/>
      <c r="LAM14" s="128"/>
      <c r="LAN14" s="128"/>
      <c r="LAO14" s="128"/>
      <c r="LAP14" s="128"/>
      <c r="LAQ14" s="128"/>
      <c r="LAR14" s="128"/>
      <c r="LAS14" s="128"/>
      <c r="LAT14" s="128"/>
      <c r="LAU14" s="128"/>
      <c r="LAV14" s="128"/>
      <c r="LAW14" s="128"/>
      <c r="LAX14" s="128"/>
      <c r="LAY14" s="128"/>
      <c r="LAZ14" s="128"/>
      <c r="LBA14" s="128"/>
      <c r="LBB14" s="128"/>
      <c r="LBC14" s="128"/>
      <c r="LBD14" s="128"/>
      <c r="LBE14" s="128"/>
      <c r="LBF14" s="128"/>
      <c r="LBG14" s="128"/>
      <c r="LBH14" s="128"/>
      <c r="LBI14" s="128"/>
      <c r="LBJ14" s="128"/>
      <c r="LBK14" s="128"/>
      <c r="LBL14" s="128"/>
      <c r="LBM14" s="128"/>
      <c r="LBN14" s="128"/>
      <c r="LBO14" s="128"/>
      <c r="LBP14" s="128"/>
      <c r="LBQ14" s="128"/>
      <c r="LBR14" s="128"/>
      <c r="LBS14" s="128"/>
      <c r="LBT14" s="128"/>
      <c r="LBU14" s="128"/>
      <c r="LBV14" s="128"/>
      <c r="LBW14" s="128"/>
      <c r="LBX14" s="128"/>
      <c r="LBY14" s="128"/>
      <c r="LBZ14" s="128"/>
      <c r="LCA14" s="128"/>
      <c r="LCB14" s="128"/>
      <c r="LCC14" s="128"/>
      <c r="LCD14" s="128"/>
      <c r="LCE14" s="128"/>
      <c r="LCF14" s="128"/>
      <c r="LCG14" s="128"/>
      <c r="LCH14" s="128"/>
      <c r="LCI14" s="128"/>
      <c r="LCJ14" s="128"/>
      <c r="LCK14" s="128"/>
      <c r="LCL14" s="128"/>
      <c r="LCM14" s="128"/>
      <c r="LCN14" s="128"/>
      <c r="LCO14" s="128"/>
      <c r="LCP14" s="128"/>
      <c r="LCQ14" s="128"/>
      <c r="LCR14" s="128"/>
      <c r="LCS14" s="128"/>
      <c r="LCT14" s="128"/>
      <c r="LCU14" s="128"/>
      <c r="LCV14" s="128"/>
      <c r="LCW14" s="128"/>
      <c r="LCX14" s="128"/>
      <c r="LCY14" s="128"/>
      <c r="LCZ14" s="128"/>
      <c r="LDA14" s="128"/>
      <c r="LDB14" s="128"/>
      <c r="LDC14" s="128"/>
      <c r="LDD14" s="128"/>
      <c r="LDE14" s="128"/>
      <c r="LDF14" s="128"/>
      <c r="LDG14" s="128"/>
      <c r="LDH14" s="128"/>
      <c r="LDI14" s="128"/>
      <c r="LDJ14" s="128"/>
      <c r="LDK14" s="128"/>
      <c r="LDL14" s="128"/>
      <c r="LDM14" s="128"/>
      <c r="LDN14" s="128"/>
      <c r="LDO14" s="128"/>
      <c r="LDP14" s="128"/>
      <c r="LDQ14" s="128"/>
      <c r="LDR14" s="128"/>
      <c r="LDS14" s="128"/>
      <c r="LDT14" s="128"/>
      <c r="LDU14" s="128"/>
      <c r="LDV14" s="128"/>
      <c r="LDW14" s="128"/>
      <c r="LDX14" s="128"/>
      <c r="LDY14" s="128"/>
      <c r="LDZ14" s="128"/>
      <c r="LEA14" s="128"/>
      <c r="LEB14" s="128"/>
      <c r="LEC14" s="128"/>
      <c r="LED14" s="128"/>
      <c r="LEE14" s="128"/>
      <c r="LEF14" s="128"/>
      <c r="LEG14" s="128"/>
      <c r="LEH14" s="128"/>
      <c r="LEI14" s="128"/>
      <c r="LEJ14" s="128"/>
      <c r="LEK14" s="128"/>
      <c r="LEL14" s="128"/>
      <c r="LEM14" s="128"/>
      <c r="LEN14" s="128"/>
      <c r="LEO14" s="128"/>
      <c r="LEP14" s="128"/>
      <c r="LEQ14" s="128"/>
      <c r="LER14" s="128"/>
      <c r="LES14" s="128"/>
      <c r="LET14" s="128"/>
      <c r="LEU14" s="128"/>
      <c r="LEV14" s="128"/>
      <c r="LEW14" s="128"/>
      <c r="LEX14" s="128"/>
      <c r="LEY14" s="128"/>
      <c r="LEZ14" s="128"/>
      <c r="LFA14" s="128"/>
      <c r="LFB14" s="128"/>
      <c r="LFC14" s="128"/>
      <c r="LFD14" s="128"/>
      <c r="LFE14" s="128"/>
      <c r="LFF14" s="128"/>
      <c r="LFG14" s="128"/>
      <c r="LFH14" s="128"/>
      <c r="LFI14" s="128"/>
      <c r="LFJ14" s="128"/>
      <c r="LFK14" s="128"/>
      <c r="LFL14" s="128"/>
      <c r="LFM14" s="128"/>
      <c r="LFN14" s="128"/>
      <c r="LFO14" s="128"/>
      <c r="LFP14" s="128"/>
      <c r="LFQ14" s="128"/>
      <c r="LFR14" s="128"/>
      <c r="LFS14" s="128"/>
      <c r="LFT14" s="128"/>
      <c r="LFU14" s="128"/>
      <c r="LFV14" s="128"/>
      <c r="LFW14" s="128"/>
      <c r="LFX14" s="128"/>
      <c r="LFY14" s="128"/>
      <c r="LFZ14" s="128"/>
      <c r="LGA14" s="128"/>
      <c r="LGB14" s="128"/>
      <c r="LGC14" s="128"/>
      <c r="LGD14" s="128"/>
      <c r="LGE14" s="128"/>
      <c r="LGF14" s="128"/>
      <c r="LGG14" s="128"/>
      <c r="LGH14" s="128"/>
      <c r="LGI14" s="128"/>
      <c r="LGJ14" s="128"/>
      <c r="LGK14" s="128"/>
      <c r="LGL14" s="128"/>
      <c r="LGM14" s="128"/>
      <c r="LGN14" s="128"/>
      <c r="LGO14" s="128"/>
      <c r="LGP14" s="128"/>
      <c r="LGQ14" s="128"/>
      <c r="LGR14" s="128"/>
      <c r="LGS14" s="128"/>
      <c r="LGT14" s="128"/>
      <c r="LGU14" s="128"/>
      <c r="LGV14" s="128"/>
      <c r="LGW14" s="128"/>
      <c r="LGX14" s="128"/>
      <c r="LGY14" s="128"/>
      <c r="LGZ14" s="128"/>
      <c r="LHA14" s="128"/>
      <c r="LHB14" s="128"/>
      <c r="LHC14" s="128"/>
      <c r="LHD14" s="128"/>
      <c r="LHE14" s="128"/>
      <c r="LHF14" s="128"/>
      <c r="LHG14" s="128"/>
      <c r="LHH14" s="128"/>
      <c r="LHI14" s="128"/>
      <c r="LHJ14" s="128"/>
      <c r="LHK14" s="128"/>
      <c r="LHL14" s="128"/>
      <c r="LHM14" s="128"/>
      <c r="LHN14" s="128"/>
      <c r="LHO14" s="128"/>
      <c r="LHP14" s="128"/>
      <c r="LHQ14" s="128"/>
      <c r="LHR14" s="128"/>
      <c r="LHS14" s="128"/>
      <c r="LHT14" s="128"/>
      <c r="LHU14" s="128"/>
      <c r="LHV14" s="128"/>
      <c r="LHW14" s="128"/>
      <c r="LHX14" s="128"/>
      <c r="LHY14" s="128"/>
      <c r="LHZ14" s="128"/>
      <c r="LIA14" s="128"/>
      <c r="LIB14" s="128"/>
      <c r="LIC14" s="128"/>
      <c r="LID14" s="128"/>
      <c r="LIE14" s="128"/>
      <c r="LIF14" s="128"/>
      <c r="LIG14" s="128"/>
      <c r="LIH14" s="128"/>
      <c r="LII14" s="128"/>
      <c r="LIJ14" s="128"/>
      <c r="LIK14" s="128"/>
      <c r="LIL14" s="128"/>
      <c r="LIM14" s="128"/>
      <c r="LIN14" s="128"/>
      <c r="LIO14" s="128"/>
      <c r="LIP14" s="128"/>
      <c r="LIQ14" s="128"/>
      <c r="LIR14" s="128"/>
      <c r="LIS14" s="128"/>
      <c r="LIT14" s="128"/>
      <c r="LIU14" s="128"/>
      <c r="LIV14" s="128"/>
      <c r="LIW14" s="128"/>
      <c r="LIX14" s="128"/>
      <c r="LIY14" s="128"/>
      <c r="LIZ14" s="128"/>
      <c r="LJA14" s="128"/>
      <c r="LJB14" s="128"/>
      <c r="LJC14" s="128"/>
      <c r="LJD14" s="128"/>
      <c r="LJE14" s="128"/>
      <c r="LJF14" s="128"/>
      <c r="LJG14" s="128"/>
      <c r="LJH14" s="128"/>
      <c r="LJI14" s="128"/>
      <c r="LJJ14" s="128"/>
      <c r="LJK14" s="128"/>
      <c r="LJL14" s="128"/>
      <c r="LJM14" s="128"/>
      <c r="LJN14" s="128"/>
      <c r="LJO14" s="128"/>
      <c r="LJP14" s="128"/>
      <c r="LJQ14" s="128"/>
      <c r="LJR14" s="128"/>
      <c r="LJS14" s="128"/>
      <c r="LJT14" s="128"/>
      <c r="LJU14" s="128"/>
      <c r="LJV14" s="128"/>
      <c r="LJW14" s="128"/>
      <c r="LJX14" s="128"/>
      <c r="LJY14" s="128"/>
      <c r="LJZ14" s="128"/>
      <c r="LKA14" s="128"/>
      <c r="LKB14" s="128"/>
      <c r="LKC14" s="128"/>
      <c r="LKD14" s="128"/>
      <c r="LKE14" s="128"/>
      <c r="LKF14" s="128"/>
      <c r="LKG14" s="128"/>
      <c r="LKH14" s="128"/>
      <c r="LKI14" s="128"/>
      <c r="LKJ14" s="128"/>
      <c r="LKK14" s="128"/>
      <c r="LKL14" s="128"/>
      <c r="LKM14" s="128"/>
      <c r="LKN14" s="128"/>
      <c r="LKO14" s="128"/>
      <c r="LKP14" s="128"/>
      <c r="LKQ14" s="128"/>
      <c r="LKR14" s="128"/>
      <c r="LKS14" s="128"/>
      <c r="LKT14" s="128"/>
      <c r="LKU14" s="128"/>
      <c r="LKV14" s="128"/>
      <c r="LKW14" s="128"/>
      <c r="LKX14" s="128"/>
      <c r="LKY14" s="128"/>
      <c r="LKZ14" s="128"/>
      <c r="LLA14" s="128"/>
      <c r="LLB14" s="128"/>
      <c r="LLC14" s="128"/>
      <c r="LLD14" s="128"/>
      <c r="LLE14" s="128"/>
      <c r="LLF14" s="128"/>
      <c r="LLG14" s="128"/>
      <c r="LLH14" s="128"/>
      <c r="LLI14" s="128"/>
      <c r="LLJ14" s="128"/>
      <c r="LLK14" s="128"/>
      <c r="LLL14" s="128"/>
      <c r="LLM14" s="128"/>
      <c r="LLN14" s="128"/>
      <c r="LLO14" s="128"/>
      <c r="LLP14" s="128"/>
      <c r="LLQ14" s="128"/>
      <c r="LLR14" s="128"/>
      <c r="LLS14" s="128"/>
      <c r="LLT14" s="128"/>
      <c r="LLU14" s="128"/>
      <c r="LLV14" s="128"/>
      <c r="LLW14" s="128"/>
      <c r="LLX14" s="128"/>
      <c r="LLY14" s="128"/>
      <c r="LLZ14" s="128"/>
      <c r="LMA14" s="128"/>
      <c r="LMB14" s="128"/>
      <c r="LMC14" s="128"/>
      <c r="LMD14" s="128"/>
      <c r="LME14" s="128"/>
      <c r="LMF14" s="128"/>
      <c r="LMG14" s="128"/>
      <c r="LMH14" s="128"/>
      <c r="LMI14" s="128"/>
      <c r="LMJ14" s="128"/>
      <c r="LMK14" s="128"/>
      <c r="LML14" s="128"/>
      <c r="LMM14" s="128"/>
      <c r="LMN14" s="128"/>
      <c r="LMO14" s="128"/>
      <c r="LMP14" s="128"/>
      <c r="LMQ14" s="128"/>
      <c r="LMR14" s="128"/>
      <c r="LMS14" s="128"/>
      <c r="LMT14" s="128"/>
      <c r="LMU14" s="128"/>
      <c r="LMV14" s="128"/>
      <c r="LMW14" s="128"/>
      <c r="LMX14" s="128"/>
      <c r="LMY14" s="128"/>
      <c r="LMZ14" s="128"/>
      <c r="LNA14" s="128"/>
      <c r="LNB14" s="128"/>
      <c r="LNC14" s="128"/>
      <c r="LND14" s="128"/>
      <c r="LNE14" s="128"/>
      <c r="LNF14" s="128"/>
      <c r="LNG14" s="128"/>
      <c r="LNH14" s="128"/>
      <c r="LNI14" s="128"/>
      <c r="LNJ14" s="128"/>
      <c r="LNK14" s="128"/>
      <c r="LNL14" s="128"/>
      <c r="LNM14" s="128"/>
      <c r="LNN14" s="128"/>
      <c r="LNO14" s="128"/>
      <c r="LNP14" s="128"/>
      <c r="LNQ14" s="128"/>
      <c r="LNR14" s="128"/>
      <c r="LNS14" s="128"/>
      <c r="LNT14" s="128"/>
      <c r="LNU14" s="128"/>
      <c r="LNV14" s="128"/>
      <c r="LNW14" s="128"/>
      <c r="LNX14" s="128"/>
      <c r="LNY14" s="128"/>
      <c r="LNZ14" s="128"/>
      <c r="LOA14" s="128"/>
      <c r="LOB14" s="128"/>
      <c r="LOC14" s="128"/>
      <c r="LOD14" s="128"/>
      <c r="LOE14" s="128"/>
      <c r="LOF14" s="128"/>
      <c r="LOG14" s="128"/>
      <c r="LOH14" s="128"/>
      <c r="LOI14" s="128"/>
      <c r="LOJ14" s="128"/>
      <c r="LOK14" s="128"/>
      <c r="LOL14" s="128"/>
      <c r="LOM14" s="128"/>
      <c r="LON14" s="128"/>
      <c r="LOO14" s="128"/>
      <c r="LOP14" s="128"/>
      <c r="LOQ14" s="128"/>
      <c r="LOR14" s="128"/>
      <c r="LOS14" s="128"/>
      <c r="LOT14" s="128"/>
      <c r="LOU14" s="128"/>
      <c r="LOV14" s="128"/>
      <c r="LOW14" s="128"/>
      <c r="LOX14" s="128"/>
      <c r="LOY14" s="128"/>
      <c r="LOZ14" s="128"/>
      <c r="LPA14" s="128"/>
      <c r="LPB14" s="128"/>
      <c r="LPC14" s="128"/>
      <c r="LPD14" s="128"/>
      <c r="LPE14" s="128"/>
      <c r="LPF14" s="128"/>
      <c r="LPG14" s="128"/>
      <c r="LPH14" s="128"/>
      <c r="LPI14" s="128"/>
      <c r="LPJ14" s="128"/>
      <c r="LPK14" s="128"/>
      <c r="LPL14" s="128"/>
      <c r="LPM14" s="128"/>
      <c r="LPN14" s="128"/>
      <c r="LPO14" s="128"/>
      <c r="LPP14" s="128"/>
      <c r="LPQ14" s="128"/>
      <c r="LPR14" s="128"/>
      <c r="LPS14" s="128"/>
      <c r="LPT14" s="128"/>
      <c r="LPU14" s="128"/>
      <c r="LPV14" s="128"/>
      <c r="LPW14" s="128"/>
      <c r="LPX14" s="128"/>
      <c r="LPY14" s="128"/>
      <c r="LPZ14" s="128"/>
      <c r="LQA14" s="128"/>
      <c r="LQB14" s="128"/>
      <c r="LQC14" s="128"/>
      <c r="LQD14" s="128"/>
      <c r="LQE14" s="128"/>
      <c r="LQF14" s="128"/>
      <c r="LQG14" s="128"/>
      <c r="LQH14" s="128"/>
      <c r="LQI14" s="128"/>
      <c r="LQJ14" s="128"/>
      <c r="LQK14" s="128"/>
      <c r="LQL14" s="128"/>
      <c r="LQM14" s="128"/>
      <c r="LQN14" s="128"/>
      <c r="LQO14" s="128"/>
      <c r="LQP14" s="128"/>
      <c r="LQQ14" s="128"/>
      <c r="LQR14" s="128"/>
      <c r="LQS14" s="128"/>
      <c r="LQT14" s="128"/>
      <c r="LQU14" s="128"/>
      <c r="LQV14" s="128"/>
      <c r="LQW14" s="128"/>
      <c r="LQX14" s="128"/>
      <c r="LQY14" s="128"/>
      <c r="LQZ14" s="128"/>
      <c r="LRA14" s="128"/>
      <c r="LRB14" s="128"/>
      <c r="LRC14" s="128"/>
      <c r="LRD14" s="128"/>
      <c r="LRE14" s="128"/>
      <c r="LRF14" s="128"/>
      <c r="LRG14" s="128"/>
      <c r="LRH14" s="128"/>
      <c r="LRI14" s="128"/>
      <c r="LRJ14" s="128"/>
      <c r="LRK14" s="128"/>
      <c r="LRL14" s="128"/>
      <c r="LRM14" s="128"/>
      <c r="LRN14" s="128"/>
      <c r="LRO14" s="128"/>
      <c r="LRP14" s="128"/>
      <c r="LRQ14" s="128"/>
      <c r="LRR14" s="128"/>
      <c r="LRS14" s="128"/>
      <c r="LRT14" s="128"/>
      <c r="LRU14" s="128"/>
      <c r="LRV14" s="128"/>
      <c r="LRW14" s="128"/>
      <c r="LRX14" s="128"/>
      <c r="LRY14" s="128"/>
      <c r="LRZ14" s="128"/>
      <c r="LSA14" s="128"/>
      <c r="LSB14" s="128"/>
      <c r="LSC14" s="128"/>
      <c r="LSD14" s="128"/>
      <c r="LSE14" s="128"/>
      <c r="LSF14" s="128"/>
      <c r="LSG14" s="128"/>
      <c r="LSH14" s="128"/>
      <c r="LSI14" s="128"/>
      <c r="LSJ14" s="128"/>
      <c r="LSK14" s="128"/>
      <c r="LSL14" s="128"/>
      <c r="LSM14" s="128"/>
      <c r="LSN14" s="128"/>
      <c r="LSO14" s="128"/>
      <c r="LSP14" s="128"/>
      <c r="LSQ14" s="128"/>
      <c r="LSR14" s="128"/>
      <c r="LSS14" s="128"/>
      <c r="LST14" s="128"/>
      <c r="LSU14" s="128"/>
      <c r="LSV14" s="128"/>
      <c r="LSW14" s="128"/>
      <c r="LSX14" s="128"/>
      <c r="LSY14" s="128"/>
      <c r="LSZ14" s="128"/>
      <c r="LTA14" s="128"/>
      <c r="LTB14" s="128"/>
      <c r="LTC14" s="128"/>
      <c r="LTD14" s="128"/>
      <c r="LTE14" s="128"/>
      <c r="LTF14" s="128"/>
      <c r="LTG14" s="128"/>
      <c r="LTH14" s="128"/>
      <c r="LTI14" s="128"/>
      <c r="LTJ14" s="128"/>
      <c r="LTK14" s="128"/>
      <c r="LTL14" s="128"/>
      <c r="LTM14" s="128"/>
      <c r="LTN14" s="128"/>
      <c r="LTO14" s="128"/>
      <c r="LTP14" s="128"/>
      <c r="LTQ14" s="128"/>
      <c r="LTR14" s="128"/>
      <c r="LTS14" s="128"/>
      <c r="LTT14" s="128"/>
      <c r="LTU14" s="128"/>
      <c r="LTV14" s="128"/>
      <c r="LTW14" s="128"/>
      <c r="LTX14" s="128"/>
      <c r="LTY14" s="128"/>
      <c r="LTZ14" s="128"/>
      <c r="LUA14" s="128"/>
      <c r="LUB14" s="128"/>
      <c r="LUC14" s="128"/>
      <c r="LUD14" s="128"/>
      <c r="LUE14" s="128"/>
      <c r="LUF14" s="128"/>
      <c r="LUG14" s="128"/>
      <c r="LUH14" s="128"/>
      <c r="LUI14" s="128"/>
      <c r="LUJ14" s="128"/>
      <c r="LUK14" s="128"/>
      <c r="LUL14" s="128"/>
      <c r="LUM14" s="128"/>
      <c r="LUN14" s="128"/>
      <c r="LUO14" s="128"/>
      <c r="LUP14" s="128"/>
      <c r="LUQ14" s="128"/>
      <c r="LUR14" s="128"/>
      <c r="LUS14" s="128"/>
      <c r="LUT14" s="128"/>
      <c r="LUU14" s="128"/>
      <c r="LUV14" s="128"/>
      <c r="LUW14" s="128"/>
      <c r="LUX14" s="128"/>
      <c r="LUY14" s="128"/>
      <c r="LUZ14" s="128"/>
      <c r="LVA14" s="128"/>
      <c r="LVB14" s="128"/>
      <c r="LVC14" s="128"/>
      <c r="LVD14" s="128"/>
      <c r="LVE14" s="128"/>
      <c r="LVF14" s="128"/>
      <c r="LVG14" s="128"/>
      <c r="LVH14" s="128"/>
      <c r="LVI14" s="128"/>
      <c r="LVJ14" s="128"/>
      <c r="LVK14" s="128"/>
      <c r="LVL14" s="128"/>
      <c r="LVM14" s="128"/>
      <c r="LVN14" s="128"/>
      <c r="LVO14" s="128"/>
      <c r="LVP14" s="128"/>
      <c r="LVQ14" s="128"/>
      <c r="LVR14" s="128"/>
      <c r="LVS14" s="128"/>
      <c r="LVT14" s="128"/>
      <c r="LVU14" s="128"/>
      <c r="LVV14" s="128"/>
      <c r="LVW14" s="128"/>
      <c r="LVX14" s="128"/>
      <c r="LVY14" s="128"/>
      <c r="LVZ14" s="128"/>
      <c r="LWA14" s="128"/>
      <c r="LWB14" s="128"/>
      <c r="LWC14" s="128"/>
      <c r="LWD14" s="128"/>
      <c r="LWE14" s="128"/>
      <c r="LWF14" s="128"/>
      <c r="LWG14" s="128"/>
      <c r="LWH14" s="128"/>
      <c r="LWI14" s="128"/>
      <c r="LWJ14" s="128"/>
      <c r="LWK14" s="128"/>
      <c r="LWL14" s="128"/>
      <c r="LWM14" s="128"/>
      <c r="LWN14" s="128"/>
      <c r="LWO14" s="128"/>
      <c r="LWP14" s="128"/>
      <c r="LWQ14" s="128"/>
      <c r="LWR14" s="128"/>
      <c r="LWS14" s="128"/>
      <c r="LWT14" s="128"/>
      <c r="LWU14" s="128"/>
      <c r="LWV14" s="128"/>
      <c r="LWW14" s="128"/>
      <c r="LWX14" s="128"/>
      <c r="LWY14" s="128"/>
      <c r="LWZ14" s="128"/>
      <c r="LXA14" s="128"/>
      <c r="LXB14" s="128"/>
      <c r="LXC14" s="128"/>
      <c r="LXD14" s="128"/>
      <c r="LXE14" s="128"/>
      <c r="LXF14" s="128"/>
      <c r="LXG14" s="128"/>
      <c r="LXH14" s="128"/>
      <c r="LXI14" s="128"/>
      <c r="LXJ14" s="128"/>
      <c r="LXK14" s="128"/>
      <c r="LXL14" s="128"/>
      <c r="LXM14" s="128"/>
      <c r="LXN14" s="128"/>
      <c r="LXO14" s="128"/>
      <c r="LXP14" s="128"/>
      <c r="LXQ14" s="128"/>
      <c r="LXR14" s="128"/>
      <c r="LXS14" s="128"/>
      <c r="LXT14" s="128"/>
      <c r="LXU14" s="128"/>
      <c r="LXV14" s="128"/>
      <c r="LXW14" s="128"/>
      <c r="LXX14" s="128"/>
      <c r="LXY14" s="128"/>
      <c r="LXZ14" s="128"/>
      <c r="LYA14" s="128"/>
      <c r="LYB14" s="128"/>
      <c r="LYC14" s="128"/>
      <c r="LYD14" s="128"/>
      <c r="LYE14" s="128"/>
      <c r="LYF14" s="128"/>
      <c r="LYG14" s="128"/>
      <c r="LYH14" s="128"/>
      <c r="LYI14" s="128"/>
      <c r="LYJ14" s="128"/>
      <c r="LYK14" s="128"/>
      <c r="LYL14" s="128"/>
      <c r="LYM14" s="128"/>
      <c r="LYN14" s="128"/>
      <c r="LYO14" s="128"/>
      <c r="LYP14" s="128"/>
      <c r="LYQ14" s="128"/>
      <c r="LYR14" s="128"/>
      <c r="LYS14" s="128"/>
      <c r="LYT14" s="128"/>
      <c r="LYU14" s="128"/>
      <c r="LYV14" s="128"/>
      <c r="LYW14" s="128"/>
      <c r="LYX14" s="128"/>
      <c r="LYY14" s="128"/>
      <c r="LYZ14" s="128"/>
      <c r="LZA14" s="128"/>
      <c r="LZB14" s="128"/>
      <c r="LZC14" s="128"/>
      <c r="LZD14" s="128"/>
      <c r="LZE14" s="128"/>
      <c r="LZF14" s="128"/>
      <c r="LZG14" s="128"/>
      <c r="LZH14" s="128"/>
      <c r="LZI14" s="128"/>
      <c r="LZJ14" s="128"/>
      <c r="LZK14" s="128"/>
      <c r="LZL14" s="128"/>
      <c r="LZM14" s="128"/>
      <c r="LZN14" s="128"/>
      <c r="LZO14" s="128"/>
      <c r="LZP14" s="128"/>
      <c r="LZQ14" s="128"/>
      <c r="LZR14" s="128"/>
      <c r="LZS14" s="128"/>
      <c r="LZT14" s="128"/>
      <c r="LZU14" s="128"/>
      <c r="LZV14" s="128"/>
      <c r="LZW14" s="128"/>
      <c r="LZX14" s="128"/>
      <c r="LZY14" s="128"/>
      <c r="LZZ14" s="128"/>
      <c r="MAA14" s="128"/>
      <c r="MAB14" s="128"/>
      <c r="MAC14" s="128"/>
      <c r="MAD14" s="128"/>
      <c r="MAE14" s="128"/>
      <c r="MAF14" s="128"/>
      <c r="MAG14" s="128"/>
      <c r="MAH14" s="128"/>
      <c r="MAI14" s="128"/>
      <c r="MAJ14" s="128"/>
      <c r="MAK14" s="128"/>
      <c r="MAL14" s="128"/>
      <c r="MAM14" s="128"/>
      <c r="MAN14" s="128"/>
      <c r="MAO14" s="128"/>
      <c r="MAP14" s="128"/>
      <c r="MAQ14" s="128"/>
      <c r="MAR14" s="128"/>
      <c r="MAS14" s="128"/>
      <c r="MAT14" s="128"/>
      <c r="MAU14" s="128"/>
      <c r="MAV14" s="128"/>
      <c r="MAW14" s="128"/>
      <c r="MAX14" s="128"/>
      <c r="MAY14" s="128"/>
      <c r="MAZ14" s="128"/>
      <c r="MBA14" s="128"/>
      <c r="MBB14" s="128"/>
      <c r="MBC14" s="128"/>
      <c r="MBD14" s="128"/>
      <c r="MBE14" s="128"/>
      <c r="MBF14" s="128"/>
      <c r="MBG14" s="128"/>
      <c r="MBH14" s="128"/>
      <c r="MBI14" s="128"/>
      <c r="MBJ14" s="128"/>
      <c r="MBK14" s="128"/>
      <c r="MBL14" s="128"/>
      <c r="MBM14" s="128"/>
      <c r="MBN14" s="128"/>
      <c r="MBO14" s="128"/>
      <c r="MBP14" s="128"/>
      <c r="MBQ14" s="128"/>
      <c r="MBR14" s="128"/>
      <c r="MBS14" s="128"/>
      <c r="MBT14" s="128"/>
      <c r="MBU14" s="128"/>
      <c r="MBV14" s="128"/>
      <c r="MBW14" s="128"/>
      <c r="MBX14" s="128"/>
      <c r="MBY14" s="128"/>
      <c r="MBZ14" s="128"/>
      <c r="MCA14" s="128"/>
      <c r="MCB14" s="128"/>
      <c r="MCC14" s="128"/>
      <c r="MCD14" s="128"/>
      <c r="MCE14" s="128"/>
      <c r="MCF14" s="128"/>
      <c r="MCG14" s="128"/>
      <c r="MCH14" s="128"/>
      <c r="MCI14" s="128"/>
      <c r="MCJ14" s="128"/>
      <c r="MCK14" s="128"/>
      <c r="MCL14" s="128"/>
      <c r="MCM14" s="128"/>
      <c r="MCN14" s="128"/>
      <c r="MCO14" s="128"/>
      <c r="MCP14" s="128"/>
      <c r="MCQ14" s="128"/>
      <c r="MCR14" s="128"/>
      <c r="MCS14" s="128"/>
      <c r="MCT14" s="128"/>
      <c r="MCU14" s="128"/>
      <c r="MCV14" s="128"/>
      <c r="MCW14" s="128"/>
      <c r="MCX14" s="128"/>
      <c r="MCY14" s="128"/>
      <c r="MCZ14" s="128"/>
      <c r="MDA14" s="128"/>
      <c r="MDB14" s="128"/>
      <c r="MDC14" s="128"/>
      <c r="MDD14" s="128"/>
      <c r="MDE14" s="128"/>
      <c r="MDF14" s="128"/>
      <c r="MDG14" s="128"/>
      <c r="MDH14" s="128"/>
      <c r="MDI14" s="128"/>
      <c r="MDJ14" s="128"/>
      <c r="MDK14" s="128"/>
      <c r="MDL14" s="128"/>
      <c r="MDM14" s="128"/>
      <c r="MDN14" s="128"/>
      <c r="MDO14" s="128"/>
      <c r="MDP14" s="128"/>
      <c r="MDQ14" s="128"/>
      <c r="MDR14" s="128"/>
      <c r="MDS14" s="128"/>
      <c r="MDT14" s="128"/>
      <c r="MDU14" s="128"/>
      <c r="MDV14" s="128"/>
      <c r="MDW14" s="128"/>
      <c r="MDX14" s="128"/>
      <c r="MDY14" s="128"/>
      <c r="MDZ14" s="128"/>
      <c r="MEA14" s="128"/>
      <c r="MEB14" s="128"/>
      <c r="MEC14" s="128"/>
      <c r="MED14" s="128"/>
      <c r="MEE14" s="128"/>
      <c r="MEF14" s="128"/>
      <c r="MEG14" s="128"/>
      <c r="MEH14" s="128"/>
      <c r="MEI14" s="128"/>
      <c r="MEJ14" s="128"/>
      <c r="MEK14" s="128"/>
      <c r="MEL14" s="128"/>
      <c r="MEM14" s="128"/>
      <c r="MEN14" s="128"/>
      <c r="MEO14" s="128"/>
      <c r="MEP14" s="128"/>
      <c r="MEQ14" s="128"/>
      <c r="MER14" s="128"/>
      <c r="MES14" s="128"/>
      <c r="MET14" s="128"/>
      <c r="MEU14" s="128"/>
      <c r="MEV14" s="128"/>
      <c r="MEW14" s="128"/>
      <c r="MEX14" s="128"/>
      <c r="MEY14" s="128"/>
      <c r="MEZ14" s="128"/>
      <c r="MFA14" s="128"/>
      <c r="MFB14" s="128"/>
      <c r="MFC14" s="128"/>
      <c r="MFD14" s="128"/>
      <c r="MFE14" s="128"/>
      <c r="MFF14" s="128"/>
      <c r="MFG14" s="128"/>
      <c r="MFH14" s="128"/>
      <c r="MFI14" s="128"/>
      <c r="MFJ14" s="128"/>
      <c r="MFK14" s="128"/>
      <c r="MFL14" s="128"/>
      <c r="MFM14" s="128"/>
      <c r="MFN14" s="128"/>
      <c r="MFO14" s="128"/>
      <c r="MFP14" s="128"/>
      <c r="MFQ14" s="128"/>
      <c r="MFR14" s="128"/>
      <c r="MFS14" s="128"/>
      <c r="MFT14" s="128"/>
      <c r="MFU14" s="128"/>
      <c r="MFV14" s="128"/>
      <c r="MFW14" s="128"/>
      <c r="MFX14" s="128"/>
      <c r="MFY14" s="128"/>
      <c r="MFZ14" s="128"/>
      <c r="MGA14" s="128"/>
      <c r="MGB14" s="128"/>
      <c r="MGC14" s="128"/>
      <c r="MGD14" s="128"/>
      <c r="MGE14" s="128"/>
      <c r="MGF14" s="128"/>
      <c r="MGG14" s="128"/>
      <c r="MGH14" s="128"/>
      <c r="MGI14" s="128"/>
      <c r="MGJ14" s="128"/>
      <c r="MGK14" s="128"/>
      <c r="MGL14" s="128"/>
      <c r="MGM14" s="128"/>
      <c r="MGN14" s="128"/>
      <c r="MGO14" s="128"/>
      <c r="MGP14" s="128"/>
      <c r="MGQ14" s="128"/>
      <c r="MGR14" s="128"/>
      <c r="MGS14" s="128"/>
      <c r="MGT14" s="128"/>
      <c r="MGU14" s="128"/>
      <c r="MGV14" s="128"/>
      <c r="MGW14" s="128"/>
      <c r="MGX14" s="128"/>
      <c r="MGY14" s="128"/>
      <c r="MGZ14" s="128"/>
      <c r="MHA14" s="128"/>
      <c r="MHB14" s="128"/>
      <c r="MHC14" s="128"/>
      <c r="MHD14" s="128"/>
      <c r="MHE14" s="128"/>
      <c r="MHF14" s="128"/>
      <c r="MHG14" s="128"/>
      <c r="MHH14" s="128"/>
      <c r="MHI14" s="128"/>
      <c r="MHJ14" s="128"/>
      <c r="MHK14" s="128"/>
      <c r="MHL14" s="128"/>
      <c r="MHM14" s="128"/>
      <c r="MHN14" s="128"/>
      <c r="MHO14" s="128"/>
      <c r="MHP14" s="128"/>
      <c r="MHQ14" s="128"/>
      <c r="MHR14" s="128"/>
      <c r="MHS14" s="128"/>
      <c r="MHT14" s="128"/>
      <c r="MHU14" s="128"/>
      <c r="MHV14" s="128"/>
      <c r="MHW14" s="128"/>
      <c r="MHX14" s="128"/>
      <c r="MHY14" s="128"/>
      <c r="MHZ14" s="128"/>
      <c r="MIA14" s="128"/>
      <c r="MIB14" s="128"/>
      <c r="MIC14" s="128"/>
      <c r="MID14" s="128"/>
      <c r="MIE14" s="128"/>
      <c r="MIF14" s="128"/>
      <c r="MIG14" s="128"/>
      <c r="MIH14" s="128"/>
      <c r="MII14" s="128"/>
      <c r="MIJ14" s="128"/>
      <c r="MIK14" s="128"/>
      <c r="MIL14" s="128"/>
      <c r="MIM14" s="128"/>
      <c r="MIN14" s="128"/>
      <c r="MIO14" s="128"/>
      <c r="MIP14" s="128"/>
      <c r="MIQ14" s="128"/>
      <c r="MIR14" s="128"/>
      <c r="MIS14" s="128"/>
      <c r="MIT14" s="128"/>
      <c r="MIU14" s="128"/>
      <c r="MIV14" s="128"/>
      <c r="MIW14" s="128"/>
      <c r="MIX14" s="128"/>
      <c r="MIY14" s="128"/>
      <c r="MIZ14" s="128"/>
      <c r="MJA14" s="128"/>
      <c r="MJB14" s="128"/>
      <c r="MJC14" s="128"/>
      <c r="MJD14" s="128"/>
      <c r="MJE14" s="128"/>
      <c r="MJF14" s="128"/>
      <c r="MJG14" s="128"/>
      <c r="MJH14" s="128"/>
      <c r="MJI14" s="128"/>
      <c r="MJJ14" s="128"/>
      <c r="MJK14" s="128"/>
      <c r="MJL14" s="128"/>
      <c r="MJM14" s="128"/>
      <c r="MJN14" s="128"/>
      <c r="MJO14" s="128"/>
      <c r="MJP14" s="128"/>
      <c r="MJQ14" s="128"/>
      <c r="MJR14" s="128"/>
      <c r="MJS14" s="128"/>
      <c r="MJT14" s="128"/>
      <c r="MJU14" s="128"/>
      <c r="MJV14" s="128"/>
      <c r="MJW14" s="128"/>
      <c r="MJX14" s="128"/>
      <c r="MJY14" s="128"/>
      <c r="MJZ14" s="128"/>
      <c r="MKA14" s="128"/>
      <c r="MKB14" s="128"/>
      <c r="MKC14" s="128"/>
      <c r="MKD14" s="128"/>
      <c r="MKE14" s="128"/>
      <c r="MKF14" s="128"/>
      <c r="MKG14" s="128"/>
      <c r="MKH14" s="128"/>
      <c r="MKI14" s="128"/>
      <c r="MKJ14" s="128"/>
      <c r="MKK14" s="128"/>
      <c r="MKL14" s="128"/>
      <c r="MKM14" s="128"/>
      <c r="MKN14" s="128"/>
      <c r="MKO14" s="128"/>
      <c r="MKP14" s="128"/>
      <c r="MKQ14" s="128"/>
      <c r="MKR14" s="128"/>
      <c r="MKS14" s="128"/>
      <c r="MKT14" s="128"/>
      <c r="MKU14" s="128"/>
      <c r="MKV14" s="128"/>
      <c r="MKW14" s="128"/>
      <c r="MKX14" s="128"/>
      <c r="MKY14" s="128"/>
      <c r="MKZ14" s="128"/>
      <c r="MLA14" s="128"/>
      <c r="MLB14" s="128"/>
      <c r="MLC14" s="128"/>
      <c r="MLD14" s="128"/>
      <c r="MLE14" s="128"/>
      <c r="MLF14" s="128"/>
      <c r="MLG14" s="128"/>
      <c r="MLH14" s="128"/>
      <c r="MLI14" s="128"/>
      <c r="MLJ14" s="128"/>
      <c r="MLK14" s="128"/>
      <c r="MLL14" s="128"/>
      <c r="MLM14" s="128"/>
      <c r="MLN14" s="128"/>
      <c r="MLO14" s="128"/>
      <c r="MLP14" s="128"/>
      <c r="MLQ14" s="128"/>
      <c r="MLR14" s="128"/>
      <c r="MLS14" s="128"/>
      <c r="MLT14" s="128"/>
      <c r="MLU14" s="128"/>
      <c r="MLV14" s="128"/>
      <c r="MLW14" s="128"/>
      <c r="MLX14" s="128"/>
      <c r="MLY14" s="128"/>
      <c r="MLZ14" s="128"/>
      <c r="MMA14" s="128"/>
      <c r="MMB14" s="128"/>
      <c r="MMC14" s="128"/>
      <c r="MMD14" s="128"/>
      <c r="MME14" s="128"/>
      <c r="MMF14" s="128"/>
      <c r="MMG14" s="128"/>
      <c r="MMH14" s="128"/>
      <c r="MMI14" s="128"/>
      <c r="MMJ14" s="128"/>
      <c r="MMK14" s="128"/>
      <c r="MML14" s="128"/>
      <c r="MMM14" s="128"/>
      <c r="MMN14" s="128"/>
      <c r="MMO14" s="128"/>
      <c r="MMP14" s="128"/>
      <c r="MMQ14" s="128"/>
      <c r="MMR14" s="128"/>
      <c r="MMS14" s="128"/>
      <c r="MMT14" s="128"/>
      <c r="MMU14" s="128"/>
      <c r="MMV14" s="128"/>
      <c r="MMW14" s="128"/>
      <c r="MMX14" s="128"/>
      <c r="MMY14" s="128"/>
      <c r="MMZ14" s="128"/>
      <c r="MNA14" s="128"/>
      <c r="MNB14" s="128"/>
      <c r="MNC14" s="128"/>
      <c r="MND14" s="128"/>
      <c r="MNE14" s="128"/>
      <c r="MNF14" s="128"/>
      <c r="MNG14" s="128"/>
      <c r="MNH14" s="128"/>
      <c r="MNI14" s="128"/>
      <c r="MNJ14" s="128"/>
      <c r="MNK14" s="128"/>
      <c r="MNL14" s="128"/>
      <c r="MNM14" s="128"/>
      <c r="MNN14" s="128"/>
      <c r="MNO14" s="128"/>
      <c r="MNP14" s="128"/>
      <c r="MNQ14" s="128"/>
      <c r="MNR14" s="128"/>
      <c r="MNS14" s="128"/>
      <c r="MNT14" s="128"/>
      <c r="MNU14" s="128"/>
      <c r="MNV14" s="128"/>
      <c r="MNW14" s="128"/>
      <c r="MNX14" s="128"/>
      <c r="MNY14" s="128"/>
      <c r="MNZ14" s="128"/>
      <c r="MOA14" s="128"/>
      <c r="MOB14" s="128"/>
      <c r="MOC14" s="128"/>
      <c r="MOD14" s="128"/>
      <c r="MOE14" s="128"/>
      <c r="MOF14" s="128"/>
      <c r="MOG14" s="128"/>
      <c r="MOH14" s="128"/>
      <c r="MOI14" s="128"/>
      <c r="MOJ14" s="128"/>
      <c r="MOK14" s="128"/>
      <c r="MOL14" s="128"/>
      <c r="MOM14" s="128"/>
      <c r="MON14" s="128"/>
      <c r="MOO14" s="128"/>
      <c r="MOP14" s="128"/>
      <c r="MOQ14" s="128"/>
      <c r="MOR14" s="128"/>
      <c r="MOS14" s="128"/>
      <c r="MOT14" s="128"/>
      <c r="MOU14" s="128"/>
      <c r="MOV14" s="128"/>
      <c r="MOW14" s="128"/>
      <c r="MOX14" s="128"/>
      <c r="MOY14" s="128"/>
      <c r="MOZ14" s="128"/>
      <c r="MPA14" s="128"/>
      <c r="MPB14" s="128"/>
      <c r="MPC14" s="128"/>
      <c r="MPD14" s="128"/>
      <c r="MPE14" s="128"/>
      <c r="MPF14" s="128"/>
      <c r="MPG14" s="128"/>
      <c r="MPH14" s="128"/>
      <c r="MPI14" s="128"/>
      <c r="MPJ14" s="128"/>
      <c r="MPK14" s="128"/>
      <c r="MPL14" s="128"/>
      <c r="MPM14" s="128"/>
      <c r="MPN14" s="128"/>
      <c r="MPO14" s="128"/>
      <c r="MPP14" s="128"/>
      <c r="MPQ14" s="128"/>
      <c r="MPR14" s="128"/>
      <c r="MPS14" s="128"/>
      <c r="MPT14" s="128"/>
      <c r="MPU14" s="128"/>
      <c r="MPV14" s="128"/>
      <c r="MPW14" s="128"/>
      <c r="MPX14" s="128"/>
      <c r="MPY14" s="128"/>
      <c r="MPZ14" s="128"/>
      <c r="MQA14" s="128"/>
      <c r="MQB14" s="128"/>
      <c r="MQC14" s="128"/>
      <c r="MQD14" s="128"/>
      <c r="MQE14" s="128"/>
      <c r="MQF14" s="128"/>
      <c r="MQG14" s="128"/>
      <c r="MQH14" s="128"/>
      <c r="MQI14" s="128"/>
      <c r="MQJ14" s="128"/>
      <c r="MQK14" s="128"/>
      <c r="MQL14" s="128"/>
      <c r="MQM14" s="128"/>
      <c r="MQN14" s="128"/>
      <c r="MQO14" s="128"/>
      <c r="MQP14" s="128"/>
      <c r="MQQ14" s="128"/>
      <c r="MQR14" s="128"/>
      <c r="MQS14" s="128"/>
      <c r="MQT14" s="128"/>
      <c r="MQU14" s="128"/>
      <c r="MQV14" s="128"/>
      <c r="MQW14" s="128"/>
      <c r="MQX14" s="128"/>
      <c r="MQY14" s="128"/>
      <c r="MQZ14" s="128"/>
      <c r="MRA14" s="128"/>
      <c r="MRB14" s="128"/>
      <c r="MRC14" s="128"/>
      <c r="MRD14" s="128"/>
      <c r="MRE14" s="128"/>
      <c r="MRF14" s="128"/>
      <c r="MRG14" s="128"/>
      <c r="MRH14" s="128"/>
      <c r="MRI14" s="128"/>
      <c r="MRJ14" s="128"/>
      <c r="MRK14" s="128"/>
      <c r="MRL14" s="128"/>
      <c r="MRM14" s="128"/>
      <c r="MRN14" s="128"/>
      <c r="MRO14" s="128"/>
      <c r="MRP14" s="128"/>
      <c r="MRQ14" s="128"/>
      <c r="MRR14" s="128"/>
      <c r="MRS14" s="128"/>
      <c r="MRT14" s="128"/>
      <c r="MRU14" s="128"/>
      <c r="MRV14" s="128"/>
      <c r="MRW14" s="128"/>
      <c r="MRX14" s="128"/>
      <c r="MRY14" s="128"/>
      <c r="MRZ14" s="128"/>
      <c r="MSA14" s="128"/>
      <c r="MSB14" s="128"/>
      <c r="MSC14" s="128"/>
      <c r="MSD14" s="128"/>
      <c r="MSE14" s="128"/>
      <c r="MSF14" s="128"/>
      <c r="MSG14" s="128"/>
      <c r="MSH14" s="128"/>
      <c r="MSI14" s="128"/>
      <c r="MSJ14" s="128"/>
      <c r="MSK14" s="128"/>
      <c r="MSL14" s="128"/>
      <c r="MSM14" s="128"/>
      <c r="MSN14" s="128"/>
      <c r="MSO14" s="128"/>
      <c r="MSP14" s="128"/>
      <c r="MSQ14" s="128"/>
      <c r="MSR14" s="128"/>
      <c r="MSS14" s="128"/>
      <c r="MST14" s="128"/>
      <c r="MSU14" s="128"/>
      <c r="MSV14" s="128"/>
      <c r="MSW14" s="128"/>
      <c r="MSX14" s="128"/>
      <c r="MSY14" s="128"/>
      <c r="MSZ14" s="128"/>
      <c r="MTA14" s="128"/>
      <c r="MTB14" s="128"/>
      <c r="MTC14" s="128"/>
      <c r="MTD14" s="128"/>
      <c r="MTE14" s="128"/>
      <c r="MTF14" s="128"/>
      <c r="MTG14" s="128"/>
      <c r="MTH14" s="128"/>
      <c r="MTI14" s="128"/>
      <c r="MTJ14" s="128"/>
      <c r="MTK14" s="128"/>
      <c r="MTL14" s="128"/>
      <c r="MTM14" s="128"/>
      <c r="MTN14" s="128"/>
      <c r="MTO14" s="128"/>
      <c r="MTP14" s="128"/>
      <c r="MTQ14" s="128"/>
      <c r="MTR14" s="128"/>
      <c r="MTS14" s="128"/>
      <c r="MTT14" s="128"/>
      <c r="MTU14" s="128"/>
      <c r="MTV14" s="128"/>
      <c r="MTW14" s="128"/>
      <c r="MTX14" s="128"/>
      <c r="MTY14" s="128"/>
      <c r="MTZ14" s="128"/>
      <c r="MUA14" s="128"/>
      <c r="MUB14" s="128"/>
      <c r="MUC14" s="128"/>
      <c r="MUD14" s="128"/>
      <c r="MUE14" s="128"/>
      <c r="MUF14" s="128"/>
      <c r="MUG14" s="128"/>
      <c r="MUH14" s="128"/>
      <c r="MUI14" s="128"/>
      <c r="MUJ14" s="128"/>
      <c r="MUK14" s="128"/>
      <c r="MUL14" s="128"/>
      <c r="MUM14" s="128"/>
      <c r="MUN14" s="128"/>
      <c r="MUO14" s="128"/>
      <c r="MUP14" s="128"/>
      <c r="MUQ14" s="128"/>
      <c r="MUR14" s="128"/>
      <c r="MUS14" s="128"/>
      <c r="MUT14" s="128"/>
      <c r="MUU14" s="128"/>
      <c r="MUV14" s="128"/>
      <c r="MUW14" s="128"/>
      <c r="MUX14" s="128"/>
      <c r="MUY14" s="128"/>
      <c r="MUZ14" s="128"/>
      <c r="MVA14" s="128"/>
      <c r="MVB14" s="128"/>
      <c r="MVC14" s="128"/>
      <c r="MVD14" s="128"/>
      <c r="MVE14" s="128"/>
      <c r="MVF14" s="128"/>
      <c r="MVG14" s="128"/>
      <c r="MVH14" s="128"/>
      <c r="MVI14" s="128"/>
      <c r="MVJ14" s="128"/>
      <c r="MVK14" s="128"/>
      <c r="MVL14" s="128"/>
      <c r="MVM14" s="128"/>
      <c r="MVN14" s="128"/>
      <c r="MVO14" s="128"/>
      <c r="MVP14" s="128"/>
      <c r="MVQ14" s="128"/>
      <c r="MVR14" s="128"/>
      <c r="MVS14" s="128"/>
      <c r="MVT14" s="128"/>
      <c r="MVU14" s="128"/>
      <c r="MVV14" s="128"/>
      <c r="MVW14" s="128"/>
      <c r="MVX14" s="128"/>
      <c r="MVY14" s="128"/>
      <c r="MVZ14" s="128"/>
      <c r="MWA14" s="128"/>
      <c r="MWB14" s="128"/>
      <c r="MWC14" s="128"/>
      <c r="MWD14" s="128"/>
      <c r="MWE14" s="128"/>
      <c r="MWF14" s="128"/>
      <c r="MWG14" s="128"/>
      <c r="MWH14" s="128"/>
      <c r="MWI14" s="128"/>
      <c r="MWJ14" s="128"/>
      <c r="MWK14" s="128"/>
      <c r="MWL14" s="128"/>
      <c r="MWM14" s="128"/>
      <c r="MWN14" s="128"/>
      <c r="MWO14" s="128"/>
      <c r="MWP14" s="128"/>
      <c r="MWQ14" s="128"/>
      <c r="MWR14" s="128"/>
      <c r="MWS14" s="128"/>
      <c r="MWT14" s="128"/>
      <c r="MWU14" s="128"/>
      <c r="MWV14" s="128"/>
      <c r="MWW14" s="128"/>
      <c r="MWX14" s="128"/>
      <c r="MWY14" s="128"/>
      <c r="MWZ14" s="128"/>
      <c r="MXA14" s="128"/>
      <c r="MXB14" s="128"/>
      <c r="MXC14" s="128"/>
      <c r="MXD14" s="128"/>
      <c r="MXE14" s="128"/>
      <c r="MXF14" s="128"/>
      <c r="MXG14" s="128"/>
      <c r="MXH14" s="128"/>
      <c r="MXI14" s="128"/>
      <c r="MXJ14" s="128"/>
      <c r="MXK14" s="128"/>
      <c r="MXL14" s="128"/>
      <c r="MXM14" s="128"/>
      <c r="MXN14" s="128"/>
      <c r="MXO14" s="128"/>
      <c r="MXP14" s="128"/>
      <c r="MXQ14" s="128"/>
      <c r="MXR14" s="128"/>
      <c r="MXS14" s="128"/>
      <c r="MXT14" s="128"/>
      <c r="MXU14" s="128"/>
      <c r="MXV14" s="128"/>
      <c r="MXW14" s="128"/>
      <c r="MXX14" s="128"/>
      <c r="MXY14" s="128"/>
      <c r="MXZ14" s="128"/>
      <c r="MYA14" s="128"/>
      <c r="MYB14" s="128"/>
      <c r="MYC14" s="128"/>
      <c r="MYD14" s="128"/>
      <c r="MYE14" s="128"/>
      <c r="MYF14" s="128"/>
      <c r="MYG14" s="128"/>
      <c r="MYH14" s="128"/>
      <c r="MYI14" s="128"/>
      <c r="MYJ14" s="128"/>
      <c r="MYK14" s="128"/>
      <c r="MYL14" s="128"/>
      <c r="MYM14" s="128"/>
      <c r="MYN14" s="128"/>
      <c r="MYO14" s="128"/>
      <c r="MYP14" s="128"/>
      <c r="MYQ14" s="128"/>
      <c r="MYR14" s="128"/>
      <c r="MYS14" s="128"/>
      <c r="MYT14" s="128"/>
      <c r="MYU14" s="128"/>
      <c r="MYV14" s="128"/>
      <c r="MYW14" s="128"/>
      <c r="MYX14" s="128"/>
      <c r="MYY14" s="128"/>
      <c r="MYZ14" s="128"/>
      <c r="MZA14" s="128"/>
      <c r="MZB14" s="128"/>
      <c r="MZC14" s="128"/>
      <c r="MZD14" s="128"/>
      <c r="MZE14" s="128"/>
      <c r="MZF14" s="128"/>
      <c r="MZG14" s="128"/>
      <c r="MZH14" s="128"/>
      <c r="MZI14" s="128"/>
      <c r="MZJ14" s="128"/>
      <c r="MZK14" s="128"/>
      <c r="MZL14" s="128"/>
      <c r="MZM14" s="128"/>
      <c r="MZN14" s="128"/>
      <c r="MZO14" s="128"/>
      <c r="MZP14" s="128"/>
      <c r="MZQ14" s="128"/>
      <c r="MZR14" s="128"/>
      <c r="MZS14" s="128"/>
      <c r="MZT14" s="128"/>
      <c r="MZU14" s="128"/>
      <c r="MZV14" s="128"/>
      <c r="MZW14" s="128"/>
      <c r="MZX14" s="128"/>
      <c r="MZY14" s="128"/>
      <c r="MZZ14" s="128"/>
      <c r="NAA14" s="128"/>
      <c r="NAB14" s="128"/>
      <c r="NAC14" s="128"/>
      <c r="NAD14" s="128"/>
      <c r="NAE14" s="128"/>
      <c r="NAF14" s="128"/>
      <c r="NAG14" s="128"/>
      <c r="NAH14" s="128"/>
      <c r="NAI14" s="128"/>
      <c r="NAJ14" s="128"/>
      <c r="NAK14" s="128"/>
      <c r="NAL14" s="128"/>
      <c r="NAM14" s="128"/>
      <c r="NAN14" s="128"/>
      <c r="NAO14" s="128"/>
      <c r="NAP14" s="128"/>
      <c r="NAQ14" s="128"/>
      <c r="NAR14" s="128"/>
      <c r="NAS14" s="128"/>
      <c r="NAT14" s="128"/>
      <c r="NAU14" s="128"/>
      <c r="NAV14" s="128"/>
      <c r="NAW14" s="128"/>
      <c r="NAX14" s="128"/>
      <c r="NAY14" s="128"/>
      <c r="NAZ14" s="128"/>
      <c r="NBA14" s="128"/>
      <c r="NBB14" s="128"/>
      <c r="NBC14" s="128"/>
      <c r="NBD14" s="128"/>
      <c r="NBE14" s="128"/>
      <c r="NBF14" s="128"/>
      <c r="NBG14" s="128"/>
      <c r="NBH14" s="128"/>
      <c r="NBI14" s="128"/>
      <c r="NBJ14" s="128"/>
      <c r="NBK14" s="128"/>
      <c r="NBL14" s="128"/>
      <c r="NBM14" s="128"/>
      <c r="NBN14" s="128"/>
      <c r="NBO14" s="128"/>
      <c r="NBP14" s="128"/>
      <c r="NBQ14" s="128"/>
      <c r="NBR14" s="128"/>
      <c r="NBS14" s="128"/>
      <c r="NBT14" s="128"/>
      <c r="NBU14" s="128"/>
      <c r="NBV14" s="128"/>
      <c r="NBW14" s="128"/>
      <c r="NBX14" s="128"/>
      <c r="NBY14" s="128"/>
      <c r="NBZ14" s="128"/>
      <c r="NCA14" s="128"/>
      <c r="NCB14" s="128"/>
      <c r="NCC14" s="128"/>
      <c r="NCD14" s="128"/>
      <c r="NCE14" s="128"/>
      <c r="NCF14" s="128"/>
      <c r="NCG14" s="128"/>
      <c r="NCH14" s="128"/>
      <c r="NCI14" s="128"/>
      <c r="NCJ14" s="128"/>
      <c r="NCK14" s="128"/>
      <c r="NCL14" s="128"/>
      <c r="NCM14" s="128"/>
      <c r="NCN14" s="128"/>
      <c r="NCO14" s="128"/>
      <c r="NCP14" s="128"/>
      <c r="NCQ14" s="128"/>
      <c r="NCR14" s="128"/>
      <c r="NCS14" s="128"/>
      <c r="NCT14" s="128"/>
      <c r="NCU14" s="128"/>
      <c r="NCV14" s="128"/>
      <c r="NCW14" s="128"/>
      <c r="NCX14" s="128"/>
      <c r="NCY14" s="128"/>
      <c r="NCZ14" s="128"/>
      <c r="NDA14" s="128"/>
      <c r="NDB14" s="128"/>
      <c r="NDC14" s="128"/>
      <c r="NDD14" s="128"/>
      <c r="NDE14" s="128"/>
      <c r="NDF14" s="128"/>
      <c r="NDG14" s="128"/>
      <c r="NDH14" s="128"/>
      <c r="NDI14" s="128"/>
      <c r="NDJ14" s="128"/>
      <c r="NDK14" s="128"/>
      <c r="NDL14" s="128"/>
      <c r="NDM14" s="128"/>
      <c r="NDN14" s="128"/>
      <c r="NDO14" s="128"/>
      <c r="NDP14" s="128"/>
      <c r="NDQ14" s="128"/>
      <c r="NDR14" s="128"/>
      <c r="NDS14" s="128"/>
      <c r="NDT14" s="128"/>
      <c r="NDU14" s="128"/>
      <c r="NDV14" s="128"/>
      <c r="NDW14" s="128"/>
      <c r="NDX14" s="128"/>
      <c r="NDY14" s="128"/>
      <c r="NDZ14" s="128"/>
      <c r="NEA14" s="128"/>
      <c r="NEB14" s="128"/>
      <c r="NEC14" s="128"/>
      <c r="NED14" s="128"/>
      <c r="NEE14" s="128"/>
      <c r="NEF14" s="128"/>
      <c r="NEG14" s="128"/>
      <c r="NEH14" s="128"/>
      <c r="NEI14" s="128"/>
      <c r="NEJ14" s="128"/>
      <c r="NEK14" s="128"/>
      <c r="NEL14" s="128"/>
      <c r="NEM14" s="128"/>
      <c r="NEN14" s="128"/>
      <c r="NEO14" s="128"/>
      <c r="NEP14" s="128"/>
      <c r="NEQ14" s="128"/>
      <c r="NER14" s="128"/>
      <c r="NES14" s="128"/>
      <c r="NET14" s="128"/>
      <c r="NEU14" s="128"/>
      <c r="NEV14" s="128"/>
      <c r="NEW14" s="128"/>
      <c r="NEX14" s="128"/>
      <c r="NEY14" s="128"/>
      <c r="NEZ14" s="128"/>
      <c r="NFA14" s="128"/>
      <c r="NFB14" s="128"/>
      <c r="NFC14" s="128"/>
      <c r="NFD14" s="128"/>
      <c r="NFE14" s="128"/>
      <c r="NFF14" s="128"/>
      <c r="NFG14" s="128"/>
      <c r="NFH14" s="128"/>
      <c r="NFI14" s="128"/>
      <c r="NFJ14" s="128"/>
      <c r="NFK14" s="128"/>
      <c r="NFL14" s="128"/>
      <c r="NFM14" s="128"/>
      <c r="NFN14" s="128"/>
      <c r="NFO14" s="128"/>
      <c r="NFP14" s="128"/>
      <c r="NFQ14" s="128"/>
      <c r="NFR14" s="128"/>
      <c r="NFS14" s="128"/>
      <c r="NFT14" s="128"/>
      <c r="NFU14" s="128"/>
      <c r="NFV14" s="128"/>
      <c r="NFW14" s="128"/>
      <c r="NFX14" s="128"/>
      <c r="NFY14" s="128"/>
      <c r="NFZ14" s="128"/>
      <c r="NGA14" s="128"/>
      <c r="NGB14" s="128"/>
      <c r="NGC14" s="128"/>
      <c r="NGD14" s="128"/>
      <c r="NGE14" s="128"/>
      <c r="NGF14" s="128"/>
      <c r="NGG14" s="128"/>
      <c r="NGH14" s="128"/>
      <c r="NGI14" s="128"/>
      <c r="NGJ14" s="128"/>
      <c r="NGK14" s="128"/>
      <c r="NGL14" s="128"/>
      <c r="NGM14" s="128"/>
      <c r="NGN14" s="128"/>
      <c r="NGO14" s="128"/>
      <c r="NGP14" s="128"/>
      <c r="NGQ14" s="128"/>
      <c r="NGR14" s="128"/>
      <c r="NGS14" s="128"/>
      <c r="NGT14" s="128"/>
      <c r="NGU14" s="128"/>
      <c r="NGV14" s="128"/>
      <c r="NGW14" s="128"/>
      <c r="NGX14" s="128"/>
      <c r="NGY14" s="128"/>
      <c r="NGZ14" s="128"/>
      <c r="NHA14" s="128"/>
      <c r="NHB14" s="128"/>
      <c r="NHC14" s="128"/>
      <c r="NHD14" s="128"/>
      <c r="NHE14" s="128"/>
      <c r="NHF14" s="128"/>
      <c r="NHG14" s="128"/>
      <c r="NHH14" s="128"/>
      <c r="NHI14" s="128"/>
      <c r="NHJ14" s="128"/>
      <c r="NHK14" s="128"/>
      <c r="NHL14" s="128"/>
      <c r="NHM14" s="128"/>
      <c r="NHN14" s="128"/>
      <c r="NHO14" s="128"/>
      <c r="NHP14" s="128"/>
      <c r="NHQ14" s="128"/>
      <c r="NHR14" s="128"/>
      <c r="NHS14" s="128"/>
      <c r="NHT14" s="128"/>
      <c r="NHU14" s="128"/>
      <c r="NHV14" s="128"/>
      <c r="NHW14" s="128"/>
      <c r="NHX14" s="128"/>
      <c r="NHY14" s="128"/>
      <c r="NHZ14" s="128"/>
      <c r="NIA14" s="128"/>
      <c r="NIB14" s="128"/>
      <c r="NIC14" s="128"/>
      <c r="NID14" s="128"/>
      <c r="NIE14" s="128"/>
      <c r="NIF14" s="128"/>
      <c r="NIG14" s="128"/>
      <c r="NIH14" s="128"/>
      <c r="NII14" s="128"/>
      <c r="NIJ14" s="128"/>
      <c r="NIK14" s="128"/>
      <c r="NIL14" s="128"/>
      <c r="NIM14" s="128"/>
      <c r="NIN14" s="128"/>
      <c r="NIO14" s="128"/>
      <c r="NIP14" s="128"/>
      <c r="NIQ14" s="128"/>
      <c r="NIR14" s="128"/>
      <c r="NIS14" s="128"/>
      <c r="NIT14" s="128"/>
      <c r="NIU14" s="128"/>
      <c r="NIV14" s="128"/>
      <c r="NIW14" s="128"/>
      <c r="NIX14" s="128"/>
      <c r="NIY14" s="128"/>
      <c r="NIZ14" s="128"/>
      <c r="NJA14" s="128"/>
      <c r="NJB14" s="128"/>
      <c r="NJC14" s="128"/>
      <c r="NJD14" s="128"/>
      <c r="NJE14" s="128"/>
      <c r="NJF14" s="128"/>
      <c r="NJG14" s="128"/>
      <c r="NJH14" s="128"/>
      <c r="NJI14" s="128"/>
      <c r="NJJ14" s="128"/>
      <c r="NJK14" s="128"/>
      <c r="NJL14" s="128"/>
      <c r="NJM14" s="128"/>
      <c r="NJN14" s="128"/>
      <c r="NJO14" s="128"/>
      <c r="NJP14" s="128"/>
      <c r="NJQ14" s="128"/>
      <c r="NJR14" s="128"/>
      <c r="NJS14" s="128"/>
      <c r="NJT14" s="128"/>
      <c r="NJU14" s="128"/>
      <c r="NJV14" s="128"/>
      <c r="NJW14" s="128"/>
      <c r="NJX14" s="128"/>
      <c r="NJY14" s="128"/>
      <c r="NJZ14" s="128"/>
      <c r="NKA14" s="128"/>
      <c r="NKB14" s="128"/>
      <c r="NKC14" s="128"/>
      <c r="NKD14" s="128"/>
      <c r="NKE14" s="128"/>
      <c r="NKF14" s="128"/>
      <c r="NKG14" s="128"/>
      <c r="NKH14" s="128"/>
      <c r="NKI14" s="128"/>
      <c r="NKJ14" s="128"/>
      <c r="NKK14" s="128"/>
      <c r="NKL14" s="128"/>
      <c r="NKM14" s="128"/>
      <c r="NKN14" s="128"/>
      <c r="NKO14" s="128"/>
      <c r="NKP14" s="128"/>
      <c r="NKQ14" s="128"/>
      <c r="NKR14" s="128"/>
      <c r="NKS14" s="128"/>
      <c r="NKT14" s="128"/>
      <c r="NKU14" s="128"/>
      <c r="NKV14" s="128"/>
      <c r="NKW14" s="128"/>
      <c r="NKX14" s="128"/>
      <c r="NKY14" s="128"/>
      <c r="NKZ14" s="128"/>
      <c r="NLA14" s="128"/>
      <c r="NLB14" s="128"/>
      <c r="NLC14" s="128"/>
      <c r="NLD14" s="128"/>
      <c r="NLE14" s="128"/>
      <c r="NLF14" s="128"/>
      <c r="NLG14" s="128"/>
      <c r="NLH14" s="128"/>
      <c r="NLI14" s="128"/>
      <c r="NLJ14" s="128"/>
      <c r="NLK14" s="128"/>
      <c r="NLL14" s="128"/>
      <c r="NLM14" s="128"/>
      <c r="NLN14" s="128"/>
      <c r="NLO14" s="128"/>
      <c r="NLP14" s="128"/>
      <c r="NLQ14" s="128"/>
      <c r="NLR14" s="128"/>
      <c r="NLS14" s="128"/>
      <c r="NLT14" s="128"/>
      <c r="NLU14" s="128"/>
      <c r="NLV14" s="128"/>
      <c r="NLW14" s="128"/>
      <c r="NLX14" s="128"/>
      <c r="NLY14" s="128"/>
      <c r="NLZ14" s="128"/>
      <c r="NMA14" s="128"/>
      <c r="NMB14" s="128"/>
      <c r="NMC14" s="128"/>
      <c r="NMD14" s="128"/>
      <c r="NME14" s="128"/>
      <c r="NMF14" s="128"/>
      <c r="NMG14" s="128"/>
      <c r="NMH14" s="128"/>
      <c r="NMI14" s="128"/>
      <c r="NMJ14" s="128"/>
      <c r="NMK14" s="128"/>
      <c r="NML14" s="128"/>
      <c r="NMM14" s="128"/>
      <c r="NMN14" s="128"/>
      <c r="NMO14" s="128"/>
      <c r="NMP14" s="128"/>
      <c r="NMQ14" s="128"/>
      <c r="NMR14" s="128"/>
      <c r="NMS14" s="128"/>
      <c r="NMT14" s="128"/>
      <c r="NMU14" s="128"/>
      <c r="NMV14" s="128"/>
      <c r="NMW14" s="128"/>
      <c r="NMX14" s="128"/>
      <c r="NMY14" s="128"/>
      <c r="NMZ14" s="128"/>
      <c r="NNA14" s="128"/>
      <c r="NNB14" s="128"/>
      <c r="NNC14" s="128"/>
      <c r="NND14" s="128"/>
      <c r="NNE14" s="128"/>
      <c r="NNF14" s="128"/>
      <c r="NNG14" s="128"/>
      <c r="NNH14" s="128"/>
      <c r="NNI14" s="128"/>
      <c r="NNJ14" s="128"/>
      <c r="NNK14" s="128"/>
      <c r="NNL14" s="128"/>
      <c r="NNM14" s="128"/>
      <c r="NNN14" s="128"/>
      <c r="NNO14" s="128"/>
      <c r="NNP14" s="128"/>
      <c r="NNQ14" s="128"/>
      <c r="NNR14" s="128"/>
      <c r="NNS14" s="128"/>
      <c r="NNT14" s="128"/>
      <c r="NNU14" s="128"/>
      <c r="NNV14" s="128"/>
      <c r="NNW14" s="128"/>
      <c r="NNX14" s="128"/>
      <c r="NNY14" s="128"/>
      <c r="NNZ14" s="128"/>
      <c r="NOA14" s="128"/>
      <c r="NOB14" s="128"/>
      <c r="NOC14" s="128"/>
      <c r="NOD14" s="128"/>
      <c r="NOE14" s="128"/>
      <c r="NOF14" s="128"/>
      <c r="NOG14" s="128"/>
      <c r="NOH14" s="128"/>
      <c r="NOI14" s="128"/>
      <c r="NOJ14" s="128"/>
      <c r="NOK14" s="128"/>
      <c r="NOL14" s="128"/>
      <c r="NOM14" s="128"/>
      <c r="NON14" s="128"/>
      <c r="NOO14" s="128"/>
      <c r="NOP14" s="128"/>
      <c r="NOQ14" s="128"/>
      <c r="NOR14" s="128"/>
      <c r="NOS14" s="128"/>
      <c r="NOT14" s="128"/>
      <c r="NOU14" s="128"/>
      <c r="NOV14" s="128"/>
      <c r="NOW14" s="128"/>
      <c r="NOX14" s="128"/>
      <c r="NOY14" s="128"/>
      <c r="NOZ14" s="128"/>
      <c r="NPA14" s="128"/>
      <c r="NPB14" s="128"/>
      <c r="NPC14" s="128"/>
      <c r="NPD14" s="128"/>
      <c r="NPE14" s="128"/>
      <c r="NPF14" s="128"/>
      <c r="NPG14" s="128"/>
      <c r="NPH14" s="128"/>
      <c r="NPI14" s="128"/>
      <c r="NPJ14" s="128"/>
      <c r="NPK14" s="128"/>
      <c r="NPL14" s="128"/>
      <c r="NPM14" s="128"/>
      <c r="NPN14" s="128"/>
      <c r="NPO14" s="128"/>
      <c r="NPP14" s="128"/>
      <c r="NPQ14" s="128"/>
      <c r="NPR14" s="128"/>
      <c r="NPS14" s="128"/>
      <c r="NPT14" s="128"/>
      <c r="NPU14" s="128"/>
      <c r="NPV14" s="128"/>
      <c r="NPW14" s="128"/>
      <c r="NPX14" s="128"/>
      <c r="NPY14" s="128"/>
      <c r="NPZ14" s="128"/>
      <c r="NQA14" s="128"/>
      <c r="NQB14" s="128"/>
      <c r="NQC14" s="128"/>
      <c r="NQD14" s="128"/>
      <c r="NQE14" s="128"/>
      <c r="NQF14" s="128"/>
      <c r="NQG14" s="128"/>
      <c r="NQH14" s="128"/>
      <c r="NQI14" s="128"/>
      <c r="NQJ14" s="128"/>
      <c r="NQK14" s="128"/>
      <c r="NQL14" s="128"/>
      <c r="NQM14" s="128"/>
      <c r="NQN14" s="128"/>
      <c r="NQO14" s="128"/>
      <c r="NQP14" s="128"/>
      <c r="NQQ14" s="128"/>
      <c r="NQR14" s="128"/>
      <c r="NQS14" s="128"/>
      <c r="NQT14" s="128"/>
      <c r="NQU14" s="128"/>
      <c r="NQV14" s="128"/>
      <c r="NQW14" s="128"/>
      <c r="NQX14" s="128"/>
      <c r="NQY14" s="128"/>
      <c r="NQZ14" s="128"/>
      <c r="NRA14" s="128"/>
      <c r="NRB14" s="128"/>
      <c r="NRC14" s="128"/>
      <c r="NRD14" s="128"/>
      <c r="NRE14" s="128"/>
      <c r="NRF14" s="128"/>
      <c r="NRG14" s="128"/>
      <c r="NRH14" s="128"/>
      <c r="NRI14" s="128"/>
      <c r="NRJ14" s="128"/>
      <c r="NRK14" s="128"/>
      <c r="NRL14" s="128"/>
      <c r="NRM14" s="128"/>
      <c r="NRN14" s="128"/>
      <c r="NRO14" s="128"/>
      <c r="NRP14" s="128"/>
      <c r="NRQ14" s="128"/>
      <c r="NRR14" s="128"/>
      <c r="NRS14" s="128"/>
      <c r="NRT14" s="128"/>
      <c r="NRU14" s="128"/>
      <c r="NRV14" s="128"/>
      <c r="NRW14" s="128"/>
      <c r="NRX14" s="128"/>
      <c r="NRY14" s="128"/>
      <c r="NRZ14" s="128"/>
      <c r="NSA14" s="128"/>
      <c r="NSB14" s="128"/>
      <c r="NSC14" s="128"/>
      <c r="NSD14" s="128"/>
      <c r="NSE14" s="128"/>
      <c r="NSF14" s="128"/>
      <c r="NSG14" s="128"/>
      <c r="NSH14" s="128"/>
      <c r="NSI14" s="128"/>
      <c r="NSJ14" s="128"/>
      <c r="NSK14" s="128"/>
      <c r="NSL14" s="128"/>
      <c r="NSM14" s="128"/>
      <c r="NSN14" s="128"/>
      <c r="NSO14" s="128"/>
      <c r="NSP14" s="128"/>
      <c r="NSQ14" s="128"/>
      <c r="NSR14" s="128"/>
      <c r="NSS14" s="128"/>
      <c r="NST14" s="128"/>
      <c r="NSU14" s="128"/>
      <c r="NSV14" s="128"/>
      <c r="NSW14" s="128"/>
      <c r="NSX14" s="128"/>
      <c r="NSY14" s="128"/>
      <c r="NSZ14" s="128"/>
      <c r="NTA14" s="128"/>
      <c r="NTB14" s="128"/>
      <c r="NTC14" s="128"/>
      <c r="NTD14" s="128"/>
      <c r="NTE14" s="128"/>
      <c r="NTF14" s="128"/>
      <c r="NTG14" s="128"/>
      <c r="NTH14" s="128"/>
      <c r="NTI14" s="128"/>
      <c r="NTJ14" s="128"/>
      <c r="NTK14" s="128"/>
      <c r="NTL14" s="128"/>
      <c r="NTM14" s="128"/>
      <c r="NTN14" s="128"/>
      <c r="NTO14" s="128"/>
      <c r="NTP14" s="128"/>
      <c r="NTQ14" s="128"/>
      <c r="NTR14" s="128"/>
      <c r="NTS14" s="128"/>
      <c r="NTT14" s="128"/>
      <c r="NTU14" s="128"/>
      <c r="NTV14" s="128"/>
      <c r="NTW14" s="128"/>
      <c r="NTX14" s="128"/>
      <c r="NTY14" s="128"/>
      <c r="NTZ14" s="128"/>
      <c r="NUA14" s="128"/>
      <c r="NUB14" s="128"/>
      <c r="NUC14" s="128"/>
      <c r="NUD14" s="128"/>
      <c r="NUE14" s="128"/>
      <c r="NUF14" s="128"/>
      <c r="NUG14" s="128"/>
      <c r="NUH14" s="128"/>
      <c r="NUI14" s="128"/>
      <c r="NUJ14" s="128"/>
      <c r="NUK14" s="128"/>
      <c r="NUL14" s="128"/>
      <c r="NUM14" s="128"/>
      <c r="NUN14" s="128"/>
      <c r="NUO14" s="128"/>
      <c r="NUP14" s="128"/>
      <c r="NUQ14" s="128"/>
      <c r="NUR14" s="128"/>
      <c r="NUS14" s="128"/>
      <c r="NUT14" s="128"/>
      <c r="NUU14" s="128"/>
      <c r="NUV14" s="128"/>
      <c r="NUW14" s="128"/>
      <c r="NUX14" s="128"/>
      <c r="NUY14" s="128"/>
      <c r="NUZ14" s="128"/>
      <c r="NVA14" s="128"/>
      <c r="NVB14" s="128"/>
      <c r="NVC14" s="128"/>
      <c r="NVD14" s="128"/>
      <c r="NVE14" s="128"/>
      <c r="NVF14" s="128"/>
      <c r="NVG14" s="128"/>
      <c r="NVH14" s="128"/>
      <c r="NVI14" s="128"/>
      <c r="NVJ14" s="128"/>
      <c r="NVK14" s="128"/>
      <c r="NVL14" s="128"/>
      <c r="NVM14" s="128"/>
      <c r="NVN14" s="128"/>
      <c r="NVO14" s="128"/>
      <c r="NVP14" s="128"/>
      <c r="NVQ14" s="128"/>
      <c r="NVR14" s="128"/>
      <c r="NVS14" s="128"/>
      <c r="NVT14" s="128"/>
      <c r="NVU14" s="128"/>
      <c r="NVV14" s="128"/>
      <c r="NVW14" s="128"/>
      <c r="NVX14" s="128"/>
      <c r="NVY14" s="128"/>
      <c r="NVZ14" s="128"/>
      <c r="NWA14" s="128"/>
      <c r="NWB14" s="128"/>
      <c r="NWC14" s="128"/>
      <c r="NWD14" s="128"/>
      <c r="NWE14" s="128"/>
      <c r="NWF14" s="128"/>
      <c r="NWG14" s="128"/>
      <c r="NWH14" s="128"/>
      <c r="NWI14" s="128"/>
      <c r="NWJ14" s="128"/>
      <c r="NWK14" s="128"/>
      <c r="NWL14" s="128"/>
      <c r="NWM14" s="128"/>
      <c r="NWN14" s="128"/>
      <c r="NWO14" s="128"/>
      <c r="NWP14" s="128"/>
      <c r="NWQ14" s="128"/>
      <c r="NWR14" s="128"/>
      <c r="NWS14" s="128"/>
      <c r="NWT14" s="128"/>
      <c r="NWU14" s="128"/>
      <c r="NWV14" s="128"/>
      <c r="NWW14" s="128"/>
      <c r="NWX14" s="128"/>
      <c r="NWY14" s="128"/>
      <c r="NWZ14" s="128"/>
      <c r="NXA14" s="128"/>
      <c r="NXB14" s="128"/>
      <c r="NXC14" s="128"/>
      <c r="NXD14" s="128"/>
      <c r="NXE14" s="128"/>
      <c r="NXF14" s="128"/>
      <c r="NXG14" s="128"/>
      <c r="NXH14" s="128"/>
      <c r="NXI14" s="128"/>
      <c r="NXJ14" s="128"/>
      <c r="NXK14" s="128"/>
      <c r="NXL14" s="128"/>
      <c r="NXM14" s="128"/>
      <c r="NXN14" s="128"/>
      <c r="NXO14" s="128"/>
      <c r="NXP14" s="128"/>
      <c r="NXQ14" s="128"/>
      <c r="NXR14" s="128"/>
      <c r="NXS14" s="128"/>
      <c r="NXT14" s="128"/>
      <c r="NXU14" s="128"/>
      <c r="NXV14" s="128"/>
      <c r="NXW14" s="128"/>
      <c r="NXX14" s="128"/>
      <c r="NXY14" s="128"/>
      <c r="NXZ14" s="128"/>
      <c r="NYA14" s="128"/>
      <c r="NYB14" s="128"/>
      <c r="NYC14" s="128"/>
      <c r="NYD14" s="128"/>
      <c r="NYE14" s="128"/>
      <c r="NYF14" s="128"/>
      <c r="NYG14" s="128"/>
      <c r="NYH14" s="128"/>
      <c r="NYI14" s="128"/>
      <c r="NYJ14" s="128"/>
      <c r="NYK14" s="128"/>
      <c r="NYL14" s="128"/>
      <c r="NYM14" s="128"/>
      <c r="NYN14" s="128"/>
      <c r="NYO14" s="128"/>
      <c r="NYP14" s="128"/>
      <c r="NYQ14" s="128"/>
      <c r="NYR14" s="128"/>
      <c r="NYS14" s="128"/>
      <c r="NYT14" s="128"/>
      <c r="NYU14" s="128"/>
      <c r="NYV14" s="128"/>
      <c r="NYW14" s="128"/>
      <c r="NYX14" s="128"/>
      <c r="NYY14" s="128"/>
      <c r="NYZ14" s="128"/>
      <c r="NZA14" s="128"/>
      <c r="NZB14" s="128"/>
      <c r="NZC14" s="128"/>
      <c r="NZD14" s="128"/>
      <c r="NZE14" s="128"/>
      <c r="NZF14" s="128"/>
      <c r="NZG14" s="128"/>
      <c r="NZH14" s="128"/>
      <c r="NZI14" s="128"/>
      <c r="NZJ14" s="128"/>
      <c r="NZK14" s="128"/>
      <c r="NZL14" s="128"/>
      <c r="NZM14" s="128"/>
      <c r="NZN14" s="128"/>
      <c r="NZO14" s="128"/>
      <c r="NZP14" s="128"/>
      <c r="NZQ14" s="128"/>
      <c r="NZR14" s="128"/>
      <c r="NZS14" s="128"/>
      <c r="NZT14" s="128"/>
      <c r="NZU14" s="128"/>
      <c r="NZV14" s="128"/>
      <c r="NZW14" s="128"/>
      <c r="NZX14" s="128"/>
      <c r="NZY14" s="128"/>
      <c r="NZZ14" s="128"/>
      <c r="OAA14" s="128"/>
      <c r="OAB14" s="128"/>
      <c r="OAC14" s="128"/>
      <c r="OAD14" s="128"/>
      <c r="OAE14" s="128"/>
      <c r="OAF14" s="128"/>
      <c r="OAG14" s="128"/>
      <c r="OAH14" s="128"/>
      <c r="OAI14" s="128"/>
      <c r="OAJ14" s="128"/>
      <c r="OAK14" s="128"/>
      <c r="OAL14" s="128"/>
      <c r="OAM14" s="128"/>
      <c r="OAN14" s="128"/>
      <c r="OAO14" s="128"/>
      <c r="OAP14" s="128"/>
      <c r="OAQ14" s="128"/>
      <c r="OAR14" s="128"/>
      <c r="OAS14" s="128"/>
      <c r="OAT14" s="128"/>
      <c r="OAU14" s="128"/>
      <c r="OAV14" s="128"/>
      <c r="OAW14" s="128"/>
      <c r="OAX14" s="128"/>
      <c r="OAY14" s="128"/>
      <c r="OAZ14" s="128"/>
      <c r="OBA14" s="128"/>
      <c r="OBB14" s="128"/>
      <c r="OBC14" s="128"/>
      <c r="OBD14" s="128"/>
      <c r="OBE14" s="128"/>
      <c r="OBF14" s="128"/>
      <c r="OBG14" s="128"/>
      <c r="OBH14" s="128"/>
      <c r="OBI14" s="128"/>
      <c r="OBJ14" s="128"/>
      <c r="OBK14" s="128"/>
      <c r="OBL14" s="128"/>
      <c r="OBM14" s="128"/>
      <c r="OBN14" s="128"/>
      <c r="OBO14" s="128"/>
      <c r="OBP14" s="128"/>
      <c r="OBQ14" s="128"/>
      <c r="OBR14" s="128"/>
      <c r="OBS14" s="128"/>
      <c r="OBT14" s="128"/>
      <c r="OBU14" s="128"/>
      <c r="OBV14" s="128"/>
      <c r="OBW14" s="128"/>
      <c r="OBX14" s="128"/>
      <c r="OBY14" s="128"/>
      <c r="OBZ14" s="128"/>
      <c r="OCA14" s="128"/>
      <c r="OCB14" s="128"/>
      <c r="OCC14" s="128"/>
      <c r="OCD14" s="128"/>
      <c r="OCE14" s="128"/>
      <c r="OCF14" s="128"/>
      <c r="OCG14" s="128"/>
      <c r="OCH14" s="128"/>
      <c r="OCI14" s="128"/>
      <c r="OCJ14" s="128"/>
      <c r="OCK14" s="128"/>
      <c r="OCL14" s="128"/>
      <c r="OCM14" s="128"/>
      <c r="OCN14" s="128"/>
      <c r="OCO14" s="128"/>
      <c r="OCP14" s="128"/>
      <c r="OCQ14" s="128"/>
      <c r="OCR14" s="128"/>
      <c r="OCS14" s="128"/>
      <c r="OCT14" s="128"/>
      <c r="OCU14" s="128"/>
      <c r="OCV14" s="128"/>
      <c r="OCW14" s="128"/>
      <c r="OCX14" s="128"/>
      <c r="OCY14" s="128"/>
      <c r="OCZ14" s="128"/>
      <c r="ODA14" s="128"/>
      <c r="ODB14" s="128"/>
      <c r="ODC14" s="128"/>
      <c r="ODD14" s="128"/>
      <c r="ODE14" s="128"/>
      <c r="ODF14" s="128"/>
      <c r="ODG14" s="128"/>
      <c r="ODH14" s="128"/>
      <c r="ODI14" s="128"/>
      <c r="ODJ14" s="128"/>
      <c r="ODK14" s="128"/>
      <c r="ODL14" s="128"/>
      <c r="ODM14" s="128"/>
      <c r="ODN14" s="128"/>
      <c r="ODO14" s="128"/>
      <c r="ODP14" s="128"/>
      <c r="ODQ14" s="128"/>
      <c r="ODR14" s="128"/>
      <c r="ODS14" s="128"/>
      <c r="ODT14" s="128"/>
      <c r="ODU14" s="128"/>
      <c r="ODV14" s="128"/>
      <c r="ODW14" s="128"/>
      <c r="ODX14" s="128"/>
      <c r="ODY14" s="128"/>
      <c r="ODZ14" s="128"/>
      <c r="OEA14" s="128"/>
      <c r="OEB14" s="128"/>
      <c r="OEC14" s="128"/>
      <c r="OED14" s="128"/>
      <c r="OEE14" s="128"/>
      <c r="OEF14" s="128"/>
      <c r="OEG14" s="128"/>
      <c r="OEH14" s="128"/>
      <c r="OEI14" s="128"/>
      <c r="OEJ14" s="128"/>
      <c r="OEK14" s="128"/>
      <c r="OEL14" s="128"/>
      <c r="OEM14" s="128"/>
      <c r="OEN14" s="128"/>
      <c r="OEO14" s="128"/>
      <c r="OEP14" s="128"/>
      <c r="OEQ14" s="128"/>
      <c r="OER14" s="128"/>
      <c r="OES14" s="128"/>
      <c r="OET14" s="128"/>
      <c r="OEU14" s="128"/>
      <c r="OEV14" s="128"/>
      <c r="OEW14" s="128"/>
      <c r="OEX14" s="128"/>
      <c r="OEY14" s="128"/>
      <c r="OEZ14" s="128"/>
      <c r="OFA14" s="128"/>
      <c r="OFB14" s="128"/>
      <c r="OFC14" s="128"/>
      <c r="OFD14" s="128"/>
      <c r="OFE14" s="128"/>
      <c r="OFF14" s="128"/>
      <c r="OFG14" s="128"/>
      <c r="OFH14" s="128"/>
      <c r="OFI14" s="128"/>
      <c r="OFJ14" s="128"/>
      <c r="OFK14" s="128"/>
      <c r="OFL14" s="128"/>
      <c r="OFM14" s="128"/>
      <c r="OFN14" s="128"/>
      <c r="OFO14" s="128"/>
      <c r="OFP14" s="128"/>
      <c r="OFQ14" s="128"/>
      <c r="OFR14" s="128"/>
      <c r="OFS14" s="128"/>
      <c r="OFT14" s="128"/>
      <c r="OFU14" s="128"/>
      <c r="OFV14" s="128"/>
      <c r="OFW14" s="128"/>
      <c r="OFX14" s="128"/>
      <c r="OFY14" s="128"/>
      <c r="OFZ14" s="128"/>
      <c r="OGA14" s="128"/>
      <c r="OGB14" s="128"/>
      <c r="OGC14" s="128"/>
      <c r="OGD14" s="128"/>
      <c r="OGE14" s="128"/>
      <c r="OGF14" s="128"/>
      <c r="OGG14" s="128"/>
      <c r="OGH14" s="128"/>
      <c r="OGI14" s="128"/>
      <c r="OGJ14" s="128"/>
      <c r="OGK14" s="128"/>
      <c r="OGL14" s="128"/>
      <c r="OGM14" s="128"/>
      <c r="OGN14" s="128"/>
      <c r="OGO14" s="128"/>
      <c r="OGP14" s="128"/>
      <c r="OGQ14" s="128"/>
      <c r="OGR14" s="128"/>
      <c r="OGS14" s="128"/>
      <c r="OGT14" s="128"/>
      <c r="OGU14" s="128"/>
      <c r="OGV14" s="128"/>
      <c r="OGW14" s="128"/>
      <c r="OGX14" s="128"/>
      <c r="OGY14" s="128"/>
      <c r="OGZ14" s="128"/>
      <c r="OHA14" s="128"/>
      <c r="OHB14" s="128"/>
      <c r="OHC14" s="128"/>
      <c r="OHD14" s="128"/>
      <c r="OHE14" s="128"/>
      <c r="OHF14" s="128"/>
      <c r="OHG14" s="128"/>
      <c r="OHH14" s="128"/>
      <c r="OHI14" s="128"/>
      <c r="OHJ14" s="128"/>
      <c r="OHK14" s="128"/>
      <c r="OHL14" s="128"/>
      <c r="OHM14" s="128"/>
      <c r="OHN14" s="128"/>
      <c r="OHO14" s="128"/>
      <c r="OHP14" s="128"/>
      <c r="OHQ14" s="128"/>
      <c r="OHR14" s="128"/>
      <c r="OHS14" s="128"/>
      <c r="OHT14" s="128"/>
      <c r="OHU14" s="128"/>
      <c r="OHV14" s="128"/>
      <c r="OHW14" s="128"/>
      <c r="OHX14" s="128"/>
      <c r="OHY14" s="128"/>
      <c r="OHZ14" s="128"/>
      <c r="OIA14" s="128"/>
      <c r="OIB14" s="128"/>
      <c r="OIC14" s="128"/>
      <c r="OID14" s="128"/>
      <c r="OIE14" s="128"/>
      <c r="OIF14" s="128"/>
      <c r="OIG14" s="128"/>
      <c r="OIH14" s="128"/>
      <c r="OII14" s="128"/>
      <c r="OIJ14" s="128"/>
      <c r="OIK14" s="128"/>
      <c r="OIL14" s="128"/>
      <c r="OIM14" s="128"/>
      <c r="OIN14" s="128"/>
      <c r="OIO14" s="128"/>
      <c r="OIP14" s="128"/>
      <c r="OIQ14" s="128"/>
      <c r="OIR14" s="128"/>
      <c r="OIS14" s="128"/>
      <c r="OIT14" s="128"/>
      <c r="OIU14" s="128"/>
      <c r="OIV14" s="128"/>
      <c r="OIW14" s="128"/>
      <c r="OIX14" s="128"/>
      <c r="OIY14" s="128"/>
      <c r="OIZ14" s="128"/>
      <c r="OJA14" s="128"/>
      <c r="OJB14" s="128"/>
      <c r="OJC14" s="128"/>
      <c r="OJD14" s="128"/>
      <c r="OJE14" s="128"/>
      <c r="OJF14" s="128"/>
      <c r="OJG14" s="128"/>
      <c r="OJH14" s="128"/>
      <c r="OJI14" s="128"/>
      <c r="OJJ14" s="128"/>
      <c r="OJK14" s="128"/>
      <c r="OJL14" s="128"/>
      <c r="OJM14" s="128"/>
      <c r="OJN14" s="128"/>
      <c r="OJO14" s="128"/>
      <c r="OJP14" s="128"/>
      <c r="OJQ14" s="128"/>
      <c r="OJR14" s="128"/>
      <c r="OJS14" s="128"/>
      <c r="OJT14" s="128"/>
      <c r="OJU14" s="128"/>
      <c r="OJV14" s="128"/>
      <c r="OJW14" s="128"/>
      <c r="OJX14" s="128"/>
      <c r="OJY14" s="128"/>
      <c r="OJZ14" s="128"/>
      <c r="OKA14" s="128"/>
      <c r="OKB14" s="128"/>
      <c r="OKC14" s="128"/>
      <c r="OKD14" s="128"/>
      <c r="OKE14" s="128"/>
      <c r="OKF14" s="128"/>
      <c r="OKG14" s="128"/>
      <c r="OKH14" s="128"/>
      <c r="OKI14" s="128"/>
      <c r="OKJ14" s="128"/>
      <c r="OKK14" s="128"/>
      <c r="OKL14" s="128"/>
      <c r="OKM14" s="128"/>
      <c r="OKN14" s="128"/>
      <c r="OKO14" s="128"/>
      <c r="OKP14" s="128"/>
      <c r="OKQ14" s="128"/>
      <c r="OKR14" s="128"/>
      <c r="OKS14" s="128"/>
      <c r="OKT14" s="128"/>
      <c r="OKU14" s="128"/>
      <c r="OKV14" s="128"/>
      <c r="OKW14" s="128"/>
      <c r="OKX14" s="128"/>
      <c r="OKY14" s="128"/>
      <c r="OKZ14" s="128"/>
      <c r="OLA14" s="128"/>
      <c r="OLB14" s="128"/>
      <c r="OLC14" s="128"/>
      <c r="OLD14" s="128"/>
      <c r="OLE14" s="128"/>
      <c r="OLF14" s="128"/>
      <c r="OLG14" s="128"/>
      <c r="OLH14" s="128"/>
      <c r="OLI14" s="128"/>
      <c r="OLJ14" s="128"/>
      <c r="OLK14" s="128"/>
      <c r="OLL14" s="128"/>
      <c r="OLM14" s="128"/>
      <c r="OLN14" s="128"/>
      <c r="OLO14" s="128"/>
      <c r="OLP14" s="128"/>
      <c r="OLQ14" s="128"/>
      <c r="OLR14" s="128"/>
      <c r="OLS14" s="128"/>
      <c r="OLT14" s="128"/>
      <c r="OLU14" s="128"/>
      <c r="OLV14" s="128"/>
      <c r="OLW14" s="128"/>
      <c r="OLX14" s="128"/>
      <c r="OLY14" s="128"/>
      <c r="OLZ14" s="128"/>
      <c r="OMA14" s="128"/>
      <c r="OMB14" s="128"/>
      <c r="OMC14" s="128"/>
      <c r="OMD14" s="128"/>
      <c r="OME14" s="128"/>
      <c r="OMF14" s="128"/>
      <c r="OMG14" s="128"/>
      <c r="OMH14" s="128"/>
      <c r="OMI14" s="128"/>
      <c r="OMJ14" s="128"/>
      <c r="OMK14" s="128"/>
      <c r="OML14" s="128"/>
      <c r="OMM14" s="128"/>
      <c r="OMN14" s="128"/>
      <c r="OMO14" s="128"/>
      <c r="OMP14" s="128"/>
      <c r="OMQ14" s="128"/>
      <c r="OMR14" s="128"/>
      <c r="OMS14" s="128"/>
      <c r="OMT14" s="128"/>
      <c r="OMU14" s="128"/>
      <c r="OMV14" s="128"/>
      <c r="OMW14" s="128"/>
      <c r="OMX14" s="128"/>
      <c r="OMY14" s="128"/>
      <c r="OMZ14" s="128"/>
      <c r="ONA14" s="128"/>
      <c r="ONB14" s="128"/>
      <c r="ONC14" s="128"/>
      <c r="OND14" s="128"/>
      <c r="ONE14" s="128"/>
      <c r="ONF14" s="128"/>
      <c r="ONG14" s="128"/>
      <c r="ONH14" s="128"/>
      <c r="ONI14" s="128"/>
      <c r="ONJ14" s="128"/>
      <c r="ONK14" s="128"/>
      <c r="ONL14" s="128"/>
      <c r="ONM14" s="128"/>
      <c r="ONN14" s="128"/>
      <c r="ONO14" s="128"/>
      <c r="ONP14" s="128"/>
      <c r="ONQ14" s="128"/>
      <c r="ONR14" s="128"/>
      <c r="ONS14" s="128"/>
      <c r="ONT14" s="128"/>
      <c r="ONU14" s="128"/>
      <c r="ONV14" s="128"/>
      <c r="ONW14" s="128"/>
      <c r="ONX14" s="128"/>
      <c r="ONY14" s="128"/>
      <c r="ONZ14" s="128"/>
      <c r="OOA14" s="128"/>
      <c r="OOB14" s="128"/>
      <c r="OOC14" s="128"/>
      <c r="OOD14" s="128"/>
      <c r="OOE14" s="128"/>
      <c r="OOF14" s="128"/>
      <c r="OOG14" s="128"/>
      <c r="OOH14" s="128"/>
      <c r="OOI14" s="128"/>
      <c r="OOJ14" s="128"/>
      <c r="OOK14" s="128"/>
      <c r="OOL14" s="128"/>
      <c r="OOM14" s="128"/>
      <c r="OON14" s="128"/>
      <c r="OOO14" s="128"/>
      <c r="OOP14" s="128"/>
      <c r="OOQ14" s="128"/>
      <c r="OOR14" s="128"/>
      <c r="OOS14" s="128"/>
      <c r="OOT14" s="128"/>
      <c r="OOU14" s="128"/>
      <c r="OOV14" s="128"/>
      <c r="OOW14" s="128"/>
      <c r="OOX14" s="128"/>
      <c r="OOY14" s="128"/>
      <c r="OOZ14" s="128"/>
      <c r="OPA14" s="128"/>
      <c r="OPB14" s="128"/>
      <c r="OPC14" s="128"/>
      <c r="OPD14" s="128"/>
      <c r="OPE14" s="128"/>
      <c r="OPF14" s="128"/>
      <c r="OPG14" s="128"/>
      <c r="OPH14" s="128"/>
      <c r="OPI14" s="128"/>
      <c r="OPJ14" s="128"/>
      <c r="OPK14" s="128"/>
      <c r="OPL14" s="128"/>
      <c r="OPM14" s="128"/>
      <c r="OPN14" s="128"/>
      <c r="OPO14" s="128"/>
      <c r="OPP14" s="128"/>
      <c r="OPQ14" s="128"/>
      <c r="OPR14" s="128"/>
      <c r="OPS14" s="128"/>
      <c r="OPT14" s="128"/>
      <c r="OPU14" s="128"/>
      <c r="OPV14" s="128"/>
      <c r="OPW14" s="128"/>
      <c r="OPX14" s="128"/>
      <c r="OPY14" s="128"/>
      <c r="OPZ14" s="128"/>
      <c r="OQA14" s="128"/>
      <c r="OQB14" s="128"/>
      <c r="OQC14" s="128"/>
      <c r="OQD14" s="128"/>
      <c r="OQE14" s="128"/>
      <c r="OQF14" s="128"/>
      <c r="OQG14" s="128"/>
      <c r="OQH14" s="128"/>
      <c r="OQI14" s="128"/>
      <c r="OQJ14" s="128"/>
      <c r="OQK14" s="128"/>
      <c r="OQL14" s="128"/>
      <c r="OQM14" s="128"/>
      <c r="OQN14" s="128"/>
      <c r="OQO14" s="128"/>
      <c r="OQP14" s="128"/>
      <c r="OQQ14" s="128"/>
      <c r="OQR14" s="128"/>
      <c r="OQS14" s="128"/>
      <c r="OQT14" s="128"/>
      <c r="OQU14" s="128"/>
      <c r="OQV14" s="128"/>
      <c r="OQW14" s="128"/>
      <c r="OQX14" s="128"/>
      <c r="OQY14" s="128"/>
      <c r="OQZ14" s="128"/>
      <c r="ORA14" s="128"/>
      <c r="ORB14" s="128"/>
      <c r="ORC14" s="128"/>
      <c r="ORD14" s="128"/>
      <c r="ORE14" s="128"/>
      <c r="ORF14" s="128"/>
      <c r="ORG14" s="128"/>
      <c r="ORH14" s="128"/>
      <c r="ORI14" s="128"/>
      <c r="ORJ14" s="128"/>
      <c r="ORK14" s="128"/>
      <c r="ORL14" s="128"/>
      <c r="ORM14" s="128"/>
      <c r="ORN14" s="128"/>
      <c r="ORO14" s="128"/>
      <c r="ORP14" s="128"/>
      <c r="ORQ14" s="128"/>
      <c r="ORR14" s="128"/>
      <c r="ORS14" s="128"/>
      <c r="ORT14" s="128"/>
      <c r="ORU14" s="128"/>
      <c r="ORV14" s="128"/>
      <c r="ORW14" s="128"/>
      <c r="ORX14" s="128"/>
      <c r="ORY14" s="128"/>
      <c r="ORZ14" s="128"/>
      <c r="OSA14" s="128"/>
      <c r="OSB14" s="128"/>
      <c r="OSC14" s="128"/>
      <c r="OSD14" s="128"/>
      <c r="OSE14" s="128"/>
      <c r="OSF14" s="128"/>
      <c r="OSG14" s="128"/>
      <c r="OSH14" s="128"/>
      <c r="OSI14" s="128"/>
      <c r="OSJ14" s="128"/>
      <c r="OSK14" s="128"/>
      <c r="OSL14" s="128"/>
      <c r="OSM14" s="128"/>
      <c r="OSN14" s="128"/>
      <c r="OSO14" s="128"/>
      <c r="OSP14" s="128"/>
      <c r="OSQ14" s="128"/>
      <c r="OSR14" s="128"/>
      <c r="OSS14" s="128"/>
      <c r="OST14" s="128"/>
      <c r="OSU14" s="128"/>
      <c r="OSV14" s="128"/>
      <c r="OSW14" s="128"/>
      <c r="OSX14" s="128"/>
      <c r="OSY14" s="128"/>
      <c r="OSZ14" s="128"/>
      <c r="OTA14" s="128"/>
      <c r="OTB14" s="128"/>
      <c r="OTC14" s="128"/>
      <c r="OTD14" s="128"/>
      <c r="OTE14" s="128"/>
      <c r="OTF14" s="128"/>
      <c r="OTG14" s="128"/>
      <c r="OTH14" s="128"/>
      <c r="OTI14" s="128"/>
      <c r="OTJ14" s="128"/>
      <c r="OTK14" s="128"/>
      <c r="OTL14" s="128"/>
      <c r="OTM14" s="128"/>
      <c r="OTN14" s="128"/>
      <c r="OTO14" s="128"/>
      <c r="OTP14" s="128"/>
      <c r="OTQ14" s="128"/>
      <c r="OTR14" s="128"/>
      <c r="OTS14" s="128"/>
      <c r="OTT14" s="128"/>
      <c r="OTU14" s="128"/>
      <c r="OTV14" s="128"/>
      <c r="OTW14" s="128"/>
      <c r="OTX14" s="128"/>
      <c r="OTY14" s="128"/>
      <c r="OTZ14" s="128"/>
      <c r="OUA14" s="128"/>
      <c r="OUB14" s="128"/>
      <c r="OUC14" s="128"/>
      <c r="OUD14" s="128"/>
      <c r="OUE14" s="128"/>
      <c r="OUF14" s="128"/>
      <c r="OUG14" s="128"/>
      <c r="OUH14" s="128"/>
      <c r="OUI14" s="128"/>
      <c r="OUJ14" s="128"/>
      <c r="OUK14" s="128"/>
      <c r="OUL14" s="128"/>
      <c r="OUM14" s="128"/>
      <c r="OUN14" s="128"/>
      <c r="OUO14" s="128"/>
      <c r="OUP14" s="128"/>
      <c r="OUQ14" s="128"/>
      <c r="OUR14" s="128"/>
      <c r="OUS14" s="128"/>
      <c r="OUT14" s="128"/>
      <c r="OUU14" s="128"/>
      <c r="OUV14" s="128"/>
      <c r="OUW14" s="128"/>
      <c r="OUX14" s="128"/>
      <c r="OUY14" s="128"/>
      <c r="OUZ14" s="128"/>
      <c r="OVA14" s="128"/>
      <c r="OVB14" s="128"/>
      <c r="OVC14" s="128"/>
      <c r="OVD14" s="128"/>
      <c r="OVE14" s="128"/>
      <c r="OVF14" s="128"/>
      <c r="OVG14" s="128"/>
      <c r="OVH14" s="128"/>
      <c r="OVI14" s="128"/>
      <c r="OVJ14" s="128"/>
      <c r="OVK14" s="128"/>
      <c r="OVL14" s="128"/>
      <c r="OVM14" s="128"/>
      <c r="OVN14" s="128"/>
      <c r="OVO14" s="128"/>
      <c r="OVP14" s="128"/>
      <c r="OVQ14" s="128"/>
      <c r="OVR14" s="128"/>
      <c r="OVS14" s="128"/>
      <c r="OVT14" s="128"/>
      <c r="OVU14" s="128"/>
      <c r="OVV14" s="128"/>
      <c r="OVW14" s="128"/>
      <c r="OVX14" s="128"/>
      <c r="OVY14" s="128"/>
      <c r="OVZ14" s="128"/>
      <c r="OWA14" s="128"/>
      <c r="OWB14" s="128"/>
      <c r="OWC14" s="128"/>
      <c r="OWD14" s="128"/>
      <c r="OWE14" s="128"/>
      <c r="OWF14" s="128"/>
      <c r="OWG14" s="128"/>
      <c r="OWH14" s="128"/>
      <c r="OWI14" s="128"/>
      <c r="OWJ14" s="128"/>
      <c r="OWK14" s="128"/>
      <c r="OWL14" s="128"/>
      <c r="OWM14" s="128"/>
      <c r="OWN14" s="128"/>
      <c r="OWO14" s="128"/>
      <c r="OWP14" s="128"/>
      <c r="OWQ14" s="128"/>
      <c r="OWR14" s="128"/>
      <c r="OWS14" s="128"/>
      <c r="OWT14" s="128"/>
      <c r="OWU14" s="128"/>
      <c r="OWV14" s="128"/>
      <c r="OWW14" s="128"/>
      <c r="OWX14" s="128"/>
      <c r="OWY14" s="128"/>
      <c r="OWZ14" s="128"/>
      <c r="OXA14" s="128"/>
      <c r="OXB14" s="128"/>
      <c r="OXC14" s="128"/>
      <c r="OXD14" s="128"/>
      <c r="OXE14" s="128"/>
      <c r="OXF14" s="128"/>
      <c r="OXG14" s="128"/>
      <c r="OXH14" s="128"/>
      <c r="OXI14" s="128"/>
      <c r="OXJ14" s="128"/>
      <c r="OXK14" s="128"/>
      <c r="OXL14" s="128"/>
      <c r="OXM14" s="128"/>
      <c r="OXN14" s="128"/>
      <c r="OXO14" s="128"/>
      <c r="OXP14" s="128"/>
      <c r="OXQ14" s="128"/>
      <c r="OXR14" s="128"/>
      <c r="OXS14" s="128"/>
      <c r="OXT14" s="128"/>
      <c r="OXU14" s="128"/>
      <c r="OXV14" s="128"/>
      <c r="OXW14" s="128"/>
      <c r="OXX14" s="128"/>
      <c r="OXY14" s="128"/>
      <c r="OXZ14" s="128"/>
      <c r="OYA14" s="128"/>
      <c r="OYB14" s="128"/>
      <c r="OYC14" s="128"/>
      <c r="OYD14" s="128"/>
      <c r="OYE14" s="128"/>
      <c r="OYF14" s="128"/>
      <c r="OYG14" s="128"/>
      <c r="OYH14" s="128"/>
      <c r="OYI14" s="128"/>
      <c r="OYJ14" s="128"/>
      <c r="OYK14" s="128"/>
      <c r="OYL14" s="128"/>
      <c r="OYM14" s="128"/>
      <c r="OYN14" s="128"/>
      <c r="OYO14" s="128"/>
      <c r="OYP14" s="128"/>
      <c r="OYQ14" s="128"/>
      <c r="OYR14" s="128"/>
      <c r="OYS14" s="128"/>
      <c r="OYT14" s="128"/>
      <c r="OYU14" s="128"/>
      <c r="OYV14" s="128"/>
      <c r="OYW14" s="128"/>
      <c r="OYX14" s="128"/>
      <c r="OYY14" s="128"/>
      <c r="OYZ14" s="128"/>
      <c r="OZA14" s="128"/>
      <c r="OZB14" s="128"/>
      <c r="OZC14" s="128"/>
      <c r="OZD14" s="128"/>
      <c r="OZE14" s="128"/>
      <c r="OZF14" s="128"/>
      <c r="OZG14" s="128"/>
      <c r="OZH14" s="128"/>
      <c r="OZI14" s="128"/>
      <c r="OZJ14" s="128"/>
      <c r="OZK14" s="128"/>
      <c r="OZL14" s="128"/>
      <c r="OZM14" s="128"/>
      <c r="OZN14" s="128"/>
      <c r="OZO14" s="128"/>
      <c r="OZP14" s="128"/>
      <c r="OZQ14" s="128"/>
      <c r="OZR14" s="128"/>
      <c r="OZS14" s="128"/>
      <c r="OZT14" s="128"/>
      <c r="OZU14" s="128"/>
      <c r="OZV14" s="128"/>
      <c r="OZW14" s="128"/>
      <c r="OZX14" s="128"/>
      <c r="OZY14" s="128"/>
      <c r="OZZ14" s="128"/>
      <c r="PAA14" s="128"/>
      <c r="PAB14" s="128"/>
      <c r="PAC14" s="128"/>
      <c r="PAD14" s="128"/>
      <c r="PAE14" s="128"/>
      <c r="PAF14" s="128"/>
      <c r="PAG14" s="128"/>
      <c r="PAH14" s="128"/>
      <c r="PAI14" s="128"/>
      <c r="PAJ14" s="128"/>
      <c r="PAK14" s="128"/>
      <c r="PAL14" s="128"/>
      <c r="PAM14" s="128"/>
      <c r="PAN14" s="128"/>
      <c r="PAO14" s="128"/>
      <c r="PAP14" s="128"/>
      <c r="PAQ14" s="128"/>
      <c r="PAR14" s="128"/>
      <c r="PAS14" s="128"/>
      <c r="PAT14" s="128"/>
      <c r="PAU14" s="128"/>
      <c r="PAV14" s="128"/>
      <c r="PAW14" s="128"/>
      <c r="PAX14" s="128"/>
      <c r="PAY14" s="128"/>
      <c r="PAZ14" s="128"/>
      <c r="PBA14" s="128"/>
      <c r="PBB14" s="128"/>
      <c r="PBC14" s="128"/>
      <c r="PBD14" s="128"/>
      <c r="PBE14" s="128"/>
      <c r="PBF14" s="128"/>
      <c r="PBG14" s="128"/>
      <c r="PBH14" s="128"/>
      <c r="PBI14" s="128"/>
      <c r="PBJ14" s="128"/>
      <c r="PBK14" s="128"/>
      <c r="PBL14" s="128"/>
      <c r="PBM14" s="128"/>
      <c r="PBN14" s="128"/>
      <c r="PBO14" s="128"/>
      <c r="PBP14" s="128"/>
      <c r="PBQ14" s="128"/>
      <c r="PBR14" s="128"/>
      <c r="PBS14" s="128"/>
      <c r="PBT14" s="128"/>
      <c r="PBU14" s="128"/>
      <c r="PBV14" s="128"/>
      <c r="PBW14" s="128"/>
      <c r="PBX14" s="128"/>
      <c r="PBY14" s="128"/>
      <c r="PBZ14" s="128"/>
      <c r="PCA14" s="128"/>
      <c r="PCB14" s="128"/>
      <c r="PCC14" s="128"/>
      <c r="PCD14" s="128"/>
      <c r="PCE14" s="128"/>
      <c r="PCF14" s="128"/>
      <c r="PCG14" s="128"/>
      <c r="PCH14" s="128"/>
      <c r="PCI14" s="128"/>
      <c r="PCJ14" s="128"/>
      <c r="PCK14" s="128"/>
      <c r="PCL14" s="128"/>
      <c r="PCM14" s="128"/>
      <c r="PCN14" s="128"/>
      <c r="PCO14" s="128"/>
      <c r="PCP14" s="128"/>
      <c r="PCQ14" s="128"/>
      <c r="PCR14" s="128"/>
      <c r="PCS14" s="128"/>
      <c r="PCT14" s="128"/>
      <c r="PCU14" s="128"/>
      <c r="PCV14" s="128"/>
      <c r="PCW14" s="128"/>
      <c r="PCX14" s="128"/>
      <c r="PCY14" s="128"/>
      <c r="PCZ14" s="128"/>
      <c r="PDA14" s="128"/>
      <c r="PDB14" s="128"/>
      <c r="PDC14" s="128"/>
      <c r="PDD14" s="128"/>
      <c r="PDE14" s="128"/>
      <c r="PDF14" s="128"/>
      <c r="PDG14" s="128"/>
      <c r="PDH14" s="128"/>
      <c r="PDI14" s="128"/>
      <c r="PDJ14" s="128"/>
      <c r="PDK14" s="128"/>
      <c r="PDL14" s="128"/>
      <c r="PDM14" s="128"/>
      <c r="PDN14" s="128"/>
      <c r="PDO14" s="128"/>
      <c r="PDP14" s="128"/>
      <c r="PDQ14" s="128"/>
      <c r="PDR14" s="128"/>
      <c r="PDS14" s="128"/>
      <c r="PDT14" s="128"/>
      <c r="PDU14" s="128"/>
      <c r="PDV14" s="128"/>
      <c r="PDW14" s="128"/>
      <c r="PDX14" s="128"/>
      <c r="PDY14" s="128"/>
      <c r="PDZ14" s="128"/>
      <c r="PEA14" s="128"/>
      <c r="PEB14" s="128"/>
      <c r="PEC14" s="128"/>
      <c r="PED14" s="128"/>
      <c r="PEE14" s="128"/>
      <c r="PEF14" s="128"/>
      <c r="PEG14" s="128"/>
      <c r="PEH14" s="128"/>
      <c r="PEI14" s="128"/>
      <c r="PEJ14" s="128"/>
      <c r="PEK14" s="128"/>
      <c r="PEL14" s="128"/>
      <c r="PEM14" s="128"/>
      <c r="PEN14" s="128"/>
      <c r="PEO14" s="128"/>
      <c r="PEP14" s="128"/>
      <c r="PEQ14" s="128"/>
      <c r="PER14" s="128"/>
      <c r="PES14" s="128"/>
      <c r="PET14" s="128"/>
      <c r="PEU14" s="128"/>
      <c r="PEV14" s="128"/>
      <c r="PEW14" s="128"/>
      <c r="PEX14" s="128"/>
      <c r="PEY14" s="128"/>
      <c r="PEZ14" s="128"/>
      <c r="PFA14" s="128"/>
      <c r="PFB14" s="128"/>
      <c r="PFC14" s="128"/>
      <c r="PFD14" s="128"/>
      <c r="PFE14" s="128"/>
      <c r="PFF14" s="128"/>
      <c r="PFG14" s="128"/>
      <c r="PFH14" s="128"/>
      <c r="PFI14" s="128"/>
      <c r="PFJ14" s="128"/>
      <c r="PFK14" s="128"/>
      <c r="PFL14" s="128"/>
      <c r="PFM14" s="128"/>
      <c r="PFN14" s="128"/>
      <c r="PFO14" s="128"/>
      <c r="PFP14" s="128"/>
      <c r="PFQ14" s="128"/>
      <c r="PFR14" s="128"/>
      <c r="PFS14" s="128"/>
      <c r="PFT14" s="128"/>
      <c r="PFU14" s="128"/>
      <c r="PFV14" s="128"/>
      <c r="PFW14" s="128"/>
      <c r="PFX14" s="128"/>
      <c r="PFY14" s="128"/>
      <c r="PFZ14" s="128"/>
      <c r="PGA14" s="128"/>
      <c r="PGB14" s="128"/>
      <c r="PGC14" s="128"/>
      <c r="PGD14" s="128"/>
      <c r="PGE14" s="128"/>
      <c r="PGF14" s="128"/>
      <c r="PGG14" s="128"/>
      <c r="PGH14" s="128"/>
      <c r="PGI14" s="128"/>
      <c r="PGJ14" s="128"/>
      <c r="PGK14" s="128"/>
      <c r="PGL14" s="128"/>
      <c r="PGM14" s="128"/>
      <c r="PGN14" s="128"/>
      <c r="PGO14" s="128"/>
      <c r="PGP14" s="128"/>
      <c r="PGQ14" s="128"/>
      <c r="PGR14" s="128"/>
      <c r="PGS14" s="128"/>
      <c r="PGT14" s="128"/>
      <c r="PGU14" s="128"/>
      <c r="PGV14" s="128"/>
      <c r="PGW14" s="128"/>
      <c r="PGX14" s="128"/>
      <c r="PGY14" s="128"/>
      <c r="PGZ14" s="128"/>
      <c r="PHA14" s="128"/>
      <c r="PHB14" s="128"/>
      <c r="PHC14" s="128"/>
      <c r="PHD14" s="128"/>
      <c r="PHE14" s="128"/>
      <c r="PHF14" s="128"/>
      <c r="PHG14" s="128"/>
      <c r="PHH14" s="128"/>
      <c r="PHI14" s="128"/>
      <c r="PHJ14" s="128"/>
      <c r="PHK14" s="128"/>
      <c r="PHL14" s="128"/>
      <c r="PHM14" s="128"/>
      <c r="PHN14" s="128"/>
      <c r="PHO14" s="128"/>
      <c r="PHP14" s="128"/>
      <c r="PHQ14" s="128"/>
      <c r="PHR14" s="128"/>
      <c r="PHS14" s="128"/>
      <c r="PHT14" s="128"/>
      <c r="PHU14" s="128"/>
      <c r="PHV14" s="128"/>
      <c r="PHW14" s="128"/>
      <c r="PHX14" s="128"/>
      <c r="PHY14" s="128"/>
      <c r="PHZ14" s="128"/>
      <c r="PIA14" s="128"/>
      <c r="PIB14" s="128"/>
      <c r="PIC14" s="128"/>
      <c r="PID14" s="128"/>
      <c r="PIE14" s="128"/>
      <c r="PIF14" s="128"/>
      <c r="PIG14" s="128"/>
      <c r="PIH14" s="128"/>
      <c r="PII14" s="128"/>
      <c r="PIJ14" s="128"/>
      <c r="PIK14" s="128"/>
      <c r="PIL14" s="128"/>
      <c r="PIM14" s="128"/>
      <c r="PIN14" s="128"/>
      <c r="PIO14" s="128"/>
      <c r="PIP14" s="128"/>
      <c r="PIQ14" s="128"/>
      <c r="PIR14" s="128"/>
      <c r="PIS14" s="128"/>
      <c r="PIT14" s="128"/>
      <c r="PIU14" s="128"/>
      <c r="PIV14" s="128"/>
      <c r="PIW14" s="128"/>
      <c r="PIX14" s="128"/>
      <c r="PIY14" s="128"/>
      <c r="PIZ14" s="128"/>
      <c r="PJA14" s="128"/>
      <c r="PJB14" s="128"/>
      <c r="PJC14" s="128"/>
      <c r="PJD14" s="128"/>
      <c r="PJE14" s="128"/>
      <c r="PJF14" s="128"/>
      <c r="PJG14" s="128"/>
      <c r="PJH14" s="128"/>
      <c r="PJI14" s="128"/>
      <c r="PJJ14" s="128"/>
      <c r="PJK14" s="128"/>
      <c r="PJL14" s="128"/>
      <c r="PJM14" s="128"/>
      <c r="PJN14" s="128"/>
      <c r="PJO14" s="128"/>
      <c r="PJP14" s="128"/>
      <c r="PJQ14" s="128"/>
      <c r="PJR14" s="128"/>
      <c r="PJS14" s="128"/>
      <c r="PJT14" s="128"/>
      <c r="PJU14" s="128"/>
      <c r="PJV14" s="128"/>
      <c r="PJW14" s="128"/>
      <c r="PJX14" s="128"/>
      <c r="PJY14" s="128"/>
      <c r="PJZ14" s="128"/>
      <c r="PKA14" s="128"/>
      <c r="PKB14" s="128"/>
      <c r="PKC14" s="128"/>
      <c r="PKD14" s="128"/>
      <c r="PKE14" s="128"/>
      <c r="PKF14" s="128"/>
      <c r="PKG14" s="128"/>
      <c r="PKH14" s="128"/>
      <c r="PKI14" s="128"/>
      <c r="PKJ14" s="128"/>
      <c r="PKK14" s="128"/>
      <c r="PKL14" s="128"/>
      <c r="PKM14" s="128"/>
      <c r="PKN14" s="128"/>
      <c r="PKO14" s="128"/>
      <c r="PKP14" s="128"/>
      <c r="PKQ14" s="128"/>
      <c r="PKR14" s="128"/>
      <c r="PKS14" s="128"/>
      <c r="PKT14" s="128"/>
      <c r="PKU14" s="128"/>
      <c r="PKV14" s="128"/>
      <c r="PKW14" s="128"/>
      <c r="PKX14" s="128"/>
      <c r="PKY14" s="128"/>
      <c r="PKZ14" s="128"/>
      <c r="PLA14" s="128"/>
      <c r="PLB14" s="128"/>
      <c r="PLC14" s="128"/>
      <c r="PLD14" s="128"/>
      <c r="PLE14" s="128"/>
      <c r="PLF14" s="128"/>
      <c r="PLG14" s="128"/>
      <c r="PLH14" s="128"/>
      <c r="PLI14" s="128"/>
      <c r="PLJ14" s="128"/>
      <c r="PLK14" s="128"/>
      <c r="PLL14" s="128"/>
      <c r="PLM14" s="128"/>
      <c r="PLN14" s="128"/>
      <c r="PLO14" s="128"/>
      <c r="PLP14" s="128"/>
      <c r="PLQ14" s="128"/>
      <c r="PLR14" s="128"/>
      <c r="PLS14" s="128"/>
      <c r="PLT14" s="128"/>
      <c r="PLU14" s="128"/>
      <c r="PLV14" s="128"/>
      <c r="PLW14" s="128"/>
      <c r="PLX14" s="128"/>
      <c r="PLY14" s="128"/>
      <c r="PLZ14" s="128"/>
      <c r="PMA14" s="128"/>
      <c r="PMB14" s="128"/>
      <c r="PMC14" s="128"/>
      <c r="PMD14" s="128"/>
      <c r="PME14" s="128"/>
      <c r="PMF14" s="128"/>
      <c r="PMG14" s="128"/>
      <c r="PMH14" s="128"/>
      <c r="PMI14" s="128"/>
      <c r="PMJ14" s="128"/>
      <c r="PMK14" s="128"/>
      <c r="PML14" s="128"/>
      <c r="PMM14" s="128"/>
      <c r="PMN14" s="128"/>
      <c r="PMO14" s="128"/>
      <c r="PMP14" s="128"/>
      <c r="PMQ14" s="128"/>
      <c r="PMR14" s="128"/>
      <c r="PMS14" s="128"/>
      <c r="PMT14" s="128"/>
      <c r="PMU14" s="128"/>
      <c r="PMV14" s="128"/>
      <c r="PMW14" s="128"/>
      <c r="PMX14" s="128"/>
      <c r="PMY14" s="128"/>
      <c r="PMZ14" s="128"/>
      <c r="PNA14" s="128"/>
      <c r="PNB14" s="128"/>
      <c r="PNC14" s="128"/>
      <c r="PND14" s="128"/>
      <c r="PNE14" s="128"/>
      <c r="PNF14" s="128"/>
      <c r="PNG14" s="128"/>
      <c r="PNH14" s="128"/>
      <c r="PNI14" s="128"/>
      <c r="PNJ14" s="128"/>
      <c r="PNK14" s="128"/>
      <c r="PNL14" s="128"/>
      <c r="PNM14" s="128"/>
      <c r="PNN14" s="128"/>
      <c r="PNO14" s="128"/>
      <c r="PNP14" s="128"/>
      <c r="PNQ14" s="128"/>
      <c r="PNR14" s="128"/>
      <c r="PNS14" s="128"/>
      <c r="PNT14" s="128"/>
      <c r="PNU14" s="128"/>
      <c r="PNV14" s="128"/>
      <c r="PNW14" s="128"/>
      <c r="PNX14" s="128"/>
      <c r="PNY14" s="128"/>
      <c r="PNZ14" s="128"/>
      <c r="POA14" s="128"/>
      <c r="POB14" s="128"/>
      <c r="POC14" s="128"/>
      <c r="POD14" s="128"/>
      <c r="POE14" s="128"/>
      <c r="POF14" s="128"/>
      <c r="POG14" s="128"/>
      <c r="POH14" s="128"/>
      <c r="POI14" s="128"/>
      <c r="POJ14" s="128"/>
      <c r="POK14" s="128"/>
      <c r="POL14" s="128"/>
      <c r="POM14" s="128"/>
      <c r="PON14" s="128"/>
      <c r="POO14" s="128"/>
      <c r="POP14" s="128"/>
      <c r="POQ14" s="128"/>
      <c r="POR14" s="128"/>
      <c r="POS14" s="128"/>
      <c r="POT14" s="128"/>
      <c r="POU14" s="128"/>
      <c r="POV14" s="128"/>
      <c r="POW14" s="128"/>
      <c r="POX14" s="128"/>
      <c r="POY14" s="128"/>
      <c r="POZ14" s="128"/>
      <c r="PPA14" s="128"/>
      <c r="PPB14" s="128"/>
      <c r="PPC14" s="128"/>
      <c r="PPD14" s="128"/>
      <c r="PPE14" s="128"/>
      <c r="PPF14" s="128"/>
      <c r="PPG14" s="128"/>
      <c r="PPH14" s="128"/>
      <c r="PPI14" s="128"/>
      <c r="PPJ14" s="128"/>
      <c r="PPK14" s="128"/>
      <c r="PPL14" s="128"/>
      <c r="PPM14" s="128"/>
      <c r="PPN14" s="128"/>
      <c r="PPO14" s="128"/>
      <c r="PPP14" s="128"/>
      <c r="PPQ14" s="128"/>
      <c r="PPR14" s="128"/>
      <c r="PPS14" s="128"/>
      <c r="PPT14" s="128"/>
      <c r="PPU14" s="128"/>
      <c r="PPV14" s="128"/>
      <c r="PPW14" s="128"/>
      <c r="PPX14" s="128"/>
      <c r="PPY14" s="128"/>
      <c r="PPZ14" s="128"/>
      <c r="PQA14" s="128"/>
      <c r="PQB14" s="128"/>
      <c r="PQC14" s="128"/>
      <c r="PQD14" s="128"/>
      <c r="PQE14" s="128"/>
      <c r="PQF14" s="128"/>
      <c r="PQG14" s="128"/>
      <c r="PQH14" s="128"/>
      <c r="PQI14" s="128"/>
      <c r="PQJ14" s="128"/>
      <c r="PQK14" s="128"/>
      <c r="PQL14" s="128"/>
      <c r="PQM14" s="128"/>
      <c r="PQN14" s="128"/>
      <c r="PQO14" s="128"/>
      <c r="PQP14" s="128"/>
      <c r="PQQ14" s="128"/>
      <c r="PQR14" s="128"/>
      <c r="PQS14" s="128"/>
      <c r="PQT14" s="128"/>
      <c r="PQU14" s="128"/>
      <c r="PQV14" s="128"/>
      <c r="PQW14" s="128"/>
      <c r="PQX14" s="128"/>
      <c r="PQY14" s="128"/>
      <c r="PQZ14" s="128"/>
      <c r="PRA14" s="128"/>
      <c r="PRB14" s="128"/>
      <c r="PRC14" s="128"/>
      <c r="PRD14" s="128"/>
      <c r="PRE14" s="128"/>
      <c r="PRF14" s="128"/>
      <c r="PRG14" s="128"/>
      <c r="PRH14" s="128"/>
      <c r="PRI14" s="128"/>
      <c r="PRJ14" s="128"/>
      <c r="PRK14" s="128"/>
      <c r="PRL14" s="128"/>
      <c r="PRM14" s="128"/>
      <c r="PRN14" s="128"/>
      <c r="PRO14" s="128"/>
      <c r="PRP14" s="128"/>
      <c r="PRQ14" s="128"/>
      <c r="PRR14" s="128"/>
      <c r="PRS14" s="128"/>
      <c r="PRT14" s="128"/>
      <c r="PRU14" s="128"/>
      <c r="PRV14" s="128"/>
      <c r="PRW14" s="128"/>
      <c r="PRX14" s="128"/>
      <c r="PRY14" s="128"/>
      <c r="PRZ14" s="128"/>
      <c r="PSA14" s="128"/>
      <c r="PSB14" s="128"/>
      <c r="PSC14" s="128"/>
      <c r="PSD14" s="128"/>
      <c r="PSE14" s="128"/>
      <c r="PSF14" s="128"/>
      <c r="PSG14" s="128"/>
      <c r="PSH14" s="128"/>
      <c r="PSI14" s="128"/>
      <c r="PSJ14" s="128"/>
      <c r="PSK14" s="128"/>
      <c r="PSL14" s="128"/>
      <c r="PSM14" s="128"/>
      <c r="PSN14" s="128"/>
      <c r="PSO14" s="128"/>
      <c r="PSP14" s="128"/>
      <c r="PSQ14" s="128"/>
      <c r="PSR14" s="128"/>
      <c r="PSS14" s="128"/>
      <c r="PST14" s="128"/>
      <c r="PSU14" s="128"/>
      <c r="PSV14" s="128"/>
      <c r="PSW14" s="128"/>
      <c r="PSX14" s="128"/>
      <c r="PSY14" s="128"/>
      <c r="PSZ14" s="128"/>
      <c r="PTA14" s="128"/>
      <c r="PTB14" s="128"/>
      <c r="PTC14" s="128"/>
      <c r="PTD14" s="128"/>
      <c r="PTE14" s="128"/>
      <c r="PTF14" s="128"/>
      <c r="PTG14" s="128"/>
      <c r="PTH14" s="128"/>
      <c r="PTI14" s="128"/>
      <c r="PTJ14" s="128"/>
      <c r="PTK14" s="128"/>
      <c r="PTL14" s="128"/>
      <c r="PTM14" s="128"/>
      <c r="PTN14" s="128"/>
      <c r="PTO14" s="128"/>
      <c r="PTP14" s="128"/>
      <c r="PTQ14" s="128"/>
      <c r="PTR14" s="128"/>
      <c r="PTS14" s="128"/>
      <c r="PTT14" s="128"/>
      <c r="PTU14" s="128"/>
      <c r="PTV14" s="128"/>
      <c r="PTW14" s="128"/>
      <c r="PTX14" s="128"/>
      <c r="PTY14" s="128"/>
      <c r="PTZ14" s="128"/>
      <c r="PUA14" s="128"/>
      <c r="PUB14" s="128"/>
      <c r="PUC14" s="128"/>
      <c r="PUD14" s="128"/>
      <c r="PUE14" s="128"/>
      <c r="PUF14" s="128"/>
      <c r="PUG14" s="128"/>
      <c r="PUH14" s="128"/>
      <c r="PUI14" s="128"/>
      <c r="PUJ14" s="128"/>
      <c r="PUK14" s="128"/>
      <c r="PUL14" s="128"/>
      <c r="PUM14" s="128"/>
      <c r="PUN14" s="128"/>
      <c r="PUO14" s="128"/>
      <c r="PUP14" s="128"/>
      <c r="PUQ14" s="128"/>
      <c r="PUR14" s="128"/>
      <c r="PUS14" s="128"/>
      <c r="PUT14" s="128"/>
      <c r="PUU14" s="128"/>
      <c r="PUV14" s="128"/>
      <c r="PUW14" s="128"/>
      <c r="PUX14" s="128"/>
      <c r="PUY14" s="128"/>
      <c r="PUZ14" s="128"/>
      <c r="PVA14" s="128"/>
      <c r="PVB14" s="128"/>
      <c r="PVC14" s="128"/>
      <c r="PVD14" s="128"/>
      <c r="PVE14" s="128"/>
      <c r="PVF14" s="128"/>
      <c r="PVG14" s="128"/>
      <c r="PVH14" s="128"/>
      <c r="PVI14" s="128"/>
      <c r="PVJ14" s="128"/>
      <c r="PVK14" s="128"/>
      <c r="PVL14" s="128"/>
      <c r="PVM14" s="128"/>
      <c r="PVN14" s="128"/>
      <c r="PVO14" s="128"/>
      <c r="PVP14" s="128"/>
      <c r="PVQ14" s="128"/>
      <c r="PVR14" s="128"/>
      <c r="PVS14" s="128"/>
      <c r="PVT14" s="128"/>
      <c r="PVU14" s="128"/>
      <c r="PVV14" s="128"/>
      <c r="PVW14" s="128"/>
      <c r="PVX14" s="128"/>
      <c r="PVY14" s="128"/>
      <c r="PVZ14" s="128"/>
      <c r="PWA14" s="128"/>
      <c r="PWB14" s="128"/>
      <c r="PWC14" s="128"/>
      <c r="PWD14" s="128"/>
      <c r="PWE14" s="128"/>
      <c r="PWF14" s="128"/>
      <c r="PWG14" s="128"/>
      <c r="PWH14" s="128"/>
      <c r="PWI14" s="128"/>
      <c r="PWJ14" s="128"/>
      <c r="PWK14" s="128"/>
      <c r="PWL14" s="128"/>
      <c r="PWM14" s="128"/>
      <c r="PWN14" s="128"/>
      <c r="PWO14" s="128"/>
      <c r="PWP14" s="128"/>
      <c r="PWQ14" s="128"/>
      <c r="PWR14" s="128"/>
      <c r="PWS14" s="128"/>
      <c r="PWT14" s="128"/>
      <c r="PWU14" s="128"/>
      <c r="PWV14" s="128"/>
      <c r="PWW14" s="128"/>
      <c r="PWX14" s="128"/>
      <c r="PWY14" s="128"/>
      <c r="PWZ14" s="128"/>
      <c r="PXA14" s="128"/>
      <c r="PXB14" s="128"/>
      <c r="PXC14" s="128"/>
      <c r="PXD14" s="128"/>
      <c r="PXE14" s="128"/>
      <c r="PXF14" s="128"/>
      <c r="PXG14" s="128"/>
      <c r="PXH14" s="128"/>
      <c r="PXI14" s="128"/>
      <c r="PXJ14" s="128"/>
      <c r="PXK14" s="128"/>
      <c r="PXL14" s="128"/>
      <c r="PXM14" s="128"/>
      <c r="PXN14" s="128"/>
      <c r="PXO14" s="128"/>
      <c r="PXP14" s="128"/>
      <c r="PXQ14" s="128"/>
      <c r="PXR14" s="128"/>
      <c r="PXS14" s="128"/>
      <c r="PXT14" s="128"/>
      <c r="PXU14" s="128"/>
      <c r="PXV14" s="128"/>
      <c r="PXW14" s="128"/>
      <c r="PXX14" s="128"/>
      <c r="PXY14" s="128"/>
      <c r="PXZ14" s="128"/>
      <c r="PYA14" s="128"/>
      <c r="PYB14" s="128"/>
      <c r="PYC14" s="128"/>
      <c r="PYD14" s="128"/>
      <c r="PYE14" s="128"/>
      <c r="PYF14" s="128"/>
      <c r="PYG14" s="128"/>
      <c r="PYH14" s="128"/>
      <c r="PYI14" s="128"/>
      <c r="PYJ14" s="128"/>
      <c r="PYK14" s="128"/>
      <c r="PYL14" s="128"/>
      <c r="PYM14" s="128"/>
      <c r="PYN14" s="128"/>
      <c r="PYO14" s="128"/>
      <c r="PYP14" s="128"/>
      <c r="PYQ14" s="128"/>
      <c r="PYR14" s="128"/>
      <c r="PYS14" s="128"/>
      <c r="PYT14" s="128"/>
      <c r="PYU14" s="128"/>
      <c r="PYV14" s="128"/>
      <c r="PYW14" s="128"/>
      <c r="PYX14" s="128"/>
      <c r="PYY14" s="128"/>
      <c r="PYZ14" s="128"/>
      <c r="PZA14" s="128"/>
      <c r="PZB14" s="128"/>
      <c r="PZC14" s="128"/>
      <c r="PZD14" s="128"/>
      <c r="PZE14" s="128"/>
      <c r="PZF14" s="128"/>
      <c r="PZG14" s="128"/>
      <c r="PZH14" s="128"/>
      <c r="PZI14" s="128"/>
      <c r="PZJ14" s="128"/>
      <c r="PZK14" s="128"/>
      <c r="PZL14" s="128"/>
      <c r="PZM14" s="128"/>
      <c r="PZN14" s="128"/>
      <c r="PZO14" s="128"/>
      <c r="PZP14" s="128"/>
      <c r="PZQ14" s="128"/>
      <c r="PZR14" s="128"/>
      <c r="PZS14" s="128"/>
      <c r="PZT14" s="128"/>
      <c r="PZU14" s="128"/>
      <c r="PZV14" s="128"/>
      <c r="PZW14" s="128"/>
      <c r="PZX14" s="128"/>
      <c r="PZY14" s="128"/>
      <c r="PZZ14" s="128"/>
      <c r="QAA14" s="128"/>
      <c r="QAB14" s="128"/>
      <c r="QAC14" s="128"/>
      <c r="QAD14" s="128"/>
      <c r="QAE14" s="128"/>
      <c r="QAF14" s="128"/>
      <c r="QAG14" s="128"/>
      <c r="QAH14" s="128"/>
      <c r="QAI14" s="128"/>
      <c r="QAJ14" s="128"/>
      <c r="QAK14" s="128"/>
      <c r="QAL14" s="128"/>
      <c r="QAM14" s="128"/>
      <c r="QAN14" s="128"/>
      <c r="QAO14" s="128"/>
      <c r="QAP14" s="128"/>
      <c r="QAQ14" s="128"/>
      <c r="QAR14" s="128"/>
      <c r="QAS14" s="128"/>
      <c r="QAT14" s="128"/>
      <c r="QAU14" s="128"/>
      <c r="QAV14" s="128"/>
      <c r="QAW14" s="128"/>
      <c r="QAX14" s="128"/>
      <c r="QAY14" s="128"/>
      <c r="QAZ14" s="128"/>
      <c r="QBA14" s="128"/>
      <c r="QBB14" s="128"/>
      <c r="QBC14" s="128"/>
      <c r="QBD14" s="128"/>
      <c r="QBE14" s="128"/>
      <c r="QBF14" s="128"/>
      <c r="QBG14" s="128"/>
      <c r="QBH14" s="128"/>
      <c r="QBI14" s="128"/>
      <c r="QBJ14" s="128"/>
      <c r="QBK14" s="128"/>
      <c r="QBL14" s="128"/>
      <c r="QBM14" s="128"/>
      <c r="QBN14" s="128"/>
      <c r="QBO14" s="128"/>
      <c r="QBP14" s="128"/>
      <c r="QBQ14" s="128"/>
      <c r="QBR14" s="128"/>
      <c r="QBS14" s="128"/>
      <c r="QBT14" s="128"/>
      <c r="QBU14" s="128"/>
      <c r="QBV14" s="128"/>
      <c r="QBW14" s="128"/>
      <c r="QBX14" s="128"/>
      <c r="QBY14" s="128"/>
      <c r="QBZ14" s="128"/>
      <c r="QCA14" s="128"/>
      <c r="QCB14" s="128"/>
      <c r="QCC14" s="128"/>
      <c r="QCD14" s="128"/>
      <c r="QCE14" s="128"/>
      <c r="QCF14" s="128"/>
      <c r="QCG14" s="128"/>
      <c r="QCH14" s="128"/>
      <c r="QCI14" s="128"/>
      <c r="QCJ14" s="128"/>
      <c r="QCK14" s="128"/>
      <c r="QCL14" s="128"/>
      <c r="QCM14" s="128"/>
      <c r="QCN14" s="128"/>
      <c r="QCO14" s="128"/>
      <c r="QCP14" s="128"/>
      <c r="QCQ14" s="128"/>
      <c r="QCR14" s="128"/>
      <c r="QCS14" s="128"/>
      <c r="QCT14" s="128"/>
      <c r="QCU14" s="128"/>
      <c r="QCV14" s="128"/>
      <c r="QCW14" s="128"/>
      <c r="QCX14" s="128"/>
      <c r="QCY14" s="128"/>
      <c r="QCZ14" s="128"/>
      <c r="QDA14" s="128"/>
      <c r="QDB14" s="128"/>
      <c r="QDC14" s="128"/>
      <c r="QDD14" s="128"/>
      <c r="QDE14" s="128"/>
      <c r="QDF14" s="128"/>
      <c r="QDG14" s="128"/>
      <c r="QDH14" s="128"/>
      <c r="QDI14" s="128"/>
      <c r="QDJ14" s="128"/>
      <c r="QDK14" s="128"/>
      <c r="QDL14" s="128"/>
      <c r="QDM14" s="128"/>
      <c r="QDN14" s="128"/>
      <c r="QDO14" s="128"/>
      <c r="QDP14" s="128"/>
      <c r="QDQ14" s="128"/>
      <c r="QDR14" s="128"/>
      <c r="QDS14" s="128"/>
      <c r="QDT14" s="128"/>
      <c r="QDU14" s="128"/>
      <c r="QDV14" s="128"/>
      <c r="QDW14" s="128"/>
      <c r="QDX14" s="128"/>
      <c r="QDY14" s="128"/>
      <c r="QDZ14" s="128"/>
      <c r="QEA14" s="128"/>
      <c r="QEB14" s="128"/>
      <c r="QEC14" s="128"/>
      <c r="QED14" s="128"/>
      <c r="QEE14" s="128"/>
      <c r="QEF14" s="128"/>
      <c r="QEG14" s="128"/>
      <c r="QEH14" s="128"/>
      <c r="QEI14" s="128"/>
      <c r="QEJ14" s="128"/>
      <c r="QEK14" s="128"/>
      <c r="QEL14" s="128"/>
      <c r="QEM14" s="128"/>
      <c r="QEN14" s="128"/>
      <c r="QEO14" s="128"/>
      <c r="QEP14" s="128"/>
      <c r="QEQ14" s="128"/>
      <c r="QER14" s="128"/>
      <c r="QES14" s="128"/>
      <c r="QET14" s="128"/>
      <c r="QEU14" s="128"/>
      <c r="QEV14" s="128"/>
      <c r="QEW14" s="128"/>
      <c r="QEX14" s="128"/>
      <c r="QEY14" s="128"/>
      <c r="QEZ14" s="128"/>
      <c r="QFA14" s="128"/>
      <c r="QFB14" s="128"/>
      <c r="QFC14" s="128"/>
      <c r="QFD14" s="128"/>
      <c r="QFE14" s="128"/>
      <c r="QFF14" s="128"/>
      <c r="QFG14" s="128"/>
      <c r="QFH14" s="128"/>
      <c r="QFI14" s="128"/>
      <c r="QFJ14" s="128"/>
      <c r="QFK14" s="128"/>
      <c r="QFL14" s="128"/>
      <c r="QFM14" s="128"/>
      <c r="QFN14" s="128"/>
      <c r="QFO14" s="128"/>
      <c r="QFP14" s="128"/>
      <c r="QFQ14" s="128"/>
      <c r="QFR14" s="128"/>
      <c r="QFS14" s="128"/>
      <c r="QFT14" s="128"/>
      <c r="QFU14" s="128"/>
      <c r="QFV14" s="128"/>
      <c r="QFW14" s="128"/>
      <c r="QFX14" s="128"/>
      <c r="QFY14" s="128"/>
      <c r="QFZ14" s="128"/>
      <c r="QGA14" s="128"/>
      <c r="QGB14" s="128"/>
      <c r="QGC14" s="128"/>
      <c r="QGD14" s="128"/>
      <c r="QGE14" s="128"/>
      <c r="QGF14" s="128"/>
      <c r="QGG14" s="128"/>
      <c r="QGH14" s="128"/>
      <c r="QGI14" s="128"/>
      <c r="QGJ14" s="128"/>
      <c r="QGK14" s="128"/>
      <c r="QGL14" s="128"/>
      <c r="QGM14" s="128"/>
      <c r="QGN14" s="128"/>
      <c r="QGO14" s="128"/>
      <c r="QGP14" s="128"/>
      <c r="QGQ14" s="128"/>
      <c r="QGR14" s="128"/>
      <c r="QGS14" s="128"/>
      <c r="QGT14" s="128"/>
      <c r="QGU14" s="128"/>
      <c r="QGV14" s="128"/>
      <c r="QGW14" s="128"/>
      <c r="QGX14" s="128"/>
      <c r="QGY14" s="128"/>
      <c r="QGZ14" s="128"/>
      <c r="QHA14" s="128"/>
      <c r="QHB14" s="128"/>
      <c r="QHC14" s="128"/>
      <c r="QHD14" s="128"/>
      <c r="QHE14" s="128"/>
      <c r="QHF14" s="128"/>
      <c r="QHG14" s="128"/>
      <c r="QHH14" s="128"/>
      <c r="QHI14" s="128"/>
      <c r="QHJ14" s="128"/>
      <c r="QHK14" s="128"/>
      <c r="QHL14" s="128"/>
      <c r="QHM14" s="128"/>
      <c r="QHN14" s="128"/>
      <c r="QHO14" s="128"/>
      <c r="QHP14" s="128"/>
      <c r="QHQ14" s="128"/>
      <c r="QHR14" s="128"/>
      <c r="QHS14" s="128"/>
      <c r="QHT14" s="128"/>
      <c r="QHU14" s="128"/>
      <c r="QHV14" s="128"/>
      <c r="QHW14" s="128"/>
      <c r="QHX14" s="128"/>
      <c r="QHY14" s="128"/>
      <c r="QHZ14" s="128"/>
      <c r="QIA14" s="128"/>
      <c r="QIB14" s="128"/>
      <c r="QIC14" s="128"/>
      <c r="QID14" s="128"/>
      <c r="QIE14" s="128"/>
      <c r="QIF14" s="128"/>
      <c r="QIG14" s="128"/>
      <c r="QIH14" s="128"/>
      <c r="QII14" s="128"/>
      <c r="QIJ14" s="128"/>
      <c r="QIK14" s="128"/>
      <c r="QIL14" s="128"/>
      <c r="QIM14" s="128"/>
      <c r="QIN14" s="128"/>
      <c r="QIO14" s="128"/>
      <c r="QIP14" s="128"/>
      <c r="QIQ14" s="128"/>
      <c r="QIR14" s="128"/>
      <c r="QIS14" s="128"/>
      <c r="QIT14" s="128"/>
      <c r="QIU14" s="128"/>
      <c r="QIV14" s="128"/>
      <c r="QIW14" s="128"/>
      <c r="QIX14" s="128"/>
      <c r="QIY14" s="128"/>
      <c r="QIZ14" s="128"/>
      <c r="QJA14" s="128"/>
      <c r="QJB14" s="128"/>
      <c r="QJC14" s="128"/>
      <c r="QJD14" s="128"/>
      <c r="QJE14" s="128"/>
      <c r="QJF14" s="128"/>
      <c r="QJG14" s="128"/>
      <c r="QJH14" s="128"/>
      <c r="QJI14" s="128"/>
      <c r="QJJ14" s="128"/>
      <c r="QJK14" s="128"/>
      <c r="QJL14" s="128"/>
      <c r="QJM14" s="128"/>
      <c r="QJN14" s="128"/>
      <c r="QJO14" s="128"/>
      <c r="QJP14" s="128"/>
      <c r="QJQ14" s="128"/>
      <c r="QJR14" s="128"/>
      <c r="QJS14" s="128"/>
      <c r="QJT14" s="128"/>
      <c r="QJU14" s="128"/>
      <c r="QJV14" s="128"/>
      <c r="QJW14" s="128"/>
      <c r="QJX14" s="128"/>
      <c r="QJY14" s="128"/>
      <c r="QJZ14" s="128"/>
      <c r="QKA14" s="128"/>
      <c r="QKB14" s="128"/>
      <c r="QKC14" s="128"/>
      <c r="QKD14" s="128"/>
      <c r="QKE14" s="128"/>
      <c r="QKF14" s="128"/>
      <c r="QKG14" s="128"/>
      <c r="QKH14" s="128"/>
      <c r="QKI14" s="128"/>
      <c r="QKJ14" s="128"/>
      <c r="QKK14" s="128"/>
      <c r="QKL14" s="128"/>
      <c r="QKM14" s="128"/>
      <c r="QKN14" s="128"/>
      <c r="QKO14" s="128"/>
      <c r="QKP14" s="128"/>
      <c r="QKQ14" s="128"/>
      <c r="QKR14" s="128"/>
      <c r="QKS14" s="128"/>
      <c r="QKT14" s="128"/>
      <c r="QKU14" s="128"/>
      <c r="QKV14" s="128"/>
      <c r="QKW14" s="128"/>
      <c r="QKX14" s="128"/>
      <c r="QKY14" s="128"/>
      <c r="QKZ14" s="128"/>
      <c r="QLA14" s="128"/>
      <c r="QLB14" s="128"/>
      <c r="QLC14" s="128"/>
      <c r="QLD14" s="128"/>
      <c r="QLE14" s="128"/>
      <c r="QLF14" s="128"/>
      <c r="QLG14" s="128"/>
      <c r="QLH14" s="128"/>
      <c r="QLI14" s="128"/>
      <c r="QLJ14" s="128"/>
      <c r="QLK14" s="128"/>
      <c r="QLL14" s="128"/>
      <c r="QLM14" s="128"/>
      <c r="QLN14" s="128"/>
      <c r="QLO14" s="128"/>
      <c r="QLP14" s="128"/>
      <c r="QLQ14" s="128"/>
      <c r="QLR14" s="128"/>
      <c r="QLS14" s="128"/>
      <c r="QLT14" s="128"/>
      <c r="QLU14" s="128"/>
      <c r="QLV14" s="128"/>
      <c r="QLW14" s="128"/>
      <c r="QLX14" s="128"/>
      <c r="QLY14" s="128"/>
      <c r="QLZ14" s="128"/>
      <c r="QMA14" s="128"/>
      <c r="QMB14" s="128"/>
      <c r="QMC14" s="128"/>
      <c r="QMD14" s="128"/>
      <c r="QME14" s="128"/>
      <c r="QMF14" s="128"/>
      <c r="QMG14" s="128"/>
      <c r="QMH14" s="128"/>
      <c r="QMI14" s="128"/>
      <c r="QMJ14" s="128"/>
      <c r="QMK14" s="128"/>
      <c r="QML14" s="128"/>
      <c r="QMM14" s="128"/>
      <c r="QMN14" s="128"/>
      <c r="QMO14" s="128"/>
      <c r="QMP14" s="128"/>
      <c r="QMQ14" s="128"/>
      <c r="QMR14" s="128"/>
      <c r="QMS14" s="128"/>
      <c r="QMT14" s="128"/>
      <c r="QMU14" s="128"/>
      <c r="QMV14" s="128"/>
      <c r="QMW14" s="128"/>
      <c r="QMX14" s="128"/>
      <c r="QMY14" s="128"/>
      <c r="QMZ14" s="128"/>
      <c r="QNA14" s="128"/>
      <c r="QNB14" s="128"/>
      <c r="QNC14" s="128"/>
      <c r="QND14" s="128"/>
      <c r="QNE14" s="128"/>
      <c r="QNF14" s="128"/>
      <c r="QNG14" s="128"/>
      <c r="QNH14" s="128"/>
      <c r="QNI14" s="128"/>
      <c r="QNJ14" s="128"/>
      <c r="QNK14" s="128"/>
      <c r="QNL14" s="128"/>
      <c r="QNM14" s="128"/>
      <c r="QNN14" s="128"/>
      <c r="QNO14" s="128"/>
      <c r="QNP14" s="128"/>
      <c r="QNQ14" s="128"/>
      <c r="QNR14" s="128"/>
      <c r="QNS14" s="128"/>
      <c r="QNT14" s="128"/>
      <c r="QNU14" s="128"/>
      <c r="QNV14" s="128"/>
      <c r="QNW14" s="128"/>
      <c r="QNX14" s="128"/>
      <c r="QNY14" s="128"/>
      <c r="QNZ14" s="128"/>
      <c r="QOA14" s="128"/>
      <c r="QOB14" s="128"/>
      <c r="QOC14" s="128"/>
      <c r="QOD14" s="128"/>
      <c r="QOE14" s="128"/>
      <c r="QOF14" s="128"/>
      <c r="QOG14" s="128"/>
      <c r="QOH14" s="128"/>
      <c r="QOI14" s="128"/>
      <c r="QOJ14" s="128"/>
      <c r="QOK14" s="128"/>
      <c r="QOL14" s="128"/>
      <c r="QOM14" s="128"/>
      <c r="QON14" s="128"/>
      <c r="QOO14" s="128"/>
      <c r="QOP14" s="128"/>
      <c r="QOQ14" s="128"/>
      <c r="QOR14" s="128"/>
      <c r="QOS14" s="128"/>
      <c r="QOT14" s="128"/>
      <c r="QOU14" s="128"/>
      <c r="QOV14" s="128"/>
      <c r="QOW14" s="128"/>
      <c r="QOX14" s="128"/>
      <c r="QOY14" s="128"/>
      <c r="QOZ14" s="128"/>
      <c r="QPA14" s="128"/>
      <c r="QPB14" s="128"/>
      <c r="QPC14" s="128"/>
      <c r="QPD14" s="128"/>
      <c r="QPE14" s="128"/>
      <c r="QPF14" s="128"/>
      <c r="QPG14" s="128"/>
      <c r="QPH14" s="128"/>
      <c r="QPI14" s="128"/>
      <c r="QPJ14" s="128"/>
      <c r="QPK14" s="128"/>
      <c r="QPL14" s="128"/>
      <c r="QPM14" s="128"/>
      <c r="QPN14" s="128"/>
      <c r="QPO14" s="128"/>
      <c r="QPP14" s="128"/>
      <c r="QPQ14" s="128"/>
      <c r="QPR14" s="128"/>
      <c r="QPS14" s="128"/>
      <c r="QPT14" s="128"/>
      <c r="QPU14" s="128"/>
      <c r="QPV14" s="128"/>
      <c r="QPW14" s="128"/>
      <c r="QPX14" s="128"/>
      <c r="QPY14" s="128"/>
      <c r="QPZ14" s="128"/>
      <c r="QQA14" s="128"/>
      <c r="QQB14" s="128"/>
      <c r="QQC14" s="128"/>
      <c r="QQD14" s="128"/>
      <c r="QQE14" s="128"/>
      <c r="QQF14" s="128"/>
      <c r="QQG14" s="128"/>
      <c r="QQH14" s="128"/>
      <c r="QQI14" s="128"/>
      <c r="QQJ14" s="128"/>
      <c r="QQK14" s="128"/>
      <c r="QQL14" s="128"/>
      <c r="QQM14" s="128"/>
      <c r="QQN14" s="128"/>
      <c r="QQO14" s="128"/>
      <c r="QQP14" s="128"/>
      <c r="QQQ14" s="128"/>
      <c r="QQR14" s="128"/>
      <c r="QQS14" s="128"/>
      <c r="QQT14" s="128"/>
      <c r="QQU14" s="128"/>
      <c r="QQV14" s="128"/>
      <c r="QQW14" s="128"/>
      <c r="QQX14" s="128"/>
      <c r="QQY14" s="128"/>
      <c r="QQZ14" s="128"/>
      <c r="QRA14" s="128"/>
      <c r="QRB14" s="128"/>
      <c r="QRC14" s="128"/>
      <c r="QRD14" s="128"/>
      <c r="QRE14" s="128"/>
      <c r="QRF14" s="128"/>
      <c r="QRG14" s="128"/>
      <c r="QRH14" s="128"/>
      <c r="QRI14" s="128"/>
      <c r="QRJ14" s="128"/>
      <c r="QRK14" s="128"/>
      <c r="QRL14" s="128"/>
      <c r="QRM14" s="128"/>
      <c r="QRN14" s="128"/>
      <c r="QRO14" s="128"/>
      <c r="QRP14" s="128"/>
      <c r="QRQ14" s="128"/>
      <c r="QRR14" s="128"/>
      <c r="QRS14" s="128"/>
      <c r="QRT14" s="128"/>
      <c r="QRU14" s="128"/>
      <c r="QRV14" s="128"/>
      <c r="QRW14" s="128"/>
      <c r="QRX14" s="128"/>
      <c r="QRY14" s="128"/>
      <c r="QRZ14" s="128"/>
      <c r="QSA14" s="128"/>
      <c r="QSB14" s="128"/>
      <c r="QSC14" s="128"/>
      <c r="QSD14" s="128"/>
      <c r="QSE14" s="128"/>
      <c r="QSF14" s="128"/>
      <c r="QSG14" s="128"/>
      <c r="QSH14" s="128"/>
      <c r="QSI14" s="128"/>
      <c r="QSJ14" s="128"/>
      <c r="QSK14" s="128"/>
      <c r="QSL14" s="128"/>
      <c r="QSM14" s="128"/>
      <c r="QSN14" s="128"/>
      <c r="QSO14" s="128"/>
      <c r="QSP14" s="128"/>
      <c r="QSQ14" s="128"/>
      <c r="QSR14" s="128"/>
      <c r="QSS14" s="128"/>
      <c r="QST14" s="128"/>
      <c r="QSU14" s="128"/>
      <c r="QSV14" s="128"/>
      <c r="QSW14" s="128"/>
      <c r="QSX14" s="128"/>
      <c r="QSY14" s="128"/>
      <c r="QSZ14" s="128"/>
      <c r="QTA14" s="128"/>
      <c r="QTB14" s="128"/>
      <c r="QTC14" s="128"/>
      <c r="QTD14" s="128"/>
      <c r="QTE14" s="128"/>
      <c r="QTF14" s="128"/>
      <c r="QTG14" s="128"/>
      <c r="QTH14" s="128"/>
      <c r="QTI14" s="128"/>
      <c r="QTJ14" s="128"/>
      <c r="QTK14" s="128"/>
      <c r="QTL14" s="128"/>
      <c r="QTM14" s="128"/>
      <c r="QTN14" s="128"/>
      <c r="QTO14" s="128"/>
      <c r="QTP14" s="128"/>
      <c r="QTQ14" s="128"/>
      <c r="QTR14" s="128"/>
      <c r="QTS14" s="128"/>
      <c r="QTT14" s="128"/>
      <c r="QTU14" s="128"/>
      <c r="QTV14" s="128"/>
      <c r="QTW14" s="128"/>
      <c r="QTX14" s="128"/>
      <c r="QTY14" s="128"/>
      <c r="QTZ14" s="128"/>
      <c r="QUA14" s="128"/>
      <c r="QUB14" s="128"/>
      <c r="QUC14" s="128"/>
      <c r="QUD14" s="128"/>
      <c r="QUE14" s="128"/>
      <c r="QUF14" s="128"/>
      <c r="QUG14" s="128"/>
      <c r="QUH14" s="128"/>
      <c r="QUI14" s="128"/>
      <c r="QUJ14" s="128"/>
      <c r="QUK14" s="128"/>
      <c r="QUL14" s="128"/>
      <c r="QUM14" s="128"/>
      <c r="QUN14" s="128"/>
      <c r="QUO14" s="128"/>
      <c r="QUP14" s="128"/>
      <c r="QUQ14" s="128"/>
      <c r="QUR14" s="128"/>
      <c r="QUS14" s="128"/>
      <c r="QUT14" s="128"/>
      <c r="QUU14" s="128"/>
      <c r="QUV14" s="128"/>
      <c r="QUW14" s="128"/>
      <c r="QUX14" s="128"/>
      <c r="QUY14" s="128"/>
      <c r="QUZ14" s="128"/>
      <c r="QVA14" s="128"/>
      <c r="QVB14" s="128"/>
      <c r="QVC14" s="128"/>
      <c r="QVD14" s="128"/>
      <c r="QVE14" s="128"/>
      <c r="QVF14" s="128"/>
      <c r="QVG14" s="128"/>
      <c r="QVH14" s="128"/>
      <c r="QVI14" s="128"/>
      <c r="QVJ14" s="128"/>
      <c r="QVK14" s="128"/>
      <c r="QVL14" s="128"/>
      <c r="QVM14" s="128"/>
      <c r="QVN14" s="128"/>
      <c r="QVO14" s="128"/>
      <c r="QVP14" s="128"/>
      <c r="QVQ14" s="128"/>
      <c r="QVR14" s="128"/>
      <c r="QVS14" s="128"/>
      <c r="QVT14" s="128"/>
      <c r="QVU14" s="128"/>
      <c r="QVV14" s="128"/>
      <c r="QVW14" s="128"/>
      <c r="QVX14" s="128"/>
      <c r="QVY14" s="128"/>
      <c r="QVZ14" s="128"/>
      <c r="QWA14" s="128"/>
      <c r="QWB14" s="128"/>
      <c r="QWC14" s="128"/>
      <c r="QWD14" s="128"/>
      <c r="QWE14" s="128"/>
      <c r="QWF14" s="128"/>
      <c r="QWG14" s="128"/>
      <c r="QWH14" s="128"/>
      <c r="QWI14" s="128"/>
      <c r="QWJ14" s="128"/>
      <c r="QWK14" s="128"/>
      <c r="QWL14" s="128"/>
      <c r="QWM14" s="128"/>
      <c r="QWN14" s="128"/>
      <c r="QWO14" s="128"/>
      <c r="QWP14" s="128"/>
      <c r="QWQ14" s="128"/>
      <c r="QWR14" s="128"/>
      <c r="QWS14" s="128"/>
      <c r="QWT14" s="128"/>
      <c r="QWU14" s="128"/>
      <c r="QWV14" s="128"/>
      <c r="QWW14" s="128"/>
      <c r="QWX14" s="128"/>
      <c r="QWY14" s="128"/>
      <c r="QWZ14" s="128"/>
      <c r="QXA14" s="128"/>
      <c r="QXB14" s="128"/>
      <c r="QXC14" s="128"/>
      <c r="QXD14" s="128"/>
      <c r="QXE14" s="128"/>
      <c r="QXF14" s="128"/>
      <c r="QXG14" s="128"/>
      <c r="QXH14" s="128"/>
      <c r="QXI14" s="128"/>
      <c r="QXJ14" s="128"/>
      <c r="QXK14" s="128"/>
      <c r="QXL14" s="128"/>
      <c r="QXM14" s="128"/>
      <c r="QXN14" s="128"/>
      <c r="QXO14" s="128"/>
      <c r="QXP14" s="128"/>
      <c r="QXQ14" s="128"/>
      <c r="QXR14" s="128"/>
      <c r="QXS14" s="128"/>
      <c r="QXT14" s="128"/>
      <c r="QXU14" s="128"/>
      <c r="QXV14" s="128"/>
      <c r="QXW14" s="128"/>
      <c r="QXX14" s="128"/>
      <c r="QXY14" s="128"/>
      <c r="QXZ14" s="128"/>
      <c r="QYA14" s="128"/>
      <c r="QYB14" s="128"/>
      <c r="QYC14" s="128"/>
      <c r="QYD14" s="128"/>
      <c r="QYE14" s="128"/>
      <c r="QYF14" s="128"/>
      <c r="QYG14" s="128"/>
      <c r="QYH14" s="128"/>
      <c r="QYI14" s="128"/>
      <c r="QYJ14" s="128"/>
      <c r="QYK14" s="128"/>
      <c r="QYL14" s="128"/>
      <c r="QYM14" s="128"/>
      <c r="QYN14" s="128"/>
      <c r="QYO14" s="128"/>
      <c r="QYP14" s="128"/>
      <c r="QYQ14" s="128"/>
      <c r="QYR14" s="128"/>
      <c r="QYS14" s="128"/>
      <c r="QYT14" s="128"/>
      <c r="QYU14" s="128"/>
      <c r="QYV14" s="128"/>
      <c r="QYW14" s="128"/>
      <c r="QYX14" s="128"/>
      <c r="QYY14" s="128"/>
      <c r="QYZ14" s="128"/>
      <c r="QZA14" s="128"/>
      <c r="QZB14" s="128"/>
      <c r="QZC14" s="128"/>
      <c r="QZD14" s="128"/>
      <c r="QZE14" s="128"/>
      <c r="QZF14" s="128"/>
      <c r="QZG14" s="128"/>
      <c r="QZH14" s="128"/>
      <c r="QZI14" s="128"/>
      <c r="QZJ14" s="128"/>
      <c r="QZK14" s="128"/>
      <c r="QZL14" s="128"/>
      <c r="QZM14" s="128"/>
      <c r="QZN14" s="128"/>
      <c r="QZO14" s="128"/>
      <c r="QZP14" s="128"/>
      <c r="QZQ14" s="128"/>
      <c r="QZR14" s="128"/>
      <c r="QZS14" s="128"/>
      <c r="QZT14" s="128"/>
      <c r="QZU14" s="128"/>
      <c r="QZV14" s="128"/>
      <c r="QZW14" s="128"/>
      <c r="QZX14" s="128"/>
      <c r="QZY14" s="128"/>
      <c r="QZZ14" s="128"/>
      <c r="RAA14" s="128"/>
      <c r="RAB14" s="128"/>
      <c r="RAC14" s="128"/>
      <c r="RAD14" s="128"/>
      <c r="RAE14" s="128"/>
      <c r="RAF14" s="128"/>
      <c r="RAG14" s="128"/>
      <c r="RAH14" s="128"/>
      <c r="RAI14" s="128"/>
      <c r="RAJ14" s="128"/>
      <c r="RAK14" s="128"/>
      <c r="RAL14" s="128"/>
      <c r="RAM14" s="128"/>
      <c r="RAN14" s="128"/>
      <c r="RAO14" s="128"/>
      <c r="RAP14" s="128"/>
      <c r="RAQ14" s="128"/>
      <c r="RAR14" s="128"/>
      <c r="RAS14" s="128"/>
      <c r="RAT14" s="128"/>
      <c r="RAU14" s="128"/>
      <c r="RAV14" s="128"/>
      <c r="RAW14" s="128"/>
      <c r="RAX14" s="128"/>
      <c r="RAY14" s="128"/>
      <c r="RAZ14" s="128"/>
      <c r="RBA14" s="128"/>
      <c r="RBB14" s="128"/>
      <c r="RBC14" s="128"/>
      <c r="RBD14" s="128"/>
      <c r="RBE14" s="128"/>
      <c r="RBF14" s="128"/>
      <c r="RBG14" s="128"/>
      <c r="RBH14" s="128"/>
      <c r="RBI14" s="128"/>
      <c r="RBJ14" s="128"/>
      <c r="RBK14" s="128"/>
      <c r="RBL14" s="128"/>
      <c r="RBM14" s="128"/>
      <c r="RBN14" s="128"/>
      <c r="RBO14" s="128"/>
      <c r="RBP14" s="128"/>
      <c r="RBQ14" s="128"/>
      <c r="RBR14" s="128"/>
      <c r="RBS14" s="128"/>
      <c r="RBT14" s="128"/>
      <c r="RBU14" s="128"/>
      <c r="RBV14" s="128"/>
      <c r="RBW14" s="128"/>
      <c r="RBX14" s="128"/>
      <c r="RBY14" s="128"/>
      <c r="RBZ14" s="128"/>
      <c r="RCA14" s="128"/>
      <c r="RCB14" s="128"/>
      <c r="RCC14" s="128"/>
      <c r="RCD14" s="128"/>
      <c r="RCE14" s="128"/>
      <c r="RCF14" s="128"/>
      <c r="RCG14" s="128"/>
      <c r="RCH14" s="128"/>
      <c r="RCI14" s="128"/>
      <c r="RCJ14" s="128"/>
      <c r="RCK14" s="128"/>
      <c r="RCL14" s="128"/>
      <c r="RCM14" s="128"/>
      <c r="RCN14" s="128"/>
      <c r="RCO14" s="128"/>
      <c r="RCP14" s="128"/>
      <c r="RCQ14" s="128"/>
      <c r="RCR14" s="128"/>
      <c r="RCS14" s="128"/>
      <c r="RCT14" s="128"/>
      <c r="RCU14" s="128"/>
      <c r="RCV14" s="128"/>
      <c r="RCW14" s="128"/>
      <c r="RCX14" s="128"/>
      <c r="RCY14" s="128"/>
      <c r="RCZ14" s="128"/>
      <c r="RDA14" s="128"/>
      <c r="RDB14" s="128"/>
      <c r="RDC14" s="128"/>
      <c r="RDD14" s="128"/>
      <c r="RDE14" s="128"/>
      <c r="RDF14" s="128"/>
      <c r="RDG14" s="128"/>
      <c r="RDH14" s="128"/>
      <c r="RDI14" s="128"/>
      <c r="RDJ14" s="128"/>
      <c r="RDK14" s="128"/>
      <c r="RDL14" s="128"/>
      <c r="RDM14" s="128"/>
      <c r="RDN14" s="128"/>
      <c r="RDO14" s="128"/>
      <c r="RDP14" s="128"/>
      <c r="RDQ14" s="128"/>
      <c r="RDR14" s="128"/>
      <c r="RDS14" s="128"/>
      <c r="RDT14" s="128"/>
      <c r="RDU14" s="128"/>
      <c r="RDV14" s="128"/>
      <c r="RDW14" s="128"/>
      <c r="RDX14" s="128"/>
      <c r="RDY14" s="128"/>
      <c r="RDZ14" s="128"/>
      <c r="REA14" s="128"/>
      <c r="REB14" s="128"/>
      <c r="REC14" s="128"/>
      <c r="RED14" s="128"/>
      <c r="REE14" s="128"/>
      <c r="REF14" s="128"/>
      <c r="REG14" s="128"/>
      <c r="REH14" s="128"/>
      <c r="REI14" s="128"/>
      <c r="REJ14" s="128"/>
      <c r="REK14" s="128"/>
      <c r="REL14" s="128"/>
      <c r="REM14" s="128"/>
      <c r="REN14" s="128"/>
      <c r="REO14" s="128"/>
      <c r="REP14" s="128"/>
      <c r="REQ14" s="128"/>
      <c r="RER14" s="128"/>
      <c r="RES14" s="128"/>
      <c r="RET14" s="128"/>
      <c r="REU14" s="128"/>
      <c r="REV14" s="128"/>
      <c r="REW14" s="128"/>
      <c r="REX14" s="128"/>
      <c r="REY14" s="128"/>
      <c r="REZ14" s="128"/>
      <c r="RFA14" s="128"/>
      <c r="RFB14" s="128"/>
      <c r="RFC14" s="128"/>
      <c r="RFD14" s="128"/>
      <c r="RFE14" s="128"/>
      <c r="RFF14" s="128"/>
      <c r="RFG14" s="128"/>
      <c r="RFH14" s="128"/>
      <c r="RFI14" s="128"/>
      <c r="RFJ14" s="128"/>
      <c r="RFK14" s="128"/>
      <c r="RFL14" s="128"/>
      <c r="RFM14" s="128"/>
      <c r="RFN14" s="128"/>
      <c r="RFO14" s="128"/>
      <c r="RFP14" s="128"/>
      <c r="RFQ14" s="128"/>
      <c r="RFR14" s="128"/>
      <c r="RFS14" s="128"/>
      <c r="RFT14" s="128"/>
      <c r="RFU14" s="128"/>
      <c r="RFV14" s="128"/>
      <c r="RFW14" s="128"/>
      <c r="RFX14" s="128"/>
      <c r="RFY14" s="128"/>
      <c r="RFZ14" s="128"/>
      <c r="RGA14" s="128"/>
      <c r="RGB14" s="128"/>
      <c r="RGC14" s="128"/>
      <c r="RGD14" s="128"/>
      <c r="RGE14" s="128"/>
      <c r="RGF14" s="128"/>
      <c r="RGG14" s="128"/>
      <c r="RGH14" s="128"/>
      <c r="RGI14" s="128"/>
      <c r="RGJ14" s="128"/>
      <c r="RGK14" s="128"/>
      <c r="RGL14" s="128"/>
      <c r="RGM14" s="128"/>
      <c r="RGN14" s="128"/>
      <c r="RGO14" s="128"/>
      <c r="RGP14" s="128"/>
      <c r="RGQ14" s="128"/>
      <c r="RGR14" s="128"/>
      <c r="RGS14" s="128"/>
      <c r="RGT14" s="128"/>
      <c r="RGU14" s="128"/>
      <c r="RGV14" s="128"/>
      <c r="RGW14" s="128"/>
      <c r="RGX14" s="128"/>
      <c r="RGY14" s="128"/>
      <c r="RGZ14" s="128"/>
      <c r="RHA14" s="128"/>
      <c r="RHB14" s="128"/>
      <c r="RHC14" s="128"/>
      <c r="RHD14" s="128"/>
      <c r="RHE14" s="128"/>
      <c r="RHF14" s="128"/>
      <c r="RHG14" s="128"/>
      <c r="RHH14" s="128"/>
      <c r="RHI14" s="128"/>
      <c r="RHJ14" s="128"/>
      <c r="RHK14" s="128"/>
      <c r="RHL14" s="128"/>
      <c r="RHM14" s="128"/>
      <c r="RHN14" s="128"/>
      <c r="RHO14" s="128"/>
      <c r="RHP14" s="128"/>
      <c r="RHQ14" s="128"/>
      <c r="RHR14" s="128"/>
      <c r="RHS14" s="128"/>
      <c r="RHT14" s="128"/>
      <c r="RHU14" s="128"/>
      <c r="RHV14" s="128"/>
      <c r="RHW14" s="128"/>
      <c r="RHX14" s="128"/>
      <c r="RHY14" s="128"/>
      <c r="RHZ14" s="128"/>
      <c r="RIA14" s="128"/>
      <c r="RIB14" s="128"/>
      <c r="RIC14" s="128"/>
      <c r="RID14" s="128"/>
      <c r="RIE14" s="128"/>
      <c r="RIF14" s="128"/>
      <c r="RIG14" s="128"/>
      <c r="RIH14" s="128"/>
      <c r="RII14" s="128"/>
      <c r="RIJ14" s="128"/>
      <c r="RIK14" s="128"/>
      <c r="RIL14" s="128"/>
      <c r="RIM14" s="128"/>
      <c r="RIN14" s="128"/>
      <c r="RIO14" s="128"/>
      <c r="RIP14" s="128"/>
      <c r="RIQ14" s="128"/>
      <c r="RIR14" s="128"/>
      <c r="RIS14" s="128"/>
      <c r="RIT14" s="128"/>
      <c r="RIU14" s="128"/>
      <c r="RIV14" s="128"/>
      <c r="RIW14" s="128"/>
      <c r="RIX14" s="128"/>
      <c r="RIY14" s="128"/>
      <c r="RIZ14" s="128"/>
      <c r="RJA14" s="128"/>
      <c r="RJB14" s="128"/>
      <c r="RJC14" s="128"/>
      <c r="RJD14" s="128"/>
      <c r="RJE14" s="128"/>
      <c r="RJF14" s="128"/>
      <c r="RJG14" s="128"/>
      <c r="RJH14" s="128"/>
      <c r="RJI14" s="128"/>
      <c r="RJJ14" s="128"/>
      <c r="RJK14" s="128"/>
      <c r="RJL14" s="128"/>
      <c r="RJM14" s="128"/>
      <c r="RJN14" s="128"/>
      <c r="RJO14" s="128"/>
      <c r="RJP14" s="128"/>
      <c r="RJQ14" s="128"/>
      <c r="RJR14" s="128"/>
      <c r="RJS14" s="128"/>
      <c r="RJT14" s="128"/>
      <c r="RJU14" s="128"/>
      <c r="RJV14" s="128"/>
      <c r="RJW14" s="128"/>
      <c r="RJX14" s="128"/>
      <c r="RJY14" s="128"/>
      <c r="RJZ14" s="128"/>
      <c r="RKA14" s="128"/>
      <c r="RKB14" s="128"/>
      <c r="RKC14" s="128"/>
      <c r="RKD14" s="128"/>
      <c r="RKE14" s="128"/>
      <c r="RKF14" s="128"/>
      <c r="RKG14" s="128"/>
      <c r="RKH14" s="128"/>
      <c r="RKI14" s="128"/>
      <c r="RKJ14" s="128"/>
      <c r="RKK14" s="128"/>
      <c r="RKL14" s="128"/>
      <c r="RKM14" s="128"/>
      <c r="RKN14" s="128"/>
      <c r="RKO14" s="128"/>
      <c r="RKP14" s="128"/>
      <c r="RKQ14" s="128"/>
      <c r="RKR14" s="128"/>
      <c r="RKS14" s="128"/>
      <c r="RKT14" s="128"/>
      <c r="RKU14" s="128"/>
      <c r="RKV14" s="128"/>
      <c r="RKW14" s="128"/>
      <c r="RKX14" s="128"/>
      <c r="RKY14" s="128"/>
      <c r="RKZ14" s="128"/>
      <c r="RLA14" s="128"/>
      <c r="RLB14" s="128"/>
      <c r="RLC14" s="128"/>
      <c r="RLD14" s="128"/>
      <c r="RLE14" s="128"/>
      <c r="RLF14" s="128"/>
      <c r="RLG14" s="128"/>
      <c r="RLH14" s="128"/>
      <c r="RLI14" s="128"/>
      <c r="RLJ14" s="128"/>
      <c r="RLK14" s="128"/>
      <c r="RLL14" s="128"/>
      <c r="RLM14" s="128"/>
      <c r="RLN14" s="128"/>
      <c r="RLO14" s="128"/>
      <c r="RLP14" s="128"/>
      <c r="RLQ14" s="128"/>
      <c r="RLR14" s="128"/>
      <c r="RLS14" s="128"/>
      <c r="RLT14" s="128"/>
      <c r="RLU14" s="128"/>
      <c r="RLV14" s="128"/>
      <c r="RLW14" s="128"/>
      <c r="RLX14" s="128"/>
      <c r="RLY14" s="128"/>
      <c r="RLZ14" s="128"/>
      <c r="RMA14" s="128"/>
      <c r="RMB14" s="128"/>
      <c r="RMC14" s="128"/>
      <c r="RMD14" s="128"/>
      <c r="RME14" s="128"/>
      <c r="RMF14" s="128"/>
      <c r="RMG14" s="128"/>
      <c r="RMH14" s="128"/>
      <c r="RMI14" s="128"/>
      <c r="RMJ14" s="128"/>
      <c r="RMK14" s="128"/>
      <c r="RML14" s="128"/>
      <c r="RMM14" s="128"/>
      <c r="RMN14" s="128"/>
      <c r="RMO14" s="128"/>
      <c r="RMP14" s="128"/>
      <c r="RMQ14" s="128"/>
      <c r="RMR14" s="128"/>
      <c r="RMS14" s="128"/>
      <c r="RMT14" s="128"/>
      <c r="RMU14" s="128"/>
      <c r="RMV14" s="128"/>
      <c r="RMW14" s="128"/>
      <c r="RMX14" s="128"/>
      <c r="RMY14" s="128"/>
      <c r="RMZ14" s="128"/>
      <c r="RNA14" s="128"/>
      <c r="RNB14" s="128"/>
      <c r="RNC14" s="128"/>
      <c r="RND14" s="128"/>
      <c r="RNE14" s="128"/>
      <c r="RNF14" s="128"/>
      <c r="RNG14" s="128"/>
      <c r="RNH14" s="128"/>
      <c r="RNI14" s="128"/>
      <c r="RNJ14" s="128"/>
      <c r="RNK14" s="128"/>
      <c r="RNL14" s="128"/>
      <c r="RNM14" s="128"/>
      <c r="RNN14" s="128"/>
      <c r="RNO14" s="128"/>
      <c r="RNP14" s="128"/>
      <c r="RNQ14" s="128"/>
      <c r="RNR14" s="128"/>
      <c r="RNS14" s="128"/>
      <c r="RNT14" s="128"/>
      <c r="RNU14" s="128"/>
      <c r="RNV14" s="128"/>
      <c r="RNW14" s="128"/>
      <c r="RNX14" s="128"/>
      <c r="RNY14" s="128"/>
      <c r="RNZ14" s="128"/>
      <c r="ROA14" s="128"/>
      <c r="ROB14" s="128"/>
      <c r="ROC14" s="128"/>
      <c r="ROD14" s="128"/>
      <c r="ROE14" s="128"/>
      <c r="ROF14" s="128"/>
      <c r="ROG14" s="128"/>
      <c r="ROH14" s="128"/>
      <c r="ROI14" s="128"/>
      <c r="ROJ14" s="128"/>
      <c r="ROK14" s="128"/>
      <c r="ROL14" s="128"/>
      <c r="ROM14" s="128"/>
      <c r="RON14" s="128"/>
      <c r="ROO14" s="128"/>
      <c r="ROP14" s="128"/>
      <c r="ROQ14" s="128"/>
      <c r="ROR14" s="128"/>
      <c r="ROS14" s="128"/>
      <c r="ROT14" s="128"/>
      <c r="ROU14" s="128"/>
      <c r="ROV14" s="128"/>
      <c r="ROW14" s="128"/>
      <c r="ROX14" s="128"/>
      <c r="ROY14" s="128"/>
      <c r="ROZ14" s="128"/>
      <c r="RPA14" s="128"/>
      <c r="RPB14" s="128"/>
      <c r="RPC14" s="128"/>
      <c r="RPD14" s="128"/>
      <c r="RPE14" s="128"/>
      <c r="RPF14" s="128"/>
      <c r="RPG14" s="128"/>
      <c r="RPH14" s="128"/>
      <c r="RPI14" s="128"/>
      <c r="RPJ14" s="128"/>
      <c r="RPK14" s="128"/>
      <c r="RPL14" s="128"/>
      <c r="RPM14" s="128"/>
      <c r="RPN14" s="128"/>
      <c r="RPO14" s="128"/>
      <c r="RPP14" s="128"/>
      <c r="RPQ14" s="128"/>
      <c r="RPR14" s="128"/>
      <c r="RPS14" s="128"/>
      <c r="RPT14" s="128"/>
      <c r="RPU14" s="128"/>
      <c r="RPV14" s="128"/>
      <c r="RPW14" s="128"/>
      <c r="RPX14" s="128"/>
      <c r="RPY14" s="128"/>
      <c r="RPZ14" s="128"/>
      <c r="RQA14" s="128"/>
      <c r="RQB14" s="128"/>
      <c r="RQC14" s="128"/>
      <c r="RQD14" s="128"/>
      <c r="RQE14" s="128"/>
      <c r="RQF14" s="128"/>
      <c r="RQG14" s="128"/>
      <c r="RQH14" s="128"/>
      <c r="RQI14" s="128"/>
      <c r="RQJ14" s="128"/>
      <c r="RQK14" s="128"/>
      <c r="RQL14" s="128"/>
      <c r="RQM14" s="128"/>
      <c r="RQN14" s="128"/>
      <c r="RQO14" s="128"/>
      <c r="RQP14" s="128"/>
      <c r="RQQ14" s="128"/>
      <c r="RQR14" s="128"/>
      <c r="RQS14" s="128"/>
      <c r="RQT14" s="128"/>
      <c r="RQU14" s="128"/>
      <c r="RQV14" s="128"/>
      <c r="RQW14" s="128"/>
      <c r="RQX14" s="128"/>
      <c r="RQY14" s="128"/>
      <c r="RQZ14" s="128"/>
      <c r="RRA14" s="128"/>
      <c r="RRB14" s="128"/>
      <c r="RRC14" s="128"/>
      <c r="RRD14" s="128"/>
      <c r="RRE14" s="128"/>
      <c r="RRF14" s="128"/>
      <c r="RRG14" s="128"/>
      <c r="RRH14" s="128"/>
      <c r="RRI14" s="128"/>
      <c r="RRJ14" s="128"/>
      <c r="RRK14" s="128"/>
      <c r="RRL14" s="128"/>
      <c r="RRM14" s="128"/>
      <c r="RRN14" s="128"/>
      <c r="RRO14" s="128"/>
      <c r="RRP14" s="128"/>
      <c r="RRQ14" s="128"/>
      <c r="RRR14" s="128"/>
      <c r="RRS14" s="128"/>
      <c r="RRT14" s="128"/>
      <c r="RRU14" s="128"/>
      <c r="RRV14" s="128"/>
      <c r="RRW14" s="128"/>
      <c r="RRX14" s="128"/>
      <c r="RRY14" s="128"/>
      <c r="RRZ14" s="128"/>
      <c r="RSA14" s="128"/>
      <c r="RSB14" s="128"/>
      <c r="RSC14" s="128"/>
      <c r="RSD14" s="128"/>
      <c r="RSE14" s="128"/>
      <c r="RSF14" s="128"/>
      <c r="RSG14" s="128"/>
      <c r="RSH14" s="128"/>
      <c r="RSI14" s="128"/>
      <c r="RSJ14" s="128"/>
      <c r="RSK14" s="128"/>
      <c r="RSL14" s="128"/>
      <c r="RSM14" s="128"/>
      <c r="RSN14" s="128"/>
      <c r="RSO14" s="128"/>
      <c r="RSP14" s="128"/>
      <c r="RSQ14" s="128"/>
      <c r="RSR14" s="128"/>
      <c r="RSS14" s="128"/>
      <c r="RST14" s="128"/>
      <c r="RSU14" s="128"/>
      <c r="RSV14" s="128"/>
      <c r="RSW14" s="128"/>
      <c r="RSX14" s="128"/>
      <c r="RSY14" s="128"/>
      <c r="RSZ14" s="128"/>
      <c r="RTA14" s="128"/>
      <c r="RTB14" s="128"/>
      <c r="RTC14" s="128"/>
      <c r="RTD14" s="128"/>
      <c r="RTE14" s="128"/>
      <c r="RTF14" s="128"/>
      <c r="RTG14" s="128"/>
      <c r="RTH14" s="128"/>
      <c r="RTI14" s="128"/>
      <c r="RTJ14" s="128"/>
      <c r="RTK14" s="128"/>
      <c r="RTL14" s="128"/>
      <c r="RTM14" s="128"/>
      <c r="RTN14" s="128"/>
      <c r="RTO14" s="128"/>
      <c r="RTP14" s="128"/>
      <c r="RTQ14" s="128"/>
      <c r="RTR14" s="128"/>
      <c r="RTS14" s="128"/>
      <c r="RTT14" s="128"/>
      <c r="RTU14" s="128"/>
      <c r="RTV14" s="128"/>
      <c r="RTW14" s="128"/>
      <c r="RTX14" s="128"/>
      <c r="RTY14" s="128"/>
      <c r="RTZ14" s="128"/>
      <c r="RUA14" s="128"/>
      <c r="RUB14" s="128"/>
      <c r="RUC14" s="128"/>
      <c r="RUD14" s="128"/>
      <c r="RUE14" s="128"/>
      <c r="RUF14" s="128"/>
      <c r="RUG14" s="128"/>
      <c r="RUH14" s="128"/>
      <c r="RUI14" s="128"/>
      <c r="RUJ14" s="128"/>
      <c r="RUK14" s="128"/>
      <c r="RUL14" s="128"/>
      <c r="RUM14" s="128"/>
      <c r="RUN14" s="128"/>
      <c r="RUO14" s="128"/>
      <c r="RUP14" s="128"/>
      <c r="RUQ14" s="128"/>
      <c r="RUR14" s="128"/>
      <c r="RUS14" s="128"/>
      <c r="RUT14" s="128"/>
      <c r="RUU14" s="128"/>
      <c r="RUV14" s="128"/>
      <c r="RUW14" s="128"/>
      <c r="RUX14" s="128"/>
      <c r="RUY14" s="128"/>
      <c r="RUZ14" s="128"/>
      <c r="RVA14" s="128"/>
      <c r="RVB14" s="128"/>
      <c r="RVC14" s="128"/>
      <c r="RVD14" s="128"/>
      <c r="RVE14" s="128"/>
      <c r="RVF14" s="128"/>
      <c r="RVG14" s="128"/>
      <c r="RVH14" s="128"/>
      <c r="RVI14" s="128"/>
      <c r="RVJ14" s="128"/>
      <c r="RVK14" s="128"/>
      <c r="RVL14" s="128"/>
      <c r="RVM14" s="128"/>
      <c r="RVN14" s="128"/>
      <c r="RVO14" s="128"/>
      <c r="RVP14" s="128"/>
      <c r="RVQ14" s="128"/>
      <c r="RVR14" s="128"/>
      <c r="RVS14" s="128"/>
      <c r="RVT14" s="128"/>
      <c r="RVU14" s="128"/>
      <c r="RVV14" s="128"/>
      <c r="RVW14" s="128"/>
      <c r="RVX14" s="128"/>
      <c r="RVY14" s="128"/>
      <c r="RVZ14" s="128"/>
      <c r="RWA14" s="128"/>
      <c r="RWB14" s="128"/>
      <c r="RWC14" s="128"/>
      <c r="RWD14" s="128"/>
      <c r="RWE14" s="128"/>
      <c r="RWF14" s="128"/>
      <c r="RWG14" s="128"/>
      <c r="RWH14" s="128"/>
      <c r="RWI14" s="128"/>
      <c r="RWJ14" s="128"/>
      <c r="RWK14" s="128"/>
      <c r="RWL14" s="128"/>
      <c r="RWM14" s="128"/>
      <c r="RWN14" s="128"/>
      <c r="RWO14" s="128"/>
      <c r="RWP14" s="128"/>
      <c r="RWQ14" s="128"/>
      <c r="RWR14" s="128"/>
      <c r="RWS14" s="128"/>
      <c r="RWT14" s="128"/>
      <c r="RWU14" s="128"/>
      <c r="RWV14" s="128"/>
      <c r="RWW14" s="128"/>
      <c r="RWX14" s="128"/>
      <c r="RWY14" s="128"/>
      <c r="RWZ14" s="128"/>
      <c r="RXA14" s="128"/>
      <c r="RXB14" s="128"/>
      <c r="RXC14" s="128"/>
      <c r="RXD14" s="128"/>
      <c r="RXE14" s="128"/>
      <c r="RXF14" s="128"/>
      <c r="RXG14" s="128"/>
      <c r="RXH14" s="128"/>
      <c r="RXI14" s="128"/>
      <c r="RXJ14" s="128"/>
      <c r="RXK14" s="128"/>
      <c r="RXL14" s="128"/>
      <c r="RXM14" s="128"/>
      <c r="RXN14" s="128"/>
      <c r="RXO14" s="128"/>
      <c r="RXP14" s="128"/>
      <c r="RXQ14" s="128"/>
      <c r="RXR14" s="128"/>
      <c r="RXS14" s="128"/>
      <c r="RXT14" s="128"/>
      <c r="RXU14" s="128"/>
      <c r="RXV14" s="128"/>
      <c r="RXW14" s="128"/>
      <c r="RXX14" s="128"/>
      <c r="RXY14" s="128"/>
      <c r="RXZ14" s="128"/>
      <c r="RYA14" s="128"/>
      <c r="RYB14" s="128"/>
      <c r="RYC14" s="128"/>
      <c r="RYD14" s="128"/>
      <c r="RYE14" s="128"/>
      <c r="RYF14" s="128"/>
      <c r="RYG14" s="128"/>
      <c r="RYH14" s="128"/>
      <c r="RYI14" s="128"/>
      <c r="RYJ14" s="128"/>
      <c r="RYK14" s="128"/>
      <c r="RYL14" s="128"/>
      <c r="RYM14" s="128"/>
      <c r="RYN14" s="128"/>
      <c r="RYO14" s="128"/>
      <c r="RYP14" s="128"/>
      <c r="RYQ14" s="128"/>
      <c r="RYR14" s="128"/>
      <c r="RYS14" s="128"/>
      <c r="RYT14" s="128"/>
      <c r="RYU14" s="128"/>
      <c r="RYV14" s="128"/>
      <c r="RYW14" s="128"/>
      <c r="RYX14" s="128"/>
      <c r="RYY14" s="128"/>
      <c r="RYZ14" s="128"/>
      <c r="RZA14" s="128"/>
      <c r="RZB14" s="128"/>
      <c r="RZC14" s="128"/>
      <c r="RZD14" s="128"/>
      <c r="RZE14" s="128"/>
      <c r="RZF14" s="128"/>
      <c r="RZG14" s="128"/>
      <c r="RZH14" s="128"/>
      <c r="RZI14" s="128"/>
      <c r="RZJ14" s="128"/>
      <c r="RZK14" s="128"/>
      <c r="RZL14" s="128"/>
      <c r="RZM14" s="128"/>
      <c r="RZN14" s="128"/>
      <c r="RZO14" s="128"/>
      <c r="RZP14" s="128"/>
      <c r="RZQ14" s="128"/>
      <c r="RZR14" s="128"/>
      <c r="RZS14" s="128"/>
      <c r="RZT14" s="128"/>
      <c r="RZU14" s="128"/>
      <c r="RZV14" s="128"/>
      <c r="RZW14" s="128"/>
      <c r="RZX14" s="128"/>
      <c r="RZY14" s="128"/>
      <c r="RZZ14" s="128"/>
      <c r="SAA14" s="128"/>
      <c r="SAB14" s="128"/>
      <c r="SAC14" s="128"/>
      <c r="SAD14" s="128"/>
      <c r="SAE14" s="128"/>
      <c r="SAF14" s="128"/>
      <c r="SAG14" s="128"/>
      <c r="SAH14" s="128"/>
      <c r="SAI14" s="128"/>
      <c r="SAJ14" s="128"/>
      <c r="SAK14" s="128"/>
      <c r="SAL14" s="128"/>
      <c r="SAM14" s="128"/>
      <c r="SAN14" s="128"/>
      <c r="SAO14" s="128"/>
      <c r="SAP14" s="128"/>
      <c r="SAQ14" s="128"/>
      <c r="SAR14" s="128"/>
      <c r="SAS14" s="128"/>
      <c r="SAT14" s="128"/>
      <c r="SAU14" s="128"/>
      <c r="SAV14" s="128"/>
      <c r="SAW14" s="128"/>
      <c r="SAX14" s="128"/>
      <c r="SAY14" s="128"/>
      <c r="SAZ14" s="128"/>
      <c r="SBA14" s="128"/>
      <c r="SBB14" s="128"/>
      <c r="SBC14" s="128"/>
      <c r="SBD14" s="128"/>
      <c r="SBE14" s="128"/>
      <c r="SBF14" s="128"/>
      <c r="SBG14" s="128"/>
      <c r="SBH14" s="128"/>
      <c r="SBI14" s="128"/>
      <c r="SBJ14" s="128"/>
      <c r="SBK14" s="128"/>
      <c r="SBL14" s="128"/>
      <c r="SBM14" s="128"/>
      <c r="SBN14" s="128"/>
      <c r="SBO14" s="128"/>
      <c r="SBP14" s="128"/>
      <c r="SBQ14" s="128"/>
      <c r="SBR14" s="128"/>
      <c r="SBS14" s="128"/>
      <c r="SBT14" s="128"/>
      <c r="SBU14" s="128"/>
      <c r="SBV14" s="128"/>
      <c r="SBW14" s="128"/>
      <c r="SBX14" s="128"/>
      <c r="SBY14" s="128"/>
      <c r="SBZ14" s="128"/>
      <c r="SCA14" s="128"/>
      <c r="SCB14" s="128"/>
      <c r="SCC14" s="128"/>
      <c r="SCD14" s="128"/>
      <c r="SCE14" s="128"/>
      <c r="SCF14" s="128"/>
      <c r="SCG14" s="128"/>
      <c r="SCH14" s="128"/>
      <c r="SCI14" s="128"/>
      <c r="SCJ14" s="128"/>
      <c r="SCK14" s="128"/>
      <c r="SCL14" s="128"/>
      <c r="SCM14" s="128"/>
      <c r="SCN14" s="128"/>
      <c r="SCO14" s="128"/>
      <c r="SCP14" s="128"/>
      <c r="SCQ14" s="128"/>
      <c r="SCR14" s="128"/>
      <c r="SCS14" s="128"/>
      <c r="SCT14" s="128"/>
      <c r="SCU14" s="128"/>
      <c r="SCV14" s="128"/>
      <c r="SCW14" s="128"/>
      <c r="SCX14" s="128"/>
      <c r="SCY14" s="128"/>
      <c r="SCZ14" s="128"/>
      <c r="SDA14" s="128"/>
      <c r="SDB14" s="128"/>
      <c r="SDC14" s="128"/>
      <c r="SDD14" s="128"/>
      <c r="SDE14" s="128"/>
      <c r="SDF14" s="128"/>
      <c r="SDG14" s="128"/>
      <c r="SDH14" s="128"/>
      <c r="SDI14" s="128"/>
      <c r="SDJ14" s="128"/>
      <c r="SDK14" s="128"/>
      <c r="SDL14" s="128"/>
      <c r="SDM14" s="128"/>
      <c r="SDN14" s="128"/>
      <c r="SDO14" s="128"/>
      <c r="SDP14" s="128"/>
      <c r="SDQ14" s="128"/>
      <c r="SDR14" s="128"/>
      <c r="SDS14" s="128"/>
      <c r="SDT14" s="128"/>
      <c r="SDU14" s="128"/>
      <c r="SDV14" s="128"/>
      <c r="SDW14" s="128"/>
      <c r="SDX14" s="128"/>
      <c r="SDY14" s="128"/>
      <c r="SDZ14" s="128"/>
      <c r="SEA14" s="128"/>
      <c r="SEB14" s="128"/>
      <c r="SEC14" s="128"/>
      <c r="SED14" s="128"/>
      <c r="SEE14" s="128"/>
      <c r="SEF14" s="128"/>
      <c r="SEG14" s="128"/>
      <c r="SEH14" s="128"/>
      <c r="SEI14" s="128"/>
      <c r="SEJ14" s="128"/>
      <c r="SEK14" s="128"/>
      <c r="SEL14" s="128"/>
      <c r="SEM14" s="128"/>
      <c r="SEN14" s="128"/>
      <c r="SEO14" s="128"/>
      <c r="SEP14" s="128"/>
      <c r="SEQ14" s="128"/>
      <c r="SER14" s="128"/>
      <c r="SES14" s="128"/>
      <c r="SET14" s="128"/>
      <c r="SEU14" s="128"/>
      <c r="SEV14" s="128"/>
      <c r="SEW14" s="128"/>
      <c r="SEX14" s="128"/>
      <c r="SEY14" s="128"/>
      <c r="SEZ14" s="128"/>
      <c r="SFA14" s="128"/>
      <c r="SFB14" s="128"/>
      <c r="SFC14" s="128"/>
      <c r="SFD14" s="128"/>
      <c r="SFE14" s="128"/>
      <c r="SFF14" s="128"/>
      <c r="SFG14" s="128"/>
      <c r="SFH14" s="128"/>
      <c r="SFI14" s="128"/>
      <c r="SFJ14" s="128"/>
      <c r="SFK14" s="128"/>
      <c r="SFL14" s="128"/>
      <c r="SFM14" s="128"/>
      <c r="SFN14" s="128"/>
      <c r="SFO14" s="128"/>
      <c r="SFP14" s="128"/>
      <c r="SFQ14" s="128"/>
      <c r="SFR14" s="128"/>
      <c r="SFS14" s="128"/>
      <c r="SFT14" s="128"/>
      <c r="SFU14" s="128"/>
      <c r="SFV14" s="128"/>
      <c r="SFW14" s="128"/>
      <c r="SFX14" s="128"/>
      <c r="SFY14" s="128"/>
      <c r="SFZ14" s="128"/>
      <c r="SGA14" s="128"/>
      <c r="SGB14" s="128"/>
      <c r="SGC14" s="128"/>
      <c r="SGD14" s="128"/>
      <c r="SGE14" s="128"/>
      <c r="SGF14" s="128"/>
      <c r="SGG14" s="128"/>
      <c r="SGH14" s="128"/>
      <c r="SGI14" s="128"/>
      <c r="SGJ14" s="128"/>
      <c r="SGK14" s="128"/>
      <c r="SGL14" s="128"/>
      <c r="SGM14" s="128"/>
      <c r="SGN14" s="128"/>
      <c r="SGO14" s="128"/>
      <c r="SGP14" s="128"/>
      <c r="SGQ14" s="128"/>
      <c r="SGR14" s="128"/>
      <c r="SGS14" s="128"/>
      <c r="SGT14" s="128"/>
      <c r="SGU14" s="128"/>
      <c r="SGV14" s="128"/>
      <c r="SGW14" s="128"/>
      <c r="SGX14" s="128"/>
      <c r="SGY14" s="128"/>
      <c r="SGZ14" s="128"/>
      <c r="SHA14" s="128"/>
      <c r="SHB14" s="128"/>
      <c r="SHC14" s="128"/>
      <c r="SHD14" s="128"/>
      <c r="SHE14" s="128"/>
      <c r="SHF14" s="128"/>
      <c r="SHG14" s="128"/>
      <c r="SHH14" s="128"/>
      <c r="SHI14" s="128"/>
      <c r="SHJ14" s="128"/>
      <c r="SHK14" s="128"/>
      <c r="SHL14" s="128"/>
      <c r="SHM14" s="128"/>
      <c r="SHN14" s="128"/>
      <c r="SHO14" s="128"/>
      <c r="SHP14" s="128"/>
      <c r="SHQ14" s="128"/>
      <c r="SHR14" s="128"/>
      <c r="SHS14" s="128"/>
      <c r="SHT14" s="128"/>
      <c r="SHU14" s="128"/>
      <c r="SHV14" s="128"/>
      <c r="SHW14" s="128"/>
      <c r="SHX14" s="128"/>
      <c r="SHY14" s="128"/>
      <c r="SHZ14" s="128"/>
      <c r="SIA14" s="128"/>
      <c r="SIB14" s="128"/>
      <c r="SIC14" s="128"/>
      <c r="SID14" s="128"/>
      <c r="SIE14" s="128"/>
      <c r="SIF14" s="128"/>
      <c r="SIG14" s="128"/>
      <c r="SIH14" s="128"/>
      <c r="SII14" s="128"/>
      <c r="SIJ14" s="128"/>
      <c r="SIK14" s="128"/>
      <c r="SIL14" s="128"/>
      <c r="SIM14" s="128"/>
      <c r="SIN14" s="128"/>
      <c r="SIO14" s="128"/>
      <c r="SIP14" s="128"/>
      <c r="SIQ14" s="128"/>
      <c r="SIR14" s="128"/>
      <c r="SIS14" s="128"/>
      <c r="SIT14" s="128"/>
      <c r="SIU14" s="128"/>
      <c r="SIV14" s="128"/>
      <c r="SIW14" s="128"/>
      <c r="SIX14" s="128"/>
      <c r="SIY14" s="128"/>
      <c r="SIZ14" s="128"/>
      <c r="SJA14" s="128"/>
      <c r="SJB14" s="128"/>
      <c r="SJC14" s="128"/>
      <c r="SJD14" s="128"/>
      <c r="SJE14" s="128"/>
      <c r="SJF14" s="128"/>
      <c r="SJG14" s="128"/>
      <c r="SJH14" s="128"/>
      <c r="SJI14" s="128"/>
      <c r="SJJ14" s="128"/>
      <c r="SJK14" s="128"/>
      <c r="SJL14" s="128"/>
      <c r="SJM14" s="128"/>
      <c r="SJN14" s="128"/>
      <c r="SJO14" s="128"/>
      <c r="SJP14" s="128"/>
      <c r="SJQ14" s="128"/>
      <c r="SJR14" s="128"/>
      <c r="SJS14" s="128"/>
      <c r="SJT14" s="128"/>
      <c r="SJU14" s="128"/>
      <c r="SJV14" s="128"/>
      <c r="SJW14" s="128"/>
      <c r="SJX14" s="128"/>
      <c r="SJY14" s="128"/>
      <c r="SJZ14" s="128"/>
      <c r="SKA14" s="128"/>
      <c r="SKB14" s="128"/>
      <c r="SKC14" s="128"/>
      <c r="SKD14" s="128"/>
      <c r="SKE14" s="128"/>
      <c r="SKF14" s="128"/>
      <c r="SKG14" s="128"/>
      <c r="SKH14" s="128"/>
      <c r="SKI14" s="128"/>
      <c r="SKJ14" s="128"/>
      <c r="SKK14" s="128"/>
      <c r="SKL14" s="128"/>
      <c r="SKM14" s="128"/>
      <c r="SKN14" s="128"/>
      <c r="SKO14" s="128"/>
      <c r="SKP14" s="128"/>
      <c r="SKQ14" s="128"/>
      <c r="SKR14" s="128"/>
      <c r="SKS14" s="128"/>
      <c r="SKT14" s="128"/>
      <c r="SKU14" s="128"/>
      <c r="SKV14" s="128"/>
      <c r="SKW14" s="128"/>
      <c r="SKX14" s="128"/>
      <c r="SKY14" s="128"/>
      <c r="SKZ14" s="128"/>
      <c r="SLA14" s="128"/>
      <c r="SLB14" s="128"/>
      <c r="SLC14" s="128"/>
      <c r="SLD14" s="128"/>
      <c r="SLE14" s="128"/>
      <c r="SLF14" s="128"/>
      <c r="SLG14" s="128"/>
      <c r="SLH14" s="128"/>
      <c r="SLI14" s="128"/>
      <c r="SLJ14" s="128"/>
      <c r="SLK14" s="128"/>
      <c r="SLL14" s="128"/>
      <c r="SLM14" s="128"/>
      <c r="SLN14" s="128"/>
      <c r="SLO14" s="128"/>
      <c r="SLP14" s="128"/>
      <c r="SLQ14" s="128"/>
      <c r="SLR14" s="128"/>
      <c r="SLS14" s="128"/>
      <c r="SLT14" s="128"/>
      <c r="SLU14" s="128"/>
      <c r="SLV14" s="128"/>
      <c r="SLW14" s="128"/>
      <c r="SLX14" s="128"/>
      <c r="SLY14" s="128"/>
      <c r="SLZ14" s="128"/>
      <c r="SMA14" s="128"/>
      <c r="SMB14" s="128"/>
      <c r="SMC14" s="128"/>
      <c r="SMD14" s="128"/>
      <c r="SME14" s="128"/>
      <c r="SMF14" s="128"/>
      <c r="SMG14" s="128"/>
      <c r="SMH14" s="128"/>
      <c r="SMI14" s="128"/>
      <c r="SMJ14" s="128"/>
      <c r="SMK14" s="128"/>
      <c r="SML14" s="128"/>
      <c r="SMM14" s="128"/>
      <c r="SMN14" s="128"/>
      <c r="SMO14" s="128"/>
      <c r="SMP14" s="128"/>
      <c r="SMQ14" s="128"/>
      <c r="SMR14" s="128"/>
      <c r="SMS14" s="128"/>
      <c r="SMT14" s="128"/>
      <c r="SMU14" s="128"/>
      <c r="SMV14" s="128"/>
      <c r="SMW14" s="128"/>
      <c r="SMX14" s="128"/>
      <c r="SMY14" s="128"/>
      <c r="SMZ14" s="128"/>
      <c r="SNA14" s="128"/>
      <c r="SNB14" s="128"/>
      <c r="SNC14" s="128"/>
      <c r="SND14" s="128"/>
      <c r="SNE14" s="128"/>
      <c r="SNF14" s="128"/>
      <c r="SNG14" s="128"/>
      <c r="SNH14" s="128"/>
      <c r="SNI14" s="128"/>
      <c r="SNJ14" s="128"/>
      <c r="SNK14" s="128"/>
      <c r="SNL14" s="128"/>
      <c r="SNM14" s="128"/>
      <c r="SNN14" s="128"/>
      <c r="SNO14" s="128"/>
      <c r="SNP14" s="128"/>
      <c r="SNQ14" s="128"/>
      <c r="SNR14" s="128"/>
      <c r="SNS14" s="128"/>
      <c r="SNT14" s="128"/>
      <c r="SNU14" s="128"/>
      <c r="SNV14" s="128"/>
      <c r="SNW14" s="128"/>
      <c r="SNX14" s="128"/>
      <c r="SNY14" s="128"/>
      <c r="SNZ14" s="128"/>
      <c r="SOA14" s="128"/>
      <c r="SOB14" s="128"/>
      <c r="SOC14" s="128"/>
      <c r="SOD14" s="128"/>
      <c r="SOE14" s="128"/>
      <c r="SOF14" s="128"/>
      <c r="SOG14" s="128"/>
      <c r="SOH14" s="128"/>
      <c r="SOI14" s="128"/>
      <c r="SOJ14" s="128"/>
      <c r="SOK14" s="128"/>
      <c r="SOL14" s="128"/>
      <c r="SOM14" s="128"/>
      <c r="SON14" s="128"/>
      <c r="SOO14" s="128"/>
      <c r="SOP14" s="128"/>
      <c r="SOQ14" s="128"/>
      <c r="SOR14" s="128"/>
      <c r="SOS14" s="128"/>
      <c r="SOT14" s="128"/>
      <c r="SOU14" s="128"/>
      <c r="SOV14" s="128"/>
      <c r="SOW14" s="128"/>
      <c r="SOX14" s="128"/>
      <c r="SOY14" s="128"/>
      <c r="SOZ14" s="128"/>
      <c r="SPA14" s="128"/>
      <c r="SPB14" s="128"/>
      <c r="SPC14" s="128"/>
      <c r="SPD14" s="128"/>
      <c r="SPE14" s="128"/>
      <c r="SPF14" s="128"/>
      <c r="SPG14" s="128"/>
      <c r="SPH14" s="128"/>
      <c r="SPI14" s="128"/>
      <c r="SPJ14" s="128"/>
      <c r="SPK14" s="128"/>
      <c r="SPL14" s="128"/>
      <c r="SPM14" s="128"/>
      <c r="SPN14" s="128"/>
      <c r="SPO14" s="128"/>
      <c r="SPP14" s="128"/>
      <c r="SPQ14" s="128"/>
      <c r="SPR14" s="128"/>
      <c r="SPS14" s="128"/>
      <c r="SPT14" s="128"/>
      <c r="SPU14" s="128"/>
      <c r="SPV14" s="128"/>
      <c r="SPW14" s="128"/>
      <c r="SPX14" s="128"/>
      <c r="SPY14" s="128"/>
      <c r="SPZ14" s="128"/>
      <c r="SQA14" s="128"/>
      <c r="SQB14" s="128"/>
      <c r="SQC14" s="128"/>
      <c r="SQD14" s="128"/>
      <c r="SQE14" s="128"/>
      <c r="SQF14" s="128"/>
      <c r="SQG14" s="128"/>
      <c r="SQH14" s="128"/>
      <c r="SQI14" s="128"/>
      <c r="SQJ14" s="128"/>
      <c r="SQK14" s="128"/>
      <c r="SQL14" s="128"/>
      <c r="SQM14" s="128"/>
      <c r="SQN14" s="128"/>
      <c r="SQO14" s="128"/>
      <c r="SQP14" s="128"/>
      <c r="SQQ14" s="128"/>
      <c r="SQR14" s="128"/>
      <c r="SQS14" s="128"/>
      <c r="SQT14" s="128"/>
      <c r="SQU14" s="128"/>
      <c r="SQV14" s="128"/>
      <c r="SQW14" s="128"/>
      <c r="SQX14" s="128"/>
      <c r="SQY14" s="128"/>
      <c r="SQZ14" s="128"/>
      <c r="SRA14" s="128"/>
      <c r="SRB14" s="128"/>
      <c r="SRC14" s="128"/>
      <c r="SRD14" s="128"/>
      <c r="SRE14" s="128"/>
      <c r="SRF14" s="128"/>
      <c r="SRG14" s="128"/>
      <c r="SRH14" s="128"/>
      <c r="SRI14" s="128"/>
      <c r="SRJ14" s="128"/>
      <c r="SRK14" s="128"/>
      <c r="SRL14" s="128"/>
      <c r="SRM14" s="128"/>
      <c r="SRN14" s="128"/>
      <c r="SRO14" s="128"/>
      <c r="SRP14" s="128"/>
      <c r="SRQ14" s="128"/>
      <c r="SRR14" s="128"/>
      <c r="SRS14" s="128"/>
      <c r="SRT14" s="128"/>
      <c r="SRU14" s="128"/>
      <c r="SRV14" s="128"/>
      <c r="SRW14" s="128"/>
      <c r="SRX14" s="128"/>
      <c r="SRY14" s="128"/>
      <c r="SRZ14" s="128"/>
      <c r="SSA14" s="128"/>
      <c r="SSB14" s="128"/>
      <c r="SSC14" s="128"/>
      <c r="SSD14" s="128"/>
      <c r="SSE14" s="128"/>
      <c r="SSF14" s="128"/>
      <c r="SSG14" s="128"/>
      <c r="SSH14" s="128"/>
      <c r="SSI14" s="128"/>
      <c r="SSJ14" s="128"/>
      <c r="SSK14" s="128"/>
      <c r="SSL14" s="128"/>
      <c r="SSM14" s="128"/>
      <c r="SSN14" s="128"/>
      <c r="SSO14" s="128"/>
      <c r="SSP14" s="128"/>
      <c r="SSQ14" s="128"/>
      <c r="SSR14" s="128"/>
      <c r="SSS14" s="128"/>
      <c r="SST14" s="128"/>
      <c r="SSU14" s="128"/>
      <c r="SSV14" s="128"/>
      <c r="SSW14" s="128"/>
      <c r="SSX14" s="128"/>
      <c r="SSY14" s="128"/>
      <c r="SSZ14" s="128"/>
      <c r="STA14" s="128"/>
      <c r="STB14" s="128"/>
      <c r="STC14" s="128"/>
      <c r="STD14" s="128"/>
      <c r="STE14" s="128"/>
      <c r="STF14" s="128"/>
      <c r="STG14" s="128"/>
      <c r="STH14" s="128"/>
      <c r="STI14" s="128"/>
      <c r="STJ14" s="128"/>
      <c r="STK14" s="128"/>
      <c r="STL14" s="128"/>
      <c r="STM14" s="128"/>
      <c r="STN14" s="128"/>
      <c r="STO14" s="128"/>
      <c r="STP14" s="128"/>
      <c r="STQ14" s="128"/>
      <c r="STR14" s="128"/>
      <c r="STS14" s="128"/>
      <c r="STT14" s="128"/>
      <c r="STU14" s="128"/>
      <c r="STV14" s="128"/>
      <c r="STW14" s="128"/>
      <c r="STX14" s="128"/>
      <c r="STY14" s="128"/>
      <c r="STZ14" s="128"/>
      <c r="SUA14" s="128"/>
      <c r="SUB14" s="128"/>
      <c r="SUC14" s="128"/>
      <c r="SUD14" s="128"/>
      <c r="SUE14" s="128"/>
      <c r="SUF14" s="128"/>
      <c r="SUG14" s="128"/>
      <c r="SUH14" s="128"/>
      <c r="SUI14" s="128"/>
      <c r="SUJ14" s="128"/>
      <c r="SUK14" s="128"/>
      <c r="SUL14" s="128"/>
      <c r="SUM14" s="128"/>
      <c r="SUN14" s="128"/>
      <c r="SUO14" s="128"/>
      <c r="SUP14" s="128"/>
      <c r="SUQ14" s="128"/>
      <c r="SUR14" s="128"/>
      <c r="SUS14" s="128"/>
      <c r="SUT14" s="128"/>
      <c r="SUU14" s="128"/>
      <c r="SUV14" s="128"/>
      <c r="SUW14" s="128"/>
      <c r="SUX14" s="128"/>
      <c r="SUY14" s="128"/>
      <c r="SUZ14" s="128"/>
      <c r="SVA14" s="128"/>
      <c r="SVB14" s="128"/>
      <c r="SVC14" s="128"/>
      <c r="SVD14" s="128"/>
      <c r="SVE14" s="128"/>
      <c r="SVF14" s="128"/>
      <c r="SVG14" s="128"/>
      <c r="SVH14" s="128"/>
      <c r="SVI14" s="128"/>
      <c r="SVJ14" s="128"/>
      <c r="SVK14" s="128"/>
      <c r="SVL14" s="128"/>
      <c r="SVM14" s="128"/>
      <c r="SVN14" s="128"/>
      <c r="SVO14" s="128"/>
      <c r="SVP14" s="128"/>
      <c r="SVQ14" s="128"/>
      <c r="SVR14" s="128"/>
      <c r="SVS14" s="128"/>
      <c r="SVT14" s="128"/>
      <c r="SVU14" s="128"/>
      <c r="SVV14" s="128"/>
      <c r="SVW14" s="128"/>
      <c r="SVX14" s="128"/>
      <c r="SVY14" s="128"/>
      <c r="SVZ14" s="128"/>
      <c r="SWA14" s="128"/>
      <c r="SWB14" s="128"/>
      <c r="SWC14" s="128"/>
      <c r="SWD14" s="128"/>
      <c r="SWE14" s="128"/>
      <c r="SWF14" s="128"/>
      <c r="SWG14" s="128"/>
      <c r="SWH14" s="128"/>
      <c r="SWI14" s="128"/>
      <c r="SWJ14" s="128"/>
      <c r="SWK14" s="128"/>
      <c r="SWL14" s="128"/>
      <c r="SWM14" s="128"/>
      <c r="SWN14" s="128"/>
      <c r="SWO14" s="128"/>
      <c r="SWP14" s="128"/>
      <c r="SWQ14" s="128"/>
      <c r="SWR14" s="128"/>
      <c r="SWS14" s="128"/>
      <c r="SWT14" s="128"/>
      <c r="SWU14" s="128"/>
      <c r="SWV14" s="128"/>
      <c r="SWW14" s="128"/>
      <c r="SWX14" s="128"/>
      <c r="SWY14" s="128"/>
      <c r="SWZ14" s="128"/>
      <c r="SXA14" s="128"/>
      <c r="SXB14" s="128"/>
      <c r="SXC14" s="128"/>
      <c r="SXD14" s="128"/>
      <c r="SXE14" s="128"/>
      <c r="SXF14" s="128"/>
      <c r="SXG14" s="128"/>
      <c r="SXH14" s="128"/>
      <c r="SXI14" s="128"/>
      <c r="SXJ14" s="128"/>
      <c r="SXK14" s="128"/>
      <c r="SXL14" s="128"/>
      <c r="SXM14" s="128"/>
      <c r="SXN14" s="128"/>
      <c r="SXO14" s="128"/>
      <c r="SXP14" s="128"/>
      <c r="SXQ14" s="128"/>
      <c r="SXR14" s="128"/>
      <c r="SXS14" s="128"/>
      <c r="SXT14" s="128"/>
      <c r="SXU14" s="128"/>
      <c r="SXV14" s="128"/>
      <c r="SXW14" s="128"/>
      <c r="SXX14" s="128"/>
      <c r="SXY14" s="128"/>
      <c r="SXZ14" s="128"/>
      <c r="SYA14" s="128"/>
      <c r="SYB14" s="128"/>
      <c r="SYC14" s="128"/>
      <c r="SYD14" s="128"/>
      <c r="SYE14" s="128"/>
      <c r="SYF14" s="128"/>
      <c r="SYG14" s="128"/>
      <c r="SYH14" s="128"/>
      <c r="SYI14" s="128"/>
      <c r="SYJ14" s="128"/>
      <c r="SYK14" s="128"/>
      <c r="SYL14" s="128"/>
      <c r="SYM14" s="128"/>
      <c r="SYN14" s="128"/>
      <c r="SYO14" s="128"/>
      <c r="SYP14" s="128"/>
      <c r="SYQ14" s="128"/>
      <c r="SYR14" s="128"/>
      <c r="SYS14" s="128"/>
      <c r="SYT14" s="128"/>
      <c r="SYU14" s="128"/>
      <c r="SYV14" s="128"/>
      <c r="SYW14" s="128"/>
      <c r="SYX14" s="128"/>
      <c r="SYY14" s="128"/>
      <c r="SYZ14" s="128"/>
      <c r="SZA14" s="128"/>
      <c r="SZB14" s="128"/>
      <c r="SZC14" s="128"/>
      <c r="SZD14" s="128"/>
      <c r="SZE14" s="128"/>
      <c r="SZF14" s="128"/>
      <c r="SZG14" s="128"/>
      <c r="SZH14" s="128"/>
      <c r="SZI14" s="128"/>
      <c r="SZJ14" s="128"/>
      <c r="SZK14" s="128"/>
      <c r="SZL14" s="128"/>
      <c r="SZM14" s="128"/>
      <c r="SZN14" s="128"/>
      <c r="SZO14" s="128"/>
      <c r="SZP14" s="128"/>
      <c r="SZQ14" s="128"/>
      <c r="SZR14" s="128"/>
      <c r="SZS14" s="128"/>
      <c r="SZT14" s="128"/>
      <c r="SZU14" s="128"/>
      <c r="SZV14" s="128"/>
      <c r="SZW14" s="128"/>
      <c r="SZX14" s="128"/>
      <c r="SZY14" s="128"/>
      <c r="SZZ14" s="128"/>
      <c r="TAA14" s="128"/>
      <c r="TAB14" s="128"/>
      <c r="TAC14" s="128"/>
      <c r="TAD14" s="128"/>
      <c r="TAE14" s="128"/>
      <c r="TAF14" s="128"/>
      <c r="TAG14" s="128"/>
      <c r="TAH14" s="128"/>
      <c r="TAI14" s="128"/>
      <c r="TAJ14" s="128"/>
      <c r="TAK14" s="128"/>
      <c r="TAL14" s="128"/>
      <c r="TAM14" s="128"/>
      <c r="TAN14" s="128"/>
      <c r="TAO14" s="128"/>
      <c r="TAP14" s="128"/>
      <c r="TAQ14" s="128"/>
      <c r="TAR14" s="128"/>
      <c r="TAS14" s="128"/>
      <c r="TAT14" s="128"/>
      <c r="TAU14" s="128"/>
      <c r="TAV14" s="128"/>
      <c r="TAW14" s="128"/>
      <c r="TAX14" s="128"/>
      <c r="TAY14" s="128"/>
      <c r="TAZ14" s="128"/>
      <c r="TBA14" s="128"/>
      <c r="TBB14" s="128"/>
      <c r="TBC14" s="128"/>
      <c r="TBD14" s="128"/>
      <c r="TBE14" s="128"/>
      <c r="TBF14" s="128"/>
      <c r="TBG14" s="128"/>
      <c r="TBH14" s="128"/>
      <c r="TBI14" s="128"/>
      <c r="TBJ14" s="128"/>
      <c r="TBK14" s="128"/>
      <c r="TBL14" s="128"/>
      <c r="TBM14" s="128"/>
      <c r="TBN14" s="128"/>
      <c r="TBO14" s="128"/>
      <c r="TBP14" s="128"/>
      <c r="TBQ14" s="128"/>
      <c r="TBR14" s="128"/>
      <c r="TBS14" s="128"/>
      <c r="TBT14" s="128"/>
      <c r="TBU14" s="128"/>
      <c r="TBV14" s="128"/>
      <c r="TBW14" s="128"/>
      <c r="TBX14" s="128"/>
      <c r="TBY14" s="128"/>
      <c r="TBZ14" s="128"/>
      <c r="TCA14" s="128"/>
      <c r="TCB14" s="128"/>
      <c r="TCC14" s="128"/>
      <c r="TCD14" s="128"/>
      <c r="TCE14" s="128"/>
      <c r="TCF14" s="128"/>
      <c r="TCG14" s="128"/>
      <c r="TCH14" s="128"/>
      <c r="TCI14" s="128"/>
      <c r="TCJ14" s="128"/>
      <c r="TCK14" s="128"/>
      <c r="TCL14" s="128"/>
      <c r="TCM14" s="128"/>
      <c r="TCN14" s="128"/>
      <c r="TCO14" s="128"/>
      <c r="TCP14" s="128"/>
      <c r="TCQ14" s="128"/>
      <c r="TCR14" s="128"/>
      <c r="TCS14" s="128"/>
      <c r="TCT14" s="128"/>
      <c r="TCU14" s="128"/>
      <c r="TCV14" s="128"/>
      <c r="TCW14" s="128"/>
      <c r="TCX14" s="128"/>
      <c r="TCY14" s="128"/>
      <c r="TCZ14" s="128"/>
      <c r="TDA14" s="128"/>
      <c r="TDB14" s="128"/>
      <c r="TDC14" s="128"/>
      <c r="TDD14" s="128"/>
      <c r="TDE14" s="128"/>
      <c r="TDF14" s="128"/>
      <c r="TDG14" s="128"/>
      <c r="TDH14" s="128"/>
      <c r="TDI14" s="128"/>
      <c r="TDJ14" s="128"/>
      <c r="TDK14" s="128"/>
      <c r="TDL14" s="128"/>
      <c r="TDM14" s="128"/>
      <c r="TDN14" s="128"/>
      <c r="TDO14" s="128"/>
      <c r="TDP14" s="128"/>
      <c r="TDQ14" s="128"/>
      <c r="TDR14" s="128"/>
      <c r="TDS14" s="128"/>
      <c r="TDT14" s="128"/>
      <c r="TDU14" s="128"/>
      <c r="TDV14" s="128"/>
      <c r="TDW14" s="128"/>
      <c r="TDX14" s="128"/>
      <c r="TDY14" s="128"/>
      <c r="TDZ14" s="128"/>
      <c r="TEA14" s="128"/>
      <c r="TEB14" s="128"/>
      <c r="TEC14" s="128"/>
      <c r="TED14" s="128"/>
      <c r="TEE14" s="128"/>
      <c r="TEF14" s="128"/>
      <c r="TEG14" s="128"/>
      <c r="TEH14" s="128"/>
      <c r="TEI14" s="128"/>
      <c r="TEJ14" s="128"/>
      <c r="TEK14" s="128"/>
      <c r="TEL14" s="128"/>
      <c r="TEM14" s="128"/>
      <c r="TEN14" s="128"/>
      <c r="TEO14" s="128"/>
      <c r="TEP14" s="128"/>
      <c r="TEQ14" s="128"/>
      <c r="TER14" s="128"/>
      <c r="TES14" s="128"/>
      <c r="TET14" s="128"/>
      <c r="TEU14" s="128"/>
      <c r="TEV14" s="128"/>
      <c r="TEW14" s="128"/>
      <c r="TEX14" s="128"/>
      <c r="TEY14" s="128"/>
      <c r="TEZ14" s="128"/>
      <c r="TFA14" s="128"/>
      <c r="TFB14" s="128"/>
      <c r="TFC14" s="128"/>
      <c r="TFD14" s="128"/>
      <c r="TFE14" s="128"/>
      <c r="TFF14" s="128"/>
      <c r="TFG14" s="128"/>
      <c r="TFH14" s="128"/>
      <c r="TFI14" s="128"/>
      <c r="TFJ14" s="128"/>
      <c r="TFK14" s="128"/>
      <c r="TFL14" s="128"/>
      <c r="TFM14" s="128"/>
      <c r="TFN14" s="128"/>
      <c r="TFO14" s="128"/>
      <c r="TFP14" s="128"/>
      <c r="TFQ14" s="128"/>
      <c r="TFR14" s="128"/>
      <c r="TFS14" s="128"/>
      <c r="TFT14" s="128"/>
      <c r="TFU14" s="128"/>
      <c r="TFV14" s="128"/>
      <c r="TFW14" s="128"/>
      <c r="TFX14" s="128"/>
      <c r="TFY14" s="128"/>
      <c r="TFZ14" s="128"/>
      <c r="TGA14" s="128"/>
      <c r="TGB14" s="128"/>
      <c r="TGC14" s="128"/>
      <c r="TGD14" s="128"/>
      <c r="TGE14" s="128"/>
      <c r="TGF14" s="128"/>
      <c r="TGG14" s="128"/>
      <c r="TGH14" s="128"/>
      <c r="TGI14" s="128"/>
      <c r="TGJ14" s="128"/>
      <c r="TGK14" s="128"/>
      <c r="TGL14" s="128"/>
      <c r="TGM14" s="128"/>
      <c r="TGN14" s="128"/>
      <c r="TGO14" s="128"/>
      <c r="TGP14" s="128"/>
      <c r="TGQ14" s="128"/>
      <c r="TGR14" s="128"/>
      <c r="TGS14" s="128"/>
      <c r="TGT14" s="128"/>
      <c r="TGU14" s="128"/>
      <c r="TGV14" s="128"/>
      <c r="TGW14" s="128"/>
      <c r="TGX14" s="128"/>
      <c r="TGY14" s="128"/>
      <c r="TGZ14" s="128"/>
      <c r="THA14" s="128"/>
      <c r="THB14" s="128"/>
      <c r="THC14" s="128"/>
      <c r="THD14" s="128"/>
      <c r="THE14" s="128"/>
      <c r="THF14" s="128"/>
      <c r="THG14" s="128"/>
      <c r="THH14" s="128"/>
      <c r="THI14" s="128"/>
      <c r="THJ14" s="128"/>
      <c r="THK14" s="128"/>
      <c r="THL14" s="128"/>
      <c r="THM14" s="128"/>
      <c r="THN14" s="128"/>
      <c r="THO14" s="128"/>
      <c r="THP14" s="128"/>
      <c r="THQ14" s="128"/>
      <c r="THR14" s="128"/>
      <c r="THS14" s="128"/>
      <c r="THT14" s="128"/>
      <c r="THU14" s="128"/>
      <c r="THV14" s="128"/>
      <c r="THW14" s="128"/>
      <c r="THX14" s="128"/>
      <c r="THY14" s="128"/>
      <c r="THZ14" s="128"/>
      <c r="TIA14" s="128"/>
      <c r="TIB14" s="128"/>
      <c r="TIC14" s="128"/>
      <c r="TID14" s="128"/>
      <c r="TIE14" s="128"/>
      <c r="TIF14" s="128"/>
      <c r="TIG14" s="128"/>
      <c r="TIH14" s="128"/>
      <c r="TII14" s="128"/>
      <c r="TIJ14" s="128"/>
      <c r="TIK14" s="128"/>
      <c r="TIL14" s="128"/>
      <c r="TIM14" s="128"/>
      <c r="TIN14" s="128"/>
      <c r="TIO14" s="128"/>
      <c r="TIP14" s="128"/>
      <c r="TIQ14" s="128"/>
      <c r="TIR14" s="128"/>
      <c r="TIS14" s="128"/>
      <c r="TIT14" s="128"/>
      <c r="TIU14" s="128"/>
      <c r="TIV14" s="128"/>
      <c r="TIW14" s="128"/>
      <c r="TIX14" s="128"/>
      <c r="TIY14" s="128"/>
      <c r="TIZ14" s="128"/>
      <c r="TJA14" s="128"/>
      <c r="TJB14" s="128"/>
      <c r="TJC14" s="128"/>
      <c r="TJD14" s="128"/>
      <c r="TJE14" s="128"/>
      <c r="TJF14" s="128"/>
      <c r="TJG14" s="128"/>
      <c r="TJH14" s="128"/>
      <c r="TJI14" s="128"/>
      <c r="TJJ14" s="128"/>
      <c r="TJK14" s="128"/>
      <c r="TJL14" s="128"/>
      <c r="TJM14" s="128"/>
      <c r="TJN14" s="128"/>
      <c r="TJO14" s="128"/>
      <c r="TJP14" s="128"/>
      <c r="TJQ14" s="128"/>
      <c r="TJR14" s="128"/>
      <c r="TJS14" s="128"/>
      <c r="TJT14" s="128"/>
      <c r="TJU14" s="128"/>
      <c r="TJV14" s="128"/>
      <c r="TJW14" s="128"/>
      <c r="TJX14" s="128"/>
      <c r="TJY14" s="128"/>
      <c r="TJZ14" s="128"/>
      <c r="TKA14" s="128"/>
      <c r="TKB14" s="128"/>
      <c r="TKC14" s="128"/>
      <c r="TKD14" s="128"/>
      <c r="TKE14" s="128"/>
      <c r="TKF14" s="128"/>
      <c r="TKG14" s="128"/>
      <c r="TKH14" s="128"/>
      <c r="TKI14" s="128"/>
      <c r="TKJ14" s="128"/>
      <c r="TKK14" s="128"/>
      <c r="TKL14" s="128"/>
      <c r="TKM14" s="128"/>
      <c r="TKN14" s="128"/>
      <c r="TKO14" s="128"/>
      <c r="TKP14" s="128"/>
      <c r="TKQ14" s="128"/>
      <c r="TKR14" s="128"/>
      <c r="TKS14" s="128"/>
      <c r="TKT14" s="128"/>
      <c r="TKU14" s="128"/>
      <c r="TKV14" s="128"/>
      <c r="TKW14" s="128"/>
      <c r="TKX14" s="128"/>
      <c r="TKY14" s="128"/>
      <c r="TKZ14" s="128"/>
      <c r="TLA14" s="128"/>
      <c r="TLB14" s="128"/>
      <c r="TLC14" s="128"/>
      <c r="TLD14" s="128"/>
      <c r="TLE14" s="128"/>
      <c r="TLF14" s="128"/>
      <c r="TLG14" s="128"/>
      <c r="TLH14" s="128"/>
      <c r="TLI14" s="128"/>
      <c r="TLJ14" s="128"/>
      <c r="TLK14" s="128"/>
      <c r="TLL14" s="128"/>
      <c r="TLM14" s="128"/>
      <c r="TLN14" s="128"/>
      <c r="TLO14" s="128"/>
      <c r="TLP14" s="128"/>
      <c r="TLQ14" s="128"/>
      <c r="TLR14" s="128"/>
      <c r="TLS14" s="128"/>
      <c r="TLT14" s="128"/>
      <c r="TLU14" s="128"/>
      <c r="TLV14" s="128"/>
      <c r="TLW14" s="128"/>
      <c r="TLX14" s="128"/>
      <c r="TLY14" s="128"/>
      <c r="TLZ14" s="128"/>
      <c r="TMA14" s="128"/>
      <c r="TMB14" s="128"/>
      <c r="TMC14" s="128"/>
      <c r="TMD14" s="128"/>
      <c r="TME14" s="128"/>
      <c r="TMF14" s="128"/>
      <c r="TMG14" s="128"/>
      <c r="TMH14" s="128"/>
      <c r="TMI14" s="128"/>
      <c r="TMJ14" s="128"/>
      <c r="TMK14" s="128"/>
      <c r="TML14" s="128"/>
      <c r="TMM14" s="128"/>
      <c r="TMN14" s="128"/>
      <c r="TMO14" s="128"/>
      <c r="TMP14" s="128"/>
      <c r="TMQ14" s="128"/>
      <c r="TMR14" s="128"/>
      <c r="TMS14" s="128"/>
      <c r="TMT14" s="128"/>
      <c r="TMU14" s="128"/>
      <c r="TMV14" s="128"/>
      <c r="TMW14" s="128"/>
      <c r="TMX14" s="128"/>
      <c r="TMY14" s="128"/>
      <c r="TMZ14" s="128"/>
      <c r="TNA14" s="128"/>
      <c r="TNB14" s="128"/>
      <c r="TNC14" s="128"/>
      <c r="TND14" s="128"/>
      <c r="TNE14" s="128"/>
      <c r="TNF14" s="128"/>
      <c r="TNG14" s="128"/>
      <c r="TNH14" s="128"/>
      <c r="TNI14" s="128"/>
      <c r="TNJ14" s="128"/>
      <c r="TNK14" s="128"/>
      <c r="TNL14" s="128"/>
      <c r="TNM14" s="128"/>
      <c r="TNN14" s="128"/>
      <c r="TNO14" s="128"/>
      <c r="TNP14" s="128"/>
      <c r="TNQ14" s="128"/>
      <c r="TNR14" s="128"/>
      <c r="TNS14" s="128"/>
      <c r="TNT14" s="128"/>
      <c r="TNU14" s="128"/>
      <c r="TNV14" s="128"/>
      <c r="TNW14" s="128"/>
      <c r="TNX14" s="128"/>
      <c r="TNY14" s="128"/>
      <c r="TNZ14" s="128"/>
      <c r="TOA14" s="128"/>
      <c r="TOB14" s="128"/>
      <c r="TOC14" s="128"/>
      <c r="TOD14" s="128"/>
      <c r="TOE14" s="128"/>
      <c r="TOF14" s="128"/>
      <c r="TOG14" s="128"/>
      <c r="TOH14" s="128"/>
      <c r="TOI14" s="128"/>
      <c r="TOJ14" s="128"/>
      <c r="TOK14" s="128"/>
      <c r="TOL14" s="128"/>
      <c r="TOM14" s="128"/>
      <c r="TON14" s="128"/>
      <c r="TOO14" s="128"/>
      <c r="TOP14" s="128"/>
      <c r="TOQ14" s="128"/>
      <c r="TOR14" s="128"/>
      <c r="TOS14" s="128"/>
      <c r="TOT14" s="128"/>
      <c r="TOU14" s="128"/>
      <c r="TOV14" s="128"/>
      <c r="TOW14" s="128"/>
      <c r="TOX14" s="128"/>
      <c r="TOY14" s="128"/>
      <c r="TOZ14" s="128"/>
      <c r="TPA14" s="128"/>
      <c r="TPB14" s="128"/>
      <c r="TPC14" s="128"/>
      <c r="TPD14" s="128"/>
      <c r="TPE14" s="128"/>
      <c r="TPF14" s="128"/>
      <c r="TPG14" s="128"/>
      <c r="TPH14" s="128"/>
      <c r="TPI14" s="128"/>
      <c r="TPJ14" s="128"/>
      <c r="TPK14" s="128"/>
      <c r="TPL14" s="128"/>
      <c r="TPM14" s="128"/>
      <c r="TPN14" s="128"/>
      <c r="TPO14" s="128"/>
      <c r="TPP14" s="128"/>
      <c r="TPQ14" s="128"/>
      <c r="TPR14" s="128"/>
      <c r="TPS14" s="128"/>
      <c r="TPT14" s="128"/>
      <c r="TPU14" s="128"/>
      <c r="TPV14" s="128"/>
      <c r="TPW14" s="128"/>
      <c r="TPX14" s="128"/>
      <c r="TPY14" s="128"/>
      <c r="TPZ14" s="128"/>
      <c r="TQA14" s="128"/>
      <c r="TQB14" s="128"/>
      <c r="TQC14" s="128"/>
      <c r="TQD14" s="128"/>
      <c r="TQE14" s="128"/>
      <c r="TQF14" s="128"/>
      <c r="TQG14" s="128"/>
      <c r="TQH14" s="128"/>
      <c r="TQI14" s="128"/>
      <c r="TQJ14" s="128"/>
      <c r="TQK14" s="128"/>
      <c r="TQL14" s="128"/>
      <c r="TQM14" s="128"/>
      <c r="TQN14" s="128"/>
      <c r="TQO14" s="128"/>
      <c r="TQP14" s="128"/>
      <c r="TQQ14" s="128"/>
      <c r="TQR14" s="128"/>
      <c r="TQS14" s="128"/>
      <c r="TQT14" s="128"/>
      <c r="TQU14" s="128"/>
      <c r="TQV14" s="128"/>
      <c r="TQW14" s="128"/>
      <c r="TQX14" s="128"/>
      <c r="TQY14" s="128"/>
      <c r="TQZ14" s="128"/>
      <c r="TRA14" s="128"/>
      <c r="TRB14" s="128"/>
      <c r="TRC14" s="128"/>
      <c r="TRD14" s="128"/>
      <c r="TRE14" s="128"/>
      <c r="TRF14" s="128"/>
      <c r="TRG14" s="128"/>
      <c r="TRH14" s="128"/>
      <c r="TRI14" s="128"/>
      <c r="TRJ14" s="128"/>
      <c r="TRK14" s="128"/>
      <c r="TRL14" s="128"/>
      <c r="TRM14" s="128"/>
      <c r="TRN14" s="128"/>
      <c r="TRO14" s="128"/>
      <c r="TRP14" s="128"/>
      <c r="TRQ14" s="128"/>
      <c r="TRR14" s="128"/>
      <c r="TRS14" s="128"/>
      <c r="TRT14" s="128"/>
      <c r="TRU14" s="128"/>
      <c r="TRV14" s="128"/>
      <c r="TRW14" s="128"/>
      <c r="TRX14" s="128"/>
      <c r="TRY14" s="128"/>
      <c r="TRZ14" s="128"/>
      <c r="TSA14" s="128"/>
      <c r="TSB14" s="128"/>
      <c r="TSC14" s="128"/>
      <c r="TSD14" s="128"/>
      <c r="TSE14" s="128"/>
      <c r="TSF14" s="128"/>
      <c r="TSG14" s="128"/>
      <c r="TSH14" s="128"/>
      <c r="TSI14" s="128"/>
      <c r="TSJ14" s="128"/>
      <c r="TSK14" s="128"/>
      <c r="TSL14" s="128"/>
      <c r="TSM14" s="128"/>
      <c r="TSN14" s="128"/>
      <c r="TSO14" s="128"/>
      <c r="TSP14" s="128"/>
      <c r="TSQ14" s="128"/>
      <c r="TSR14" s="128"/>
      <c r="TSS14" s="128"/>
      <c r="TST14" s="128"/>
      <c r="TSU14" s="128"/>
      <c r="TSV14" s="128"/>
      <c r="TSW14" s="128"/>
      <c r="TSX14" s="128"/>
      <c r="TSY14" s="128"/>
      <c r="TSZ14" s="128"/>
      <c r="TTA14" s="128"/>
      <c r="TTB14" s="128"/>
      <c r="TTC14" s="128"/>
      <c r="TTD14" s="128"/>
      <c r="TTE14" s="128"/>
      <c r="TTF14" s="128"/>
      <c r="TTG14" s="128"/>
      <c r="TTH14" s="128"/>
      <c r="TTI14" s="128"/>
      <c r="TTJ14" s="128"/>
      <c r="TTK14" s="128"/>
      <c r="TTL14" s="128"/>
      <c r="TTM14" s="128"/>
      <c r="TTN14" s="128"/>
      <c r="TTO14" s="128"/>
      <c r="TTP14" s="128"/>
      <c r="TTQ14" s="128"/>
      <c r="TTR14" s="128"/>
      <c r="TTS14" s="128"/>
      <c r="TTT14" s="128"/>
      <c r="TTU14" s="128"/>
      <c r="TTV14" s="128"/>
      <c r="TTW14" s="128"/>
      <c r="TTX14" s="128"/>
      <c r="TTY14" s="128"/>
      <c r="TTZ14" s="128"/>
      <c r="TUA14" s="128"/>
      <c r="TUB14" s="128"/>
      <c r="TUC14" s="128"/>
      <c r="TUD14" s="128"/>
      <c r="TUE14" s="128"/>
      <c r="TUF14" s="128"/>
      <c r="TUG14" s="128"/>
      <c r="TUH14" s="128"/>
      <c r="TUI14" s="128"/>
      <c r="TUJ14" s="128"/>
      <c r="TUK14" s="128"/>
      <c r="TUL14" s="128"/>
      <c r="TUM14" s="128"/>
      <c r="TUN14" s="128"/>
      <c r="TUO14" s="128"/>
      <c r="TUP14" s="128"/>
      <c r="TUQ14" s="128"/>
      <c r="TUR14" s="128"/>
      <c r="TUS14" s="128"/>
      <c r="TUT14" s="128"/>
      <c r="TUU14" s="128"/>
      <c r="TUV14" s="128"/>
      <c r="TUW14" s="128"/>
      <c r="TUX14" s="128"/>
      <c r="TUY14" s="128"/>
      <c r="TUZ14" s="128"/>
      <c r="TVA14" s="128"/>
      <c r="TVB14" s="128"/>
      <c r="TVC14" s="128"/>
      <c r="TVD14" s="128"/>
      <c r="TVE14" s="128"/>
      <c r="TVF14" s="128"/>
      <c r="TVG14" s="128"/>
      <c r="TVH14" s="128"/>
      <c r="TVI14" s="128"/>
      <c r="TVJ14" s="128"/>
      <c r="TVK14" s="128"/>
      <c r="TVL14" s="128"/>
      <c r="TVM14" s="128"/>
      <c r="TVN14" s="128"/>
      <c r="TVO14" s="128"/>
      <c r="TVP14" s="128"/>
      <c r="TVQ14" s="128"/>
      <c r="TVR14" s="128"/>
      <c r="TVS14" s="128"/>
      <c r="TVT14" s="128"/>
      <c r="TVU14" s="128"/>
      <c r="TVV14" s="128"/>
      <c r="TVW14" s="128"/>
      <c r="TVX14" s="128"/>
      <c r="TVY14" s="128"/>
      <c r="TVZ14" s="128"/>
      <c r="TWA14" s="128"/>
      <c r="TWB14" s="128"/>
      <c r="TWC14" s="128"/>
      <c r="TWD14" s="128"/>
      <c r="TWE14" s="128"/>
      <c r="TWF14" s="128"/>
      <c r="TWG14" s="128"/>
      <c r="TWH14" s="128"/>
      <c r="TWI14" s="128"/>
      <c r="TWJ14" s="128"/>
      <c r="TWK14" s="128"/>
      <c r="TWL14" s="128"/>
      <c r="TWM14" s="128"/>
      <c r="TWN14" s="128"/>
      <c r="TWO14" s="128"/>
      <c r="TWP14" s="128"/>
      <c r="TWQ14" s="128"/>
      <c r="TWR14" s="128"/>
      <c r="TWS14" s="128"/>
      <c r="TWT14" s="128"/>
      <c r="TWU14" s="128"/>
      <c r="TWV14" s="128"/>
      <c r="TWW14" s="128"/>
      <c r="TWX14" s="128"/>
      <c r="TWY14" s="128"/>
      <c r="TWZ14" s="128"/>
      <c r="TXA14" s="128"/>
      <c r="TXB14" s="128"/>
      <c r="TXC14" s="128"/>
      <c r="TXD14" s="128"/>
      <c r="TXE14" s="128"/>
      <c r="TXF14" s="128"/>
      <c r="TXG14" s="128"/>
      <c r="TXH14" s="128"/>
      <c r="TXI14" s="128"/>
      <c r="TXJ14" s="128"/>
      <c r="TXK14" s="128"/>
      <c r="TXL14" s="128"/>
      <c r="TXM14" s="128"/>
      <c r="TXN14" s="128"/>
      <c r="TXO14" s="128"/>
      <c r="TXP14" s="128"/>
      <c r="TXQ14" s="128"/>
      <c r="TXR14" s="128"/>
      <c r="TXS14" s="128"/>
      <c r="TXT14" s="128"/>
      <c r="TXU14" s="128"/>
      <c r="TXV14" s="128"/>
      <c r="TXW14" s="128"/>
      <c r="TXX14" s="128"/>
      <c r="TXY14" s="128"/>
      <c r="TXZ14" s="128"/>
      <c r="TYA14" s="128"/>
      <c r="TYB14" s="128"/>
      <c r="TYC14" s="128"/>
      <c r="TYD14" s="128"/>
      <c r="TYE14" s="128"/>
      <c r="TYF14" s="128"/>
      <c r="TYG14" s="128"/>
      <c r="TYH14" s="128"/>
      <c r="TYI14" s="128"/>
      <c r="TYJ14" s="128"/>
      <c r="TYK14" s="128"/>
      <c r="TYL14" s="128"/>
      <c r="TYM14" s="128"/>
      <c r="TYN14" s="128"/>
      <c r="TYO14" s="128"/>
      <c r="TYP14" s="128"/>
      <c r="TYQ14" s="128"/>
      <c r="TYR14" s="128"/>
      <c r="TYS14" s="128"/>
      <c r="TYT14" s="128"/>
      <c r="TYU14" s="128"/>
      <c r="TYV14" s="128"/>
      <c r="TYW14" s="128"/>
      <c r="TYX14" s="128"/>
      <c r="TYY14" s="128"/>
      <c r="TYZ14" s="128"/>
      <c r="TZA14" s="128"/>
      <c r="TZB14" s="128"/>
      <c r="TZC14" s="128"/>
      <c r="TZD14" s="128"/>
      <c r="TZE14" s="128"/>
      <c r="TZF14" s="128"/>
      <c r="TZG14" s="128"/>
      <c r="TZH14" s="128"/>
      <c r="TZI14" s="128"/>
      <c r="TZJ14" s="128"/>
      <c r="TZK14" s="128"/>
      <c r="TZL14" s="128"/>
      <c r="TZM14" s="128"/>
      <c r="TZN14" s="128"/>
      <c r="TZO14" s="128"/>
      <c r="TZP14" s="128"/>
      <c r="TZQ14" s="128"/>
      <c r="TZR14" s="128"/>
      <c r="TZS14" s="128"/>
      <c r="TZT14" s="128"/>
      <c r="TZU14" s="128"/>
      <c r="TZV14" s="128"/>
      <c r="TZW14" s="128"/>
      <c r="TZX14" s="128"/>
      <c r="TZY14" s="128"/>
      <c r="TZZ14" s="128"/>
      <c r="UAA14" s="128"/>
      <c r="UAB14" s="128"/>
      <c r="UAC14" s="128"/>
      <c r="UAD14" s="128"/>
      <c r="UAE14" s="128"/>
      <c r="UAF14" s="128"/>
      <c r="UAG14" s="128"/>
      <c r="UAH14" s="128"/>
      <c r="UAI14" s="128"/>
      <c r="UAJ14" s="128"/>
      <c r="UAK14" s="128"/>
      <c r="UAL14" s="128"/>
      <c r="UAM14" s="128"/>
      <c r="UAN14" s="128"/>
      <c r="UAO14" s="128"/>
      <c r="UAP14" s="128"/>
      <c r="UAQ14" s="128"/>
      <c r="UAR14" s="128"/>
      <c r="UAS14" s="128"/>
      <c r="UAT14" s="128"/>
      <c r="UAU14" s="128"/>
      <c r="UAV14" s="128"/>
      <c r="UAW14" s="128"/>
      <c r="UAX14" s="128"/>
      <c r="UAY14" s="128"/>
      <c r="UAZ14" s="128"/>
      <c r="UBA14" s="128"/>
      <c r="UBB14" s="128"/>
      <c r="UBC14" s="128"/>
      <c r="UBD14" s="128"/>
      <c r="UBE14" s="128"/>
      <c r="UBF14" s="128"/>
      <c r="UBG14" s="128"/>
      <c r="UBH14" s="128"/>
      <c r="UBI14" s="128"/>
      <c r="UBJ14" s="128"/>
      <c r="UBK14" s="128"/>
      <c r="UBL14" s="128"/>
      <c r="UBM14" s="128"/>
      <c r="UBN14" s="128"/>
      <c r="UBO14" s="128"/>
      <c r="UBP14" s="128"/>
      <c r="UBQ14" s="128"/>
      <c r="UBR14" s="128"/>
      <c r="UBS14" s="128"/>
      <c r="UBT14" s="128"/>
      <c r="UBU14" s="128"/>
      <c r="UBV14" s="128"/>
      <c r="UBW14" s="128"/>
      <c r="UBX14" s="128"/>
      <c r="UBY14" s="128"/>
      <c r="UBZ14" s="128"/>
      <c r="UCA14" s="128"/>
      <c r="UCB14" s="128"/>
      <c r="UCC14" s="128"/>
      <c r="UCD14" s="128"/>
      <c r="UCE14" s="128"/>
      <c r="UCF14" s="128"/>
      <c r="UCG14" s="128"/>
      <c r="UCH14" s="128"/>
      <c r="UCI14" s="128"/>
      <c r="UCJ14" s="128"/>
      <c r="UCK14" s="128"/>
      <c r="UCL14" s="128"/>
      <c r="UCM14" s="128"/>
      <c r="UCN14" s="128"/>
      <c r="UCO14" s="128"/>
      <c r="UCP14" s="128"/>
      <c r="UCQ14" s="128"/>
      <c r="UCR14" s="128"/>
      <c r="UCS14" s="128"/>
      <c r="UCT14" s="128"/>
      <c r="UCU14" s="128"/>
      <c r="UCV14" s="128"/>
      <c r="UCW14" s="128"/>
      <c r="UCX14" s="128"/>
      <c r="UCY14" s="128"/>
      <c r="UCZ14" s="128"/>
      <c r="UDA14" s="128"/>
      <c r="UDB14" s="128"/>
      <c r="UDC14" s="128"/>
      <c r="UDD14" s="128"/>
      <c r="UDE14" s="128"/>
      <c r="UDF14" s="128"/>
      <c r="UDG14" s="128"/>
      <c r="UDH14" s="128"/>
      <c r="UDI14" s="128"/>
      <c r="UDJ14" s="128"/>
      <c r="UDK14" s="128"/>
      <c r="UDL14" s="128"/>
      <c r="UDM14" s="128"/>
      <c r="UDN14" s="128"/>
      <c r="UDO14" s="128"/>
      <c r="UDP14" s="128"/>
      <c r="UDQ14" s="128"/>
      <c r="UDR14" s="128"/>
      <c r="UDS14" s="128"/>
      <c r="UDT14" s="128"/>
      <c r="UDU14" s="128"/>
      <c r="UDV14" s="128"/>
      <c r="UDW14" s="128"/>
      <c r="UDX14" s="128"/>
      <c r="UDY14" s="128"/>
      <c r="UDZ14" s="128"/>
      <c r="UEA14" s="128"/>
      <c r="UEB14" s="128"/>
      <c r="UEC14" s="128"/>
      <c r="UED14" s="128"/>
      <c r="UEE14" s="128"/>
      <c r="UEF14" s="128"/>
      <c r="UEG14" s="128"/>
      <c r="UEH14" s="128"/>
      <c r="UEI14" s="128"/>
      <c r="UEJ14" s="128"/>
      <c r="UEK14" s="128"/>
      <c r="UEL14" s="128"/>
      <c r="UEM14" s="128"/>
      <c r="UEN14" s="128"/>
      <c r="UEO14" s="128"/>
      <c r="UEP14" s="128"/>
      <c r="UEQ14" s="128"/>
      <c r="UER14" s="128"/>
      <c r="UES14" s="128"/>
      <c r="UET14" s="128"/>
      <c r="UEU14" s="128"/>
      <c r="UEV14" s="128"/>
      <c r="UEW14" s="128"/>
      <c r="UEX14" s="128"/>
      <c r="UEY14" s="128"/>
      <c r="UEZ14" s="128"/>
      <c r="UFA14" s="128"/>
      <c r="UFB14" s="128"/>
      <c r="UFC14" s="128"/>
      <c r="UFD14" s="128"/>
      <c r="UFE14" s="128"/>
      <c r="UFF14" s="128"/>
      <c r="UFG14" s="128"/>
      <c r="UFH14" s="128"/>
      <c r="UFI14" s="128"/>
      <c r="UFJ14" s="128"/>
      <c r="UFK14" s="128"/>
      <c r="UFL14" s="128"/>
      <c r="UFM14" s="128"/>
      <c r="UFN14" s="128"/>
      <c r="UFO14" s="128"/>
      <c r="UFP14" s="128"/>
      <c r="UFQ14" s="128"/>
      <c r="UFR14" s="128"/>
      <c r="UFS14" s="128"/>
      <c r="UFT14" s="128"/>
      <c r="UFU14" s="128"/>
      <c r="UFV14" s="128"/>
      <c r="UFW14" s="128"/>
      <c r="UFX14" s="128"/>
      <c r="UFY14" s="128"/>
      <c r="UFZ14" s="128"/>
      <c r="UGA14" s="128"/>
      <c r="UGB14" s="128"/>
      <c r="UGC14" s="128"/>
      <c r="UGD14" s="128"/>
      <c r="UGE14" s="128"/>
      <c r="UGF14" s="128"/>
      <c r="UGG14" s="128"/>
      <c r="UGH14" s="128"/>
      <c r="UGI14" s="128"/>
      <c r="UGJ14" s="128"/>
      <c r="UGK14" s="128"/>
      <c r="UGL14" s="128"/>
      <c r="UGM14" s="128"/>
      <c r="UGN14" s="128"/>
      <c r="UGO14" s="128"/>
      <c r="UGP14" s="128"/>
      <c r="UGQ14" s="128"/>
      <c r="UGR14" s="128"/>
      <c r="UGS14" s="128"/>
      <c r="UGT14" s="128"/>
      <c r="UGU14" s="128"/>
      <c r="UGV14" s="128"/>
      <c r="UGW14" s="128"/>
      <c r="UGX14" s="128"/>
      <c r="UGY14" s="128"/>
      <c r="UGZ14" s="128"/>
      <c r="UHA14" s="128"/>
      <c r="UHB14" s="128"/>
      <c r="UHC14" s="128"/>
      <c r="UHD14" s="128"/>
      <c r="UHE14" s="128"/>
      <c r="UHF14" s="128"/>
      <c r="UHG14" s="128"/>
      <c r="UHH14" s="128"/>
      <c r="UHI14" s="128"/>
      <c r="UHJ14" s="128"/>
      <c r="UHK14" s="128"/>
      <c r="UHL14" s="128"/>
      <c r="UHM14" s="128"/>
      <c r="UHN14" s="128"/>
      <c r="UHO14" s="128"/>
      <c r="UHP14" s="128"/>
      <c r="UHQ14" s="128"/>
      <c r="UHR14" s="128"/>
      <c r="UHS14" s="128"/>
      <c r="UHT14" s="128"/>
      <c r="UHU14" s="128"/>
      <c r="UHV14" s="128"/>
      <c r="UHW14" s="128"/>
      <c r="UHX14" s="128"/>
      <c r="UHY14" s="128"/>
      <c r="UHZ14" s="128"/>
      <c r="UIA14" s="128"/>
      <c r="UIB14" s="128"/>
      <c r="UIC14" s="128"/>
      <c r="UID14" s="128"/>
      <c r="UIE14" s="128"/>
      <c r="UIF14" s="128"/>
      <c r="UIG14" s="128"/>
      <c r="UIH14" s="128"/>
      <c r="UII14" s="128"/>
      <c r="UIJ14" s="128"/>
      <c r="UIK14" s="128"/>
      <c r="UIL14" s="128"/>
      <c r="UIM14" s="128"/>
      <c r="UIN14" s="128"/>
      <c r="UIO14" s="128"/>
      <c r="UIP14" s="128"/>
      <c r="UIQ14" s="128"/>
      <c r="UIR14" s="128"/>
      <c r="UIS14" s="128"/>
      <c r="UIT14" s="128"/>
      <c r="UIU14" s="128"/>
      <c r="UIV14" s="128"/>
      <c r="UIW14" s="128"/>
      <c r="UIX14" s="128"/>
      <c r="UIY14" s="128"/>
      <c r="UIZ14" s="128"/>
      <c r="UJA14" s="128"/>
      <c r="UJB14" s="128"/>
      <c r="UJC14" s="128"/>
      <c r="UJD14" s="128"/>
      <c r="UJE14" s="128"/>
      <c r="UJF14" s="128"/>
      <c r="UJG14" s="128"/>
      <c r="UJH14" s="128"/>
      <c r="UJI14" s="128"/>
      <c r="UJJ14" s="128"/>
      <c r="UJK14" s="128"/>
      <c r="UJL14" s="128"/>
      <c r="UJM14" s="128"/>
      <c r="UJN14" s="128"/>
      <c r="UJO14" s="128"/>
      <c r="UJP14" s="128"/>
      <c r="UJQ14" s="128"/>
      <c r="UJR14" s="128"/>
      <c r="UJS14" s="128"/>
      <c r="UJT14" s="128"/>
      <c r="UJU14" s="128"/>
      <c r="UJV14" s="128"/>
      <c r="UJW14" s="128"/>
      <c r="UJX14" s="128"/>
      <c r="UJY14" s="128"/>
      <c r="UJZ14" s="128"/>
      <c r="UKA14" s="128"/>
      <c r="UKB14" s="128"/>
      <c r="UKC14" s="128"/>
      <c r="UKD14" s="128"/>
      <c r="UKE14" s="128"/>
      <c r="UKF14" s="128"/>
      <c r="UKG14" s="128"/>
      <c r="UKH14" s="128"/>
      <c r="UKI14" s="128"/>
      <c r="UKJ14" s="128"/>
      <c r="UKK14" s="128"/>
      <c r="UKL14" s="128"/>
      <c r="UKM14" s="128"/>
      <c r="UKN14" s="128"/>
      <c r="UKO14" s="128"/>
      <c r="UKP14" s="128"/>
      <c r="UKQ14" s="128"/>
      <c r="UKR14" s="128"/>
      <c r="UKS14" s="128"/>
      <c r="UKT14" s="128"/>
      <c r="UKU14" s="128"/>
      <c r="UKV14" s="128"/>
      <c r="UKW14" s="128"/>
      <c r="UKX14" s="128"/>
      <c r="UKY14" s="128"/>
      <c r="UKZ14" s="128"/>
      <c r="ULA14" s="128"/>
      <c r="ULB14" s="128"/>
      <c r="ULC14" s="128"/>
      <c r="ULD14" s="128"/>
      <c r="ULE14" s="128"/>
      <c r="ULF14" s="128"/>
      <c r="ULG14" s="128"/>
      <c r="ULH14" s="128"/>
      <c r="ULI14" s="128"/>
      <c r="ULJ14" s="128"/>
      <c r="ULK14" s="128"/>
      <c r="ULL14" s="128"/>
      <c r="ULM14" s="128"/>
      <c r="ULN14" s="128"/>
      <c r="ULO14" s="128"/>
      <c r="ULP14" s="128"/>
      <c r="ULQ14" s="128"/>
      <c r="ULR14" s="128"/>
      <c r="ULS14" s="128"/>
      <c r="ULT14" s="128"/>
      <c r="ULU14" s="128"/>
      <c r="ULV14" s="128"/>
      <c r="ULW14" s="128"/>
      <c r="ULX14" s="128"/>
      <c r="ULY14" s="128"/>
      <c r="ULZ14" s="128"/>
      <c r="UMA14" s="128"/>
      <c r="UMB14" s="128"/>
      <c r="UMC14" s="128"/>
      <c r="UMD14" s="128"/>
      <c r="UME14" s="128"/>
      <c r="UMF14" s="128"/>
      <c r="UMG14" s="128"/>
      <c r="UMH14" s="128"/>
      <c r="UMI14" s="128"/>
      <c r="UMJ14" s="128"/>
      <c r="UMK14" s="128"/>
      <c r="UML14" s="128"/>
      <c r="UMM14" s="128"/>
      <c r="UMN14" s="128"/>
      <c r="UMO14" s="128"/>
      <c r="UMP14" s="128"/>
      <c r="UMQ14" s="128"/>
      <c r="UMR14" s="128"/>
      <c r="UMS14" s="128"/>
      <c r="UMT14" s="128"/>
      <c r="UMU14" s="128"/>
      <c r="UMV14" s="128"/>
      <c r="UMW14" s="128"/>
      <c r="UMX14" s="128"/>
      <c r="UMY14" s="128"/>
      <c r="UMZ14" s="128"/>
      <c r="UNA14" s="128"/>
      <c r="UNB14" s="128"/>
      <c r="UNC14" s="128"/>
      <c r="UND14" s="128"/>
      <c r="UNE14" s="128"/>
      <c r="UNF14" s="128"/>
      <c r="UNG14" s="128"/>
      <c r="UNH14" s="128"/>
      <c r="UNI14" s="128"/>
      <c r="UNJ14" s="128"/>
      <c r="UNK14" s="128"/>
      <c r="UNL14" s="128"/>
      <c r="UNM14" s="128"/>
      <c r="UNN14" s="128"/>
      <c r="UNO14" s="128"/>
      <c r="UNP14" s="128"/>
      <c r="UNQ14" s="128"/>
      <c r="UNR14" s="128"/>
      <c r="UNS14" s="128"/>
      <c r="UNT14" s="128"/>
      <c r="UNU14" s="128"/>
      <c r="UNV14" s="128"/>
      <c r="UNW14" s="128"/>
      <c r="UNX14" s="128"/>
      <c r="UNY14" s="128"/>
      <c r="UNZ14" s="128"/>
      <c r="UOA14" s="128"/>
      <c r="UOB14" s="128"/>
      <c r="UOC14" s="128"/>
      <c r="UOD14" s="128"/>
      <c r="UOE14" s="128"/>
      <c r="UOF14" s="128"/>
      <c r="UOG14" s="128"/>
      <c r="UOH14" s="128"/>
      <c r="UOI14" s="128"/>
      <c r="UOJ14" s="128"/>
      <c r="UOK14" s="128"/>
      <c r="UOL14" s="128"/>
      <c r="UOM14" s="128"/>
      <c r="UON14" s="128"/>
      <c r="UOO14" s="128"/>
      <c r="UOP14" s="128"/>
      <c r="UOQ14" s="128"/>
      <c r="UOR14" s="128"/>
      <c r="UOS14" s="128"/>
      <c r="UOT14" s="128"/>
      <c r="UOU14" s="128"/>
      <c r="UOV14" s="128"/>
      <c r="UOW14" s="128"/>
      <c r="UOX14" s="128"/>
      <c r="UOY14" s="128"/>
      <c r="UOZ14" s="128"/>
      <c r="UPA14" s="128"/>
      <c r="UPB14" s="128"/>
      <c r="UPC14" s="128"/>
      <c r="UPD14" s="128"/>
      <c r="UPE14" s="128"/>
      <c r="UPF14" s="128"/>
      <c r="UPG14" s="128"/>
      <c r="UPH14" s="128"/>
      <c r="UPI14" s="128"/>
      <c r="UPJ14" s="128"/>
      <c r="UPK14" s="128"/>
      <c r="UPL14" s="128"/>
      <c r="UPM14" s="128"/>
      <c r="UPN14" s="128"/>
      <c r="UPO14" s="128"/>
      <c r="UPP14" s="128"/>
      <c r="UPQ14" s="128"/>
      <c r="UPR14" s="128"/>
      <c r="UPS14" s="128"/>
      <c r="UPT14" s="128"/>
      <c r="UPU14" s="128"/>
      <c r="UPV14" s="128"/>
      <c r="UPW14" s="128"/>
      <c r="UPX14" s="128"/>
      <c r="UPY14" s="128"/>
      <c r="UPZ14" s="128"/>
      <c r="UQA14" s="128"/>
      <c r="UQB14" s="128"/>
      <c r="UQC14" s="128"/>
      <c r="UQD14" s="128"/>
      <c r="UQE14" s="128"/>
      <c r="UQF14" s="128"/>
      <c r="UQG14" s="128"/>
      <c r="UQH14" s="128"/>
      <c r="UQI14" s="128"/>
      <c r="UQJ14" s="128"/>
      <c r="UQK14" s="128"/>
      <c r="UQL14" s="128"/>
      <c r="UQM14" s="128"/>
      <c r="UQN14" s="128"/>
      <c r="UQO14" s="128"/>
      <c r="UQP14" s="128"/>
      <c r="UQQ14" s="128"/>
      <c r="UQR14" s="128"/>
      <c r="UQS14" s="128"/>
      <c r="UQT14" s="128"/>
      <c r="UQU14" s="128"/>
      <c r="UQV14" s="128"/>
      <c r="UQW14" s="128"/>
      <c r="UQX14" s="128"/>
      <c r="UQY14" s="128"/>
      <c r="UQZ14" s="128"/>
      <c r="URA14" s="128"/>
      <c r="URB14" s="128"/>
      <c r="URC14" s="128"/>
      <c r="URD14" s="128"/>
      <c r="URE14" s="128"/>
      <c r="URF14" s="128"/>
      <c r="URG14" s="128"/>
      <c r="URH14" s="128"/>
      <c r="URI14" s="128"/>
      <c r="URJ14" s="128"/>
      <c r="URK14" s="128"/>
      <c r="URL14" s="128"/>
      <c r="URM14" s="128"/>
      <c r="URN14" s="128"/>
      <c r="URO14" s="128"/>
      <c r="URP14" s="128"/>
      <c r="URQ14" s="128"/>
      <c r="URR14" s="128"/>
      <c r="URS14" s="128"/>
      <c r="URT14" s="128"/>
      <c r="URU14" s="128"/>
      <c r="URV14" s="128"/>
      <c r="URW14" s="128"/>
      <c r="URX14" s="128"/>
      <c r="URY14" s="128"/>
      <c r="URZ14" s="128"/>
      <c r="USA14" s="128"/>
      <c r="USB14" s="128"/>
      <c r="USC14" s="128"/>
      <c r="USD14" s="128"/>
      <c r="USE14" s="128"/>
      <c r="USF14" s="128"/>
      <c r="USG14" s="128"/>
      <c r="USH14" s="128"/>
      <c r="USI14" s="128"/>
      <c r="USJ14" s="128"/>
      <c r="USK14" s="128"/>
      <c r="USL14" s="128"/>
      <c r="USM14" s="128"/>
      <c r="USN14" s="128"/>
      <c r="USO14" s="128"/>
      <c r="USP14" s="128"/>
      <c r="USQ14" s="128"/>
      <c r="USR14" s="128"/>
      <c r="USS14" s="128"/>
      <c r="UST14" s="128"/>
      <c r="USU14" s="128"/>
      <c r="USV14" s="128"/>
      <c r="USW14" s="128"/>
      <c r="USX14" s="128"/>
      <c r="USY14" s="128"/>
      <c r="USZ14" s="128"/>
      <c r="UTA14" s="128"/>
      <c r="UTB14" s="128"/>
      <c r="UTC14" s="128"/>
      <c r="UTD14" s="128"/>
      <c r="UTE14" s="128"/>
      <c r="UTF14" s="128"/>
      <c r="UTG14" s="128"/>
      <c r="UTH14" s="128"/>
      <c r="UTI14" s="128"/>
      <c r="UTJ14" s="128"/>
      <c r="UTK14" s="128"/>
      <c r="UTL14" s="128"/>
      <c r="UTM14" s="128"/>
      <c r="UTN14" s="128"/>
      <c r="UTO14" s="128"/>
      <c r="UTP14" s="128"/>
      <c r="UTQ14" s="128"/>
      <c r="UTR14" s="128"/>
      <c r="UTS14" s="128"/>
      <c r="UTT14" s="128"/>
      <c r="UTU14" s="128"/>
      <c r="UTV14" s="128"/>
      <c r="UTW14" s="128"/>
      <c r="UTX14" s="128"/>
      <c r="UTY14" s="128"/>
      <c r="UTZ14" s="128"/>
      <c r="UUA14" s="128"/>
      <c r="UUB14" s="128"/>
      <c r="UUC14" s="128"/>
      <c r="UUD14" s="128"/>
      <c r="UUE14" s="128"/>
      <c r="UUF14" s="128"/>
      <c r="UUG14" s="128"/>
      <c r="UUH14" s="128"/>
      <c r="UUI14" s="128"/>
      <c r="UUJ14" s="128"/>
      <c r="UUK14" s="128"/>
      <c r="UUL14" s="128"/>
      <c r="UUM14" s="128"/>
      <c r="UUN14" s="128"/>
      <c r="UUO14" s="128"/>
      <c r="UUP14" s="128"/>
      <c r="UUQ14" s="128"/>
      <c r="UUR14" s="128"/>
      <c r="UUS14" s="128"/>
      <c r="UUT14" s="128"/>
      <c r="UUU14" s="128"/>
      <c r="UUV14" s="128"/>
      <c r="UUW14" s="128"/>
      <c r="UUX14" s="128"/>
      <c r="UUY14" s="128"/>
      <c r="UUZ14" s="128"/>
      <c r="UVA14" s="128"/>
      <c r="UVB14" s="128"/>
      <c r="UVC14" s="128"/>
      <c r="UVD14" s="128"/>
      <c r="UVE14" s="128"/>
      <c r="UVF14" s="128"/>
      <c r="UVG14" s="128"/>
      <c r="UVH14" s="128"/>
      <c r="UVI14" s="128"/>
      <c r="UVJ14" s="128"/>
      <c r="UVK14" s="128"/>
      <c r="UVL14" s="128"/>
      <c r="UVM14" s="128"/>
      <c r="UVN14" s="128"/>
      <c r="UVO14" s="128"/>
      <c r="UVP14" s="128"/>
      <c r="UVQ14" s="128"/>
      <c r="UVR14" s="128"/>
      <c r="UVS14" s="128"/>
      <c r="UVT14" s="128"/>
      <c r="UVU14" s="128"/>
      <c r="UVV14" s="128"/>
      <c r="UVW14" s="128"/>
      <c r="UVX14" s="128"/>
      <c r="UVY14" s="128"/>
      <c r="UVZ14" s="128"/>
      <c r="UWA14" s="128"/>
      <c r="UWB14" s="128"/>
      <c r="UWC14" s="128"/>
      <c r="UWD14" s="128"/>
      <c r="UWE14" s="128"/>
      <c r="UWF14" s="128"/>
      <c r="UWG14" s="128"/>
      <c r="UWH14" s="128"/>
      <c r="UWI14" s="128"/>
      <c r="UWJ14" s="128"/>
      <c r="UWK14" s="128"/>
      <c r="UWL14" s="128"/>
      <c r="UWM14" s="128"/>
      <c r="UWN14" s="128"/>
      <c r="UWO14" s="128"/>
      <c r="UWP14" s="128"/>
      <c r="UWQ14" s="128"/>
      <c r="UWR14" s="128"/>
      <c r="UWS14" s="128"/>
      <c r="UWT14" s="128"/>
      <c r="UWU14" s="128"/>
      <c r="UWV14" s="128"/>
      <c r="UWW14" s="128"/>
      <c r="UWX14" s="128"/>
      <c r="UWY14" s="128"/>
      <c r="UWZ14" s="128"/>
      <c r="UXA14" s="128"/>
      <c r="UXB14" s="128"/>
      <c r="UXC14" s="128"/>
      <c r="UXD14" s="128"/>
      <c r="UXE14" s="128"/>
      <c r="UXF14" s="128"/>
      <c r="UXG14" s="128"/>
      <c r="UXH14" s="128"/>
      <c r="UXI14" s="128"/>
      <c r="UXJ14" s="128"/>
      <c r="UXK14" s="128"/>
      <c r="UXL14" s="128"/>
      <c r="UXM14" s="128"/>
      <c r="UXN14" s="128"/>
      <c r="UXO14" s="128"/>
      <c r="UXP14" s="128"/>
      <c r="UXQ14" s="128"/>
      <c r="UXR14" s="128"/>
      <c r="UXS14" s="128"/>
      <c r="UXT14" s="128"/>
      <c r="UXU14" s="128"/>
      <c r="UXV14" s="128"/>
      <c r="UXW14" s="128"/>
      <c r="UXX14" s="128"/>
      <c r="UXY14" s="128"/>
      <c r="UXZ14" s="128"/>
      <c r="UYA14" s="128"/>
      <c r="UYB14" s="128"/>
      <c r="UYC14" s="128"/>
      <c r="UYD14" s="128"/>
      <c r="UYE14" s="128"/>
      <c r="UYF14" s="128"/>
      <c r="UYG14" s="128"/>
      <c r="UYH14" s="128"/>
      <c r="UYI14" s="128"/>
      <c r="UYJ14" s="128"/>
      <c r="UYK14" s="128"/>
      <c r="UYL14" s="128"/>
      <c r="UYM14" s="128"/>
      <c r="UYN14" s="128"/>
      <c r="UYO14" s="128"/>
      <c r="UYP14" s="128"/>
      <c r="UYQ14" s="128"/>
      <c r="UYR14" s="128"/>
      <c r="UYS14" s="128"/>
      <c r="UYT14" s="128"/>
      <c r="UYU14" s="128"/>
      <c r="UYV14" s="128"/>
      <c r="UYW14" s="128"/>
      <c r="UYX14" s="128"/>
      <c r="UYY14" s="128"/>
      <c r="UYZ14" s="128"/>
      <c r="UZA14" s="128"/>
      <c r="UZB14" s="128"/>
      <c r="UZC14" s="128"/>
      <c r="UZD14" s="128"/>
      <c r="UZE14" s="128"/>
      <c r="UZF14" s="128"/>
      <c r="UZG14" s="128"/>
      <c r="UZH14" s="128"/>
      <c r="UZI14" s="128"/>
      <c r="UZJ14" s="128"/>
      <c r="UZK14" s="128"/>
      <c r="UZL14" s="128"/>
      <c r="UZM14" s="128"/>
      <c r="UZN14" s="128"/>
      <c r="UZO14" s="128"/>
      <c r="UZP14" s="128"/>
      <c r="UZQ14" s="128"/>
      <c r="UZR14" s="128"/>
      <c r="UZS14" s="128"/>
      <c r="UZT14" s="128"/>
      <c r="UZU14" s="128"/>
      <c r="UZV14" s="128"/>
      <c r="UZW14" s="128"/>
      <c r="UZX14" s="128"/>
      <c r="UZY14" s="128"/>
      <c r="UZZ14" s="128"/>
      <c r="VAA14" s="128"/>
      <c r="VAB14" s="128"/>
      <c r="VAC14" s="128"/>
      <c r="VAD14" s="128"/>
      <c r="VAE14" s="128"/>
      <c r="VAF14" s="128"/>
      <c r="VAG14" s="128"/>
      <c r="VAH14" s="128"/>
      <c r="VAI14" s="128"/>
      <c r="VAJ14" s="128"/>
      <c r="VAK14" s="128"/>
      <c r="VAL14" s="128"/>
      <c r="VAM14" s="128"/>
      <c r="VAN14" s="128"/>
      <c r="VAO14" s="128"/>
      <c r="VAP14" s="128"/>
      <c r="VAQ14" s="128"/>
      <c r="VAR14" s="128"/>
      <c r="VAS14" s="128"/>
      <c r="VAT14" s="128"/>
      <c r="VAU14" s="128"/>
      <c r="VAV14" s="128"/>
      <c r="VAW14" s="128"/>
      <c r="VAX14" s="128"/>
      <c r="VAY14" s="128"/>
      <c r="VAZ14" s="128"/>
      <c r="VBA14" s="128"/>
      <c r="VBB14" s="128"/>
      <c r="VBC14" s="128"/>
      <c r="VBD14" s="128"/>
      <c r="VBE14" s="128"/>
      <c r="VBF14" s="128"/>
      <c r="VBG14" s="128"/>
      <c r="VBH14" s="128"/>
      <c r="VBI14" s="128"/>
      <c r="VBJ14" s="128"/>
      <c r="VBK14" s="128"/>
      <c r="VBL14" s="128"/>
      <c r="VBM14" s="128"/>
      <c r="VBN14" s="128"/>
      <c r="VBO14" s="128"/>
      <c r="VBP14" s="128"/>
      <c r="VBQ14" s="128"/>
      <c r="VBR14" s="128"/>
      <c r="VBS14" s="128"/>
      <c r="VBT14" s="128"/>
      <c r="VBU14" s="128"/>
      <c r="VBV14" s="128"/>
      <c r="VBW14" s="128"/>
      <c r="VBX14" s="128"/>
      <c r="VBY14" s="128"/>
      <c r="VBZ14" s="128"/>
      <c r="VCA14" s="128"/>
      <c r="VCB14" s="128"/>
      <c r="VCC14" s="128"/>
      <c r="VCD14" s="128"/>
      <c r="VCE14" s="128"/>
      <c r="VCF14" s="128"/>
      <c r="VCG14" s="128"/>
      <c r="VCH14" s="128"/>
      <c r="VCI14" s="128"/>
      <c r="VCJ14" s="128"/>
      <c r="VCK14" s="128"/>
      <c r="VCL14" s="128"/>
      <c r="VCM14" s="128"/>
      <c r="VCN14" s="128"/>
      <c r="VCO14" s="128"/>
      <c r="VCP14" s="128"/>
      <c r="VCQ14" s="128"/>
      <c r="VCR14" s="128"/>
      <c r="VCS14" s="128"/>
      <c r="VCT14" s="128"/>
      <c r="VCU14" s="128"/>
      <c r="VCV14" s="128"/>
      <c r="VCW14" s="128"/>
      <c r="VCX14" s="128"/>
      <c r="VCY14" s="128"/>
      <c r="VCZ14" s="128"/>
      <c r="VDA14" s="128"/>
      <c r="VDB14" s="128"/>
      <c r="VDC14" s="128"/>
      <c r="VDD14" s="128"/>
      <c r="VDE14" s="128"/>
      <c r="VDF14" s="128"/>
      <c r="VDG14" s="128"/>
      <c r="VDH14" s="128"/>
      <c r="VDI14" s="128"/>
      <c r="VDJ14" s="128"/>
      <c r="VDK14" s="128"/>
      <c r="VDL14" s="128"/>
      <c r="VDM14" s="128"/>
      <c r="VDN14" s="128"/>
      <c r="VDO14" s="128"/>
      <c r="VDP14" s="128"/>
      <c r="VDQ14" s="128"/>
      <c r="VDR14" s="128"/>
      <c r="VDS14" s="128"/>
      <c r="VDT14" s="128"/>
      <c r="VDU14" s="128"/>
      <c r="VDV14" s="128"/>
      <c r="VDW14" s="128"/>
      <c r="VDX14" s="128"/>
      <c r="VDY14" s="128"/>
      <c r="VDZ14" s="128"/>
      <c r="VEA14" s="128"/>
      <c r="VEB14" s="128"/>
      <c r="VEC14" s="128"/>
      <c r="VED14" s="128"/>
      <c r="VEE14" s="128"/>
      <c r="VEF14" s="128"/>
      <c r="VEG14" s="128"/>
      <c r="VEH14" s="128"/>
      <c r="VEI14" s="128"/>
      <c r="VEJ14" s="128"/>
      <c r="VEK14" s="128"/>
      <c r="VEL14" s="128"/>
      <c r="VEM14" s="128"/>
      <c r="VEN14" s="128"/>
      <c r="VEO14" s="128"/>
      <c r="VEP14" s="128"/>
      <c r="VEQ14" s="128"/>
      <c r="VER14" s="128"/>
      <c r="VES14" s="128"/>
      <c r="VET14" s="128"/>
      <c r="VEU14" s="128"/>
      <c r="VEV14" s="128"/>
      <c r="VEW14" s="128"/>
      <c r="VEX14" s="128"/>
      <c r="VEY14" s="128"/>
      <c r="VEZ14" s="128"/>
      <c r="VFA14" s="128"/>
      <c r="VFB14" s="128"/>
      <c r="VFC14" s="128"/>
      <c r="VFD14" s="128"/>
      <c r="VFE14" s="128"/>
      <c r="VFF14" s="128"/>
      <c r="VFG14" s="128"/>
      <c r="VFH14" s="128"/>
      <c r="VFI14" s="128"/>
      <c r="VFJ14" s="128"/>
      <c r="VFK14" s="128"/>
      <c r="VFL14" s="128"/>
      <c r="VFM14" s="128"/>
      <c r="VFN14" s="128"/>
      <c r="VFO14" s="128"/>
      <c r="VFP14" s="128"/>
      <c r="VFQ14" s="128"/>
      <c r="VFR14" s="128"/>
      <c r="VFS14" s="128"/>
      <c r="VFT14" s="128"/>
      <c r="VFU14" s="128"/>
      <c r="VFV14" s="128"/>
      <c r="VFW14" s="128"/>
      <c r="VFX14" s="128"/>
      <c r="VFY14" s="128"/>
      <c r="VFZ14" s="128"/>
      <c r="VGA14" s="128"/>
      <c r="VGB14" s="128"/>
      <c r="VGC14" s="128"/>
      <c r="VGD14" s="128"/>
      <c r="VGE14" s="128"/>
      <c r="VGF14" s="128"/>
      <c r="VGG14" s="128"/>
      <c r="VGH14" s="128"/>
      <c r="VGI14" s="128"/>
      <c r="VGJ14" s="128"/>
      <c r="VGK14" s="128"/>
      <c r="VGL14" s="128"/>
      <c r="VGM14" s="128"/>
      <c r="VGN14" s="128"/>
      <c r="VGO14" s="128"/>
      <c r="VGP14" s="128"/>
      <c r="VGQ14" s="128"/>
      <c r="VGR14" s="128"/>
      <c r="VGS14" s="128"/>
      <c r="VGT14" s="128"/>
      <c r="VGU14" s="128"/>
      <c r="VGV14" s="128"/>
      <c r="VGW14" s="128"/>
      <c r="VGX14" s="128"/>
      <c r="VGY14" s="128"/>
      <c r="VGZ14" s="128"/>
      <c r="VHA14" s="128"/>
      <c r="VHB14" s="128"/>
      <c r="VHC14" s="128"/>
      <c r="VHD14" s="128"/>
      <c r="VHE14" s="128"/>
      <c r="VHF14" s="128"/>
      <c r="VHG14" s="128"/>
      <c r="VHH14" s="128"/>
      <c r="VHI14" s="128"/>
      <c r="VHJ14" s="128"/>
      <c r="VHK14" s="128"/>
      <c r="VHL14" s="128"/>
      <c r="VHM14" s="128"/>
      <c r="VHN14" s="128"/>
      <c r="VHO14" s="128"/>
      <c r="VHP14" s="128"/>
      <c r="VHQ14" s="128"/>
      <c r="VHR14" s="128"/>
      <c r="VHS14" s="128"/>
      <c r="VHT14" s="128"/>
      <c r="VHU14" s="128"/>
      <c r="VHV14" s="128"/>
      <c r="VHW14" s="128"/>
      <c r="VHX14" s="128"/>
      <c r="VHY14" s="128"/>
      <c r="VHZ14" s="128"/>
      <c r="VIA14" s="128"/>
      <c r="VIB14" s="128"/>
      <c r="VIC14" s="128"/>
      <c r="VID14" s="128"/>
      <c r="VIE14" s="128"/>
      <c r="VIF14" s="128"/>
      <c r="VIG14" s="128"/>
      <c r="VIH14" s="128"/>
      <c r="VII14" s="128"/>
      <c r="VIJ14" s="128"/>
      <c r="VIK14" s="128"/>
      <c r="VIL14" s="128"/>
      <c r="VIM14" s="128"/>
      <c r="VIN14" s="128"/>
      <c r="VIO14" s="128"/>
      <c r="VIP14" s="128"/>
      <c r="VIQ14" s="128"/>
      <c r="VIR14" s="128"/>
      <c r="VIS14" s="128"/>
      <c r="VIT14" s="128"/>
      <c r="VIU14" s="128"/>
      <c r="VIV14" s="128"/>
      <c r="VIW14" s="128"/>
      <c r="VIX14" s="128"/>
      <c r="VIY14" s="128"/>
      <c r="VIZ14" s="128"/>
      <c r="VJA14" s="128"/>
      <c r="VJB14" s="128"/>
      <c r="VJC14" s="128"/>
      <c r="VJD14" s="128"/>
      <c r="VJE14" s="128"/>
      <c r="VJF14" s="128"/>
      <c r="VJG14" s="128"/>
      <c r="VJH14" s="128"/>
      <c r="VJI14" s="128"/>
      <c r="VJJ14" s="128"/>
      <c r="VJK14" s="128"/>
      <c r="VJL14" s="128"/>
      <c r="VJM14" s="128"/>
      <c r="VJN14" s="128"/>
      <c r="VJO14" s="128"/>
      <c r="VJP14" s="128"/>
      <c r="VJQ14" s="128"/>
      <c r="VJR14" s="128"/>
      <c r="VJS14" s="128"/>
      <c r="VJT14" s="128"/>
      <c r="VJU14" s="128"/>
      <c r="VJV14" s="128"/>
      <c r="VJW14" s="128"/>
      <c r="VJX14" s="128"/>
      <c r="VJY14" s="128"/>
      <c r="VJZ14" s="128"/>
      <c r="VKA14" s="128"/>
      <c r="VKB14" s="128"/>
      <c r="VKC14" s="128"/>
      <c r="VKD14" s="128"/>
      <c r="VKE14" s="128"/>
      <c r="VKF14" s="128"/>
      <c r="VKG14" s="128"/>
      <c r="VKH14" s="128"/>
      <c r="VKI14" s="128"/>
      <c r="VKJ14" s="128"/>
      <c r="VKK14" s="128"/>
      <c r="VKL14" s="128"/>
      <c r="VKM14" s="128"/>
      <c r="VKN14" s="128"/>
      <c r="VKO14" s="128"/>
      <c r="VKP14" s="128"/>
      <c r="VKQ14" s="128"/>
      <c r="VKR14" s="128"/>
      <c r="VKS14" s="128"/>
      <c r="VKT14" s="128"/>
      <c r="VKU14" s="128"/>
      <c r="VKV14" s="128"/>
      <c r="VKW14" s="128"/>
      <c r="VKX14" s="128"/>
      <c r="VKY14" s="128"/>
      <c r="VKZ14" s="128"/>
      <c r="VLA14" s="128"/>
      <c r="VLB14" s="128"/>
      <c r="VLC14" s="128"/>
      <c r="VLD14" s="128"/>
      <c r="VLE14" s="128"/>
      <c r="VLF14" s="128"/>
      <c r="VLG14" s="128"/>
      <c r="VLH14" s="128"/>
      <c r="VLI14" s="128"/>
      <c r="VLJ14" s="128"/>
      <c r="VLK14" s="128"/>
      <c r="VLL14" s="128"/>
      <c r="VLM14" s="128"/>
      <c r="VLN14" s="128"/>
      <c r="VLO14" s="128"/>
      <c r="VLP14" s="128"/>
      <c r="VLQ14" s="128"/>
      <c r="VLR14" s="128"/>
      <c r="VLS14" s="128"/>
      <c r="VLT14" s="128"/>
      <c r="VLU14" s="128"/>
      <c r="VLV14" s="128"/>
      <c r="VLW14" s="128"/>
      <c r="VLX14" s="128"/>
      <c r="VLY14" s="128"/>
      <c r="VLZ14" s="128"/>
      <c r="VMA14" s="128"/>
      <c r="VMB14" s="128"/>
      <c r="VMC14" s="128"/>
      <c r="VMD14" s="128"/>
      <c r="VME14" s="128"/>
      <c r="VMF14" s="128"/>
      <c r="VMG14" s="128"/>
      <c r="VMH14" s="128"/>
      <c r="VMI14" s="128"/>
      <c r="VMJ14" s="128"/>
      <c r="VMK14" s="128"/>
      <c r="VML14" s="128"/>
      <c r="VMM14" s="128"/>
      <c r="VMN14" s="128"/>
      <c r="VMO14" s="128"/>
      <c r="VMP14" s="128"/>
      <c r="VMQ14" s="128"/>
      <c r="VMR14" s="128"/>
      <c r="VMS14" s="128"/>
      <c r="VMT14" s="128"/>
      <c r="VMU14" s="128"/>
      <c r="VMV14" s="128"/>
      <c r="VMW14" s="128"/>
      <c r="VMX14" s="128"/>
      <c r="VMY14" s="128"/>
      <c r="VMZ14" s="128"/>
      <c r="VNA14" s="128"/>
      <c r="VNB14" s="128"/>
      <c r="VNC14" s="128"/>
      <c r="VND14" s="128"/>
      <c r="VNE14" s="128"/>
      <c r="VNF14" s="128"/>
      <c r="VNG14" s="128"/>
      <c r="VNH14" s="128"/>
      <c r="VNI14" s="128"/>
      <c r="VNJ14" s="128"/>
      <c r="VNK14" s="128"/>
      <c r="VNL14" s="128"/>
      <c r="VNM14" s="128"/>
      <c r="VNN14" s="128"/>
      <c r="VNO14" s="128"/>
      <c r="VNP14" s="128"/>
      <c r="VNQ14" s="128"/>
      <c r="VNR14" s="128"/>
      <c r="VNS14" s="128"/>
      <c r="VNT14" s="128"/>
      <c r="VNU14" s="128"/>
      <c r="VNV14" s="128"/>
      <c r="VNW14" s="128"/>
      <c r="VNX14" s="128"/>
      <c r="VNY14" s="128"/>
      <c r="VNZ14" s="128"/>
      <c r="VOA14" s="128"/>
      <c r="VOB14" s="128"/>
      <c r="VOC14" s="128"/>
      <c r="VOD14" s="128"/>
      <c r="VOE14" s="128"/>
      <c r="VOF14" s="128"/>
      <c r="VOG14" s="128"/>
      <c r="VOH14" s="128"/>
      <c r="VOI14" s="128"/>
      <c r="VOJ14" s="128"/>
      <c r="VOK14" s="128"/>
      <c r="VOL14" s="128"/>
      <c r="VOM14" s="128"/>
      <c r="VON14" s="128"/>
      <c r="VOO14" s="128"/>
      <c r="VOP14" s="128"/>
      <c r="VOQ14" s="128"/>
      <c r="VOR14" s="128"/>
      <c r="VOS14" s="128"/>
      <c r="VOT14" s="128"/>
      <c r="VOU14" s="128"/>
      <c r="VOV14" s="128"/>
      <c r="VOW14" s="128"/>
      <c r="VOX14" s="128"/>
      <c r="VOY14" s="128"/>
      <c r="VOZ14" s="128"/>
      <c r="VPA14" s="128"/>
      <c r="VPB14" s="128"/>
      <c r="VPC14" s="128"/>
      <c r="VPD14" s="128"/>
      <c r="VPE14" s="128"/>
      <c r="VPF14" s="128"/>
      <c r="VPG14" s="128"/>
      <c r="VPH14" s="128"/>
      <c r="VPI14" s="128"/>
      <c r="VPJ14" s="128"/>
      <c r="VPK14" s="128"/>
      <c r="VPL14" s="128"/>
      <c r="VPM14" s="128"/>
      <c r="VPN14" s="128"/>
      <c r="VPO14" s="128"/>
      <c r="VPP14" s="128"/>
      <c r="VPQ14" s="128"/>
      <c r="VPR14" s="128"/>
      <c r="VPS14" s="128"/>
      <c r="VPT14" s="128"/>
      <c r="VPU14" s="128"/>
      <c r="VPV14" s="128"/>
      <c r="VPW14" s="128"/>
      <c r="VPX14" s="128"/>
      <c r="VPY14" s="128"/>
      <c r="VPZ14" s="128"/>
      <c r="VQA14" s="128"/>
      <c r="VQB14" s="128"/>
      <c r="VQC14" s="128"/>
      <c r="VQD14" s="128"/>
      <c r="VQE14" s="128"/>
      <c r="VQF14" s="128"/>
      <c r="VQG14" s="128"/>
      <c r="VQH14" s="128"/>
      <c r="VQI14" s="128"/>
      <c r="VQJ14" s="128"/>
      <c r="VQK14" s="128"/>
      <c r="VQL14" s="128"/>
      <c r="VQM14" s="128"/>
      <c r="VQN14" s="128"/>
      <c r="VQO14" s="128"/>
      <c r="VQP14" s="128"/>
      <c r="VQQ14" s="128"/>
      <c r="VQR14" s="128"/>
      <c r="VQS14" s="128"/>
      <c r="VQT14" s="128"/>
      <c r="VQU14" s="128"/>
      <c r="VQV14" s="128"/>
      <c r="VQW14" s="128"/>
      <c r="VQX14" s="128"/>
      <c r="VQY14" s="128"/>
      <c r="VQZ14" s="128"/>
      <c r="VRA14" s="128"/>
      <c r="VRB14" s="128"/>
      <c r="VRC14" s="128"/>
      <c r="VRD14" s="128"/>
      <c r="VRE14" s="128"/>
      <c r="VRF14" s="128"/>
      <c r="VRG14" s="128"/>
      <c r="VRH14" s="128"/>
      <c r="VRI14" s="128"/>
      <c r="VRJ14" s="128"/>
      <c r="VRK14" s="128"/>
      <c r="VRL14" s="128"/>
      <c r="VRM14" s="128"/>
      <c r="VRN14" s="128"/>
      <c r="VRO14" s="128"/>
      <c r="VRP14" s="128"/>
      <c r="VRQ14" s="128"/>
      <c r="VRR14" s="128"/>
      <c r="VRS14" s="128"/>
      <c r="VRT14" s="128"/>
      <c r="VRU14" s="128"/>
      <c r="VRV14" s="128"/>
      <c r="VRW14" s="128"/>
      <c r="VRX14" s="128"/>
      <c r="VRY14" s="128"/>
      <c r="VRZ14" s="128"/>
      <c r="VSA14" s="128"/>
      <c r="VSB14" s="128"/>
      <c r="VSC14" s="128"/>
      <c r="VSD14" s="128"/>
      <c r="VSE14" s="128"/>
      <c r="VSF14" s="128"/>
      <c r="VSG14" s="128"/>
      <c r="VSH14" s="128"/>
      <c r="VSI14" s="128"/>
      <c r="VSJ14" s="128"/>
      <c r="VSK14" s="128"/>
      <c r="VSL14" s="128"/>
      <c r="VSM14" s="128"/>
      <c r="VSN14" s="128"/>
      <c r="VSO14" s="128"/>
      <c r="VSP14" s="128"/>
      <c r="VSQ14" s="128"/>
      <c r="VSR14" s="128"/>
      <c r="VSS14" s="128"/>
      <c r="VST14" s="128"/>
      <c r="VSU14" s="128"/>
      <c r="VSV14" s="128"/>
      <c r="VSW14" s="128"/>
      <c r="VSX14" s="128"/>
      <c r="VSY14" s="128"/>
      <c r="VSZ14" s="128"/>
      <c r="VTA14" s="128"/>
      <c r="VTB14" s="128"/>
      <c r="VTC14" s="128"/>
      <c r="VTD14" s="128"/>
      <c r="VTE14" s="128"/>
      <c r="VTF14" s="128"/>
      <c r="VTG14" s="128"/>
      <c r="VTH14" s="128"/>
      <c r="VTI14" s="128"/>
      <c r="VTJ14" s="128"/>
      <c r="VTK14" s="128"/>
      <c r="VTL14" s="128"/>
      <c r="VTM14" s="128"/>
      <c r="VTN14" s="128"/>
      <c r="VTO14" s="128"/>
      <c r="VTP14" s="128"/>
      <c r="VTQ14" s="128"/>
      <c r="VTR14" s="128"/>
      <c r="VTS14" s="128"/>
      <c r="VTT14" s="128"/>
      <c r="VTU14" s="128"/>
      <c r="VTV14" s="128"/>
      <c r="VTW14" s="128"/>
      <c r="VTX14" s="128"/>
      <c r="VTY14" s="128"/>
      <c r="VTZ14" s="128"/>
      <c r="VUA14" s="128"/>
      <c r="VUB14" s="128"/>
      <c r="VUC14" s="128"/>
      <c r="VUD14" s="128"/>
      <c r="VUE14" s="128"/>
      <c r="VUF14" s="128"/>
      <c r="VUG14" s="128"/>
      <c r="VUH14" s="128"/>
      <c r="VUI14" s="128"/>
      <c r="VUJ14" s="128"/>
      <c r="VUK14" s="128"/>
      <c r="VUL14" s="128"/>
      <c r="VUM14" s="128"/>
      <c r="VUN14" s="128"/>
      <c r="VUO14" s="128"/>
      <c r="VUP14" s="128"/>
      <c r="VUQ14" s="128"/>
      <c r="VUR14" s="128"/>
      <c r="VUS14" s="128"/>
      <c r="VUT14" s="128"/>
      <c r="VUU14" s="128"/>
      <c r="VUV14" s="128"/>
      <c r="VUW14" s="128"/>
      <c r="VUX14" s="128"/>
      <c r="VUY14" s="128"/>
      <c r="VUZ14" s="128"/>
      <c r="VVA14" s="128"/>
      <c r="VVB14" s="128"/>
      <c r="VVC14" s="128"/>
      <c r="VVD14" s="128"/>
      <c r="VVE14" s="128"/>
      <c r="VVF14" s="128"/>
      <c r="VVG14" s="128"/>
      <c r="VVH14" s="128"/>
      <c r="VVI14" s="128"/>
      <c r="VVJ14" s="128"/>
      <c r="VVK14" s="128"/>
      <c r="VVL14" s="128"/>
      <c r="VVM14" s="128"/>
      <c r="VVN14" s="128"/>
      <c r="VVO14" s="128"/>
      <c r="VVP14" s="128"/>
      <c r="VVQ14" s="128"/>
      <c r="VVR14" s="128"/>
      <c r="VVS14" s="128"/>
      <c r="VVT14" s="128"/>
      <c r="VVU14" s="128"/>
      <c r="VVV14" s="128"/>
      <c r="VVW14" s="128"/>
      <c r="VVX14" s="128"/>
      <c r="VVY14" s="128"/>
      <c r="VVZ14" s="128"/>
      <c r="VWA14" s="128"/>
      <c r="VWB14" s="128"/>
      <c r="VWC14" s="128"/>
      <c r="VWD14" s="128"/>
      <c r="VWE14" s="128"/>
      <c r="VWF14" s="128"/>
      <c r="VWG14" s="128"/>
      <c r="VWH14" s="128"/>
      <c r="VWI14" s="128"/>
      <c r="VWJ14" s="128"/>
      <c r="VWK14" s="128"/>
      <c r="VWL14" s="128"/>
      <c r="VWM14" s="128"/>
      <c r="VWN14" s="128"/>
      <c r="VWO14" s="128"/>
      <c r="VWP14" s="128"/>
      <c r="VWQ14" s="128"/>
      <c r="VWR14" s="128"/>
      <c r="VWS14" s="128"/>
      <c r="VWT14" s="128"/>
      <c r="VWU14" s="128"/>
      <c r="VWV14" s="128"/>
      <c r="VWW14" s="128"/>
      <c r="VWX14" s="128"/>
      <c r="VWY14" s="128"/>
      <c r="VWZ14" s="128"/>
      <c r="VXA14" s="128"/>
      <c r="VXB14" s="128"/>
      <c r="VXC14" s="128"/>
      <c r="VXD14" s="128"/>
      <c r="VXE14" s="128"/>
      <c r="VXF14" s="128"/>
      <c r="VXG14" s="128"/>
      <c r="VXH14" s="128"/>
      <c r="VXI14" s="128"/>
      <c r="VXJ14" s="128"/>
      <c r="VXK14" s="128"/>
      <c r="VXL14" s="128"/>
      <c r="VXM14" s="128"/>
      <c r="VXN14" s="128"/>
      <c r="VXO14" s="128"/>
      <c r="VXP14" s="128"/>
      <c r="VXQ14" s="128"/>
      <c r="VXR14" s="128"/>
      <c r="VXS14" s="128"/>
      <c r="VXT14" s="128"/>
      <c r="VXU14" s="128"/>
      <c r="VXV14" s="128"/>
      <c r="VXW14" s="128"/>
      <c r="VXX14" s="128"/>
      <c r="VXY14" s="128"/>
      <c r="VXZ14" s="128"/>
      <c r="VYA14" s="128"/>
      <c r="VYB14" s="128"/>
      <c r="VYC14" s="128"/>
      <c r="VYD14" s="128"/>
      <c r="VYE14" s="128"/>
      <c r="VYF14" s="128"/>
      <c r="VYG14" s="128"/>
      <c r="VYH14" s="128"/>
      <c r="VYI14" s="128"/>
      <c r="VYJ14" s="128"/>
      <c r="VYK14" s="128"/>
      <c r="VYL14" s="128"/>
      <c r="VYM14" s="128"/>
      <c r="VYN14" s="128"/>
      <c r="VYO14" s="128"/>
      <c r="VYP14" s="128"/>
      <c r="VYQ14" s="128"/>
      <c r="VYR14" s="128"/>
      <c r="VYS14" s="128"/>
      <c r="VYT14" s="128"/>
      <c r="VYU14" s="128"/>
      <c r="VYV14" s="128"/>
      <c r="VYW14" s="128"/>
      <c r="VYX14" s="128"/>
      <c r="VYY14" s="128"/>
      <c r="VYZ14" s="128"/>
      <c r="VZA14" s="128"/>
      <c r="VZB14" s="128"/>
      <c r="VZC14" s="128"/>
      <c r="VZD14" s="128"/>
      <c r="VZE14" s="128"/>
      <c r="VZF14" s="128"/>
      <c r="VZG14" s="128"/>
      <c r="VZH14" s="128"/>
      <c r="VZI14" s="128"/>
      <c r="VZJ14" s="128"/>
      <c r="VZK14" s="128"/>
      <c r="VZL14" s="128"/>
      <c r="VZM14" s="128"/>
      <c r="VZN14" s="128"/>
      <c r="VZO14" s="128"/>
      <c r="VZP14" s="128"/>
      <c r="VZQ14" s="128"/>
      <c r="VZR14" s="128"/>
      <c r="VZS14" s="128"/>
      <c r="VZT14" s="128"/>
      <c r="VZU14" s="128"/>
      <c r="VZV14" s="128"/>
      <c r="VZW14" s="128"/>
      <c r="VZX14" s="128"/>
      <c r="VZY14" s="128"/>
      <c r="VZZ14" s="128"/>
      <c r="WAA14" s="128"/>
      <c r="WAB14" s="128"/>
      <c r="WAC14" s="128"/>
      <c r="WAD14" s="128"/>
      <c r="WAE14" s="128"/>
      <c r="WAF14" s="128"/>
      <c r="WAG14" s="128"/>
      <c r="WAH14" s="128"/>
      <c r="WAI14" s="128"/>
      <c r="WAJ14" s="128"/>
      <c r="WAK14" s="128"/>
      <c r="WAL14" s="128"/>
      <c r="WAM14" s="128"/>
      <c r="WAN14" s="128"/>
      <c r="WAO14" s="128"/>
      <c r="WAP14" s="128"/>
      <c r="WAQ14" s="128"/>
      <c r="WAR14" s="128"/>
      <c r="WAS14" s="128"/>
      <c r="WAT14" s="128"/>
      <c r="WAU14" s="128"/>
      <c r="WAV14" s="128"/>
      <c r="WAW14" s="128"/>
      <c r="WAX14" s="128"/>
      <c r="WAY14" s="128"/>
      <c r="WAZ14" s="128"/>
      <c r="WBA14" s="128"/>
      <c r="WBB14" s="128"/>
      <c r="WBC14" s="128"/>
      <c r="WBD14" s="128"/>
      <c r="WBE14" s="128"/>
      <c r="WBF14" s="128"/>
      <c r="WBG14" s="128"/>
      <c r="WBH14" s="128"/>
      <c r="WBI14" s="128"/>
      <c r="WBJ14" s="128"/>
      <c r="WBK14" s="128"/>
      <c r="WBL14" s="128"/>
      <c r="WBM14" s="128"/>
      <c r="WBN14" s="128"/>
      <c r="WBO14" s="128"/>
      <c r="WBP14" s="128"/>
      <c r="WBQ14" s="128"/>
      <c r="WBR14" s="128"/>
      <c r="WBS14" s="128"/>
      <c r="WBT14" s="128"/>
      <c r="WBU14" s="128"/>
      <c r="WBV14" s="128"/>
      <c r="WBW14" s="128"/>
      <c r="WBX14" s="128"/>
      <c r="WBY14" s="128"/>
      <c r="WBZ14" s="128"/>
      <c r="WCA14" s="128"/>
      <c r="WCB14" s="128"/>
      <c r="WCC14" s="128"/>
      <c r="WCD14" s="128"/>
      <c r="WCE14" s="128"/>
      <c r="WCF14" s="128"/>
      <c r="WCG14" s="128"/>
      <c r="WCH14" s="128"/>
      <c r="WCI14" s="128"/>
      <c r="WCJ14" s="128"/>
      <c r="WCK14" s="128"/>
      <c r="WCL14" s="128"/>
      <c r="WCM14" s="128"/>
      <c r="WCN14" s="128"/>
      <c r="WCO14" s="128"/>
      <c r="WCP14" s="128"/>
      <c r="WCQ14" s="128"/>
      <c r="WCR14" s="128"/>
      <c r="WCS14" s="128"/>
      <c r="WCT14" s="128"/>
      <c r="WCU14" s="128"/>
      <c r="WCV14" s="128"/>
      <c r="WCW14" s="128"/>
      <c r="WCX14" s="128"/>
      <c r="WCY14" s="128"/>
      <c r="WCZ14" s="128"/>
      <c r="WDA14" s="128"/>
      <c r="WDB14" s="128"/>
      <c r="WDC14" s="128"/>
      <c r="WDD14" s="128"/>
      <c r="WDE14" s="128"/>
      <c r="WDF14" s="128"/>
      <c r="WDG14" s="128"/>
      <c r="WDH14" s="128"/>
      <c r="WDI14" s="128"/>
      <c r="WDJ14" s="128"/>
      <c r="WDK14" s="128"/>
      <c r="WDL14" s="128"/>
      <c r="WDM14" s="128"/>
      <c r="WDN14" s="128"/>
      <c r="WDO14" s="128"/>
      <c r="WDP14" s="128"/>
      <c r="WDQ14" s="128"/>
      <c r="WDR14" s="128"/>
      <c r="WDS14" s="128"/>
      <c r="WDT14" s="128"/>
      <c r="WDU14" s="128"/>
      <c r="WDV14" s="128"/>
      <c r="WDW14" s="128"/>
      <c r="WDX14" s="128"/>
      <c r="WDY14" s="128"/>
      <c r="WDZ14" s="128"/>
      <c r="WEA14" s="128"/>
      <c r="WEB14" s="128"/>
      <c r="WEC14" s="128"/>
      <c r="WED14" s="128"/>
      <c r="WEE14" s="128"/>
      <c r="WEF14" s="128"/>
      <c r="WEG14" s="128"/>
      <c r="WEH14" s="128"/>
      <c r="WEI14" s="128"/>
      <c r="WEJ14" s="128"/>
      <c r="WEK14" s="128"/>
      <c r="WEL14" s="128"/>
      <c r="WEM14" s="128"/>
      <c r="WEN14" s="128"/>
      <c r="WEO14" s="128"/>
      <c r="WEP14" s="128"/>
      <c r="WEQ14" s="128"/>
      <c r="WER14" s="128"/>
      <c r="WES14" s="128"/>
      <c r="WET14" s="128"/>
      <c r="WEU14" s="128"/>
      <c r="WEV14" s="128"/>
      <c r="WEW14" s="128"/>
      <c r="WEX14" s="128"/>
      <c r="WEY14" s="128"/>
      <c r="WEZ14" s="128"/>
      <c r="WFA14" s="128"/>
      <c r="WFB14" s="128"/>
      <c r="WFC14" s="128"/>
      <c r="WFD14" s="128"/>
      <c r="WFE14" s="128"/>
      <c r="WFF14" s="128"/>
      <c r="WFG14" s="128"/>
      <c r="WFH14" s="128"/>
      <c r="WFI14" s="128"/>
      <c r="WFJ14" s="128"/>
      <c r="WFK14" s="128"/>
      <c r="WFL14" s="128"/>
      <c r="WFM14" s="128"/>
      <c r="WFN14" s="128"/>
      <c r="WFO14" s="128"/>
      <c r="WFP14" s="128"/>
      <c r="WFQ14" s="128"/>
      <c r="WFR14" s="128"/>
      <c r="WFS14" s="128"/>
      <c r="WFT14" s="128"/>
      <c r="WFU14" s="128"/>
      <c r="WFV14" s="128"/>
      <c r="WFW14" s="128"/>
      <c r="WFX14" s="128"/>
      <c r="WFY14" s="128"/>
      <c r="WFZ14" s="128"/>
      <c r="WGA14" s="128"/>
      <c r="WGB14" s="128"/>
      <c r="WGC14" s="128"/>
      <c r="WGD14" s="128"/>
      <c r="WGE14" s="128"/>
      <c r="WGF14" s="128"/>
      <c r="WGG14" s="128"/>
      <c r="WGH14" s="128"/>
      <c r="WGI14" s="128"/>
      <c r="WGJ14" s="128"/>
      <c r="WGK14" s="128"/>
      <c r="WGL14" s="128"/>
      <c r="WGM14" s="128"/>
      <c r="WGN14" s="128"/>
      <c r="WGO14" s="128"/>
      <c r="WGP14" s="128"/>
      <c r="WGQ14" s="128"/>
      <c r="WGR14" s="128"/>
      <c r="WGS14" s="128"/>
      <c r="WGT14" s="128"/>
      <c r="WGU14" s="128"/>
      <c r="WGV14" s="128"/>
      <c r="WGW14" s="128"/>
      <c r="WGX14" s="128"/>
      <c r="WGY14" s="128"/>
      <c r="WGZ14" s="128"/>
      <c r="WHA14" s="128"/>
      <c r="WHB14" s="128"/>
      <c r="WHC14" s="128"/>
      <c r="WHD14" s="128"/>
      <c r="WHE14" s="128"/>
      <c r="WHF14" s="128"/>
      <c r="WHG14" s="128"/>
      <c r="WHH14" s="128"/>
      <c r="WHI14" s="128"/>
      <c r="WHJ14" s="128"/>
      <c r="WHK14" s="128"/>
      <c r="WHL14" s="128"/>
      <c r="WHM14" s="128"/>
      <c r="WHN14" s="128"/>
      <c r="WHO14" s="128"/>
      <c r="WHP14" s="128"/>
      <c r="WHQ14" s="128"/>
      <c r="WHR14" s="128"/>
      <c r="WHS14" s="128"/>
      <c r="WHT14" s="128"/>
      <c r="WHU14" s="128"/>
      <c r="WHV14" s="128"/>
      <c r="WHW14" s="128"/>
      <c r="WHX14" s="128"/>
      <c r="WHY14" s="128"/>
      <c r="WHZ14" s="128"/>
      <c r="WIA14" s="128"/>
      <c r="WIB14" s="128"/>
      <c r="WIC14" s="128"/>
      <c r="WID14" s="128"/>
      <c r="WIE14" s="128"/>
      <c r="WIF14" s="128"/>
      <c r="WIG14" s="128"/>
      <c r="WIH14" s="128"/>
      <c r="WII14" s="128"/>
      <c r="WIJ14" s="128"/>
      <c r="WIK14" s="128"/>
      <c r="WIL14" s="128"/>
      <c r="WIM14" s="128"/>
      <c r="WIN14" s="128"/>
      <c r="WIO14" s="128"/>
      <c r="WIP14" s="128"/>
      <c r="WIQ14" s="128"/>
      <c r="WIR14" s="128"/>
      <c r="WIS14" s="128"/>
      <c r="WIT14" s="128"/>
      <c r="WIU14" s="128"/>
      <c r="WIV14" s="128"/>
      <c r="WIW14" s="128"/>
      <c r="WIX14" s="128"/>
      <c r="WIY14" s="128"/>
      <c r="WIZ14" s="128"/>
      <c r="WJA14" s="128"/>
      <c r="WJB14" s="128"/>
      <c r="WJC14" s="128"/>
      <c r="WJD14" s="128"/>
      <c r="WJE14" s="128"/>
      <c r="WJF14" s="128"/>
      <c r="WJG14" s="128"/>
      <c r="WJH14" s="128"/>
      <c r="WJI14" s="128"/>
      <c r="WJJ14" s="128"/>
      <c r="WJK14" s="128"/>
      <c r="WJL14" s="128"/>
      <c r="WJM14" s="128"/>
      <c r="WJN14" s="128"/>
      <c r="WJO14" s="128"/>
      <c r="WJP14" s="128"/>
      <c r="WJQ14" s="128"/>
      <c r="WJR14" s="128"/>
      <c r="WJS14" s="128"/>
      <c r="WJT14" s="128"/>
      <c r="WJU14" s="128"/>
      <c r="WJV14" s="128"/>
      <c r="WJW14" s="128"/>
      <c r="WJX14" s="128"/>
      <c r="WJY14" s="128"/>
      <c r="WJZ14" s="128"/>
      <c r="WKA14" s="128"/>
      <c r="WKB14" s="128"/>
      <c r="WKC14" s="128"/>
      <c r="WKD14" s="128"/>
      <c r="WKE14" s="128"/>
      <c r="WKF14" s="128"/>
      <c r="WKG14" s="128"/>
      <c r="WKH14" s="128"/>
      <c r="WKI14" s="128"/>
      <c r="WKJ14" s="128"/>
      <c r="WKK14" s="128"/>
      <c r="WKL14" s="128"/>
      <c r="WKM14" s="128"/>
      <c r="WKN14" s="128"/>
      <c r="WKO14" s="128"/>
      <c r="WKP14" s="128"/>
      <c r="WKQ14" s="128"/>
      <c r="WKR14" s="128"/>
      <c r="WKS14" s="128"/>
      <c r="WKT14" s="128"/>
      <c r="WKU14" s="128"/>
      <c r="WKV14" s="128"/>
      <c r="WKW14" s="128"/>
      <c r="WKX14" s="128"/>
      <c r="WKY14" s="128"/>
      <c r="WKZ14" s="128"/>
      <c r="WLA14" s="128"/>
      <c r="WLB14" s="128"/>
      <c r="WLC14" s="128"/>
      <c r="WLD14" s="128"/>
      <c r="WLE14" s="128"/>
      <c r="WLF14" s="128"/>
      <c r="WLG14" s="128"/>
      <c r="WLH14" s="128"/>
      <c r="WLI14" s="128"/>
      <c r="WLJ14" s="128"/>
      <c r="WLK14" s="128"/>
      <c r="WLL14" s="128"/>
      <c r="WLM14" s="128"/>
      <c r="WLN14" s="128"/>
      <c r="WLO14" s="128"/>
      <c r="WLP14" s="128"/>
      <c r="WLQ14" s="128"/>
      <c r="WLR14" s="128"/>
      <c r="WLS14" s="128"/>
      <c r="WLT14" s="128"/>
      <c r="WLU14" s="128"/>
      <c r="WLV14" s="128"/>
      <c r="WLW14" s="128"/>
      <c r="WLX14" s="128"/>
      <c r="WLY14" s="128"/>
      <c r="WLZ14" s="128"/>
      <c r="WMA14" s="128"/>
      <c r="WMB14" s="128"/>
      <c r="WMC14" s="128"/>
      <c r="WMD14" s="128"/>
      <c r="WME14" s="128"/>
      <c r="WMF14" s="128"/>
      <c r="WMG14" s="128"/>
      <c r="WMH14" s="128"/>
      <c r="WMI14" s="128"/>
      <c r="WMJ14" s="128"/>
      <c r="WMK14" s="128"/>
      <c r="WML14" s="128"/>
      <c r="WMM14" s="128"/>
      <c r="WMN14" s="128"/>
      <c r="WMO14" s="128"/>
      <c r="WMP14" s="128"/>
      <c r="WMQ14" s="128"/>
      <c r="WMR14" s="128"/>
      <c r="WMS14" s="128"/>
      <c r="WMT14" s="128"/>
      <c r="WMU14" s="128"/>
      <c r="WMV14" s="128"/>
      <c r="WMW14" s="128"/>
      <c r="WMX14" s="128"/>
      <c r="WMY14" s="128"/>
      <c r="WMZ14" s="128"/>
      <c r="WNA14" s="128"/>
      <c r="WNB14" s="128"/>
      <c r="WNC14" s="128"/>
      <c r="WND14" s="128"/>
      <c r="WNE14" s="128"/>
      <c r="WNF14" s="128"/>
      <c r="WNG14" s="128"/>
      <c r="WNH14" s="128"/>
      <c r="WNI14" s="128"/>
      <c r="WNJ14" s="128"/>
      <c r="WNK14" s="128"/>
      <c r="WNL14" s="128"/>
      <c r="WNM14" s="128"/>
      <c r="WNN14" s="128"/>
      <c r="WNO14" s="128"/>
      <c r="WNP14" s="128"/>
      <c r="WNQ14" s="128"/>
      <c r="WNR14" s="128"/>
      <c r="WNS14" s="128"/>
      <c r="WNT14" s="128"/>
      <c r="WNU14" s="128"/>
      <c r="WNV14" s="128"/>
      <c r="WNW14" s="128"/>
      <c r="WNX14" s="128"/>
      <c r="WNY14" s="128"/>
      <c r="WNZ14" s="128"/>
      <c r="WOA14" s="128"/>
      <c r="WOB14" s="128"/>
      <c r="WOC14" s="128"/>
      <c r="WOD14" s="128"/>
      <c r="WOE14" s="128"/>
      <c r="WOF14" s="128"/>
      <c r="WOG14" s="128"/>
      <c r="WOH14" s="128"/>
      <c r="WOI14" s="128"/>
      <c r="WOJ14" s="128"/>
      <c r="WOK14" s="128"/>
      <c r="WOL14" s="128"/>
      <c r="WOM14" s="128"/>
      <c r="WON14" s="128"/>
      <c r="WOO14" s="128"/>
      <c r="WOP14" s="128"/>
      <c r="WOQ14" s="128"/>
      <c r="WOR14" s="128"/>
      <c r="WOS14" s="128"/>
      <c r="WOT14" s="128"/>
      <c r="WOU14" s="128"/>
      <c r="WOV14" s="128"/>
      <c r="WOW14" s="128"/>
      <c r="WOX14" s="128"/>
      <c r="WOY14" s="128"/>
      <c r="WOZ14" s="128"/>
      <c r="WPA14" s="128"/>
      <c r="WPB14" s="128"/>
      <c r="WPC14" s="128"/>
      <c r="WPD14" s="128"/>
      <c r="WPE14" s="128"/>
      <c r="WPF14" s="128"/>
      <c r="WPG14" s="128"/>
      <c r="WPH14" s="128"/>
      <c r="WPI14" s="128"/>
      <c r="WPJ14" s="128"/>
      <c r="WPK14" s="128"/>
      <c r="WPL14" s="128"/>
      <c r="WPM14" s="128"/>
      <c r="WPN14" s="128"/>
      <c r="WPO14" s="128"/>
      <c r="WPP14" s="128"/>
      <c r="WPQ14" s="128"/>
      <c r="WPR14" s="128"/>
      <c r="WPS14" s="128"/>
      <c r="WPT14" s="128"/>
      <c r="WPU14" s="128"/>
      <c r="WPV14" s="128"/>
      <c r="WPW14" s="128"/>
      <c r="WPX14" s="128"/>
      <c r="WPY14" s="128"/>
      <c r="WPZ14" s="128"/>
      <c r="WQA14" s="128"/>
      <c r="WQB14" s="128"/>
      <c r="WQC14" s="128"/>
      <c r="WQD14" s="128"/>
      <c r="WQE14" s="128"/>
      <c r="WQF14" s="128"/>
      <c r="WQG14" s="128"/>
      <c r="WQH14" s="128"/>
      <c r="WQI14" s="128"/>
      <c r="WQJ14" s="128"/>
      <c r="WQK14" s="128"/>
      <c r="WQL14" s="128"/>
      <c r="WQM14" s="128"/>
      <c r="WQN14" s="128"/>
      <c r="WQO14" s="128"/>
      <c r="WQP14" s="128"/>
      <c r="WQQ14" s="128"/>
      <c r="WQR14" s="128"/>
      <c r="WQS14" s="128"/>
      <c r="WQT14" s="128"/>
      <c r="WQU14" s="128"/>
      <c r="WQV14" s="128"/>
      <c r="WQW14" s="128"/>
      <c r="WQX14" s="128"/>
      <c r="WQY14" s="128"/>
      <c r="WQZ14" s="128"/>
      <c r="WRA14" s="128"/>
      <c r="WRB14" s="128"/>
      <c r="WRC14" s="128"/>
      <c r="WRD14" s="128"/>
      <c r="WRE14" s="128"/>
      <c r="WRF14" s="128"/>
      <c r="WRG14" s="128"/>
      <c r="WRH14" s="128"/>
      <c r="WRI14" s="128"/>
      <c r="WRJ14" s="128"/>
      <c r="WRK14" s="128"/>
      <c r="WRL14" s="128"/>
      <c r="WRM14" s="128"/>
      <c r="WRN14" s="128"/>
      <c r="WRO14" s="128"/>
      <c r="WRP14" s="128"/>
      <c r="WRQ14" s="128"/>
      <c r="WRR14" s="128"/>
      <c r="WRS14" s="128"/>
      <c r="WRT14" s="128"/>
      <c r="WRU14" s="128"/>
      <c r="WRV14" s="128"/>
      <c r="WRW14" s="128"/>
      <c r="WRX14" s="128"/>
      <c r="WRY14" s="128"/>
      <c r="WRZ14" s="128"/>
      <c r="WSA14" s="128"/>
      <c r="WSB14" s="128"/>
      <c r="WSC14" s="128"/>
      <c r="WSD14" s="128"/>
      <c r="WSE14" s="128"/>
      <c r="WSF14" s="128"/>
      <c r="WSG14" s="128"/>
      <c r="WSH14" s="128"/>
      <c r="WSI14" s="128"/>
      <c r="WSJ14" s="128"/>
      <c r="WSK14" s="128"/>
      <c r="WSL14" s="128"/>
      <c r="WSM14" s="128"/>
      <c r="WSN14" s="128"/>
      <c r="WSO14" s="128"/>
      <c r="WSP14" s="128"/>
      <c r="WSQ14" s="128"/>
      <c r="WSR14" s="128"/>
      <c r="WSS14" s="128"/>
      <c r="WST14" s="128"/>
      <c r="WSU14" s="128"/>
      <c r="WSV14" s="128"/>
      <c r="WSW14" s="128"/>
      <c r="WSX14" s="128"/>
      <c r="WSY14" s="128"/>
      <c r="WSZ14" s="128"/>
      <c r="WTA14" s="128"/>
      <c r="WTB14" s="128"/>
      <c r="WTC14" s="128"/>
      <c r="WTD14" s="128"/>
      <c r="WTE14" s="128"/>
      <c r="WTF14" s="128"/>
      <c r="WTG14" s="128"/>
      <c r="WTH14" s="128"/>
      <c r="WTI14" s="128"/>
      <c r="WTJ14" s="128"/>
      <c r="WTK14" s="128"/>
      <c r="WTL14" s="128"/>
      <c r="WTM14" s="128"/>
      <c r="WTN14" s="128"/>
      <c r="WTO14" s="128"/>
      <c r="WTP14" s="128"/>
      <c r="WTQ14" s="128"/>
      <c r="WTR14" s="128"/>
      <c r="WTS14" s="128"/>
      <c r="WTT14" s="128"/>
      <c r="WTU14" s="128"/>
      <c r="WTV14" s="128"/>
      <c r="WTW14" s="128"/>
      <c r="WTX14" s="128"/>
      <c r="WTY14" s="128"/>
      <c r="WTZ14" s="128"/>
      <c r="WUA14" s="128"/>
      <c r="WUB14" s="128"/>
      <c r="WUC14" s="128"/>
      <c r="WUD14" s="128"/>
      <c r="WUE14" s="128"/>
      <c r="WUF14" s="128"/>
      <c r="WUG14" s="128"/>
      <c r="WUH14" s="128"/>
      <c r="WUI14" s="128"/>
      <c r="WUJ14" s="128"/>
      <c r="WUK14" s="128"/>
      <c r="WUL14" s="128"/>
      <c r="WUM14" s="128"/>
      <c r="WUN14" s="128"/>
      <c r="WUO14" s="128"/>
      <c r="WUP14" s="128"/>
      <c r="WUQ14" s="128"/>
      <c r="WUR14" s="128"/>
      <c r="WUS14" s="128"/>
      <c r="WUT14" s="128"/>
      <c r="WUU14" s="128"/>
      <c r="WUV14" s="128"/>
      <c r="WUW14" s="128"/>
      <c r="WUX14" s="128"/>
      <c r="WUY14" s="128"/>
      <c r="WUZ14" s="128"/>
      <c r="WVA14" s="128"/>
      <c r="WVB14" s="128"/>
      <c r="WVC14" s="128"/>
      <c r="WVD14" s="128"/>
      <c r="WVE14" s="128"/>
      <c r="WVF14" s="128"/>
      <c r="WVG14" s="128"/>
      <c r="WVH14" s="128"/>
      <c r="WVI14" s="128"/>
      <c r="WVJ14" s="128"/>
      <c r="WVK14" s="128"/>
      <c r="WVL14" s="128"/>
      <c r="WVM14" s="128"/>
      <c r="WVN14" s="128"/>
      <c r="WVO14" s="128"/>
      <c r="WVP14" s="128"/>
      <c r="WVQ14" s="128"/>
      <c r="WVR14" s="128"/>
      <c r="WVS14" s="128"/>
      <c r="WVT14" s="128"/>
      <c r="WVU14" s="128"/>
      <c r="WVV14" s="128"/>
      <c r="WVW14" s="128"/>
      <c r="WVX14" s="128"/>
      <c r="WVY14" s="128"/>
      <c r="WVZ14" s="128"/>
      <c r="WWA14" s="128"/>
      <c r="WWB14" s="128"/>
      <c r="WWC14" s="128"/>
      <c r="WWD14" s="128"/>
      <c r="WWE14" s="128"/>
      <c r="WWF14" s="128"/>
      <c r="WWG14" s="128"/>
      <c r="WWH14" s="128"/>
      <c r="WWI14" s="128"/>
      <c r="WWJ14" s="128"/>
      <c r="WWK14" s="128"/>
      <c r="WWL14" s="128"/>
      <c r="WWM14" s="128"/>
      <c r="WWN14" s="128"/>
      <c r="WWO14" s="128"/>
      <c r="WWP14" s="128"/>
      <c r="WWQ14" s="128"/>
      <c r="WWR14" s="128"/>
      <c r="WWS14" s="128"/>
      <c r="WWT14" s="128"/>
      <c r="WWU14" s="128"/>
      <c r="WWV14" s="128"/>
      <c r="WWW14" s="128"/>
      <c r="WWX14" s="128"/>
      <c r="WWY14" s="128"/>
      <c r="WWZ14" s="128"/>
      <c r="WXA14" s="128"/>
      <c r="WXB14" s="128"/>
      <c r="WXC14" s="128"/>
      <c r="WXD14" s="128"/>
      <c r="WXE14" s="128"/>
      <c r="WXF14" s="128"/>
      <c r="WXG14" s="128"/>
      <c r="WXH14" s="128"/>
      <c r="WXI14" s="128"/>
      <c r="WXJ14" s="128"/>
      <c r="WXK14" s="128"/>
      <c r="WXL14" s="128"/>
      <c r="WXM14" s="128"/>
      <c r="WXN14" s="128"/>
      <c r="WXO14" s="128"/>
      <c r="WXP14" s="128"/>
      <c r="WXQ14" s="128"/>
      <c r="WXR14" s="128"/>
      <c r="WXS14" s="128"/>
      <c r="WXT14" s="128"/>
      <c r="WXU14" s="128"/>
      <c r="WXV14" s="128"/>
      <c r="WXW14" s="128"/>
      <c r="WXX14" s="128"/>
      <c r="WXY14" s="128"/>
      <c r="WXZ14" s="128"/>
      <c r="WYA14" s="128"/>
      <c r="WYB14" s="128"/>
      <c r="WYC14" s="128"/>
      <c r="WYD14" s="128"/>
      <c r="WYE14" s="128"/>
      <c r="WYF14" s="128"/>
      <c r="WYG14" s="128"/>
      <c r="WYH14" s="128"/>
      <c r="WYI14" s="128"/>
      <c r="WYJ14" s="128"/>
      <c r="WYK14" s="128"/>
      <c r="WYL14" s="128"/>
      <c r="WYM14" s="128"/>
      <c r="WYN14" s="128"/>
      <c r="WYO14" s="128"/>
      <c r="WYP14" s="128"/>
      <c r="WYQ14" s="128"/>
      <c r="WYR14" s="128"/>
      <c r="WYS14" s="128"/>
      <c r="WYT14" s="128"/>
      <c r="WYU14" s="128"/>
      <c r="WYV14" s="128"/>
      <c r="WYW14" s="128"/>
      <c r="WYX14" s="128"/>
      <c r="WYY14" s="128"/>
      <c r="WYZ14" s="128"/>
      <c r="WZA14" s="128"/>
      <c r="WZB14" s="128"/>
      <c r="WZC14" s="128"/>
      <c r="WZD14" s="128"/>
      <c r="WZE14" s="128"/>
      <c r="WZF14" s="128"/>
      <c r="WZG14" s="128"/>
      <c r="WZH14" s="128"/>
      <c r="WZI14" s="128"/>
      <c r="WZJ14" s="128"/>
      <c r="WZK14" s="128"/>
      <c r="WZL14" s="128"/>
      <c r="WZM14" s="128"/>
      <c r="WZN14" s="128"/>
      <c r="WZO14" s="128"/>
      <c r="WZP14" s="128"/>
      <c r="WZQ14" s="128"/>
      <c r="WZR14" s="128"/>
      <c r="WZS14" s="128"/>
      <c r="WZT14" s="128"/>
      <c r="WZU14" s="128"/>
      <c r="WZV14" s="128"/>
      <c r="WZW14" s="128"/>
      <c r="WZX14" s="128"/>
      <c r="WZY14" s="128"/>
      <c r="WZZ14" s="128"/>
      <c r="XAA14" s="128"/>
      <c r="XAB14" s="128"/>
      <c r="XAC14" s="128"/>
      <c r="XAD14" s="128"/>
      <c r="XAE14" s="128"/>
      <c r="XAF14" s="128"/>
      <c r="XAG14" s="128"/>
      <c r="XAH14" s="128"/>
      <c r="XAI14" s="128"/>
      <c r="XAJ14" s="128"/>
      <c r="XAK14" s="128"/>
      <c r="XAL14" s="128"/>
      <c r="XAM14" s="128"/>
      <c r="XAN14" s="128"/>
      <c r="XAO14" s="128"/>
      <c r="XAP14" s="128"/>
      <c r="XAQ14" s="128"/>
      <c r="XAR14" s="128"/>
      <c r="XAS14" s="128"/>
      <c r="XAT14" s="128"/>
      <c r="XAU14" s="128"/>
      <c r="XAV14" s="128"/>
      <c r="XAW14" s="128"/>
      <c r="XAX14" s="128"/>
      <c r="XAY14" s="128"/>
      <c r="XAZ14" s="128"/>
      <c r="XBA14" s="128"/>
      <c r="XBB14" s="128"/>
      <c r="XBC14" s="128"/>
      <c r="XBD14" s="128"/>
      <c r="XBE14" s="128"/>
      <c r="XBF14" s="128"/>
      <c r="XBG14" s="128"/>
      <c r="XBH14" s="128"/>
      <c r="XBI14" s="128"/>
      <c r="XBJ14" s="128"/>
      <c r="XBK14" s="128"/>
      <c r="XBL14" s="128"/>
      <c r="XBM14" s="128"/>
      <c r="XBN14" s="128"/>
      <c r="XBO14" s="128"/>
      <c r="XBP14" s="128"/>
      <c r="XBQ14" s="128"/>
      <c r="XBR14" s="128"/>
      <c r="XBS14" s="128"/>
      <c r="XBT14" s="128"/>
      <c r="XBU14" s="128"/>
      <c r="XBV14" s="128"/>
      <c r="XBW14" s="128"/>
      <c r="XBX14" s="128"/>
      <c r="XBY14" s="128"/>
      <c r="XBZ14" s="128"/>
      <c r="XCA14" s="128"/>
      <c r="XCB14" s="128"/>
      <c r="XCC14" s="128"/>
      <c r="XCD14" s="128"/>
      <c r="XCE14" s="128"/>
      <c r="XCF14" s="128"/>
      <c r="XCG14" s="128"/>
      <c r="XCH14" s="128"/>
      <c r="XCI14" s="128"/>
      <c r="XCJ14" s="128"/>
      <c r="XCK14" s="128"/>
      <c r="XCL14" s="128"/>
      <c r="XCM14" s="128"/>
      <c r="XCN14" s="128"/>
      <c r="XCO14" s="128"/>
      <c r="XCP14" s="128"/>
      <c r="XCQ14" s="128"/>
      <c r="XCR14" s="128"/>
      <c r="XCS14" s="128"/>
      <c r="XCT14" s="128"/>
      <c r="XCU14" s="128"/>
      <c r="XCV14" s="128"/>
      <c r="XCW14" s="128"/>
      <c r="XCX14" s="128"/>
      <c r="XCY14" s="128"/>
      <c r="XCZ14" s="128"/>
      <c r="XDA14" s="128"/>
      <c r="XDB14" s="128"/>
      <c r="XDC14" s="128"/>
      <c r="XDD14" s="128"/>
      <c r="XDE14" s="128"/>
      <c r="XDF14" s="128"/>
      <c r="XDG14" s="128"/>
      <c r="XDH14" s="128"/>
      <c r="XDI14" s="128"/>
      <c r="XDJ14" s="128"/>
      <c r="XDK14" s="128"/>
      <c r="XDL14" s="128"/>
      <c r="XDM14" s="128"/>
      <c r="XDN14" s="128"/>
      <c r="XDO14" s="128"/>
      <c r="XDP14" s="128"/>
      <c r="XDQ14" s="128"/>
      <c r="XDR14" s="128"/>
      <c r="XDS14" s="128"/>
      <c r="XDT14" s="128"/>
      <c r="XDU14" s="128"/>
      <c r="XDV14" s="128"/>
      <c r="XDW14" s="128"/>
      <c r="XDX14" s="128"/>
      <c r="XDY14" s="128"/>
      <c r="XDZ14" s="128"/>
      <c r="XEA14" s="128"/>
      <c r="XEB14" s="128"/>
      <c r="XEC14" s="128"/>
      <c r="XED14" s="128"/>
      <c r="XEE14" s="128"/>
      <c r="XEF14" s="128"/>
      <c r="XEG14" s="128"/>
      <c r="XEH14" s="128"/>
      <c r="XEI14" s="128"/>
      <c r="XEJ14" s="128"/>
      <c r="XEK14" s="128"/>
      <c r="XEL14" s="128"/>
      <c r="XEM14" s="128"/>
      <c r="XEN14" s="128"/>
      <c r="XEO14" s="128"/>
      <c r="XEP14" s="128"/>
      <c r="XEQ14" s="128"/>
      <c r="XER14" s="128"/>
      <c r="XES14" s="128"/>
      <c r="XET14" s="128"/>
      <c r="XEU14" s="128"/>
      <c r="XEV14" s="128"/>
      <c r="XEW14" s="128"/>
      <c r="XEX14" s="128"/>
      <c r="XEY14" s="128"/>
      <c r="XEZ14" s="128"/>
      <c r="XFA14" s="128"/>
      <c r="XFB14" s="128"/>
    </row>
    <row r="15" spans="1:16382" x14ac:dyDescent="0.25">
      <c r="A15" s="128" t="s">
        <v>396</v>
      </c>
      <c r="B15" s="128"/>
      <c r="C15" s="128"/>
      <c r="D15" s="128"/>
      <c r="E15" s="128"/>
      <c r="F15" s="128"/>
      <c r="AE15" s="128"/>
      <c r="AF15" s="128"/>
      <c r="AG15" s="128"/>
      <c r="AH15" s="128"/>
      <c r="AI15" s="128"/>
      <c r="AJ15" s="128"/>
      <c r="AK15" s="128"/>
      <c r="AL15" s="128"/>
      <c r="AM15" s="128"/>
      <c r="AN15" s="128"/>
      <c r="AO15" s="128"/>
      <c r="AP15" s="128"/>
      <c r="AQ15" s="128"/>
      <c r="AR15" s="128"/>
      <c r="AS15" s="128"/>
      <c r="AT15" s="128"/>
      <c r="AU15" s="128"/>
      <c r="AV15" s="128"/>
      <c r="AW15" s="128"/>
      <c r="AX15" s="128"/>
      <c r="AY15" s="128"/>
      <c r="AZ15" s="128"/>
      <c r="BA15" s="128"/>
      <c r="BB15" s="128"/>
      <c r="BC15" s="128"/>
      <c r="BD15" s="128"/>
      <c r="BE15" s="128"/>
      <c r="BF15" s="128"/>
      <c r="BG15" s="128"/>
      <c r="BH15" s="128"/>
      <c r="BI15" s="128"/>
      <c r="BJ15" s="128"/>
      <c r="BK15" s="128"/>
      <c r="BL15" s="128"/>
      <c r="BM15" s="128"/>
      <c r="BN15" s="128"/>
      <c r="BO15" s="128"/>
      <c r="BP15" s="128"/>
      <c r="BQ15" s="128"/>
      <c r="BR15" s="128"/>
      <c r="BS15" s="128"/>
      <c r="BT15" s="128"/>
      <c r="BU15" s="128"/>
      <c r="BV15" s="128"/>
      <c r="BW15" s="128"/>
      <c r="BX15" s="128"/>
      <c r="BY15" s="128"/>
      <c r="BZ15" s="128"/>
      <c r="CA15" s="128"/>
      <c r="CB15" s="128"/>
      <c r="CC15" s="128"/>
      <c r="CD15" s="128"/>
      <c r="CE15" s="128"/>
      <c r="CF15" s="128"/>
      <c r="CG15" s="128"/>
      <c r="CH15" s="128"/>
      <c r="CI15" s="128"/>
      <c r="CJ15" s="128"/>
      <c r="CK15" s="128"/>
      <c r="CL15" s="128"/>
      <c r="CM15" s="128"/>
      <c r="CN15" s="128"/>
      <c r="CO15" s="128"/>
      <c r="CP15" s="128"/>
      <c r="CQ15" s="128"/>
      <c r="CR15" s="128"/>
      <c r="CS15" s="128"/>
      <c r="CT15" s="128"/>
      <c r="CU15" s="128"/>
      <c r="CV15" s="128"/>
      <c r="CW15" s="128"/>
      <c r="CX15" s="128"/>
      <c r="CY15" s="128"/>
      <c r="CZ15" s="128"/>
      <c r="DA15" s="128"/>
      <c r="DB15" s="128"/>
      <c r="DC15" s="128"/>
      <c r="DD15" s="128"/>
      <c r="DE15" s="128"/>
      <c r="DF15" s="128"/>
      <c r="DG15" s="128"/>
      <c r="DH15" s="128"/>
      <c r="DI15" s="128"/>
      <c r="DJ15" s="128"/>
      <c r="DK15" s="128"/>
      <c r="DL15" s="128"/>
      <c r="DM15" s="128"/>
      <c r="DN15" s="128"/>
      <c r="DO15" s="128"/>
      <c r="DP15" s="128"/>
      <c r="DQ15" s="128"/>
      <c r="DR15" s="128"/>
      <c r="DS15" s="128"/>
      <c r="DT15" s="128"/>
      <c r="DU15" s="128"/>
      <c r="DV15" s="128"/>
      <c r="DW15" s="128"/>
      <c r="DX15" s="128"/>
      <c r="DY15" s="128"/>
      <c r="DZ15" s="128"/>
      <c r="EA15" s="128"/>
      <c r="EB15" s="128"/>
      <c r="EC15" s="128"/>
      <c r="ED15" s="128"/>
      <c r="EE15" s="128"/>
      <c r="EF15" s="128"/>
      <c r="EG15" s="128"/>
      <c r="EH15" s="128"/>
      <c r="EI15" s="128"/>
      <c r="EJ15" s="128"/>
      <c r="EK15" s="128"/>
      <c r="EL15" s="128"/>
      <c r="EM15" s="128"/>
      <c r="EN15" s="128"/>
      <c r="EO15" s="128"/>
      <c r="EP15" s="128"/>
      <c r="EQ15" s="128"/>
      <c r="ER15" s="128"/>
      <c r="ES15" s="128"/>
      <c r="ET15" s="128"/>
      <c r="EU15" s="128"/>
      <c r="EV15" s="128"/>
      <c r="EW15" s="128"/>
      <c r="EX15" s="128"/>
      <c r="EY15" s="128"/>
      <c r="EZ15" s="128"/>
      <c r="FA15" s="128"/>
      <c r="FB15" s="128"/>
      <c r="FC15" s="128"/>
      <c r="FD15" s="128"/>
      <c r="FE15" s="128"/>
      <c r="FF15" s="128"/>
      <c r="FG15" s="128"/>
      <c r="FH15" s="128"/>
      <c r="FI15" s="128"/>
      <c r="FJ15" s="128"/>
      <c r="FK15" s="128"/>
      <c r="FL15" s="128"/>
      <c r="FM15" s="128"/>
      <c r="FN15" s="128"/>
      <c r="FO15" s="128"/>
      <c r="FP15" s="128"/>
      <c r="FQ15" s="128"/>
      <c r="FR15" s="128"/>
      <c r="FS15" s="128"/>
      <c r="FT15" s="128"/>
      <c r="FU15" s="128"/>
      <c r="FV15" s="128"/>
      <c r="FW15" s="128"/>
      <c r="FX15" s="128"/>
      <c r="FY15" s="128"/>
      <c r="FZ15" s="128"/>
      <c r="GA15" s="128"/>
      <c r="GB15" s="128"/>
      <c r="GC15" s="128"/>
      <c r="GD15" s="128"/>
      <c r="GE15" s="128"/>
      <c r="GF15" s="128"/>
      <c r="GG15" s="128"/>
      <c r="GH15" s="128"/>
      <c r="GI15" s="128"/>
      <c r="GJ15" s="128"/>
      <c r="GK15" s="128"/>
      <c r="GL15" s="128"/>
      <c r="GM15" s="128"/>
      <c r="GN15" s="128"/>
      <c r="GO15" s="128"/>
      <c r="GP15" s="128"/>
      <c r="GQ15" s="128"/>
      <c r="GR15" s="128"/>
      <c r="GS15" s="128"/>
      <c r="GT15" s="128"/>
      <c r="GU15" s="128"/>
      <c r="GV15" s="128"/>
      <c r="GW15" s="128"/>
      <c r="GX15" s="128"/>
      <c r="GY15" s="128"/>
      <c r="GZ15" s="128"/>
      <c r="HA15" s="128"/>
      <c r="HB15" s="128"/>
      <c r="HC15" s="128"/>
      <c r="HD15" s="128"/>
      <c r="HE15" s="128"/>
      <c r="HF15" s="128"/>
      <c r="HG15" s="128"/>
      <c r="HH15" s="128"/>
      <c r="HI15" s="128"/>
      <c r="HJ15" s="128"/>
      <c r="HK15" s="128"/>
      <c r="HL15" s="128"/>
      <c r="HM15" s="128"/>
      <c r="HN15" s="128"/>
      <c r="HO15" s="128"/>
      <c r="HP15" s="128"/>
      <c r="HQ15" s="128"/>
      <c r="HR15" s="128"/>
      <c r="HS15" s="128"/>
      <c r="HT15" s="128"/>
      <c r="HU15" s="128"/>
      <c r="HV15" s="128"/>
      <c r="HW15" s="128"/>
      <c r="HX15" s="128"/>
      <c r="HY15" s="128"/>
      <c r="HZ15" s="128"/>
      <c r="IA15" s="128"/>
      <c r="IB15" s="128"/>
      <c r="IC15" s="128"/>
      <c r="ID15" s="128"/>
      <c r="IE15" s="128"/>
      <c r="IF15" s="128"/>
      <c r="IG15" s="128"/>
      <c r="IH15" s="128"/>
      <c r="II15" s="128"/>
      <c r="IJ15" s="128"/>
      <c r="IK15" s="128"/>
      <c r="IL15" s="128"/>
      <c r="IM15" s="128"/>
      <c r="IN15" s="128"/>
      <c r="IO15" s="128"/>
      <c r="IP15" s="128"/>
      <c r="IQ15" s="128"/>
      <c r="IR15" s="128"/>
      <c r="IS15" s="128"/>
      <c r="IT15" s="128"/>
      <c r="IU15" s="128"/>
      <c r="IV15" s="128"/>
      <c r="IW15" s="128"/>
      <c r="IX15" s="128"/>
      <c r="IY15" s="128"/>
      <c r="IZ15" s="128"/>
      <c r="JA15" s="128"/>
      <c r="JB15" s="128"/>
      <c r="JC15" s="128"/>
      <c r="JD15" s="128"/>
      <c r="JE15" s="128"/>
      <c r="JF15" s="128"/>
      <c r="JG15" s="128"/>
      <c r="JH15" s="128"/>
      <c r="JI15" s="128"/>
      <c r="JJ15" s="128"/>
      <c r="JK15" s="128"/>
      <c r="JL15" s="128"/>
      <c r="JM15" s="128"/>
      <c r="JN15" s="128"/>
      <c r="JO15" s="128"/>
      <c r="JP15" s="128"/>
      <c r="JQ15" s="128"/>
      <c r="JR15" s="128"/>
      <c r="JS15" s="128"/>
      <c r="JT15" s="128"/>
      <c r="JU15" s="128"/>
      <c r="JV15" s="128"/>
      <c r="JW15" s="128"/>
      <c r="JX15" s="128"/>
      <c r="JY15" s="128"/>
      <c r="JZ15" s="128"/>
      <c r="KA15" s="128"/>
      <c r="KB15" s="128"/>
      <c r="KC15" s="128"/>
      <c r="KD15" s="128"/>
      <c r="KE15" s="128"/>
      <c r="KF15" s="128"/>
      <c r="KG15" s="128"/>
      <c r="KH15" s="128"/>
      <c r="KI15" s="128"/>
      <c r="KJ15" s="128"/>
      <c r="KK15" s="128"/>
      <c r="KL15" s="128"/>
      <c r="KM15" s="128"/>
      <c r="KN15" s="128"/>
      <c r="KO15" s="128"/>
      <c r="KP15" s="128"/>
      <c r="KQ15" s="128"/>
      <c r="KR15" s="128"/>
      <c r="KS15" s="128"/>
      <c r="KT15" s="128"/>
      <c r="KU15" s="128"/>
      <c r="KV15" s="128"/>
      <c r="KW15" s="128"/>
      <c r="KX15" s="128"/>
      <c r="KY15" s="128"/>
      <c r="KZ15" s="128"/>
      <c r="LA15" s="128"/>
      <c r="LB15" s="128"/>
      <c r="LC15" s="128"/>
      <c r="LD15" s="128"/>
      <c r="LE15" s="128"/>
      <c r="LF15" s="128"/>
      <c r="LG15" s="128"/>
      <c r="LH15" s="128"/>
      <c r="LI15" s="128"/>
      <c r="LJ15" s="128"/>
      <c r="LK15" s="128"/>
      <c r="LL15" s="128"/>
      <c r="LM15" s="128"/>
      <c r="LN15" s="128"/>
      <c r="LO15" s="128"/>
      <c r="LP15" s="128"/>
      <c r="LQ15" s="128"/>
      <c r="LR15" s="128"/>
      <c r="LS15" s="128"/>
      <c r="LT15" s="128"/>
      <c r="LU15" s="128"/>
      <c r="LV15" s="128"/>
      <c r="LW15" s="128"/>
      <c r="LX15" s="128"/>
      <c r="LY15" s="128"/>
      <c r="LZ15" s="128"/>
      <c r="MA15" s="128"/>
      <c r="MB15" s="128"/>
      <c r="MC15" s="128"/>
      <c r="MD15" s="128"/>
      <c r="ME15" s="128"/>
      <c r="MF15" s="128"/>
      <c r="MG15" s="128"/>
      <c r="MH15" s="128"/>
      <c r="MI15" s="128"/>
      <c r="MJ15" s="128"/>
      <c r="MK15" s="128"/>
      <c r="ML15" s="128"/>
      <c r="MM15" s="128"/>
      <c r="MN15" s="128"/>
      <c r="MO15" s="128"/>
      <c r="MP15" s="128"/>
      <c r="MQ15" s="128"/>
      <c r="MR15" s="128"/>
      <c r="MS15" s="128"/>
      <c r="MT15" s="128"/>
      <c r="MU15" s="128"/>
      <c r="MV15" s="128"/>
      <c r="MW15" s="128"/>
      <c r="MX15" s="128"/>
      <c r="MY15" s="128"/>
      <c r="MZ15" s="128"/>
      <c r="NA15" s="128"/>
      <c r="NB15" s="128"/>
      <c r="NC15" s="128"/>
      <c r="ND15" s="128"/>
      <c r="NE15" s="128"/>
      <c r="NF15" s="128"/>
      <c r="NG15" s="128"/>
      <c r="NH15" s="128"/>
      <c r="NI15" s="128"/>
      <c r="NJ15" s="128"/>
      <c r="NK15" s="128"/>
      <c r="NL15" s="128"/>
      <c r="NM15" s="128"/>
      <c r="NN15" s="128"/>
      <c r="NO15" s="128"/>
      <c r="NP15" s="128"/>
      <c r="NQ15" s="128"/>
      <c r="NR15" s="128"/>
      <c r="NS15" s="128"/>
      <c r="NT15" s="128"/>
      <c r="NU15" s="128"/>
      <c r="NV15" s="128"/>
      <c r="NW15" s="128"/>
      <c r="NX15" s="128"/>
      <c r="NY15" s="128"/>
      <c r="NZ15" s="128"/>
      <c r="OA15" s="128"/>
      <c r="OB15" s="128"/>
      <c r="OC15" s="128"/>
      <c r="OD15" s="128"/>
      <c r="OE15" s="128"/>
      <c r="OF15" s="128"/>
      <c r="OG15" s="128"/>
      <c r="OH15" s="128"/>
      <c r="OI15" s="128"/>
      <c r="OJ15" s="128"/>
      <c r="OK15" s="128"/>
      <c r="OL15" s="128"/>
      <c r="OM15" s="128"/>
      <c r="ON15" s="128"/>
      <c r="OO15" s="128"/>
      <c r="OP15" s="128"/>
      <c r="OQ15" s="128"/>
      <c r="OR15" s="128"/>
      <c r="OS15" s="128"/>
      <c r="OT15" s="128"/>
      <c r="OU15" s="128"/>
      <c r="OV15" s="128"/>
      <c r="OW15" s="128"/>
      <c r="OX15" s="128"/>
      <c r="OY15" s="128"/>
      <c r="OZ15" s="128"/>
      <c r="PA15" s="128"/>
      <c r="PB15" s="128"/>
      <c r="PC15" s="128"/>
      <c r="PD15" s="128"/>
      <c r="PE15" s="128"/>
      <c r="PF15" s="128"/>
      <c r="PG15" s="128"/>
      <c r="PH15" s="128"/>
      <c r="PI15" s="128"/>
      <c r="PJ15" s="128"/>
      <c r="PK15" s="128"/>
      <c r="PL15" s="128"/>
      <c r="PM15" s="128"/>
      <c r="PN15" s="128"/>
      <c r="PO15" s="128"/>
      <c r="PP15" s="128"/>
      <c r="PQ15" s="128"/>
      <c r="PR15" s="128"/>
      <c r="PS15" s="128"/>
      <c r="PT15" s="128"/>
      <c r="PU15" s="128"/>
      <c r="PV15" s="128"/>
      <c r="PW15" s="128"/>
      <c r="PX15" s="128"/>
      <c r="PY15" s="128"/>
      <c r="PZ15" s="128"/>
      <c r="QA15" s="128"/>
      <c r="QB15" s="128"/>
      <c r="QC15" s="128"/>
      <c r="QD15" s="128"/>
      <c r="QE15" s="128"/>
      <c r="QF15" s="128"/>
      <c r="QG15" s="128"/>
      <c r="QH15" s="128"/>
      <c r="QI15" s="128"/>
      <c r="QJ15" s="128"/>
      <c r="QK15" s="128"/>
      <c r="QL15" s="128"/>
      <c r="QM15" s="128"/>
      <c r="QN15" s="128"/>
      <c r="QO15" s="128"/>
      <c r="QP15" s="128"/>
      <c r="QQ15" s="128"/>
      <c r="QR15" s="128"/>
      <c r="QS15" s="128"/>
      <c r="QT15" s="128"/>
      <c r="QU15" s="128"/>
      <c r="QV15" s="128"/>
      <c r="QW15" s="128"/>
      <c r="QX15" s="128"/>
      <c r="QY15" s="128"/>
      <c r="QZ15" s="128"/>
      <c r="RA15" s="128"/>
      <c r="RB15" s="128"/>
      <c r="RC15" s="128"/>
      <c r="RD15" s="128"/>
      <c r="RE15" s="128"/>
      <c r="RF15" s="128"/>
      <c r="RG15" s="128"/>
      <c r="RH15" s="128"/>
      <c r="RI15" s="128"/>
      <c r="RJ15" s="128"/>
      <c r="RK15" s="128"/>
      <c r="RL15" s="128"/>
      <c r="RM15" s="128"/>
      <c r="RN15" s="128"/>
      <c r="RO15" s="128"/>
      <c r="RP15" s="128"/>
      <c r="RQ15" s="128"/>
      <c r="RR15" s="128"/>
      <c r="RS15" s="128"/>
      <c r="RT15" s="128"/>
      <c r="RU15" s="128"/>
      <c r="RV15" s="128"/>
      <c r="RW15" s="128"/>
      <c r="RX15" s="128"/>
      <c r="RY15" s="128"/>
      <c r="RZ15" s="128"/>
      <c r="SA15" s="128"/>
      <c r="SB15" s="128"/>
      <c r="SC15" s="128"/>
      <c r="SD15" s="128"/>
      <c r="SE15" s="128"/>
      <c r="SF15" s="128"/>
      <c r="SG15" s="128"/>
      <c r="SH15" s="128"/>
      <c r="SI15" s="128"/>
      <c r="SJ15" s="128"/>
      <c r="SK15" s="128"/>
      <c r="SL15" s="128"/>
      <c r="SM15" s="128"/>
      <c r="SN15" s="128"/>
      <c r="SO15" s="128"/>
      <c r="SP15" s="128"/>
      <c r="SQ15" s="128"/>
      <c r="SR15" s="128"/>
      <c r="SS15" s="128"/>
      <c r="ST15" s="128"/>
      <c r="SU15" s="128"/>
      <c r="SV15" s="128"/>
      <c r="SW15" s="128"/>
      <c r="SX15" s="128"/>
      <c r="SY15" s="128"/>
      <c r="SZ15" s="128"/>
      <c r="TA15" s="128"/>
      <c r="TB15" s="128"/>
      <c r="TC15" s="128"/>
      <c r="TD15" s="128"/>
      <c r="TE15" s="128"/>
      <c r="TF15" s="128"/>
      <c r="TG15" s="128"/>
      <c r="TH15" s="128"/>
      <c r="TI15" s="128"/>
      <c r="TJ15" s="128"/>
      <c r="TK15" s="128"/>
      <c r="TL15" s="128"/>
      <c r="TM15" s="128"/>
      <c r="TN15" s="128"/>
      <c r="TO15" s="128"/>
      <c r="TP15" s="128"/>
      <c r="TQ15" s="128"/>
      <c r="TR15" s="128"/>
      <c r="TS15" s="128"/>
      <c r="TT15" s="128"/>
      <c r="TU15" s="128"/>
      <c r="TV15" s="128"/>
      <c r="TW15" s="128"/>
      <c r="TX15" s="128"/>
      <c r="TY15" s="128"/>
      <c r="TZ15" s="128"/>
      <c r="UA15" s="128"/>
      <c r="UB15" s="128"/>
      <c r="UC15" s="128"/>
      <c r="UD15" s="128"/>
      <c r="UE15" s="128"/>
      <c r="UF15" s="128"/>
      <c r="UG15" s="128"/>
      <c r="UH15" s="128"/>
      <c r="UI15" s="128"/>
      <c r="UJ15" s="128"/>
      <c r="UK15" s="128"/>
      <c r="UL15" s="128"/>
      <c r="UM15" s="128"/>
      <c r="UN15" s="128"/>
      <c r="UO15" s="128"/>
      <c r="UP15" s="128"/>
      <c r="UQ15" s="128"/>
      <c r="UR15" s="128"/>
      <c r="US15" s="128"/>
      <c r="UT15" s="128"/>
      <c r="UU15" s="128"/>
      <c r="UV15" s="128"/>
      <c r="UW15" s="128"/>
      <c r="UX15" s="128"/>
      <c r="UY15" s="128"/>
      <c r="UZ15" s="128"/>
      <c r="VA15" s="128"/>
      <c r="VB15" s="128"/>
      <c r="VC15" s="128"/>
      <c r="VD15" s="128"/>
      <c r="VE15" s="128"/>
      <c r="VF15" s="128"/>
      <c r="VG15" s="128"/>
      <c r="VH15" s="128"/>
      <c r="VI15" s="128"/>
      <c r="VJ15" s="128"/>
      <c r="VK15" s="128"/>
      <c r="VL15" s="128"/>
      <c r="VM15" s="128"/>
      <c r="VN15" s="128"/>
      <c r="VO15" s="128"/>
      <c r="VP15" s="128"/>
      <c r="VQ15" s="128"/>
      <c r="VR15" s="128"/>
      <c r="VS15" s="128"/>
      <c r="VT15" s="128"/>
      <c r="VU15" s="128"/>
      <c r="VV15" s="128"/>
      <c r="VW15" s="128"/>
      <c r="VX15" s="128"/>
      <c r="VY15" s="128"/>
      <c r="VZ15" s="128"/>
      <c r="WA15" s="128"/>
      <c r="WB15" s="128"/>
      <c r="WC15" s="128"/>
      <c r="WD15" s="128"/>
      <c r="WE15" s="128"/>
      <c r="WF15" s="128"/>
      <c r="WG15" s="128"/>
      <c r="WH15" s="128"/>
      <c r="WI15" s="128"/>
      <c r="WJ15" s="128"/>
      <c r="WK15" s="128"/>
      <c r="WL15" s="128"/>
      <c r="WM15" s="128"/>
      <c r="WN15" s="128"/>
      <c r="WO15" s="128"/>
      <c r="WP15" s="128"/>
      <c r="WQ15" s="128"/>
      <c r="WR15" s="128"/>
      <c r="WS15" s="128"/>
      <c r="WT15" s="128"/>
      <c r="WU15" s="128"/>
      <c r="WV15" s="128"/>
      <c r="WW15" s="128"/>
      <c r="WX15" s="128"/>
      <c r="WY15" s="128"/>
      <c r="WZ15" s="128"/>
      <c r="XA15" s="128"/>
      <c r="XB15" s="128"/>
      <c r="XC15" s="128"/>
      <c r="XD15" s="128"/>
      <c r="XE15" s="128"/>
      <c r="XF15" s="128"/>
      <c r="XG15" s="128"/>
      <c r="XH15" s="128"/>
      <c r="XI15" s="128"/>
      <c r="XJ15" s="128"/>
      <c r="XK15" s="128"/>
      <c r="XL15" s="128"/>
      <c r="XM15" s="128"/>
      <c r="XN15" s="128"/>
      <c r="XO15" s="128"/>
      <c r="XP15" s="128"/>
      <c r="XQ15" s="128"/>
      <c r="XR15" s="128"/>
      <c r="XS15" s="128"/>
      <c r="XT15" s="128"/>
      <c r="XU15" s="128"/>
      <c r="XV15" s="128"/>
      <c r="XW15" s="128"/>
      <c r="XX15" s="128"/>
      <c r="XY15" s="128"/>
      <c r="XZ15" s="128"/>
      <c r="YA15" s="128"/>
      <c r="YB15" s="128"/>
      <c r="YC15" s="128"/>
      <c r="YD15" s="128"/>
      <c r="YE15" s="128"/>
      <c r="YF15" s="128"/>
      <c r="YG15" s="128"/>
      <c r="YH15" s="128"/>
      <c r="YI15" s="128"/>
      <c r="YJ15" s="128"/>
      <c r="YK15" s="128"/>
      <c r="YL15" s="128"/>
      <c r="YM15" s="128"/>
      <c r="YN15" s="128"/>
      <c r="YO15" s="128"/>
      <c r="YP15" s="128"/>
      <c r="YQ15" s="128"/>
      <c r="YR15" s="128"/>
      <c r="YS15" s="128"/>
      <c r="YT15" s="128"/>
      <c r="YU15" s="128"/>
      <c r="YV15" s="128"/>
      <c r="YW15" s="128"/>
      <c r="YX15" s="128"/>
      <c r="YY15" s="128"/>
      <c r="YZ15" s="128"/>
      <c r="ZA15" s="128"/>
      <c r="ZB15" s="128"/>
      <c r="ZC15" s="128"/>
      <c r="ZD15" s="128"/>
      <c r="ZE15" s="128"/>
      <c r="ZF15" s="128"/>
      <c r="ZG15" s="128"/>
      <c r="ZH15" s="128"/>
      <c r="ZI15" s="128"/>
      <c r="ZJ15" s="128"/>
      <c r="ZK15" s="128"/>
      <c r="ZL15" s="128"/>
      <c r="ZM15" s="128"/>
      <c r="ZN15" s="128"/>
      <c r="ZO15" s="128"/>
      <c r="ZP15" s="128"/>
      <c r="ZQ15" s="128"/>
      <c r="ZR15" s="128"/>
      <c r="ZS15" s="128"/>
      <c r="ZT15" s="128"/>
      <c r="ZU15" s="128"/>
      <c r="ZV15" s="128"/>
      <c r="ZW15" s="128"/>
      <c r="ZX15" s="128"/>
      <c r="ZY15" s="128"/>
      <c r="ZZ15" s="128"/>
      <c r="AAA15" s="128"/>
      <c r="AAB15" s="128"/>
      <c r="AAC15" s="128"/>
      <c r="AAD15" s="128"/>
      <c r="AAE15" s="128"/>
      <c r="AAF15" s="128"/>
      <c r="AAG15" s="128"/>
      <c r="AAH15" s="128"/>
      <c r="AAI15" s="128"/>
      <c r="AAJ15" s="128"/>
      <c r="AAK15" s="128"/>
      <c r="AAL15" s="128"/>
      <c r="AAM15" s="128"/>
      <c r="AAN15" s="128"/>
      <c r="AAO15" s="128"/>
      <c r="AAP15" s="128"/>
      <c r="AAQ15" s="128"/>
      <c r="AAR15" s="128"/>
      <c r="AAS15" s="128"/>
      <c r="AAT15" s="128"/>
      <c r="AAU15" s="128"/>
      <c r="AAV15" s="128"/>
      <c r="AAW15" s="128"/>
      <c r="AAX15" s="128"/>
      <c r="AAY15" s="128"/>
      <c r="AAZ15" s="128"/>
      <c r="ABA15" s="128"/>
      <c r="ABB15" s="128"/>
      <c r="ABC15" s="128"/>
      <c r="ABD15" s="128"/>
      <c r="ABE15" s="128"/>
      <c r="ABF15" s="128"/>
      <c r="ABG15" s="128"/>
      <c r="ABH15" s="128"/>
      <c r="ABI15" s="128"/>
      <c r="ABJ15" s="128"/>
      <c r="ABK15" s="128"/>
      <c r="ABL15" s="128"/>
      <c r="ABM15" s="128"/>
      <c r="ABN15" s="128"/>
      <c r="ABO15" s="128"/>
      <c r="ABP15" s="128"/>
      <c r="ABQ15" s="128"/>
      <c r="ABR15" s="128"/>
      <c r="ABS15" s="128"/>
      <c r="ABT15" s="128"/>
      <c r="ABU15" s="128"/>
      <c r="ABV15" s="128"/>
      <c r="ABW15" s="128"/>
      <c r="ABX15" s="128"/>
      <c r="ABY15" s="128"/>
      <c r="ABZ15" s="128"/>
      <c r="ACA15" s="128"/>
      <c r="ACB15" s="128"/>
      <c r="ACC15" s="128"/>
      <c r="ACD15" s="128"/>
      <c r="ACE15" s="128"/>
      <c r="ACF15" s="128"/>
      <c r="ACG15" s="128"/>
      <c r="ACH15" s="128"/>
      <c r="ACI15" s="128"/>
      <c r="ACJ15" s="128"/>
      <c r="ACK15" s="128"/>
      <c r="ACL15" s="128"/>
      <c r="ACM15" s="128"/>
      <c r="ACN15" s="128"/>
      <c r="ACO15" s="128"/>
      <c r="ACP15" s="128"/>
      <c r="ACQ15" s="128"/>
      <c r="ACR15" s="128"/>
      <c r="ACS15" s="128"/>
      <c r="ACT15" s="128"/>
      <c r="ACU15" s="128"/>
      <c r="ACV15" s="128"/>
      <c r="ACW15" s="128"/>
      <c r="ACX15" s="128"/>
      <c r="ACY15" s="128"/>
      <c r="ACZ15" s="128"/>
      <c r="ADA15" s="128"/>
      <c r="ADB15" s="128"/>
      <c r="ADC15" s="128"/>
      <c r="ADD15" s="128"/>
      <c r="ADE15" s="128"/>
      <c r="ADF15" s="128"/>
      <c r="ADG15" s="128"/>
      <c r="ADH15" s="128"/>
      <c r="ADI15" s="128"/>
      <c r="ADJ15" s="128"/>
      <c r="ADK15" s="128"/>
      <c r="ADL15" s="128"/>
      <c r="ADM15" s="128"/>
      <c r="ADN15" s="128"/>
      <c r="ADO15" s="128"/>
      <c r="ADP15" s="128"/>
      <c r="ADQ15" s="128"/>
      <c r="ADR15" s="128"/>
      <c r="ADS15" s="128"/>
      <c r="ADT15" s="128"/>
      <c r="ADU15" s="128"/>
      <c r="ADV15" s="128"/>
      <c r="ADW15" s="128"/>
      <c r="ADX15" s="128"/>
      <c r="ADY15" s="128"/>
      <c r="ADZ15" s="128"/>
      <c r="AEA15" s="128"/>
      <c r="AEB15" s="128"/>
      <c r="AEC15" s="128"/>
      <c r="AED15" s="128"/>
      <c r="AEE15" s="128"/>
      <c r="AEF15" s="128"/>
      <c r="AEG15" s="128"/>
      <c r="AEH15" s="128"/>
      <c r="AEI15" s="128"/>
      <c r="AEJ15" s="128"/>
      <c r="AEK15" s="128"/>
      <c r="AEL15" s="128"/>
      <c r="AEM15" s="128"/>
      <c r="AEN15" s="128"/>
      <c r="AEO15" s="128"/>
      <c r="AEP15" s="128"/>
      <c r="AEQ15" s="128"/>
      <c r="AER15" s="128"/>
      <c r="AES15" s="128"/>
      <c r="AET15" s="128"/>
      <c r="AEU15" s="128"/>
      <c r="AEV15" s="128"/>
      <c r="AEW15" s="128"/>
      <c r="AEX15" s="128"/>
      <c r="AEY15" s="128"/>
      <c r="AEZ15" s="128"/>
      <c r="AFA15" s="128"/>
      <c r="AFB15" s="128"/>
      <c r="AFC15" s="128"/>
      <c r="AFD15" s="128"/>
      <c r="AFE15" s="128"/>
      <c r="AFF15" s="128"/>
      <c r="AFG15" s="128"/>
      <c r="AFH15" s="128"/>
      <c r="AFI15" s="128"/>
      <c r="AFJ15" s="128"/>
      <c r="AFK15" s="128"/>
      <c r="AFL15" s="128"/>
      <c r="AFM15" s="128"/>
      <c r="AFN15" s="128"/>
      <c r="AFO15" s="128"/>
      <c r="AFP15" s="128"/>
      <c r="AFQ15" s="128"/>
      <c r="AFR15" s="128"/>
      <c r="AFS15" s="128"/>
      <c r="AFT15" s="128"/>
      <c r="AFU15" s="128"/>
      <c r="AFV15" s="128"/>
      <c r="AFW15" s="128"/>
      <c r="AFX15" s="128"/>
      <c r="AFY15" s="128"/>
      <c r="AFZ15" s="128"/>
      <c r="AGA15" s="128"/>
      <c r="AGB15" s="128"/>
      <c r="AGC15" s="128"/>
      <c r="AGD15" s="128"/>
      <c r="AGE15" s="128"/>
      <c r="AGF15" s="128"/>
      <c r="AGG15" s="128"/>
      <c r="AGH15" s="128"/>
      <c r="AGI15" s="128"/>
      <c r="AGJ15" s="128"/>
      <c r="AGK15" s="128"/>
      <c r="AGL15" s="128"/>
      <c r="AGM15" s="128"/>
      <c r="AGN15" s="128"/>
      <c r="AGO15" s="128"/>
      <c r="AGP15" s="128"/>
      <c r="AGQ15" s="128"/>
      <c r="AGR15" s="128"/>
      <c r="AGS15" s="128"/>
      <c r="AGT15" s="128"/>
      <c r="AGU15" s="128"/>
      <c r="AGV15" s="128"/>
      <c r="AGW15" s="128"/>
      <c r="AGX15" s="128"/>
      <c r="AGY15" s="128"/>
      <c r="AGZ15" s="128"/>
      <c r="AHA15" s="128"/>
      <c r="AHB15" s="128"/>
      <c r="AHC15" s="128"/>
      <c r="AHD15" s="128"/>
      <c r="AHE15" s="128"/>
      <c r="AHF15" s="128"/>
      <c r="AHG15" s="128"/>
      <c r="AHH15" s="128"/>
      <c r="AHI15" s="128"/>
      <c r="AHJ15" s="128"/>
      <c r="AHK15" s="128"/>
      <c r="AHL15" s="128"/>
      <c r="AHM15" s="128"/>
      <c r="AHN15" s="128"/>
      <c r="AHO15" s="128"/>
      <c r="AHP15" s="128"/>
      <c r="AHQ15" s="128"/>
      <c r="AHR15" s="128"/>
      <c r="AHS15" s="128"/>
      <c r="AHT15" s="128"/>
      <c r="AHU15" s="128"/>
      <c r="AHV15" s="128"/>
      <c r="AHW15" s="128"/>
      <c r="AHX15" s="128"/>
      <c r="AHY15" s="128"/>
      <c r="AHZ15" s="128"/>
      <c r="AIA15" s="128"/>
      <c r="AIB15" s="128"/>
      <c r="AIC15" s="128"/>
      <c r="AID15" s="128"/>
      <c r="AIE15" s="128"/>
      <c r="AIF15" s="128"/>
      <c r="AIG15" s="128"/>
      <c r="AIH15" s="128"/>
      <c r="AII15" s="128"/>
      <c r="AIJ15" s="128"/>
      <c r="AIK15" s="128"/>
      <c r="AIL15" s="128"/>
      <c r="AIM15" s="128"/>
      <c r="AIN15" s="128"/>
      <c r="AIO15" s="128"/>
      <c r="AIP15" s="128"/>
      <c r="AIQ15" s="128"/>
      <c r="AIR15" s="128"/>
      <c r="AIS15" s="128"/>
      <c r="AIT15" s="128"/>
      <c r="AIU15" s="128"/>
      <c r="AIV15" s="128"/>
      <c r="AIW15" s="128"/>
      <c r="AIX15" s="128"/>
      <c r="AIY15" s="128"/>
      <c r="AIZ15" s="128"/>
      <c r="AJA15" s="128"/>
      <c r="AJB15" s="128"/>
      <c r="AJC15" s="128"/>
      <c r="AJD15" s="128"/>
      <c r="AJE15" s="128"/>
      <c r="AJF15" s="128"/>
      <c r="AJG15" s="128"/>
      <c r="AJH15" s="128"/>
      <c r="AJI15" s="128"/>
      <c r="AJJ15" s="128"/>
      <c r="AJK15" s="128"/>
      <c r="AJL15" s="128"/>
      <c r="AJM15" s="128"/>
      <c r="AJN15" s="128"/>
      <c r="AJO15" s="128"/>
      <c r="AJP15" s="128"/>
      <c r="AJQ15" s="128"/>
      <c r="AJR15" s="128"/>
      <c r="AJS15" s="128"/>
      <c r="AJT15" s="128"/>
      <c r="AJU15" s="128"/>
      <c r="AJV15" s="128"/>
      <c r="AJW15" s="128"/>
      <c r="AJX15" s="128"/>
      <c r="AJY15" s="128"/>
      <c r="AJZ15" s="128"/>
      <c r="AKA15" s="128"/>
      <c r="AKB15" s="128"/>
      <c r="AKC15" s="128"/>
      <c r="AKD15" s="128"/>
      <c r="AKE15" s="128"/>
      <c r="AKF15" s="128"/>
      <c r="AKG15" s="128"/>
      <c r="AKH15" s="128"/>
      <c r="AKI15" s="128"/>
      <c r="AKJ15" s="128"/>
      <c r="AKK15" s="128"/>
      <c r="AKL15" s="128"/>
      <c r="AKM15" s="128"/>
      <c r="AKN15" s="128"/>
      <c r="AKO15" s="128"/>
      <c r="AKP15" s="128"/>
      <c r="AKQ15" s="128"/>
      <c r="AKR15" s="128"/>
      <c r="AKS15" s="128"/>
      <c r="AKT15" s="128"/>
      <c r="AKU15" s="128"/>
      <c r="AKV15" s="128"/>
      <c r="AKW15" s="128"/>
      <c r="AKX15" s="128"/>
      <c r="AKY15" s="128"/>
      <c r="AKZ15" s="128"/>
      <c r="ALA15" s="128"/>
      <c r="ALB15" s="128"/>
      <c r="ALC15" s="128"/>
      <c r="ALD15" s="128"/>
      <c r="ALE15" s="128"/>
      <c r="ALF15" s="128"/>
      <c r="ALG15" s="128"/>
      <c r="ALH15" s="128"/>
      <c r="ALI15" s="128"/>
      <c r="ALJ15" s="128"/>
      <c r="ALK15" s="128"/>
      <c r="ALL15" s="128"/>
      <c r="ALM15" s="128"/>
      <c r="ALN15" s="128"/>
      <c r="ALO15" s="128"/>
      <c r="ALP15" s="128"/>
      <c r="ALQ15" s="128"/>
      <c r="ALR15" s="128"/>
      <c r="ALS15" s="128"/>
      <c r="ALT15" s="128"/>
      <c r="ALU15" s="128"/>
      <c r="ALV15" s="128"/>
      <c r="ALW15" s="128"/>
      <c r="ALX15" s="128"/>
      <c r="ALY15" s="128"/>
      <c r="ALZ15" s="128"/>
      <c r="AMA15" s="128"/>
      <c r="AMB15" s="128"/>
      <c r="AMC15" s="128"/>
      <c r="AMD15" s="128"/>
      <c r="AME15" s="128"/>
      <c r="AMF15" s="128"/>
      <c r="AMG15" s="128"/>
      <c r="AMH15" s="128"/>
      <c r="AMI15" s="128"/>
      <c r="AMJ15" s="128"/>
      <c r="AMK15" s="128"/>
      <c r="AML15" s="128"/>
      <c r="AMM15" s="128"/>
      <c r="AMN15" s="128"/>
      <c r="AMO15" s="128"/>
      <c r="AMP15" s="128"/>
      <c r="AMQ15" s="128"/>
      <c r="AMR15" s="128"/>
      <c r="AMS15" s="128"/>
      <c r="AMT15" s="128"/>
      <c r="AMU15" s="128"/>
      <c r="AMV15" s="128"/>
      <c r="AMW15" s="128"/>
      <c r="AMX15" s="128"/>
      <c r="AMY15" s="128"/>
      <c r="AMZ15" s="128"/>
      <c r="ANA15" s="128"/>
      <c r="ANB15" s="128"/>
      <c r="ANC15" s="128"/>
      <c r="AND15" s="128"/>
      <c r="ANE15" s="128"/>
      <c r="ANF15" s="128"/>
      <c r="ANG15" s="128"/>
      <c r="ANH15" s="128"/>
      <c r="ANI15" s="128"/>
      <c r="ANJ15" s="128"/>
      <c r="ANK15" s="128"/>
      <c r="ANL15" s="128"/>
      <c r="ANM15" s="128"/>
      <c r="ANN15" s="128"/>
      <c r="ANO15" s="128"/>
      <c r="ANP15" s="128"/>
      <c r="ANQ15" s="128"/>
      <c r="ANR15" s="128"/>
      <c r="ANS15" s="128"/>
      <c r="ANT15" s="128"/>
      <c r="ANU15" s="128"/>
      <c r="ANV15" s="128"/>
      <c r="ANW15" s="128"/>
      <c r="ANX15" s="128"/>
      <c r="ANY15" s="128"/>
      <c r="ANZ15" s="128"/>
      <c r="AOA15" s="128"/>
      <c r="AOB15" s="128"/>
      <c r="AOC15" s="128"/>
      <c r="AOD15" s="128"/>
      <c r="AOE15" s="128"/>
      <c r="AOF15" s="128"/>
      <c r="AOG15" s="128"/>
      <c r="AOH15" s="128"/>
      <c r="AOI15" s="128"/>
      <c r="AOJ15" s="128"/>
      <c r="AOK15" s="128"/>
      <c r="AOL15" s="128"/>
      <c r="AOM15" s="128"/>
      <c r="AON15" s="128"/>
      <c r="AOO15" s="128"/>
      <c r="AOP15" s="128"/>
      <c r="AOQ15" s="128"/>
      <c r="AOR15" s="128"/>
      <c r="AOS15" s="128"/>
      <c r="AOT15" s="128"/>
      <c r="AOU15" s="128"/>
      <c r="AOV15" s="128"/>
      <c r="AOW15" s="128"/>
      <c r="AOX15" s="128"/>
      <c r="AOY15" s="128"/>
      <c r="AOZ15" s="128"/>
      <c r="APA15" s="128"/>
      <c r="APB15" s="128"/>
      <c r="APC15" s="128"/>
      <c r="APD15" s="128"/>
      <c r="APE15" s="128"/>
      <c r="APF15" s="128"/>
      <c r="APG15" s="128"/>
      <c r="APH15" s="128"/>
      <c r="API15" s="128"/>
      <c r="APJ15" s="128"/>
      <c r="APK15" s="128"/>
      <c r="APL15" s="128"/>
      <c r="APM15" s="128"/>
      <c r="APN15" s="128"/>
      <c r="APO15" s="128"/>
      <c r="APP15" s="128"/>
      <c r="APQ15" s="128"/>
      <c r="APR15" s="128"/>
      <c r="APS15" s="128"/>
      <c r="APT15" s="128"/>
      <c r="APU15" s="128"/>
      <c r="APV15" s="128"/>
      <c r="APW15" s="128"/>
      <c r="APX15" s="128"/>
      <c r="APY15" s="128"/>
      <c r="APZ15" s="128"/>
      <c r="AQA15" s="128"/>
      <c r="AQB15" s="128"/>
      <c r="AQC15" s="128"/>
      <c r="AQD15" s="128"/>
      <c r="AQE15" s="128"/>
      <c r="AQF15" s="128"/>
      <c r="AQG15" s="128"/>
      <c r="AQH15" s="128"/>
      <c r="AQI15" s="128"/>
      <c r="AQJ15" s="128"/>
      <c r="AQK15" s="128"/>
      <c r="AQL15" s="128"/>
      <c r="AQM15" s="128"/>
      <c r="AQN15" s="128"/>
      <c r="AQO15" s="128"/>
      <c r="AQP15" s="128"/>
      <c r="AQQ15" s="128"/>
      <c r="AQR15" s="128"/>
      <c r="AQS15" s="128"/>
      <c r="AQT15" s="128"/>
      <c r="AQU15" s="128"/>
      <c r="AQV15" s="128"/>
      <c r="AQW15" s="128"/>
      <c r="AQX15" s="128"/>
      <c r="AQY15" s="128"/>
      <c r="AQZ15" s="128"/>
      <c r="ARA15" s="128"/>
      <c r="ARB15" s="128"/>
      <c r="ARC15" s="128"/>
      <c r="ARD15" s="128"/>
      <c r="ARE15" s="128"/>
      <c r="ARF15" s="128"/>
      <c r="ARG15" s="128"/>
      <c r="ARH15" s="128"/>
      <c r="ARI15" s="128"/>
      <c r="ARJ15" s="128"/>
      <c r="ARK15" s="128"/>
      <c r="ARL15" s="128"/>
      <c r="ARM15" s="128"/>
      <c r="ARN15" s="128"/>
      <c r="ARO15" s="128"/>
      <c r="ARP15" s="128"/>
      <c r="ARQ15" s="128"/>
      <c r="ARR15" s="128"/>
      <c r="ARS15" s="128"/>
      <c r="ART15" s="128"/>
      <c r="ARU15" s="128"/>
      <c r="ARV15" s="128"/>
      <c r="ARW15" s="128"/>
      <c r="ARX15" s="128"/>
      <c r="ARY15" s="128"/>
      <c r="ARZ15" s="128"/>
      <c r="ASA15" s="128"/>
      <c r="ASB15" s="128"/>
      <c r="ASC15" s="128"/>
      <c r="ASD15" s="128"/>
      <c r="ASE15" s="128"/>
      <c r="ASF15" s="128"/>
      <c r="ASG15" s="128"/>
      <c r="ASH15" s="128"/>
      <c r="ASI15" s="128"/>
      <c r="ASJ15" s="128"/>
      <c r="ASK15" s="128"/>
      <c r="ASL15" s="128"/>
      <c r="ASM15" s="128"/>
      <c r="ASN15" s="128"/>
      <c r="ASO15" s="128"/>
      <c r="ASP15" s="128"/>
      <c r="ASQ15" s="128"/>
      <c r="ASR15" s="128"/>
      <c r="ASS15" s="128"/>
      <c r="AST15" s="128"/>
      <c r="ASU15" s="128"/>
      <c r="ASV15" s="128"/>
      <c r="ASW15" s="128"/>
      <c r="ASX15" s="128"/>
      <c r="ASY15" s="128"/>
      <c r="ASZ15" s="128"/>
      <c r="ATA15" s="128"/>
      <c r="ATB15" s="128"/>
      <c r="ATC15" s="128"/>
      <c r="ATD15" s="128"/>
      <c r="ATE15" s="128"/>
      <c r="ATF15" s="128"/>
      <c r="ATG15" s="128"/>
      <c r="ATH15" s="128"/>
      <c r="ATI15" s="128"/>
      <c r="ATJ15" s="128"/>
      <c r="ATK15" s="128"/>
      <c r="ATL15" s="128"/>
      <c r="ATM15" s="128"/>
      <c r="ATN15" s="128"/>
      <c r="ATO15" s="128"/>
      <c r="ATP15" s="128"/>
      <c r="ATQ15" s="128"/>
      <c r="ATR15" s="128"/>
      <c r="ATS15" s="128"/>
      <c r="ATT15" s="128"/>
      <c r="ATU15" s="128"/>
      <c r="ATV15" s="128"/>
      <c r="ATW15" s="128"/>
      <c r="ATX15" s="128"/>
      <c r="ATY15" s="128"/>
      <c r="ATZ15" s="128"/>
      <c r="AUA15" s="128"/>
      <c r="AUB15" s="128"/>
      <c r="AUC15" s="128"/>
      <c r="AUD15" s="128"/>
      <c r="AUE15" s="128"/>
      <c r="AUF15" s="128"/>
      <c r="AUG15" s="128"/>
      <c r="AUH15" s="128"/>
      <c r="AUI15" s="128"/>
      <c r="AUJ15" s="128"/>
      <c r="AUK15" s="128"/>
      <c r="AUL15" s="128"/>
      <c r="AUM15" s="128"/>
      <c r="AUN15" s="128"/>
      <c r="AUO15" s="128"/>
      <c r="AUP15" s="128"/>
      <c r="AUQ15" s="128"/>
      <c r="AUR15" s="128"/>
      <c r="AUS15" s="128"/>
      <c r="AUT15" s="128"/>
      <c r="AUU15" s="128"/>
      <c r="AUV15" s="128"/>
      <c r="AUW15" s="128"/>
      <c r="AUX15" s="128"/>
      <c r="AUY15" s="128"/>
      <c r="AUZ15" s="128"/>
      <c r="AVA15" s="128"/>
      <c r="AVB15" s="128"/>
      <c r="AVC15" s="128"/>
      <c r="AVD15" s="128"/>
      <c r="AVE15" s="128"/>
      <c r="AVF15" s="128"/>
      <c r="AVG15" s="128"/>
      <c r="AVH15" s="128"/>
      <c r="AVI15" s="128"/>
      <c r="AVJ15" s="128"/>
      <c r="AVK15" s="128"/>
      <c r="AVL15" s="128"/>
      <c r="AVM15" s="128"/>
      <c r="AVN15" s="128"/>
      <c r="AVO15" s="128"/>
      <c r="AVP15" s="128"/>
      <c r="AVQ15" s="128"/>
      <c r="AVR15" s="128"/>
      <c r="AVS15" s="128"/>
      <c r="AVT15" s="128"/>
      <c r="AVU15" s="128"/>
      <c r="AVV15" s="128"/>
      <c r="AVW15" s="128"/>
      <c r="AVX15" s="128"/>
      <c r="AVY15" s="128"/>
      <c r="AVZ15" s="128"/>
      <c r="AWA15" s="128"/>
      <c r="AWB15" s="128"/>
      <c r="AWC15" s="128"/>
      <c r="AWD15" s="128"/>
      <c r="AWE15" s="128"/>
      <c r="AWF15" s="128"/>
      <c r="AWG15" s="128"/>
      <c r="AWH15" s="128"/>
      <c r="AWI15" s="128"/>
      <c r="AWJ15" s="128"/>
      <c r="AWK15" s="128"/>
      <c r="AWL15" s="128"/>
      <c r="AWM15" s="128"/>
      <c r="AWN15" s="128"/>
      <c r="AWO15" s="128"/>
      <c r="AWP15" s="128"/>
      <c r="AWQ15" s="128"/>
      <c r="AWR15" s="128"/>
      <c r="AWS15" s="128"/>
      <c r="AWT15" s="128"/>
      <c r="AWU15" s="128"/>
      <c r="AWV15" s="128"/>
      <c r="AWW15" s="128"/>
      <c r="AWX15" s="128"/>
      <c r="AWY15" s="128"/>
      <c r="AWZ15" s="128"/>
      <c r="AXA15" s="128"/>
      <c r="AXB15" s="128"/>
      <c r="AXC15" s="128"/>
      <c r="AXD15" s="128"/>
      <c r="AXE15" s="128"/>
      <c r="AXF15" s="128"/>
      <c r="AXG15" s="128"/>
      <c r="AXH15" s="128"/>
      <c r="AXI15" s="128"/>
      <c r="AXJ15" s="128"/>
      <c r="AXK15" s="128"/>
      <c r="AXL15" s="128"/>
      <c r="AXM15" s="128"/>
      <c r="AXN15" s="128"/>
      <c r="AXO15" s="128"/>
      <c r="AXP15" s="128"/>
      <c r="AXQ15" s="128"/>
      <c r="AXR15" s="128"/>
      <c r="AXS15" s="128"/>
      <c r="AXT15" s="128"/>
      <c r="AXU15" s="128"/>
      <c r="AXV15" s="128"/>
      <c r="AXW15" s="128"/>
      <c r="AXX15" s="128"/>
      <c r="AXY15" s="128"/>
      <c r="AXZ15" s="128"/>
      <c r="AYA15" s="128"/>
      <c r="AYB15" s="128"/>
      <c r="AYC15" s="128"/>
      <c r="AYD15" s="128"/>
      <c r="AYE15" s="128"/>
      <c r="AYF15" s="128"/>
      <c r="AYG15" s="128"/>
      <c r="AYH15" s="128"/>
      <c r="AYI15" s="128"/>
      <c r="AYJ15" s="128"/>
      <c r="AYK15" s="128"/>
      <c r="AYL15" s="128"/>
      <c r="AYM15" s="128"/>
      <c r="AYN15" s="128"/>
      <c r="AYO15" s="128"/>
      <c r="AYP15" s="128"/>
      <c r="AYQ15" s="128"/>
      <c r="AYR15" s="128"/>
      <c r="AYS15" s="128"/>
      <c r="AYT15" s="128"/>
      <c r="AYU15" s="128"/>
      <c r="AYV15" s="128"/>
      <c r="AYW15" s="128"/>
      <c r="AYX15" s="128"/>
      <c r="AYY15" s="128"/>
      <c r="AYZ15" s="128"/>
      <c r="AZA15" s="128"/>
      <c r="AZB15" s="128"/>
      <c r="AZC15" s="128"/>
      <c r="AZD15" s="128"/>
      <c r="AZE15" s="128"/>
      <c r="AZF15" s="128"/>
      <c r="AZG15" s="128"/>
      <c r="AZH15" s="128"/>
      <c r="AZI15" s="128"/>
      <c r="AZJ15" s="128"/>
      <c r="AZK15" s="128"/>
      <c r="AZL15" s="128"/>
      <c r="AZM15" s="128"/>
      <c r="AZN15" s="128"/>
      <c r="AZO15" s="128"/>
      <c r="AZP15" s="128"/>
      <c r="AZQ15" s="128"/>
      <c r="AZR15" s="128"/>
      <c r="AZS15" s="128"/>
      <c r="AZT15" s="128"/>
      <c r="AZU15" s="128"/>
      <c r="AZV15" s="128"/>
      <c r="AZW15" s="128"/>
      <c r="AZX15" s="128"/>
      <c r="AZY15" s="128"/>
      <c r="AZZ15" s="128"/>
      <c r="BAA15" s="128"/>
      <c r="BAB15" s="128"/>
      <c r="BAC15" s="128"/>
      <c r="BAD15" s="128"/>
      <c r="BAE15" s="128"/>
      <c r="BAF15" s="128"/>
      <c r="BAG15" s="128"/>
      <c r="BAH15" s="128"/>
      <c r="BAI15" s="128"/>
      <c r="BAJ15" s="128"/>
      <c r="BAK15" s="128"/>
      <c r="BAL15" s="128"/>
      <c r="BAM15" s="128"/>
      <c r="BAN15" s="128"/>
      <c r="BAO15" s="128"/>
      <c r="BAP15" s="128"/>
      <c r="BAQ15" s="128"/>
      <c r="BAR15" s="128"/>
      <c r="BAS15" s="128"/>
      <c r="BAT15" s="128"/>
      <c r="BAU15" s="128"/>
      <c r="BAV15" s="128"/>
      <c r="BAW15" s="128"/>
      <c r="BAX15" s="128"/>
      <c r="BAY15" s="128"/>
      <c r="BAZ15" s="128"/>
      <c r="BBA15" s="128"/>
      <c r="BBB15" s="128"/>
      <c r="BBC15" s="128"/>
      <c r="BBD15" s="128"/>
      <c r="BBE15" s="128"/>
      <c r="BBF15" s="128"/>
      <c r="BBG15" s="128"/>
      <c r="BBH15" s="128"/>
      <c r="BBI15" s="128"/>
      <c r="BBJ15" s="128"/>
      <c r="BBK15" s="128"/>
      <c r="BBL15" s="128"/>
      <c r="BBM15" s="128"/>
      <c r="BBN15" s="128"/>
      <c r="BBO15" s="128"/>
      <c r="BBP15" s="128"/>
      <c r="BBQ15" s="128"/>
      <c r="BBR15" s="128"/>
      <c r="BBS15" s="128"/>
      <c r="BBT15" s="128"/>
      <c r="BBU15" s="128"/>
      <c r="BBV15" s="128"/>
      <c r="BBW15" s="128"/>
      <c r="BBX15" s="128"/>
      <c r="BBY15" s="128"/>
      <c r="BBZ15" s="128"/>
      <c r="BCA15" s="128"/>
      <c r="BCB15" s="128"/>
      <c r="BCC15" s="128"/>
      <c r="BCD15" s="128"/>
      <c r="BCE15" s="128"/>
      <c r="BCF15" s="128"/>
      <c r="BCG15" s="128"/>
      <c r="BCH15" s="128"/>
      <c r="BCI15" s="128"/>
      <c r="BCJ15" s="128"/>
      <c r="BCK15" s="128"/>
      <c r="BCL15" s="128"/>
      <c r="BCM15" s="128"/>
      <c r="BCN15" s="128"/>
      <c r="BCO15" s="128"/>
      <c r="BCP15" s="128"/>
      <c r="BCQ15" s="128"/>
      <c r="BCR15" s="128"/>
      <c r="BCS15" s="128"/>
      <c r="BCT15" s="128"/>
      <c r="BCU15" s="128"/>
      <c r="BCV15" s="128"/>
      <c r="BCW15" s="128"/>
      <c r="BCX15" s="128"/>
      <c r="BCY15" s="128"/>
      <c r="BCZ15" s="128"/>
      <c r="BDA15" s="128"/>
      <c r="BDB15" s="128"/>
      <c r="BDC15" s="128"/>
      <c r="BDD15" s="128"/>
      <c r="BDE15" s="128"/>
      <c r="BDF15" s="128"/>
      <c r="BDG15" s="128"/>
      <c r="BDH15" s="128"/>
      <c r="BDI15" s="128"/>
      <c r="BDJ15" s="128"/>
      <c r="BDK15" s="128"/>
      <c r="BDL15" s="128"/>
      <c r="BDM15" s="128"/>
      <c r="BDN15" s="128"/>
      <c r="BDO15" s="128"/>
      <c r="BDP15" s="128"/>
      <c r="BDQ15" s="128"/>
      <c r="BDR15" s="128"/>
      <c r="BDS15" s="128"/>
      <c r="BDT15" s="128"/>
      <c r="BDU15" s="128"/>
      <c r="BDV15" s="128"/>
      <c r="BDW15" s="128"/>
      <c r="BDX15" s="128"/>
      <c r="BDY15" s="128"/>
      <c r="BDZ15" s="128"/>
      <c r="BEA15" s="128"/>
      <c r="BEB15" s="128"/>
      <c r="BEC15" s="128"/>
      <c r="BED15" s="128"/>
      <c r="BEE15" s="128"/>
      <c r="BEF15" s="128"/>
      <c r="BEG15" s="128"/>
      <c r="BEH15" s="128"/>
      <c r="BEI15" s="128"/>
      <c r="BEJ15" s="128"/>
      <c r="BEK15" s="128"/>
      <c r="BEL15" s="128"/>
      <c r="BEM15" s="128"/>
      <c r="BEN15" s="128"/>
      <c r="BEO15" s="128"/>
      <c r="BEP15" s="128"/>
      <c r="BEQ15" s="128"/>
      <c r="BER15" s="128"/>
      <c r="BES15" s="128"/>
      <c r="BET15" s="128"/>
      <c r="BEU15" s="128"/>
      <c r="BEV15" s="128"/>
      <c r="BEW15" s="128"/>
      <c r="BEX15" s="128"/>
      <c r="BEY15" s="128"/>
      <c r="BEZ15" s="128"/>
      <c r="BFA15" s="128"/>
      <c r="BFB15" s="128"/>
      <c r="BFC15" s="128"/>
      <c r="BFD15" s="128"/>
      <c r="BFE15" s="128"/>
      <c r="BFF15" s="128"/>
      <c r="BFG15" s="128"/>
      <c r="BFH15" s="128"/>
      <c r="BFI15" s="128"/>
      <c r="BFJ15" s="128"/>
      <c r="BFK15" s="128"/>
      <c r="BFL15" s="128"/>
      <c r="BFM15" s="128"/>
      <c r="BFN15" s="128"/>
      <c r="BFO15" s="128"/>
      <c r="BFP15" s="128"/>
      <c r="BFQ15" s="128"/>
      <c r="BFR15" s="128"/>
      <c r="BFS15" s="128"/>
      <c r="BFT15" s="128"/>
      <c r="BFU15" s="128"/>
      <c r="BFV15" s="128"/>
      <c r="BFW15" s="128"/>
      <c r="BFX15" s="128"/>
      <c r="BFY15" s="128"/>
      <c r="BFZ15" s="128"/>
      <c r="BGA15" s="128"/>
      <c r="BGB15" s="128"/>
      <c r="BGC15" s="128"/>
      <c r="BGD15" s="128"/>
      <c r="BGE15" s="128"/>
      <c r="BGF15" s="128"/>
      <c r="BGG15" s="128"/>
      <c r="BGH15" s="128"/>
      <c r="BGI15" s="128"/>
      <c r="BGJ15" s="128"/>
      <c r="BGK15" s="128"/>
      <c r="BGL15" s="128"/>
      <c r="BGM15" s="128"/>
      <c r="BGN15" s="128"/>
      <c r="BGO15" s="128"/>
      <c r="BGP15" s="128"/>
      <c r="BGQ15" s="128"/>
      <c r="BGR15" s="128"/>
      <c r="BGS15" s="128"/>
      <c r="BGT15" s="128"/>
      <c r="BGU15" s="128"/>
      <c r="BGV15" s="128"/>
      <c r="BGW15" s="128"/>
      <c r="BGX15" s="128"/>
      <c r="BGY15" s="128"/>
      <c r="BGZ15" s="128"/>
      <c r="BHA15" s="128"/>
      <c r="BHB15" s="128"/>
      <c r="BHC15" s="128"/>
      <c r="BHD15" s="128"/>
      <c r="BHE15" s="128"/>
      <c r="BHF15" s="128"/>
      <c r="BHG15" s="128"/>
      <c r="BHH15" s="128"/>
      <c r="BHI15" s="128"/>
      <c r="BHJ15" s="128"/>
      <c r="BHK15" s="128"/>
      <c r="BHL15" s="128"/>
      <c r="BHM15" s="128"/>
      <c r="BHN15" s="128"/>
      <c r="BHO15" s="128"/>
      <c r="BHP15" s="128"/>
      <c r="BHQ15" s="128"/>
      <c r="BHR15" s="128"/>
      <c r="BHS15" s="128"/>
      <c r="BHT15" s="128"/>
      <c r="BHU15" s="128"/>
      <c r="BHV15" s="128"/>
      <c r="BHW15" s="128"/>
      <c r="BHX15" s="128"/>
      <c r="BHY15" s="128"/>
      <c r="BHZ15" s="128"/>
      <c r="BIA15" s="128"/>
      <c r="BIB15" s="128"/>
      <c r="BIC15" s="128"/>
      <c r="BID15" s="128"/>
      <c r="BIE15" s="128"/>
      <c r="BIF15" s="128"/>
      <c r="BIG15" s="128"/>
      <c r="BIH15" s="128"/>
      <c r="BII15" s="128"/>
      <c r="BIJ15" s="128"/>
      <c r="BIK15" s="128"/>
      <c r="BIL15" s="128"/>
      <c r="BIM15" s="128"/>
      <c r="BIN15" s="128"/>
      <c r="BIO15" s="128"/>
      <c r="BIP15" s="128"/>
      <c r="BIQ15" s="128"/>
      <c r="BIR15" s="128"/>
      <c r="BIS15" s="128"/>
      <c r="BIT15" s="128"/>
      <c r="BIU15" s="128"/>
      <c r="BIV15" s="128"/>
      <c r="BIW15" s="128"/>
      <c r="BIX15" s="128"/>
      <c r="BIY15" s="128"/>
      <c r="BIZ15" s="128"/>
      <c r="BJA15" s="128"/>
      <c r="BJB15" s="128"/>
      <c r="BJC15" s="128"/>
      <c r="BJD15" s="128"/>
      <c r="BJE15" s="128"/>
      <c r="BJF15" s="128"/>
      <c r="BJG15" s="128"/>
      <c r="BJH15" s="128"/>
      <c r="BJI15" s="128"/>
      <c r="BJJ15" s="128"/>
      <c r="BJK15" s="128"/>
      <c r="BJL15" s="128"/>
      <c r="BJM15" s="128"/>
      <c r="BJN15" s="128"/>
      <c r="BJO15" s="128"/>
      <c r="BJP15" s="128"/>
      <c r="BJQ15" s="128"/>
      <c r="BJR15" s="128"/>
      <c r="BJS15" s="128"/>
      <c r="BJT15" s="128"/>
      <c r="BJU15" s="128"/>
      <c r="BJV15" s="128"/>
      <c r="BJW15" s="128"/>
      <c r="BJX15" s="128"/>
      <c r="BJY15" s="128"/>
      <c r="BJZ15" s="128"/>
      <c r="BKA15" s="128"/>
      <c r="BKB15" s="128"/>
      <c r="BKC15" s="128"/>
      <c r="BKD15" s="128"/>
      <c r="BKE15" s="128"/>
      <c r="BKF15" s="128"/>
      <c r="BKG15" s="128"/>
      <c r="BKH15" s="128"/>
      <c r="BKI15" s="128"/>
      <c r="BKJ15" s="128"/>
      <c r="BKK15" s="128"/>
      <c r="BKL15" s="128"/>
      <c r="BKM15" s="128"/>
      <c r="BKN15" s="128"/>
      <c r="BKO15" s="128"/>
      <c r="BKP15" s="128"/>
      <c r="BKQ15" s="128"/>
      <c r="BKR15" s="128"/>
      <c r="BKS15" s="128"/>
      <c r="BKT15" s="128"/>
      <c r="BKU15" s="128"/>
      <c r="BKV15" s="128"/>
      <c r="BKW15" s="128"/>
      <c r="BKX15" s="128"/>
      <c r="BKY15" s="128"/>
      <c r="BKZ15" s="128"/>
      <c r="BLA15" s="128"/>
      <c r="BLB15" s="128"/>
      <c r="BLC15" s="128"/>
      <c r="BLD15" s="128"/>
      <c r="BLE15" s="128"/>
      <c r="BLF15" s="128"/>
      <c r="BLG15" s="128"/>
      <c r="BLH15" s="128"/>
      <c r="BLI15" s="128"/>
      <c r="BLJ15" s="128"/>
      <c r="BLK15" s="128"/>
      <c r="BLL15" s="128"/>
      <c r="BLM15" s="128"/>
      <c r="BLN15" s="128"/>
      <c r="BLO15" s="128"/>
      <c r="BLP15" s="128"/>
      <c r="BLQ15" s="128"/>
      <c r="BLR15" s="128"/>
      <c r="BLS15" s="128"/>
      <c r="BLT15" s="128"/>
      <c r="BLU15" s="128"/>
      <c r="BLV15" s="128"/>
      <c r="BLW15" s="128"/>
      <c r="BLX15" s="128"/>
      <c r="BLY15" s="128"/>
      <c r="BLZ15" s="128"/>
      <c r="BMA15" s="128"/>
      <c r="BMB15" s="128"/>
      <c r="BMC15" s="128"/>
      <c r="BMD15" s="128"/>
      <c r="BME15" s="128"/>
      <c r="BMF15" s="128"/>
      <c r="BMG15" s="128"/>
      <c r="BMH15" s="128"/>
      <c r="BMI15" s="128"/>
      <c r="BMJ15" s="128"/>
      <c r="BMK15" s="128"/>
      <c r="BML15" s="128"/>
      <c r="BMM15" s="128"/>
      <c r="BMN15" s="128"/>
      <c r="BMO15" s="128"/>
      <c r="BMP15" s="128"/>
      <c r="BMQ15" s="128"/>
      <c r="BMR15" s="128"/>
      <c r="BMS15" s="128"/>
      <c r="BMT15" s="128"/>
      <c r="BMU15" s="128"/>
      <c r="BMV15" s="128"/>
      <c r="BMW15" s="128"/>
      <c r="BMX15" s="128"/>
      <c r="BMY15" s="128"/>
      <c r="BMZ15" s="128"/>
      <c r="BNA15" s="128"/>
      <c r="BNB15" s="128"/>
      <c r="BNC15" s="128"/>
      <c r="BND15" s="128"/>
      <c r="BNE15" s="128"/>
      <c r="BNF15" s="128"/>
      <c r="BNG15" s="128"/>
      <c r="BNH15" s="128"/>
      <c r="BNI15" s="128"/>
      <c r="BNJ15" s="128"/>
      <c r="BNK15" s="128"/>
      <c r="BNL15" s="128"/>
      <c r="BNM15" s="128"/>
      <c r="BNN15" s="128"/>
      <c r="BNO15" s="128"/>
      <c r="BNP15" s="128"/>
      <c r="BNQ15" s="128"/>
      <c r="BNR15" s="128"/>
      <c r="BNS15" s="128"/>
      <c r="BNT15" s="128"/>
      <c r="BNU15" s="128"/>
      <c r="BNV15" s="128"/>
      <c r="BNW15" s="128"/>
      <c r="BNX15" s="128"/>
      <c r="BNY15" s="128"/>
      <c r="BNZ15" s="128"/>
      <c r="BOA15" s="128"/>
      <c r="BOB15" s="128"/>
      <c r="BOC15" s="128"/>
      <c r="BOD15" s="128"/>
      <c r="BOE15" s="128"/>
      <c r="BOF15" s="128"/>
      <c r="BOG15" s="128"/>
      <c r="BOH15" s="128"/>
      <c r="BOI15" s="128"/>
      <c r="BOJ15" s="128"/>
      <c r="BOK15" s="128"/>
      <c r="BOL15" s="128"/>
      <c r="BOM15" s="128"/>
      <c r="BON15" s="128"/>
      <c r="BOO15" s="128"/>
      <c r="BOP15" s="128"/>
      <c r="BOQ15" s="128"/>
      <c r="BOR15" s="128"/>
      <c r="BOS15" s="128"/>
      <c r="BOT15" s="128"/>
      <c r="BOU15" s="128"/>
      <c r="BOV15" s="128"/>
      <c r="BOW15" s="128"/>
      <c r="BOX15" s="128"/>
      <c r="BOY15" s="128"/>
      <c r="BOZ15" s="128"/>
      <c r="BPA15" s="128"/>
      <c r="BPB15" s="128"/>
      <c r="BPC15" s="128"/>
      <c r="BPD15" s="128"/>
      <c r="BPE15" s="128"/>
      <c r="BPF15" s="128"/>
      <c r="BPG15" s="128"/>
      <c r="BPH15" s="128"/>
      <c r="BPI15" s="128"/>
      <c r="BPJ15" s="128"/>
      <c r="BPK15" s="128"/>
      <c r="BPL15" s="128"/>
      <c r="BPM15" s="128"/>
      <c r="BPN15" s="128"/>
      <c r="BPO15" s="128"/>
      <c r="BPP15" s="128"/>
      <c r="BPQ15" s="128"/>
      <c r="BPR15" s="128"/>
      <c r="BPS15" s="128"/>
      <c r="BPT15" s="128"/>
      <c r="BPU15" s="128"/>
      <c r="BPV15" s="128"/>
      <c r="BPW15" s="128"/>
      <c r="BPX15" s="128"/>
      <c r="BPY15" s="128"/>
      <c r="BPZ15" s="128"/>
      <c r="BQA15" s="128"/>
      <c r="BQB15" s="128"/>
      <c r="BQC15" s="128"/>
      <c r="BQD15" s="128"/>
      <c r="BQE15" s="128"/>
      <c r="BQF15" s="128"/>
      <c r="BQG15" s="128"/>
      <c r="BQH15" s="128"/>
      <c r="BQI15" s="128"/>
      <c r="BQJ15" s="128"/>
      <c r="BQK15" s="128"/>
      <c r="BQL15" s="128"/>
      <c r="BQM15" s="128"/>
      <c r="BQN15" s="128"/>
      <c r="BQO15" s="128"/>
      <c r="BQP15" s="128"/>
      <c r="BQQ15" s="128"/>
      <c r="BQR15" s="128"/>
      <c r="BQS15" s="128"/>
      <c r="BQT15" s="128"/>
      <c r="BQU15" s="128"/>
      <c r="BQV15" s="128"/>
      <c r="BQW15" s="128"/>
      <c r="BQX15" s="128"/>
      <c r="BQY15" s="128"/>
      <c r="BQZ15" s="128"/>
      <c r="BRA15" s="128"/>
      <c r="BRB15" s="128"/>
      <c r="BRC15" s="128"/>
      <c r="BRD15" s="128"/>
      <c r="BRE15" s="128"/>
      <c r="BRF15" s="128"/>
      <c r="BRG15" s="128"/>
      <c r="BRH15" s="128"/>
      <c r="BRI15" s="128"/>
      <c r="BRJ15" s="128"/>
      <c r="BRK15" s="128"/>
      <c r="BRL15" s="128"/>
      <c r="BRM15" s="128"/>
      <c r="BRN15" s="128"/>
      <c r="BRO15" s="128"/>
      <c r="BRP15" s="128"/>
      <c r="BRQ15" s="128"/>
      <c r="BRR15" s="128"/>
      <c r="BRS15" s="128"/>
      <c r="BRT15" s="128"/>
      <c r="BRU15" s="128"/>
      <c r="BRV15" s="128"/>
      <c r="BRW15" s="128"/>
      <c r="BRX15" s="128"/>
      <c r="BRY15" s="128"/>
      <c r="BRZ15" s="128"/>
      <c r="BSA15" s="128"/>
      <c r="BSB15" s="128"/>
      <c r="BSC15" s="128"/>
      <c r="BSD15" s="128"/>
      <c r="BSE15" s="128"/>
      <c r="BSF15" s="128"/>
      <c r="BSG15" s="128"/>
      <c r="BSH15" s="128"/>
      <c r="BSI15" s="128"/>
      <c r="BSJ15" s="128"/>
      <c r="BSK15" s="128"/>
      <c r="BSL15" s="128"/>
      <c r="BSM15" s="128"/>
      <c r="BSN15" s="128"/>
      <c r="BSO15" s="128"/>
      <c r="BSP15" s="128"/>
      <c r="BSQ15" s="128"/>
      <c r="BSR15" s="128"/>
      <c r="BSS15" s="128"/>
      <c r="BST15" s="128"/>
      <c r="BSU15" s="128"/>
      <c r="BSV15" s="128"/>
      <c r="BSW15" s="128"/>
      <c r="BSX15" s="128"/>
      <c r="BSY15" s="128"/>
      <c r="BSZ15" s="128"/>
      <c r="BTA15" s="128"/>
      <c r="BTB15" s="128"/>
      <c r="BTC15" s="128"/>
      <c r="BTD15" s="128"/>
      <c r="BTE15" s="128"/>
      <c r="BTF15" s="128"/>
      <c r="BTG15" s="128"/>
      <c r="BTH15" s="128"/>
      <c r="BTI15" s="128"/>
      <c r="BTJ15" s="128"/>
      <c r="BTK15" s="128"/>
      <c r="BTL15" s="128"/>
      <c r="BTM15" s="128"/>
      <c r="BTN15" s="128"/>
      <c r="BTO15" s="128"/>
      <c r="BTP15" s="128"/>
      <c r="BTQ15" s="128"/>
      <c r="BTR15" s="128"/>
      <c r="BTS15" s="128"/>
      <c r="BTT15" s="128"/>
      <c r="BTU15" s="128"/>
      <c r="BTV15" s="128"/>
      <c r="BTW15" s="128"/>
      <c r="BTX15" s="128"/>
      <c r="BTY15" s="128"/>
      <c r="BTZ15" s="128"/>
      <c r="BUA15" s="128"/>
      <c r="BUB15" s="128"/>
      <c r="BUC15" s="128"/>
      <c r="BUD15" s="128"/>
      <c r="BUE15" s="128"/>
      <c r="BUF15" s="128"/>
      <c r="BUG15" s="128"/>
      <c r="BUH15" s="128"/>
      <c r="BUI15" s="128"/>
      <c r="BUJ15" s="128"/>
      <c r="BUK15" s="128"/>
      <c r="BUL15" s="128"/>
      <c r="BUM15" s="128"/>
      <c r="BUN15" s="128"/>
      <c r="BUO15" s="128"/>
      <c r="BUP15" s="128"/>
      <c r="BUQ15" s="128"/>
      <c r="BUR15" s="128"/>
      <c r="BUS15" s="128"/>
      <c r="BUT15" s="128"/>
      <c r="BUU15" s="128"/>
      <c r="BUV15" s="128"/>
      <c r="BUW15" s="128"/>
      <c r="BUX15" s="128"/>
      <c r="BUY15" s="128"/>
      <c r="BUZ15" s="128"/>
      <c r="BVA15" s="128"/>
      <c r="BVB15" s="128"/>
      <c r="BVC15" s="128"/>
      <c r="BVD15" s="128"/>
      <c r="BVE15" s="128"/>
      <c r="BVF15" s="128"/>
      <c r="BVG15" s="128"/>
      <c r="BVH15" s="128"/>
      <c r="BVI15" s="128"/>
      <c r="BVJ15" s="128"/>
      <c r="BVK15" s="128"/>
      <c r="BVL15" s="128"/>
      <c r="BVM15" s="128"/>
      <c r="BVN15" s="128"/>
      <c r="BVO15" s="128"/>
      <c r="BVP15" s="128"/>
      <c r="BVQ15" s="128"/>
      <c r="BVR15" s="128"/>
      <c r="BVS15" s="128"/>
      <c r="BVT15" s="128"/>
      <c r="BVU15" s="128"/>
      <c r="BVV15" s="128"/>
      <c r="BVW15" s="128"/>
      <c r="BVX15" s="128"/>
      <c r="BVY15" s="128"/>
      <c r="BVZ15" s="128"/>
      <c r="BWA15" s="128"/>
      <c r="BWB15" s="128"/>
      <c r="BWC15" s="128"/>
      <c r="BWD15" s="128"/>
      <c r="BWE15" s="128"/>
      <c r="BWF15" s="128"/>
      <c r="BWG15" s="128"/>
      <c r="BWH15" s="128"/>
      <c r="BWI15" s="128"/>
      <c r="BWJ15" s="128"/>
      <c r="BWK15" s="128"/>
      <c r="BWL15" s="128"/>
      <c r="BWM15" s="128"/>
      <c r="BWN15" s="128"/>
      <c r="BWO15" s="128"/>
      <c r="BWP15" s="128"/>
      <c r="BWQ15" s="128"/>
      <c r="BWR15" s="128"/>
      <c r="BWS15" s="128"/>
      <c r="BWT15" s="128"/>
      <c r="BWU15" s="128"/>
      <c r="BWV15" s="128"/>
      <c r="BWW15" s="128"/>
      <c r="BWX15" s="128"/>
      <c r="BWY15" s="128"/>
      <c r="BWZ15" s="128"/>
      <c r="BXA15" s="128"/>
      <c r="BXB15" s="128"/>
      <c r="BXC15" s="128"/>
      <c r="BXD15" s="128"/>
      <c r="BXE15" s="128"/>
      <c r="BXF15" s="128"/>
      <c r="BXG15" s="128"/>
      <c r="BXH15" s="128"/>
      <c r="BXI15" s="128"/>
      <c r="BXJ15" s="128"/>
      <c r="BXK15" s="128"/>
      <c r="BXL15" s="128"/>
      <c r="BXM15" s="128"/>
      <c r="BXN15" s="128"/>
      <c r="BXO15" s="128"/>
      <c r="BXP15" s="128"/>
      <c r="BXQ15" s="128"/>
      <c r="BXR15" s="128"/>
      <c r="BXS15" s="128"/>
      <c r="BXT15" s="128"/>
      <c r="BXU15" s="128"/>
      <c r="BXV15" s="128"/>
      <c r="BXW15" s="128"/>
      <c r="BXX15" s="128"/>
      <c r="BXY15" s="128"/>
      <c r="BXZ15" s="128"/>
      <c r="BYA15" s="128"/>
      <c r="BYB15" s="128"/>
      <c r="BYC15" s="128"/>
      <c r="BYD15" s="128"/>
      <c r="BYE15" s="128"/>
      <c r="BYF15" s="128"/>
      <c r="BYG15" s="128"/>
      <c r="BYH15" s="128"/>
      <c r="BYI15" s="128"/>
      <c r="BYJ15" s="128"/>
      <c r="BYK15" s="128"/>
      <c r="BYL15" s="128"/>
      <c r="BYM15" s="128"/>
      <c r="BYN15" s="128"/>
      <c r="BYO15" s="128"/>
      <c r="BYP15" s="128"/>
      <c r="BYQ15" s="128"/>
      <c r="BYR15" s="128"/>
      <c r="BYS15" s="128"/>
      <c r="BYT15" s="128"/>
      <c r="BYU15" s="128"/>
      <c r="BYV15" s="128"/>
      <c r="BYW15" s="128"/>
      <c r="BYX15" s="128"/>
      <c r="BYY15" s="128"/>
      <c r="BYZ15" s="128"/>
      <c r="BZA15" s="128"/>
      <c r="BZB15" s="128"/>
      <c r="BZC15" s="128"/>
      <c r="BZD15" s="128"/>
      <c r="BZE15" s="128"/>
      <c r="BZF15" s="128"/>
      <c r="BZG15" s="128"/>
      <c r="BZH15" s="128"/>
      <c r="BZI15" s="128"/>
      <c r="BZJ15" s="128"/>
      <c r="BZK15" s="128"/>
      <c r="BZL15" s="128"/>
      <c r="BZM15" s="128"/>
      <c r="BZN15" s="128"/>
      <c r="BZO15" s="128"/>
      <c r="BZP15" s="128"/>
      <c r="BZQ15" s="128"/>
      <c r="BZR15" s="128"/>
      <c r="BZS15" s="128"/>
      <c r="BZT15" s="128"/>
      <c r="BZU15" s="128"/>
      <c r="BZV15" s="128"/>
      <c r="BZW15" s="128"/>
      <c r="BZX15" s="128"/>
      <c r="BZY15" s="128"/>
      <c r="BZZ15" s="128"/>
      <c r="CAA15" s="128"/>
      <c r="CAB15" s="128"/>
      <c r="CAC15" s="128"/>
      <c r="CAD15" s="128"/>
      <c r="CAE15" s="128"/>
      <c r="CAF15" s="128"/>
      <c r="CAG15" s="128"/>
      <c r="CAH15" s="128"/>
      <c r="CAI15" s="128"/>
      <c r="CAJ15" s="128"/>
      <c r="CAK15" s="128"/>
      <c r="CAL15" s="128"/>
      <c r="CAM15" s="128"/>
      <c r="CAN15" s="128"/>
      <c r="CAO15" s="128"/>
      <c r="CAP15" s="128"/>
      <c r="CAQ15" s="128"/>
      <c r="CAR15" s="128"/>
      <c r="CAS15" s="128"/>
      <c r="CAT15" s="128"/>
      <c r="CAU15" s="128"/>
      <c r="CAV15" s="128"/>
      <c r="CAW15" s="128"/>
      <c r="CAX15" s="128"/>
      <c r="CAY15" s="128"/>
      <c r="CAZ15" s="128"/>
      <c r="CBA15" s="128"/>
      <c r="CBB15" s="128"/>
      <c r="CBC15" s="128"/>
      <c r="CBD15" s="128"/>
      <c r="CBE15" s="128"/>
      <c r="CBF15" s="128"/>
      <c r="CBG15" s="128"/>
      <c r="CBH15" s="128"/>
      <c r="CBI15" s="128"/>
      <c r="CBJ15" s="128"/>
      <c r="CBK15" s="128"/>
      <c r="CBL15" s="128"/>
      <c r="CBM15" s="128"/>
      <c r="CBN15" s="128"/>
      <c r="CBO15" s="128"/>
      <c r="CBP15" s="128"/>
      <c r="CBQ15" s="128"/>
      <c r="CBR15" s="128"/>
      <c r="CBS15" s="128"/>
      <c r="CBT15" s="128"/>
      <c r="CBU15" s="128"/>
      <c r="CBV15" s="128"/>
      <c r="CBW15" s="128"/>
      <c r="CBX15" s="128"/>
      <c r="CBY15" s="128"/>
      <c r="CBZ15" s="128"/>
      <c r="CCA15" s="128"/>
      <c r="CCB15" s="128"/>
      <c r="CCC15" s="128"/>
      <c r="CCD15" s="128"/>
      <c r="CCE15" s="128"/>
      <c r="CCF15" s="128"/>
      <c r="CCG15" s="128"/>
      <c r="CCH15" s="128"/>
      <c r="CCI15" s="128"/>
      <c r="CCJ15" s="128"/>
      <c r="CCK15" s="128"/>
      <c r="CCL15" s="128"/>
      <c r="CCM15" s="128"/>
      <c r="CCN15" s="128"/>
      <c r="CCO15" s="128"/>
      <c r="CCP15" s="128"/>
      <c r="CCQ15" s="128"/>
      <c r="CCR15" s="128"/>
      <c r="CCS15" s="128"/>
      <c r="CCT15" s="128"/>
      <c r="CCU15" s="128"/>
      <c r="CCV15" s="128"/>
      <c r="CCW15" s="128"/>
      <c r="CCX15" s="128"/>
      <c r="CCY15" s="128"/>
      <c r="CCZ15" s="128"/>
      <c r="CDA15" s="128"/>
      <c r="CDB15" s="128"/>
      <c r="CDC15" s="128"/>
      <c r="CDD15" s="128"/>
      <c r="CDE15" s="128"/>
      <c r="CDF15" s="128"/>
      <c r="CDG15" s="128"/>
      <c r="CDH15" s="128"/>
      <c r="CDI15" s="128"/>
      <c r="CDJ15" s="128"/>
      <c r="CDK15" s="128"/>
      <c r="CDL15" s="128"/>
      <c r="CDM15" s="128"/>
      <c r="CDN15" s="128"/>
      <c r="CDO15" s="128"/>
      <c r="CDP15" s="128"/>
      <c r="CDQ15" s="128"/>
      <c r="CDR15" s="128"/>
      <c r="CDS15" s="128"/>
      <c r="CDT15" s="128"/>
      <c r="CDU15" s="128"/>
      <c r="CDV15" s="128"/>
      <c r="CDW15" s="128"/>
      <c r="CDX15" s="128"/>
      <c r="CDY15" s="128"/>
      <c r="CDZ15" s="128"/>
      <c r="CEA15" s="128"/>
      <c r="CEB15" s="128"/>
      <c r="CEC15" s="128"/>
      <c r="CED15" s="128"/>
      <c r="CEE15" s="128"/>
      <c r="CEF15" s="128"/>
      <c r="CEG15" s="128"/>
      <c r="CEH15" s="128"/>
      <c r="CEI15" s="128"/>
      <c r="CEJ15" s="128"/>
      <c r="CEK15" s="128"/>
      <c r="CEL15" s="128"/>
      <c r="CEM15" s="128"/>
      <c r="CEN15" s="128"/>
      <c r="CEO15" s="128"/>
      <c r="CEP15" s="128"/>
      <c r="CEQ15" s="128"/>
      <c r="CER15" s="128"/>
      <c r="CES15" s="128"/>
      <c r="CET15" s="128"/>
      <c r="CEU15" s="128"/>
      <c r="CEV15" s="128"/>
      <c r="CEW15" s="128"/>
      <c r="CEX15" s="128"/>
      <c r="CEY15" s="128"/>
      <c r="CEZ15" s="128"/>
      <c r="CFA15" s="128"/>
      <c r="CFB15" s="128"/>
      <c r="CFC15" s="128"/>
      <c r="CFD15" s="128"/>
      <c r="CFE15" s="128"/>
      <c r="CFF15" s="128"/>
      <c r="CFG15" s="128"/>
      <c r="CFH15" s="128"/>
      <c r="CFI15" s="128"/>
      <c r="CFJ15" s="128"/>
      <c r="CFK15" s="128"/>
      <c r="CFL15" s="128"/>
      <c r="CFM15" s="128"/>
      <c r="CFN15" s="128"/>
      <c r="CFO15" s="128"/>
      <c r="CFP15" s="128"/>
      <c r="CFQ15" s="128"/>
      <c r="CFR15" s="128"/>
      <c r="CFS15" s="128"/>
      <c r="CFT15" s="128"/>
      <c r="CFU15" s="128"/>
      <c r="CFV15" s="128"/>
      <c r="CFW15" s="128"/>
      <c r="CFX15" s="128"/>
      <c r="CFY15" s="128"/>
      <c r="CFZ15" s="128"/>
      <c r="CGA15" s="128"/>
      <c r="CGB15" s="128"/>
      <c r="CGC15" s="128"/>
      <c r="CGD15" s="128"/>
      <c r="CGE15" s="128"/>
      <c r="CGF15" s="128"/>
      <c r="CGG15" s="128"/>
      <c r="CGH15" s="128"/>
      <c r="CGI15" s="128"/>
      <c r="CGJ15" s="128"/>
      <c r="CGK15" s="128"/>
      <c r="CGL15" s="128"/>
      <c r="CGM15" s="128"/>
      <c r="CGN15" s="128"/>
      <c r="CGO15" s="128"/>
      <c r="CGP15" s="128"/>
      <c r="CGQ15" s="128"/>
      <c r="CGR15" s="128"/>
      <c r="CGS15" s="128"/>
      <c r="CGT15" s="128"/>
      <c r="CGU15" s="128"/>
      <c r="CGV15" s="128"/>
      <c r="CGW15" s="128"/>
      <c r="CGX15" s="128"/>
      <c r="CGY15" s="128"/>
      <c r="CGZ15" s="128"/>
      <c r="CHA15" s="128"/>
      <c r="CHB15" s="128"/>
      <c r="CHC15" s="128"/>
      <c r="CHD15" s="128"/>
      <c r="CHE15" s="128"/>
      <c r="CHF15" s="128"/>
      <c r="CHG15" s="128"/>
      <c r="CHH15" s="128"/>
      <c r="CHI15" s="128"/>
      <c r="CHJ15" s="128"/>
      <c r="CHK15" s="128"/>
      <c r="CHL15" s="128"/>
      <c r="CHM15" s="128"/>
      <c r="CHN15" s="128"/>
      <c r="CHO15" s="128"/>
      <c r="CHP15" s="128"/>
      <c r="CHQ15" s="128"/>
      <c r="CHR15" s="128"/>
      <c r="CHS15" s="128"/>
      <c r="CHT15" s="128"/>
      <c r="CHU15" s="128"/>
      <c r="CHV15" s="128"/>
      <c r="CHW15" s="128"/>
      <c r="CHX15" s="128"/>
      <c r="CHY15" s="128"/>
      <c r="CHZ15" s="128"/>
      <c r="CIA15" s="128"/>
      <c r="CIB15" s="128"/>
      <c r="CIC15" s="128"/>
      <c r="CID15" s="128"/>
      <c r="CIE15" s="128"/>
      <c r="CIF15" s="128"/>
      <c r="CIG15" s="128"/>
      <c r="CIH15" s="128"/>
      <c r="CII15" s="128"/>
      <c r="CIJ15" s="128"/>
      <c r="CIK15" s="128"/>
      <c r="CIL15" s="128"/>
      <c r="CIM15" s="128"/>
      <c r="CIN15" s="128"/>
      <c r="CIO15" s="128"/>
      <c r="CIP15" s="128"/>
      <c r="CIQ15" s="128"/>
      <c r="CIR15" s="128"/>
      <c r="CIS15" s="128"/>
      <c r="CIT15" s="128"/>
      <c r="CIU15" s="128"/>
      <c r="CIV15" s="128"/>
      <c r="CIW15" s="128"/>
      <c r="CIX15" s="128"/>
      <c r="CIY15" s="128"/>
      <c r="CIZ15" s="128"/>
      <c r="CJA15" s="128"/>
      <c r="CJB15" s="128"/>
      <c r="CJC15" s="128"/>
      <c r="CJD15" s="128"/>
      <c r="CJE15" s="128"/>
      <c r="CJF15" s="128"/>
      <c r="CJG15" s="128"/>
      <c r="CJH15" s="128"/>
      <c r="CJI15" s="128"/>
      <c r="CJJ15" s="128"/>
      <c r="CJK15" s="128"/>
      <c r="CJL15" s="128"/>
      <c r="CJM15" s="128"/>
      <c r="CJN15" s="128"/>
      <c r="CJO15" s="128"/>
      <c r="CJP15" s="128"/>
      <c r="CJQ15" s="128"/>
      <c r="CJR15" s="128"/>
      <c r="CJS15" s="128"/>
      <c r="CJT15" s="128"/>
      <c r="CJU15" s="128"/>
      <c r="CJV15" s="128"/>
      <c r="CJW15" s="128"/>
      <c r="CJX15" s="128"/>
      <c r="CJY15" s="128"/>
      <c r="CJZ15" s="128"/>
      <c r="CKA15" s="128"/>
      <c r="CKB15" s="128"/>
      <c r="CKC15" s="128"/>
      <c r="CKD15" s="128"/>
      <c r="CKE15" s="128"/>
      <c r="CKF15" s="128"/>
      <c r="CKG15" s="128"/>
      <c r="CKH15" s="128"/>
      <c r="CKI15" s="128"/>
      <c r="CKJ15" s="128"/>
      <c r="CKK15" s="128"/>
      <c r="CKL15" s="128"/>
      <c r="CKM15" s="128"/>
      <c r="CKN15" s="128"/>
      <c r="CKO15" s="128"/>
      <c r="CKP15" s="128"/>
      <c r="CKQ15" s="128"/>
      <c r="CKR15" s="128"/>
      <c r="CKS15" s="128"/>
      <c r="CKT15" s="128"/>
      <c r="CKU15" s="128"/>
      <c r="CKV15" s="128"/>
      <c r="CKW15" s="128"/>
      <c r="CKX15" s="128"/>
      <c r="CKY15" s="128"/>
      <c r="CKZ15" s="128"/>
      <c r="CLA15" s="128"/>
      <c r="CLB15" s="128"/>
      <c r="CLC15" s="128"/>
      <c r="CLD15" s="128"/>
      <c r="CLE15" s="128"/>
      <c r="CLF15" s="128"/>
      <c r="CLG15" s="128"/>
      <c r="CLH15" s="128"/>
      <c r="CLI15" s="128"/>
      <c r="CLJ15" s="128"/>
      <c r="CLK15" s="128"/>
      <c r="CLL15" s="128"/>
      <c r="CLM15" s="128"/>
      <c r="CLN15" s="128"/>
      <c r="CLO15" s="128"/>
      <c r="CLP15" s="128"/>
      <c r="CLQ15" s="128"/>
      <c r="CLR15" s="128"/>
      <c r="CLS15" s="128"/>
      <c r="CLT15" s="128"/>
      <c r="CLU15" s="128"/>
      <c r="CLV15" s="128"/>
      <c r="CLW15" s="128"/>
      <c r="CLX15" s="128"/>
      <c r="CLY15" s="128"/>
      <c r="CLZ15" s="128"/>
      <c r="CMA15" s="128"/>
      <c r="CMB15" s="128"/>
      <c r="CMC15" s="128"/>
      <c r="CMD15" s="128"/>
      <c r="CME15" s="128"/>
      <c r="CMF15" s="128"/>
      <c r="CMG15" s="128"/>
      <c r="CMH15" s="128"/>
      <c r="CMI15" s="128"/>
      <c r="CMJ15" s="128"/>
      <c r="CMK15" s="128"/>
      <c r="CML15" s="128"/>
      <c r="CMM15" s="128"/>
      <c r="CMN15" s="128"/>
      <c r="CMO15" s="128"/>
      <c r="CMP15" s="128"/>
      <c r="CMQ15" s="128"/>
      <c r="CMR15" s="128"/>
      <c r="CMS15" s="128"/>
      <c r="CMT15" s="128"/>
      <c r="CMU15" s="128"/>
      <c r="CMV15" s="128"/>
      <c r="CMW15" s="128"/>
      <c r="CMX15" s="128"/>
      <c r="CMY15" s="128"/>
      <c r="CMZ15" s="128"/>
      <c r="CNA15" s="128"/>
      <c r="CNB15" s="128"/>
      <c r="CNC15" s="128"/>
      <c r="CND15" s="128"/>
      <c r="CNE15" s="128"/>
      <c r="CNF15" s="128"/>
      <c r="CNG15" s="128"/>
      <c r="CNH15" s="128"/>
      <c r="CNI15" s="128"/>
      <c r="CNJ15" s="128"/>
      <c r="CNK15" s="128"/>
      <c r="CNL15" s="128"/>
      <c r="CNM15" s="128"/>
      <c r="CNN15" s="128"/>
      <c r="CNO15" s="128"/>
      <c r="CNP15" s="128"/>
      <c r="CNQ15" s="128"/>
      <c r="CNR15" s="128"/>
      <c r="CNS15" s="128"/>
      <c r="CNT15" s="128"/>
      <c r="CNU15" s="128"/>
      <c r="CNV15" s="128"/>
      <c r="CNW15" s="128"/>
      <c r="CNX15" s="128"/>
      <c r="CNY15" s="128"/>
      <c r="CNZ15" s="128"/>
      <c r="COA15" s="128"/>
      <c r="COB15" s="128"/>
      <c r="COC15" s="128"/>
      <c r="COD15" s="128"/>
      <c r="COE15" s="128"/>
      <c r="COF15" s="128"/>
      <c r="COG15" s="128"/>
      <c r="COH15" s="128"/>
      <c r="COI15" s="128"/>
      <c r="COJ15" s="128"/>
      <c r="COK15" s="128"/>
      <c r="COL15" s="128"/>
      <c r="COM15" s="128"/>
      <c r="CON15" s="128"/>
      <c r="COO15" s="128"/>
      <c r="COP15" s="128"/>
      <c r="COQ15" s="128"/>
      <c r="COR15" s="128"/>
      <c r="COS15" s="128"/>
      <c r="COT15" s="128"/>
      <c r="COU15" s="128"/>
      <c r="COV15" s="128"/>
      <c r="COW15" s="128"/>
      <c r="COX15" s="128"/>
      <c r="COY15" s="128"/>
      <c r="COZ15" s="128"/>
      <c r="CPA15" s="128"/>
      <c r="CPB15" s="128"/>
      <c r="CPC15" s="128"/>
      <c r="CPD15" s="128"/>
      <c r="CPE15" s="128"/>
      <c r="CPF15" s="128"/>
      <c r="CPG15" s="128"/>
      <c r="CPH15" s="128"/>
      <c r="CPI15" s="128"/>
      <c r="CPJ15" s="128"/>
      <c r="CPK15" s="128"/>
      <c r="CPL15" s="128"/>
      <c r="CPM15" s="128"/>
      <c r="CPN15" s="128"/>
      <c r="CPO15" s="128"/>
      <c r="CPP15" s="128"/>
      <c r="CPQ15" s="128"/>
      <c r="CPR15" s="128"/>
      <c r="CPS15" s="128"/>
      <c r="CPT15" s="128"/>
      <c r="CPU15" s="128"/>
      <c r="CPV15" s="128"/>
      <c r="CPW15" s="128"/>
      <c r="CPX15" s="128"/>
      <c r="CPY15" s="128"/>
      <c r="CPZ15" s="128"/>
      <c r="CQA15" s="128"/>
      <c r="CQB15" s="128"/>
      <c r="CQC15" s="128"/>
      <c r="CQD15" s="128"/>
      <c r="CQE15" s="128"/>
      <c r="CQF15" s="128"/>
      <c r="CQG15" s="128"/>
      <c r="CQH15" s="128"/>
      <c r="CQI15" s="128"/>
      <c r="CQJ15" s="128"/>
      <c r="CQK15" s="128"/>
      <c r="CQL15" s="128"/>
      <c r="CQM15" s="128"/>
      <c r="CQN15" s="128"/>
      <c r="CQO15" s="128"/>
      <c r="CQP15" s="128"/>
      <c r="CQQ15" s="128"/>
      <c r="CQR15" s="128"/>
      <c r="CQS15" s="128"/>
      <c r="CQT15" s="128"/>
      <c r="CQU15" s="128"/>
      <c r="CQV15" s="128"/>
      <c r="CQW15" s="128"/>
      <c r="CQX15" s="128"/>
      <c r="CQY15" s="128"/>
      <c r="CQZ15" s="128"/>
      <c r="CRA15" s="128"/>
      <c r="CRB15" s="128"/>
      <c r="CRC15" s="128"/>
      <c r="CRD15" s="128"/>
      <c r="CRE15" s="128"/>
      <c r="CRF15" s="128"/>
      <c r="CRG15" s="128"/>
      <c r="CRH15" s="128"/>
      <c r="CRI15" s="128"/>
      <c r="CRJ15" s="128"/>
      <c r="CRK15" s="128"/>
      <c r="CRL15" s="128"/>
      <c r="CRM15" s="128"/>
      <c r="CRN15" s="128"/>
      <c r="CRO15" s="128"/>
      <c r="CRP15" s="128"/>
      <c r="CRQ15" s="128"/>
      <c r="CRR15" s="128"/>
      <c r="CRS15" s="128"/>
      <c r="CRT15" s="128"/>
      <c r="CRU15" s="128"/>
      <c r="CRV15" s="128"/>
      <c r="CRW15" s="128"/>
      <c r="CRX15" s="128"/>
      <c r="CRY15" s="128"/>
      <c r="CRZ15" s="128"/>
      <c r="CSA15" s="128"/>
      <c r="CSB15" s="128"/>
      <c r="CSC15" s="128"/>
      <c r="CSD15" s="128"/>
      <c r="CSE15" s="128"/>
      <c r="CSF15" s="128"/>
      <c r="CSG15" s="128"/>
      <c r="CSH15" s="128"/>
      <c r="CSI15" s="128"/>
      <c r="CSJ15" s="128"/>
      <c r="CSK15" s="128"/>
      <c r="CSL15" s="128"/>
      <c r="CSM15" s="128"/>
      <c r="CSN15" s="128"/>
      <c r="CSO15" s="128"/>
      <c r="CSP15" s="128"/>
      <c r="CSQ15" s="128"/>
      <c r="CSR15" s="128"/>
      <c r="CSS15" s="128"/>
      <c r="CST15" s="128"/>
      <c r="CSU15" s="128"/>
      <c r="CSV15" s="128"/>
      <c r="CSW15" s="128"/>
      <c r="CSX15" s="128"/>
      <c r="CSY15" s="128"/>
      <c r="CSZ15" s="128"/>
      <c r="CTA15" s="128"/>
      <c r="CTB15" s="128"/>
      <c r="CTC15" s="128"/>
      <c r="CTD15" s="128"/>
      <c r="CTE15" s="128"/>
      <c r="CTF15" s="128"/>
      <c r="CTG15" s="128"/>
      <c r="CTH15" s="128"/>
      <c r="CTI15" s="128"/>
      <c r="CTJ15" s="128"/>
      <c r="CTK15" s="128"/>
      <c r="CTL15" s="128"/>
      <c r="CTM15" s="128"/>
      <c r="CTN15" s="128"/>
      <c r="CTO15" s="128"/>
      <c r="CTP15" s="128"/>
      <c r="CTQ15" s="128"/>
      <c r="CTR15" s="128"/>
      <c r="CTS15" s="128"/>
      <c r="CTT15" s="128"/>
      <c r="CTU15" s="128"/>
      <c r="CTV15" s="128"/>
      <c r="CTW15" s="128"/>
      <c r="CTX15" s="128"/>
      <c r="CTY15" s="128"/>
      <c r="CTZ15" s="128"/>
      <c r="CUA15" s="128"/>
      <c r="CUB15" s="128"/>
      <c r="CUC15" s="128"/>
      <c r="CUD15" s="128"/>
      <c r="CUE15" s="128"/>
      <c r="CUF15" s="128"/>
      <c r="CUG15" s="128"/>
      <c r="CUH15" s="128"/>
      <c r="CUI15" s="128"/>
      <c r="CUJ15" s="128"/>
      <c r="CUK15" s="128"/>
      <c r="CUL15" s="128"/>
      <c r="CUM15" s="128"/>
      <c r="CUN15" s="128"/>
      <c r="CUO15" s="128"/>
      <c r="CUP15" s="128"/>
      <c r="CUQ15" s="128"/>
      <c r="CUR15" s="128"/>
      <c r="CUS15" s="128"/>
      <c r="CUT15" s="128"/>
      <c r="CUU15" s="128"/>
      <c r="CUV15" s="128"/>
      <c r="CUW15" s="128"/>
      <c r="CUX15" s="128"/>
      <c r="CUY15" s="128"/>
      <c r="CUZ15" s="128"/>
      <c r="CVA15" s="128"/>
      <c r="CVB15" s="128"/>
      <c r="CVC15" s="128"/>
      <c r="CVD15" s="128"/>
      <c r="CVE15" s="128"/>
      <c r="CVF15" s="128"/>
      <c r="CVG15" s="128"/>
      <c r="CVH15" s="128"/>
      <c r="CVI15" s="128"/>
      <c r="CVJ15" s="128"/>
      <c r="CVK15" s="128"/>
      <c r="CVL15" s="128"/>
      <c r="CVM15" s="128"/>
      <c r="CVN15" s="128"/>
      <c r="CVO15" s="128"/>
      <c r="CVP15" s="128"/>
      <c r="CVQ15" s="128"/>
      <c r="CVR15" s="128"/>
      <c r="CVS15" s="128"/>
      <c r="CVT15" s="128"/>
      <c r="CVU15" s="128"/>
      <c r="CVV15" s="128"/>
      <c r="CVW15" s="128"/>
      <c r="CVX15" s="128"/>
      <c r="CVY15" s="128"/>
      <c r="CVZ15" s="128"/>
      <c r="CWA15" s="128"/>
      <c r="CWB15" s="128"/>
      <c r="CWC15" s="128"/>
      <c r="CWD15" s="128"/>
      <c r="CWE15" s="128"/>
      <c r="CWF15" s="128"/>
      <c r="CWG15" s="128"/>
      <c r="CWH15" s="128"/>
      <c r="CWI15" s="128"/>
      <c r="CWJ15" s="128"/>
      <c r="CWK15" s="128"/>
      <c r="CWL15" s="128"/>
      <c r="CWM15" s="128"/>
      <c r="CWN15" s="128"/>
      <c r="CWO15" s="128"/>
      <c r="CWP15" s="128"/>
      <c r="CWQ15" s="128"/>
      <c r="CWR15" s="128"/>
      <c r="CWS15" s="128"/>
      <c r="CWT15" s="128"/>
      <c r="CWU15" s="128"/>
      <c r="CWV15" s="128"/>
      <c r="CWW15" s="128"/>
      <c r="CWX15" s="128"/>
      <c r="CWY15" s="128"/>
      <c r="CWZ15" s="128"/>
      <c r="CXA15" s="128"/>
      <c r="CXB15" s="128"/>
      <c r="CXC15" s="128"/>
      <c r="CXD15" s="128"/>
      <c r="CXE15" s="128"/>
      <c r="CXF15" s="128"/>
      <c r="CXG15" s="128"/>
      <c r="CXH15" s="128"/>
      <c r="CXI15" s="128"/>
      <c r="CXJ15" s="128"/>
      <c r="CXK15" s="128"/>
      <c r="CXL15" s="128"/>
      <c r="CXM15" s="128"/>
      <c r="CXN15" s="128"/>
      <c r="CXO15" s="128"/>
      <c r="CXP15" s="128"/>
      <c r="CXQ15" s="128"/>
      <c r="CXR15" s="128"/>
      <c r="CXS15" s="128"/>
      <c r="CXT15" s="128"/>
      <c r="CXU15" s="128"/>
      <c r="CXV15" s="128"/>
      <c r="CXW15" s="128"/>
      <c r="CXX15" s="128"/>
      <c r="CXY15" s="128"/>
      <c r="CXZ15" s="128"/>
      <c r="CYA15" s="128"/>
      <c r="CYB15" s="128"/>
      <c r="CYC15" s="128"/>
      <c r="CYD15" s="128"/>
      <c r="CYE15" s="128"/>
      <c r="CYF15" s="128"/>
      <c r="CYG15" s="128"/>
      <c r="CYH15" s="128"/>
      <c r="CYI15" s="128"/>
      <c r="CYJ15" s="128"/>
      <c r="CYK15" s="128"/>
      <c r="CYL15" s="128"/>
      <c r="CYM15" s="128"/>
      <c r="CYN15" s="128"/>
      <c r="CYO15" s="128"/>
      <c r="CYP15" s="128"/>
      <c r="CYQ15" s="128"/>
      <c r="CYR15" s="128"/>
      <c r="CYS15" s="128"/>
      <c r="CYT15" s="128"/>
      <c r="CYU15" s="128"/>
      <c r="CYV15" s="128"/>
      <c r="CYW15" s="128"/>
      <c r="CYX15" s="128"/>
      <c r="CYY15" s="128"/>
      <c r="CYZ15" s="128"/>
      <c r="CZA15" s="128"/>
      <c r="CZB15" s="128"/>
      <c r="CZC15" s="128"/>
      <c r="CZD15" s="128"/>
      <c r="CZE15" s="128"/>
      <c r="CZF15" s="128"/>
      <c r="CZG15" s="128"/>
      <c r="CZH15" s="128"/>
      <c r="CZI15" s="128"/>
      <c r="CZJ15" s="128"/>
      <c r="CZK15" s="128"/>
      <c r="CZL15" s="128"/>
      <c r="CZM15" s="128"/>
      <c r="CZN15" s="128"/>
      <c r="CZO15" s="128"/>
      <c r="CZP15" s="128"/>
      <c r="CZQ15" s="128"/>
      <c r="CZR15" s="128"/>
      <c r="CZS15" s="128"/>
      <c r="CZT15" s="128"/>
      <c r="CZU15" s="128"/>
      <c r="CZV15" s="128"/>
      <c r="CZW15" s="128"/>
      <c r="CZX15" s="128"/>
      <c r="CZY15" s="128"/>
      <c r="CZZ15" s="128"/>
      <c r="DAA15" s="128"/>
      <c r="DAB15" s="128"/>
      <c r="DAC15" s="128"/>
      <c r="DAD15" s="128"/>
      <c r="DAE15" s="128"/>
      <c r="DAF15" s="128"/>
      <c r="DAG15" s="128"/>
      <c r="DAH15" s="128"/>
      <c r="DAI15" s="128"/>
      <c r="DAJ15" s="128"/>
      <c r="DAK15" s="128"/>
      <c r="DAL15" s="128"/>
      <c r="DAM15" s="128"/>
      <c r="DAN15" s="128"/>
      <c r="DAO15" s="128"/>
      <c r="DAP15" s="128"/>
      <c r="DAQ15" s="128"/>
      <c r="DAR15" s="128"/>
      <c r="DAS15" s="128"/>
      <c r="DAT15" s="128"/>
      <c r="DAU15" s="128"/>
      <c r="DAV15" s="128"/>
      <c r="DAW15" s="128"/>
      <c r="DAX15" s="128"/>
      <c r="DAY15" s="128"/>
      <c r="DAZ15" s="128"/>
      <c r="DBA15" s="128"/>
      <c r="DBB15" s="128"/>
      <c r="DBC15" s="128"/>
      <c r="DBD15" s="128"/>
      <c r="DBE15" s="128"/>
      <c r="DBF15" s="128"/>
      <c r="DBG15" s="128"/>
      <c r="DBH15" s="128"/>
      <c r="DBI15" s="128"/>
      <c r="DBJ15" s="128"/>
      <c r="DBK15" s="128"/>
      <c r="DBL15" s="128"/>
      <c r="DBM15" s="128"/>
      <c r="DBN15" s="128"/>
      <c r="DBO15" s="128"/>
      <c r="DBP15" s="128"/>
      <c r="DBQ15" s="128"/>
      <c r="DBR15" s="128"/>
      <c r="DBS15" s="128"/>
      <c r="DBT15" s="128"/>
      <c r="DBU15" s="128"/>
      <c r="DBV15" s="128"/>
      <c r="DBW15" s="128"/>
      <c r="DBX15" s="128"/>
      <c r="DBY15" s="128"/>
      <c r="DBZ15" s="128"/>
      <c r="DCA15" s="128"/>
      <c r="DCB15" s="128"/>
      <c r="DCC15" s="128"/>
      <c r="DCD15" s="128"/>
      <c r="DCE15" s="128"/>
      <c r="DCF15" s="128"/>
      <c r="DCG15" s="128"/>
      <c r="DCH15" s="128"/>
      <c r="DCI15" s="128"/>
      <c r="DCJ15" s="128"/>
      <c r="DCK15" s="128"/>
      <c r="DCL15" s="128"/>
      <c r="DCM15" s="128"/>
      <c r="DCN15" s="128"/>
      <c r="DCO15" s="128"/>
      <c r="DCP15" s="128"/>
      <c r="DCQ15" s="128"/>
      <c r="DCR15" s="128"/>
      <c r="DCS15" s="128"/>
      <c r="DCT15" s="128"/>
      <c r="DCU15" s="128"/>
      <c r="DCV15" s="128"/>
      <c r="DCW15" s="128"/>
      <c r="DCX15" s="128"/>
      <c r="DCY15" s="128"/>
      <c r="DCZ15" s="128"/>
      <c r="DDA15" s="128"/>
      <c r="DDB15" s="128"/>
      <c r="DDC15" s="128"/>
      <c r="DDD15" s="128"/>
      <c r="DDE15" s="128"/>
      <c r="DDF15" s="128"/>
      <c r="DDG15" s="128"/>
      <c r="DDH15" s="128"/>
      <c r="DDI15" s="128"/>
      <c r="DDJ15" s="128"/>
      <c r="DDK15" s="128"/>
      <c r="DDL15" s="128"/>
      <c r="DDM15" s="128"/>
      <c r="DDN15" s="128"/>
      <c r="DDO15" s="128"/>
      <c r="DDP15" s="128"/>
      <c r="DDQ15" s="128"/>
      <c r="DDR15" s="128"/>
      <c r="DDS15" s="128"/>
      <c r="DDT15" s="128"/>
      <c r="DDU15" s="128"/>
      <c r="DDV15" s="128"/>
      <c r="DDW15" s="128"/>
      <c r="DDX15" s="128"/>
      <c r="DDY15" s="128"/>
      <c r="DDZ15" s="128"/>
      <c r="DEA15" s="128"/>
      <c r="DEB15" s="128"/>
      <c r="DEC15" s="128"/>
      <c r="DED15" s="128"/>
      <c r="DEE15" s="128"/>
      <c r="DEF15" s="128"/>
      <c r="DEG15" s="128"/>
      <c r="DEH15" s="128"/>
      <c r="DEI15" s="128"/>
      <c r="DEJ15" s="128"/>
      <c r="DEK15" s="128"/>
      <c r="DEL15" s="128"/>
      <c r="DEM15" s="128"/>
      <c r="DEN15" s="128"/>
      <c r="DEO15" s="128"/>
      <c r="DEP15" s="128"/>
      <c r="DEQ15" s="128"/>
      <c r="DER15" s="128"/>
      <c r="DES15" s="128"/>
      <c r="DET15" s="128"/>
      <c r="DEU15" s="128"/>
      <c r="DEV15" s="128"/>
      <c r="DEW15" s="128"/>
      <c r="DEX15" s="128"/>
      <c r="DEY15" s="128"/>
      <c r="DEZ15" s="128"/>
      <c r="DFA15" s="128"/>
      <c r="DFB15" s="128"/>
      <c r="DFC15" s="128"/>
      <c r="DFD15" s="128"/>
      <c r="DFE15" s="128"/>
      <c r="DFF15" s="128"/>
      <c r="DFG15" s="128"/>
      <c r="DFH15" s="128"/>
      <c r="DFI15" s="128"/>
      <c r="DFJ15" s="128"/>
      <c r="DFK15" s="128"/>
      <c r="DFL15" s="128"/>
      <c r="DFM15" s="128"/>
      <c r="DFN15" s="128"/>
      <c r="DFO15" s="128"/>
      <c r="DFP15" s="128"/>
      <c r="DFQ15" s="128"/>
      <c r="DFR15" s="128"/>
      <c r="DFS15" s="128"/>
      <c r="DFT15" s="128"/>
      <c r="DFU15" s="128"/>
      <c r="DFV15" s="128"/>
      <c r="DFW15" s="128"/>
      <c r="DFX15" s="128"/>
      <c r="DFY15" s="128"/>
      <c r="DFZ15" s="128"/>
      <c r="DGA15" s="128"/>
      <c r="DGB15" s="128"/>
      <c r="DGC15" s="128"/>
      <c r="DGD15" s="128"/>
      <c r="DGE15" s="128"/>
      <c r="DGF15" s="128"/>
      <c r="DGG15" s="128"/>
      <c r="DGH15" s="128"/>
      <c r="DGI15" s="128"/>
      <c r="DGJ15" s="128"/>
      <c r="DGK15" s="128"/>
      <c r="DGL15" s="128"/>
      <c r="DGM15" s="128"/>
      <c r="DGN15" s="128"/>
      <c r="DGO15" s="128"/>
      <c r="DGP15" s="128"/>
      <c r="DGQ15" s="128"/>
      <c r="DGR15" s="128"/>
      <c r="DGS15" s="128"/>
      <c r="DGT15" s="128"/>
      <c r="DGU15" s="128"/>
      <c r="DGV15" s="128"/>
      <c r="DGW15" s="128"/>
      <c r="DGX15" s="128"/>
      <c r="DGY15" s="128"/>
      <c r="DGZ15" s="128"/>
      <c r="DHA15" s="128"/>
      <c r="DHB15" s="128"/>
      <c r="DHC15" s="128"/>
      <c r="DHD15" s="128"/>
      <c r="DHE15" s="128"/>
      <c r="DHF15" s="128"/>
      <c r="DHG15" s="128"/>
      <c r="DHH15" s="128"/>
      <c r="DHI15" s="128"/>
      <c r="DHJ15" s="128"/>
      <c r="DHK15" s="128"/>
      <c r="DHL15" s="128"/>
      <c r="DHM15" s="128"/>
      <c r="DHN15" s="128"/>
      <c r="DHO15" s="128"/>
      <c r="DHP15" s="128"/>
      <c r="DHQ15" s="128"/>
      <c r="DHR15" s="128"/>
      <c r="DHS15" s="128"/>
      <c r="DHT15" s="128"/>
      <c r="DHU15" s="128"/>
      <c r="DHV15" s="128"/>
      <c r="DHW15" s="128"/>
      <c r="DHX15" s="128"/>
      <c r="DHY15" s="128"/>
      <c r="DHZ15" s="128"/>
      <c r="DIA15" s="128"/>
      <c r="DIB15" s="128"/>
      <c r="DIC15" s="128"/>
      <c r="DID15" s="128"/>
      <c r="DIE15" s="128"/>
      <c r="DIF15" s="128"/>
      <c r="DIG15" s="128"/>
      <c r="DIH15" s="128"/>
      <c r="DII15" s="128"/>
      <c r="DIJ15" s="128"/>
      <c r="DIK15" s="128"/>
      <c r="DIL15" s="128"/>
      <c r="DIM15" s="128"/>
      <c r="DIN15" s="128"/>
      <c r="DIO15" s="128"/>
      <c r="DIP15" s="128"/>
      <c r="DIQ15" s="128"/>
      <c r="DIR15" s="128"/>
      <c r="DIS15" s="128"/>
      <c r="DIT15" s="128"/>
      <c r="DIU15" s="128"/>
      <c r="DIV15" s="128"/>
      <c r="DIW15" s="128"/>
      <c r="DIX15" s="128"/>
      <c r="DIY15" s="128"/>
      <c r="DIZ15" s="128"/>
      <c r="DJA15" s="128"/>
      <c r="DJB15" s="128"/>
      <c r="DJC15" s="128"/>
      <c r="DJD15" s="128"/>
      <c r="DJE15" s="128"/>
      <c r="DJF15" s="128"/>
      <c r="DJG15" s="128"/>
      <c r="DJH15" s="128"/>
      <c r="DJI15" s="128"/>
      <c r="DJJ15" s="128"/>
      <c r="DJK15" s="128"/>
      <c r="DJL15" s="128"/>
      <c r="DJM15" s="128"/>
      <c r="DJN15" s="128"/>
      <c r="DJO15" s="128"/>
      <c r="DJP15" s="128"/>
      <c r="DJQ15" s="128"/>
      <c r="DJR15" s="128"/>
      <c r="DJS15" s="128"/>
      <c r="DJT15" s="128"/>
      <c r="DJU15" s="128"/>
      <c r="DJV15" s="128"/>
      <c r="DJW15" s="128"/>
      <c r="DJX15" s="128"/>
      <c r="DJY15" s="128"/>
      <c r="DJZ15" s="128"/>
      <c r="DKA15" s="128"/>
      <c r="DKB15" s="128"/>
      <c r="DKC15" s="128"/>
      <c r="DKD15" s="128"/>
      <c r="DKE15" s="128"/>
      <c r="DKF15" s="128"/>
      <c r="DKG15" s="128"/>
      <c r="DKH15" s="128"/>
      <c r="DKI15" s="128"/>
      <c r="DKJ15" s="128"/>
      <c r="DKK15" s="128"/>
      <c r="DKL15" s="128"/>
      <c r="DKM15" s="128"/>
      <c r="DKN15" s="128"/>
      <c r="DKO15" s="128"/>
      <c r="DKP15" s="128"/>
      <c r="DKQ15" s="128"/>
      <c r="DKR15" s="128"/>
      <c r="DKS15" s="128"/>
      <c r="DKT15" s="128"/>
      <c r="DKU15" s="128"/>
      <c r="DKV15" s="128"/>
      <c r="DKW15" s="128"/>
      <c r="DKX15" s="128"/>
      <c r="DKY15" s="128"/>
      <c r="DKZ15" s="128"/>
      <c r="DLA15" s="128"/>
      <c r="DLB15" s="128"/>
      <c r="DLC15" s="128"/>
      <c r="DLD15" s="128"/>
      <c r="DLE15" s="128"/>
      <c r="DLF15" s="128"/>
      <c r="DLG15" s="128"/>
      <c r="DLH15" s="128"/>
      <c r="DLI15" s="128"/>
      <c r="DLJ15" s="128"/>
      <c r="DLK15" s="128"/>
      <c r="DLL15" s="128"/>
      <c r="DLM15" s="128"/>
      <c r="DLN15" s="128"/>
      <c r="DLO15" s="128"/>
      <c r="DLP15" s="128"/>
      <c r="DLQ15" s="128"/>
      <c r="DLR15" s="128"/>
      <c r="DLS15" s="128"/>
      <c r="DLT15" s="128"/>
      <c r="DLU15" s="128"/>
      <c r="DLV15" s="128"/>
      <c r="DLW15" s="128"/>
      <c r="DLX15" s="128"/>
      <c r="DLY15" s="128"/>
      <c r="DLZ15" s="128"/>
      <c r="DMA15" s="128"/>
      <c r="DMB15" s="128"/>
      <c r="DMC15" s="128"/>
      <c r="DMD15" s="128"/>
      <c r="DME15" s="128"/>
      <c r="DMF15" s="128"/>
      <c r="DMG15" s="128"/>
      <c r="DMH15" s="128"/>
      <c r="DMI15" s="128"/>
      <c r="DMJ15" s="128"/>
      <c r="DMK15" s="128"/>
      <c r="DML15" s="128"/>
      <c r="DMM15" s="128"/>
      <c r="DMN15" s="128"/>
      <c r="DMO15" s="128"/>
      <c r="DMP15" s="128"/>
      <c r="DMQ15" s="128"/>
      <c r="DMR15" s="128"/>
      <c r="DMS15" s="128"/>
      <c r="DMT15" s="128"/>
      <c r="DMU15" s="128"/>
      <c r="DMV15" s="128"/>
      <c r="DMW15" s="128"/>
      <c r="DMX15" s="128"/>
      <c r="DMY15" s="128"/>
      <c r="DMZ15" s="128"/>
      <c r="DNA15" s="128"/>
      <c r="DNB15" s="128"/>
      <c r="DNC15" s="128"/>
      <c r="DND15" s="128"/>
      <c r="DNE15" s="128"/>
      <c r="DNF15" s="128"/>
      <c r="DNG15" s="128"/>
      <c r="DNH15" s="128"/>
      <c r="DNI15" s="128"/>
      <c r="DNJ15" s="128"/>
      <c r="DNK15" s="128"/>
      <c r="DNL15" s="128"/>
      <c r="DNM15" s="128"/>
      <c r="DNN15" s="128"/>
      <c r="DNO15" s="128"/>
      <c r="DNP15" s="128"/>
      <c r="DNQ15" s="128"/>
      <c r="DNR15" s="128"/>
      <c r="DNS15" s="128"/>
      <c r="DNT15" s="128"/>
      <c r="DNU15" s="128"/>
      <c r="DNV15" s="128"/>
      <c r="DNW15" s="128"/>
      <c r="DNX15" s="128"/>
      <c r="DNY15" s="128"/>
      <c r="DNZ15" s="128"/>
      <c r="DOA15" s="128"/>
      <c r="DOB15" s="128"/>
      <c r="DOC15" s="128"/>
      <c r="DOD15" s="128"/>
      <c r="DOE15" s="128"/>
      <c r="DOF15" s="128"/>
      <c r="DOG15" s="128"/>
      <c r="DOH15" s="128"/>
      <c r="DOI15" s="128"/>
      <c r="DOJ15" s="128"/>
      <c r="DOK15" s="128"/>
      <c r="DOL15" s="128"/>
      <c r="DOM15" s="128"/>
      <c r="DON15" s="128"/>
      <c r="DOO15" s="128"/>
      <c r="DOP15" s="128"/>
      <c r="DOQ15" s="128"/>
      <c r="DOR15" s="128"/>
      <c r="DOS15" s="128"/>
      <c r="DOT15" s="128"/>
      <c r="DOU15" s="128"/>
      <c r="DOV15" s="128"/>
      <c r="DOW15" s="128"/>
      <c r="DOX15" s="128"/>
      <c r="DOY15" s="128"/>
      <c r="DOZ15" s="128"/>
      <c r="DPA15" s="128"/>
      <c r="DPB15" s="128"/>
      <c r="DPC15" s="128"/>
      <c r="DPD15" s="128"/>
      <c r="DPE15" s="128"/>
      <c r="DPF15" s="128"/>
      <c r="DPG15" s="128"/>
      <c r="DPH15" s="128"/>
      <c r="DPI15" s="128"/>
      <c r="DPJ15" s="128"/>
      <c r="DPK15" s="128"/>
      <c r="DPL15" s="128"/>
      <c r="DPM15" s="128"/>
      <c r="DPN15" s="128"/>
      <c r="DPO15" s="128"/>
      <c r="DPP15" s="128"/>
      <c r="DPQ15" s="128"/>
      <c r="DPR15" s="128"/>
      <c r="DPS15" s="128"/>
      <c r="DPT15" s="128"/>
      <c r="DPU15" s="128"/>
      <c r="DPV15" s="128"/>
      <c r="DPW15" s="128"/>
      <c r="DPX15" s="128"/>
      <c r="DPY15" s="128"/>
      <c r="DPZ15" s="128"/>
      <c r="DQA15" s="128"/>
      <c r="DQB15" s="128"/>
      <c r="DQC15" s="128"/>
      <c r="DQD15" s="128"/>
      <c r="DQE15" s="128"/>
      <c r="DQF15" s="128"/>
      <c r="DQG15" s="128"/>
      <c r="DQH15" s="128"/>
      <c r="DQI15" s="128"/>
      <c r="DQJ15" s="128"/>
      <c r="DQK15" s="128"/>
      <c r="DQL15" s="128"/>
      <c r="DQM15" s="128"/>
      <c r="DQN15" s="128"/>
      <c r="DQO15" s="128"/>
      <c r="DQP15" s="128"/>
      <c r="DQQ15" s="128"/>
      <c r="DQR15" s="128"/>
      <c r="DQS15" s="128"/>
      <c r="DQT15" s="128"/>
      <c r="DQU15" s="128"/>
      <c r="DQV15" s="128"/>
      <c r="DQW15" s="128"/>
      <c r="DQX15" s="128"/>
      <c r="DQY15" s="128"/>
      <c r="DQZ15" s="128"/>
      <c r="DRA15" s="128"/>
      <c r="DRB15" s="128"/>
      <c r="DRC15" s="128"/>
      <c r="DRD15" s="128"/>
      <c r="DRE15" s="128"/>
      <c r="DRF15" s="128"/>
      <c r="DRG15" s="128"/>
      <c r="DRH15" s="128"/>
      <c r="DRI15" s="128"/>
      <c r="DRJ15" s="128"/>
      <c r="DRK15" s="128"/>
      <c r="DRL15" s="128"/>
      <c r="DRM15" s="128"/>
      <c r="DRN15" s="128"/>
      <c r="DRO15" s="128"/>
      <c r="DRP15" s="128"/>
      <c r="DRQ15" s="128"/>
      <c r="DRR15" s="128"/>
      <c r="DRS15" s="128"/>
      <c r="DRT15" s="128"/>
      <c r="DRU15" s="128"/>
      <c r="DRV15" s="128"/>
      <c r="DRW15" s="128"/>
      <c r="DRX15" s="128"/>
      <c r="DRY15" s="128"/>
      <c r="DRZ15" s="128"/>
      <c r="DSA15" s="128"/>
      <c r="DSB15" s="128"/>
      <c r="DSC15" s="128"/>
      <c r="DSD15" s="128"/>
      <c r="DSE15" s="128"/>
      <c r="DSF15" s="128"/>
      <c r="DSG15" s="128"/>
      <c r="DSH15" s="128"/>
      <c r="DSI15" s="128"/>
      <c r="DSJ15" s="128"/>
      <c r="DSK15" s="128"/>
      <c r="DSL15" s="128"/>
      <c r="DSM15" s="128"/>
      <c r="DSN15" s="128"/>
      <c r="DSO15" s="128"/>
      <c r="DSP15" s="128"/>
      <c r="DSQ15" s="128"/>
      <c r="DSR15" s="128"/>
      <c r="DSS15" s="128"/>
      <c r="DST15" s="128"/>
      <c r="DSU15" s="128"/>
      <c r="DSV15" s="128"/>
      <c r="DSW15" s="128"/>
      <c r="DSX15" s="128"/>
      <c r="DSY15" s="128"/>
      <c r="DSZ15" s="128"/>
      <c r="DTA15" s="128"/>
      <c r="DTB15" s="128"/>
      <c r="DTC15" s="128"/>
      <c r="DTD15" s="128"/>
      <c r="DTE15" s="128"/>
      <c r="DTF15" s="128"/>
      <c r="DTG15" s="128"/>
      <c r="DTH15" s="128"/>
      <c r="DTI15" s="128"/>
      <c r="DTJ15" s="128"/>
      <c r="DTK15" s="128"/>
      <c r="DTL15" s="128"/>
      <c r="DTM15" s="128"/>
      <c r="DTN15" s="128"/>
      <c r="DTO15" s="128"/>
      <c r="DTP15" s="128"/>
      <c r="DTQ15" s="128"/>
      <c r="DTR15" s="128"/>
      <c r="DTS15" s="128"/>
      <c r="DTT15" s="128"/>
      <c r="DTU15" s="128"/>
      <c r="DTV15" s="128"/>
      <c r="DTW15" s="128"/>
      <c r="DTX15" s="128"/>
      <c r="DTY15" s="128"/>
      <c r="DTZ15" s="128"/>
      <c r="DUA15" s="128"/>
      <c r="DUB15" s="128"/>
      <c r="DUC15" s="128"/>
      <c r="DUD15" s="128"/>
      <c r="DUE15" s="128"/>
      <c r="DUF15" s="128"/>
      <c r="DUG15" s="128"/>
      <c r="DUH15" s="128"/>
      <c r="DUI15" s="128"/>
      <c r="DUJ15" s="128"/>
      <c r="DUK15" s="128"/>
      <c r="DUL15" s="128"/>
      <c r="DUM15" s="128"/>
      <c r="DUN15" s="128"/>
      <c r="DUO15" s="128"/>
      <c r="DUP15" s="128"/>
      <c r="DUQ15" s="128"/>
      <c r="DUR15" s="128"/>
      <c r="DUS15" s="128"/>
      <c r="DUT15" s="128"/>
      <c r="DUU15" s="128"/>
      <c r="DUV15" s="128"/>
      <c r="DUW15" s="128"/>
      <c r="DUX15" s="128"/>
      <c r="DUY15" s="128"/>
      <c r="DUZ15" s="128"/>
      <c r="DVA15" s="128"/>
      <c r="DVB15" s="128"/>
      <c r="DVC15" s="128"/>
      <c r="DVD15" s="128"/>
      <c r="DVE15" s="128"/>
      <c r="DVF15" s="128"/>
      <c r="DVG15" s="128"/>
      <c r="DVH15" s="128"/>
      <c r="DVI15" s="128"/>
      <c r="DVJ15" s="128"/>
      <c r="DVK15" s="128"/>
      <c r="DVL15" s="128"/>
      <c r="DVM15" s="128"/>
      <c r="DVN15" s="128"/>
      <c r="DVO15" s="128"/>
      <c r="DVP15" s="128"/>
      <c r="DVQ15" s="128"/>
      <c r="DVR15" s="128"/>
      <c r="DVS15" s="128"/>
      <c r="DVT15" s="128"/>
      <c r="DVU15" s="128"/>
      <c r="DVV15" s="128"/>
      <c r="DVW15" s="128"/>
      <c r="DVX15" s="128"/>
      <c r="DVY15" s="128"/>
      <c r="DVZ15" s="128"/>
      <c r="DWA15" s="128"/>
      <c r="DWB15" s="128"/>
      <c r="DWC15" s="128"/>
      <c r="DWD15" s="128"/>
      <c r="DWE15" s="128"/>
      <c r="DWF15" s="128"/>
      <c r="DWG15" s="128"/>
      <c r="DWH15" s="128"/>
      <c r="DWI15" s="128"/>
      <c r="DWJ15" s="128"/>
      <c r="DWK15" s="128"/>
      <c r="DWL15" s="128"/>
      <c r="DWM15" s="128"/>
      <c r="DWN15" s="128"/>
      <c r="DWO15" s="128"/>
      <c r="DWP15" s="128"/>
      <c r="DWQ15" s="128"/>
      <c r="DWR15" s="128"/>
      <c r="DWS15" s="128"/>
      <c r="DWT15" s="128"/>
      <c r="DWU15" s="128"/>
      <c r="DWV15" s="128"/>
      <c r="DWW15" s="128"/>
      <c r="DWX15" s="128"/>
      <c r="DWY15" s="128"/>
      <c r="DWZ15" s="128"/>
      <c r="DXA15" s="128"/>
      <c r="DXB15" s="128"/>
      <c r="DXC15" s="128"/>
      <c r="DXD15" s="128"/>
      <c r="DXE15" s="128"/>
      <c r="DXF15" s="128"/>
      <c r="DXG15" s="128"/>
      <c r="DXH15" s="128"/>
      <c r="DXI15" s="128"/>
      <c r="DXJ15" s="128"/>
      <c r="DXK15" s="128"/>
      <c r="DXL15" s="128"/>
      <c r="DXM15" s="128"/>
      <c r="DXN15" s="128"/>
      <c r="DXO15" s="128"/>
      <c r="DXP15" s="128"/>
      <c r="DXQ15" s="128"/>
      <c r="DXR15" s="128"/>
      <c r="DXS15" s="128"/>
      <c r="DXT15" s="128"/>
      <c r="DXU15" s="128"/>
      <c r="DXV15" s="128"/>
      <c r="DXW15" s="128"/>
      <c r="DXX15" s="128"/>
      <c r="DXY15" s="128"/>
      <c r="DXZ15" s="128"/>
      <c r="DYA15" s="128"/>
      <c r="DYB15" s="128"/>
      <c r="DYC15" s="128"/>
      <c r="DYD15" s="128"/>
      <c r="DYE15" s="128"/>
      <c r="DYF15" s="128"/>
      <c r="DYG15" s="128"/>
      <c r="DYH15" s="128"/>
      <c r="DYI15" s="128"/>
      <c r="DYJ15" s="128"/>
      <c r="DYK15" s="128"/>
      <c r="DYL15" s="128"/>
      <c r="DYM15" s="128"/>
      <c r="DYN15" s="128"/>
      <c r="DYO15" s="128"/>
      <c r="DYP15" s="128"/>
      <c r="DYQ15" s="128"/>
      <c r="DYR15" s="128"/>
      <c r="DYS15" s="128"/>
      <c r="DYT15" s="128"/>
      <c r="DYU15" s="128"/>
      <c r="DYV15" s="128"/>
      <c r="DYW15" s="128"/>
      <c r="DYX15" s="128"/>
      <c r="DYY15" s="128"/>
      <c r="DYZ15" s="128"/>
      <c r="DZA15" s="128"/>
      <c r="DZB15" s="128"/>
      <c r="DZC15" s="128"/>
      <c r="DZD15" s="128"/>
      <c r="DZE15" s="128"/>
      <c r="DZF15" s="128"/>
      <c r="DZG15" s="128"/>
      <c r="DZH15" s="128"/>
      <c r="DZI15" s="128"/>
      <c r="DZJ15" s="128"/>
      <c r="DZK15" s="128"/>
      <c r="DZL15" s="128"/>
      <c r="DZM15" s="128"/>
      <c r="DZN15" s="128"/>
      <c r="DZO15" s="128"/>
      <c r="DZP15" s="128"/>
      <c r="DZQ15" s="128"/>
      <c r="DZR15" s="128"/>
      <c r="DZS15" s="128"/>
      <c r="DZT15" s="128"/>
      <c r="DZU15" s="128"/>
      <c r="DZV15" s="128"/>
      <c r="DZW15" s="128"/>
      <c r="DZX15" s="128"/>
      <c r="DZY15" s="128"/>
      <c r="DZZ15" s="128"/>
      <c r="EAA15" s="128"/>
      <c r="EAB15" s="128"/>
      <c r="EAC15" s="128"/>
      <c r="EAD15" s="128"/>
      <c r="EAE15" s="128"/>
      <c r="EAF15" s="128"/>
      <c r="EAG15" s="128"/>
      <c r="EAH15" s="128"/>
      <c r="EAI15" s="128"/>
      <c r="EAJ15" s="128"/>
      <c r="EAK15" s="128"/>
      <c r="EAL15" s="128"/>
      <c r="EAM15" s="128"/>
      <c r="EAN15" s="128"/>
      <c r="EAO15" s="128"/>
      <c r="EAP15" s="128"/>
      <c r="EAQ15" s="128"/>
      <c r="EAR15" s="128"/>
      <c r="EAS15" s="128"/>
      <c r="EAT15" s="128"/>
      <c r="EAU15" s="128"/>
      <c r="EAV15" s="128"/>
      <c r="EAW15" s="128"/>
      <c r="EAX15" s="128"/>
      <c r="EAY15" s="128"/>
      <c r="EAZ15" s="128"/>
      <c r="EBA15" s="128"/>
      <c r="EBB15" s="128"/>
      <c r="EBC15" s="128"/>
      <c r="EBD15" s="128"/>
      <c r="EBE15" s="128"/>
      <c r="EBF15" s="128"/>
      <c r="EBG15" s="128"/>
      <c r="EBH15" s="128"/>
      <c r="EBI15" s="128"/>
      <c r="EBJ15" s="128"/>
      <c r="EBK15" s="128"/>
      <c r="EBL15" s="128"/>
      <c r="EBM15" s="128"/>
      <c r="EBN15" s="128"/>
      <c r="EBO15" s="128"/>
      <c r="EBP15" s="128"/>
      <c r="EBQ15" s="128"/>
      <c r="EBR15" s="128"/>
      <c r="EBS15" s="128"/>
      <c r="EBT15" s="128"/>
      <c r="EBU15" s="128"/>
      <c r="EBV15" s="128"/>
      <c r="EBW15" s="128"/>
      <c r="EBX15" s="128"/>
      <c r="EBY15" s="128"/>
      <c r="EBZ15" s="128"/>
      <c r="ECA15" s="128"/>
      <c r="ECB15" s="128"/>
      <c r="ECC15" s="128"/>
      <c r="ECD15" s="128"/>
      <c r="ECE15" s="128"/>
      <c r="ECF15" s="128"/>
      <c r="ECG15" s="128"/>
      <c r="ECH15" s="128"/>
      <c r="ECI15" s="128"/>
      <c r="ECJ15" s="128"/>
      <c r="ECK15" s="128"/>
      <c r="ECL15" s="128"/>
      <c r="ECM15" s="128"/>
      <c r="ECN15" s="128"/>
      <c r="ECO15" s="128"/>
      <c r="ECP15" s="128"/>
      <c r="ECQ15" s="128"/>
      <c r="ECR15" s="128"/>
      <c r="ECS15" s="128"/>
      <c r="ECT15" s="128"/>
      <c r="ECU15" s="128"/>
      <c r="ECV15" s="128"/>
      <c r="ECW15" s="128"/>
      <c r="ECX15" s="128"/>
      <c r="ECY15" s="128"/>
      <c r="ECZ15" s="128"/>
      <c r="EDA15" s="128"/>
      <c r="EDB15" s="128"/>
      <c r="EDC15" s="128"/>
      <c r="EDD15" s="128"/>
      <c r="EDE15" s="128"/>
      <c r="EDF15" s="128"/>
      <c r="EDG15" s="128"/>
      <c r="EDH15" s="128"/>
      <c r="EDI15" s="128"/>
      <c r="EDJ15" s="128"/>
      <c r="EDK15" s="128"/>
      <c r="EDL15" s="128"/>
      <c r="EDM15" s="128"/>
      <c r="EDN15" s="128"/>
      <c r="EDO15" s="128"/>
      <c r="EDP15" s="128"/>
      <c r="EDQ15" s="128"/>
      <c r="EDR15" s="128"/>
      <c r="EDS15" s="128"/>
      <c r="EDT15" s="128"/>
      <c r="EDU15" s="128"/>
      <c r="EDV15" s="128"/>
      <c r="EDW15" s="128"/>
      <c r="EDX15" s="128"/>
      <c r="EDY15" s="128"/>
      <c r="EDZ15" s="128"/>
      <c r="EEA15" s="128"/>
      <c r="EEB15" s="128"/>
      <c r="EEC15" s="128"/>
      <c r="EED15" s="128"/>
      <c r="EEE15" s="128"/>
      <c r="EEF15" s="128"/>
      <c r="EEG15" s="128"/>
      <c r="EEH15" s="128"/>
      <c r="EEI15" s="128"/>
      <c r="EEJ15" s="128"/>
      <c r="EEK15" s="128"/>
      <c r="EEL15" s="128"/>
      <c r="EEM15" s="128"/>
      <c r="EEN15" s="128"/>
      <c r="EEO15" s="128"/>
      <c r="EEP15" s="128"/>
      <c r="EEQ15" s="128"/>
      <c r="EER15" s="128"/>
      <c r="EES15" s="128"/>
      <c r="EET15" s="128"/>
      <c r="EEU15" s="128"/>
      <c r="EEV15" s="128"/>
      <c r="EEW15" s="128"/>
      <c r="EEX15" s="128"/>
      <c r="EEY15" s="128"/>
      <c r="EEZ15" s="128"/>
      <c r="EFA15" s="128"/>
      <c r="EFB15" s="128"/>
      <c r="EFC15" s="128"/>
      <c r="EFD15" s="128"/>
      <c r="EFE15" s="128"/>
      <c r="EFF15" s="128"/>
      <c r="EFG15" s="128"/>
      <c r="EFH15" s="128"/>
      <c r="EFI15" s="128"/>
      <c r="EFJ15" s="128"/>
      <c r="EFK15" s="128"/>
      <c r="EFL15" s="128"/>
      <c r="EFM15" s="128"/>
      <c r="EFN15" s="128"/>
      <c r="EFO15" s="128"/>
      <c r="EFP15" s="128"/>
      <c r="EFQ15" s="128"/>
      <c r="EFR15" s="128"/>
      <c r="EFS15" s="128"/>
      <c r="EFT15" s="128"/>
      <c r="EFU15" s="128"/>
      <c r="EFV15" s="128"/>
      <c r="EFW15" s="128"/>
      <c r="EFX15" s="128"/>
      <c r="EFY15" s="128"/>
      <c r="EFZ15" s="128"/>
      <c r="EGA15" s="128"/>
      <c r="EGB15" s="128"/>
      <c r="EGC15" s="128"/>
      <c r="EGD15" s="128"/>
      <c r="EGE15" s="128"/>
      <c r="EGF15" s="128"/>
      <c r="EGG15" s="128"/>
      <c r="EGH15" s="128"/>
      <c r="EGI15" s="128"/>
      <c r="EGJ15" s="128"/>
      <c r="EGK15" s="128"/>
      <c r="EGL15" s="128"/>
      <c r="EGM15" s="128"/>
      <c r="EGN15" s="128"/>
      <c r="EGO15" s="128"/>
      <c r="EGP15" s="128"/>
      <c r="EGQ15" s="128"/>
      <c r="EGR15" s="128"/>
      <c r="EGS15" s="128"/>
      <c r="EGT15" s="128"/>
      <c r="EGU15" s="128"/>
      <c r="EGV15" s="128"/>
      <c r="EGW15" s="128"/>
      <c r="EGX15" s="128"/>
      <c r="EGY15" s="128"/>
      <c r="EGZ15" s="128"/>
      <c r="EHA15" s="128"/>
      <c r="EHB15" s="128"/>
      <c r="EHC15" s="128"/>
      <c r="EHD15" s="128"/>
      <c r="EHE15" s="128"/>
      <c r="EHF15" s="128"/>
      <c r="EHG15" s="128"/>
      <c r="EHH15" s="128"/>
      <c r="EHI15" s="128"/>
      <c r="EHJ15" s="128"/>
      <c r="EHK15" s="128"/>
      <c r="EHL15" s="128"/>
      <c r="EHM15" s="128"/>
      <c r="EHN15" s="128"/>
      <c r="EHO15" s="128"/>
      <c r="EHP15" s="128"/>
      <c r="EHQ15" s="128"/>
      <c r="EHR15" s="128"/>
      <c r="EHS15" s="128"/>
      <c r="EHT15" s="128"/>
      <c r="EHU15" s="128"/>
      <c r="EHV15" s="128"/>
      <c r="EHW15" s="128"/>
      <c r="EHX15" s="128"/>
      <c r="EHY15" s="128"/>
      <c r="EHZ15" s="128"/>
      <c r="EIA15" s="128"/>
      <c r="EIB15" s="128"/>
      <c r="EIC15" s="128"/>
      <c r="EID15" s="128"/>
      <c r="EIE15" s="128"/>
      <c r="EIF15" s="128"/>
      <c r="EIG15" s="128"/>
      <c r="EIH15" s="128"/>
      <c r="EII15" s="128"/>
      <c r="EIJ15" s="128"/>
      <c r="EIK15" s="128"/>
      <c r="EIL15" s="128"/>
      <c r="EIM15" s="128"/>
      <c r="EIN15" s="128"/>
      <c r="EIO15" s="128"/>
      <c r="EIP15" s="128"/>
      <c r="EIQ15" s="128"/>
      <c r="EIR15" s="128"/>
      <c r="EIS15" s="128"/>
      <c r="EIT15" s="128"/>
      <c r="EIU15" s="128"/>
      <c r="EIV15" s="128"/>
      <c r="EIW15" s="128"/>
      <c r="EIX15" s="128"/>
      <c r="EIY15" s="128"/>
      <c r="EIZ15" s="128"/>
      <c r="EJA15" s="128"/>
      <c r="EJB15" s="128"/>
      <c r="EJC15" s="128"/>
      <c r="EJD15" s="128"/>
      <c r="EJE15" s="128"/>
      <c r="EJF15" s="128"/>
      <c r="EJG15" s="128"/>
      <c r="EJH15" s="128"/>
      <c r="EJI15" s="128"/>
      <c r="EJJ15" s="128"/>
      <c r="EJK15" s="128"/>
      <c r="EJL15" s="128"/>
      <c r="EJM15" s="128"/>
      <c r="EJN15" s="128"/>
      <c r="EJO15" s="128"/>
      <c r="EJP15" s="128"/>
      <c r="EJQ15" s="128"/>
      <c r="EJR15" s="128"/>
      <c r="EJS15" s="128"/>
      <c r="EJT15" s="128"/>
      <c r="EJU15" s="128"/>
      <c r="EJV15" s="128"/>
      <c r="EJW15" s="128"/>
      <c r="EJX15" s="128"/>
      <c r="EJY15" s="128"/>
      <c r="EJZ15" s="128"/>
      <c r="EKA15" s="128"/>
      <c r="EKB15" s="128"/>
      <c r="EKC15" s="128"/>
      <c r="EKD15" s="128"/>
      <c r="EKE15" s="128"/>
      <c r="EKF15" s="128"/>
      <c r="EKG15" s="128"/>
      <c r="EKH15" s="128"/>
      <c r="EKI15" s="128"/>
      <c r="EKJ15" s="128"/>
      <c r="EKK15" s="128"/>
      <c r="EKL15" s="128"/>
      <c r="EKM15" s="128"/>
      <c r="EKN15" s="128"/>
      <c r="EKO15" s="128"/>
      <c r="EKP15" s="128"/>
      <c r="EKQ15" s="128"/>
      <c r="EKR15" s="128"/>
      <c r="EKS15" s="128"/>
      <c r="EKT15" s="128"/>
      <c r="EKU15" s="128"/>
      <c r="EKV15" s="128"/>
      <c r="EKW15" s="128"/>
      <c r="EKX15" s="128"/>
      <c r="EKY15" s="128"/>
      <c r="EKZ15" s="128"/>
      <c r="ELA15" s="128"/>
      <c r="ELB15" s="128"/>
      <c r="ELC15" s="128"/>
      <c r="ELD15" s="128"/>
      <c r="ELE15" s="128"/>
      <c r="ELF15" s="128"/>
      <c r="ELG15" s="128"/>
      <c r="ELH15" s="128"/>
      <c r="ELI15" s="128"/>
      <c r="ELJ15" s="128"/>
      <c r="ELK15" s="128"/>
      <c r="ELL15" s="128"/>
      <c r="ELM15" s="128"/>
      <c r="ELN15" s="128"/>
      <c r="ELO15" s="128"/>
      <c r="ELP15" s="128"/>
      <c r="ELQ15" s="128"/>
      <c r="ELR15" s="128"/>
      <c r="ELS15" s="128"/>
      <c r="ELT15" s="128"/>
      <c r="ELU15" s="128"/>
      <c r="ELV15" s="128"/>
      <c r="ELW15" s="128"/>
      <c r="ELX15" s="128"/>
      <c r="ELY15" s="128"/>
      <c r="ELZ15" s="128"/>
      <c r="EMA15" s="128"/>
      <c r="EMB15" s="128"/>
      <c r="EMC15" s="128"/>
      <c r="EMD15" s="128"/>
      <c r="EME15" s="128"/>
      <c r="EMF15" s="128"/>
      <c r="EMG15" s="128"/>
      <c r="EMH15" s="128"/>
      <c r="EMI15" s="128"/>
      <c r="EMJ15" s="128"/>
      <c r="EMK15" s="128"/>
      <c r="EML15" s="128"/>
      <c r="EMM15" s="128"/>
      <c r="EMN15" s="128"/>
      <c r="EMO15" s="128"/>
      <c r="EMP15" s="128"/>
      <c r="EMQ15" s="128"/>
      <c r="EMR15" s="128"/>
      <c r="EMS15" s="128"/>
      <c r="EMT15" s="128"/>
      <c r="EMU15" s="128"/>
      <c r="EMV15" s="128"/>
      <c r="EMW15" s="128"/>
      <c r="EMX15" s="128"/>
      <c r="EMY15" s="128"/>
      <c r="EMZ15" s="128"/>
      <c r="ENA15" s="128"/>
      <c r="ENB15" s="128"/>
      <c r="ENC15" s="128"/>
      <c r="END15" s="128"/>
      <c r="ENE15" s="128"/>
      <c r="ENF15" s="128"/>
      <c r="ENG15" s="128"/>
      <c r="ENH15" s="128"/>
      <c r="ENI15" s="128"/>
      <c r="ENJ15" s="128"/>
      <c r="ENK15" s="128"/>
      <c r="ENL15" s="128"/>
      <c r="ENM15" s="128"/>
      <c r="ENN15" s="128"/>
      <c r="ENO15" s="128"/>
      <c r="ENP15" s="128"/>
      <c r="ENQ15" s="128"/>
      <c r="ENR15" s="128"/>
      <c r="ENS15" s="128"/>
      <c r="ENT15" s="128"/>
      <c r="ENU15" s="128"/>
      <c r="ENV15" s="128"/>
      <c r="ENW15" s="128"/>
      <c r="ENX15" s="128"/>
      <c r="ENY15" s="128"/>
      <c r="ENZ15" s="128"/>
      <c r="EOA15" s="128"/>
      <c r="EOB15" s="128"/>
      <c r="EOC15" s="128"/>
      <c r="EOD15" s="128"/>
      <c r="EOE15" s="128"/>
      <c r="EOF15" s="128"/>
      <c r="EOG15" s="128"/>
      <c r="EOH15" s="128"/>
      <c r="EOI15" s="128"/>
      <c r="EOJ15" s="128"/>
      <c r="EOK15" s="128"/>
      <c r="EOL15" s="128"/>
      <c r="EOM15" s="128"/>
      <c r="EON15" s="128"/>
      <c r="EOO15" s="128"/>
      <c r="EOP15" s="128"/>
      <c r="EOQ15" s="128"/>
      <c r="EOR15" s="128"/>
      <c r="EOS15" s="128"/>
      <c r="EOT15" s="128"/>
      <c r="EOU15" s="128"/>
      <c r="EOV15" s="128"/>
      <c r="EOW15" s="128"/>
      <c r="EOX15" s="128"/>
      <c r="EOY15" s="128"/>
      <c r="EOZ15" s="128"/>
      <c r="EPA15" s="128"/>
      <c r="EPB15" s="128"/>
      <c r="EPC15" s="128"/>
      <c r="EPD15" s="128"/>
      <c r="EPE15" s="128"/>
      <c r="EPF15" s="128"/>
      <c r="EPG15" s="128"/>
      <c r="EPH15" s="128"/>
      <c r="EPI15" s="128"/>
      <c r="EPJ15" s="128"/>
      <c r="EPK15" s="128"/>
      <c r="EPL15" s="128"/>
      <c r="EPM15" s="128"/>
      <c r="EPN15" s="128"/>
      <c r="EPO15" s="128"/>
      <c r="EPP15" s="128"/>
      <c r="EPQ15" s="128"/>
      <c r="EPR15" s="128"/>
      <c r="EPS15" s="128"/>
      <c r="EPT15" s="128"/>
      <c r="EPU15" s="128"/>
      <c r="EPV15" s="128"/>
      <c r="EPW15" s="128"/>
      <c r="EPX15" s="128"/>
      <c r="EPY15" s="128"/>
      <c r="EPZ15" s="128"/>
      <c r="EQA15" s="128"/>
      <c r="EQB15" s="128"/>
      <c r="EQC15" s="128"/>
      <c r="EQD15" s="128"/>
      <c r="EQE15" s="128"/>
      <c r="EQF15" s="128"/>
      <c r="EQG15" s="128"/>
      <c r="EQH15" s="128"/>
      <c r="EQI15" s="128"/>
      <c r="EQJ15" s="128"/>
      <c r="EQK15" s="128"/>
      <c r="EQL15" s="128"/>
      <c r="EQM15" s="128"/>
      <c r="EQN15" s="128"/>
      <c r="EQO15" s="128"/>
      <c r="EQP15" s="128"/>
      <c r="EQQ15" s="128"/>
      <c r="EQR15" s="128"/>
      <c r="EQS15" s="128"/>
      <c r="EQT15" s="128"/>
      <c r="EQU15" s="128"/>
      <c r="EQV15" s="128"/>
      <c r="EQW15" s="128"/>
      <c r="EQX15" s="128"/>
      <c r="EQY15" s="128"/>
      <c r="EQZ15" s="128"/>
      <c r="ERA15" s="128"/>
      <c r="ERB15" s="128"/>
      <c r="ERC15" s="128"/>
      <c r="ERD15" s="128"/>
      <c r="ERE15" s="128"/>
      <c r="ERF15" s="128"/>
      <c r="ERG15" s="128"/>
      <c r="ERH15" s="128"/>
      <c r="ERI15" s="128"/>
      <c r="ERJ15" s="128"/>
      <c r="ERK15" s="128"/>
      <c r="ERL15" s="128"/>
      <c r="ERM15" s="128"/>
      <c r="ERN15" s="128"/>
      <c r="ERO15" s="128"/>
      <c r="ERP15" s="128"/>
      <c r="ERQ15" s="128"/>
      <c r="ERR15" s="128"/>
      <c r="ERS15" s="128"/>
      <c r="ERT15" s="128"/>
      <c r="ERU15" s="128"/>
      <c r="ERV15" s="128"/>
      <c r="ERW15" s="128"/>
      <c r="ERX15" s="128"/>
      <c r="ERY15" s="128"/>
      <c r="ERZ15" s="128"/>
      <c r="ESA15" s="128"/>
      <c r="ESB15" s="128"/>
      <c r="ESC15" s="128"/>
      <c r="ESD15" s="128"/>
      <c r="ESE15" s="128"/>
      <c r="ESF15" s="128"/>
      <c r="ESG15" s="128"/>
      <c r="ESH15" s="128"/>
      <c r="ESI15" s="128"/>
      <c r="ESJ15" s="128"/>
      <c r="ESK15" s="128"/>
      <c r="ESL15" s="128"/>
      <c r="ESM15" s="128"/>
      <c r="ESN15" s="128"/>
      <c r="ESO15" s="128"/>
      <c r="ESP15" s="128"/>
      <c r="ESQ15" s="128"/>
      <c r="ESR15" s="128"/>
      <c r="ESS15" s="128"/>
      <c r="EST15" s="128"/>
      <c r="ESU15" s="128"/>
      <c r="ESV15" s="128"/>
      <c r="ESW15" s="128"/>
      <c r="ESX15" s="128"/>
      <c r="ESY15" s="128"/>
      <c r="ESZ15" s="128"/>
      <c r="ETA15" s="128"/>
      <c r="ETB15" s="128"/>
      <c r="ETC15" s="128"/>
      <c r="ETD15" s="128"/>
      <c r="ETE15" s="128"/>
      <c r="ETF15" s="128"/>
      <c r="ETG15" s="128"/>
      <c r="ETH15" s="128"/>
      <c r="ETI15" s="128"/>
      <c r="ETJ15" s="128"/>
      <c r="ETK15" s="128"/>
      <c r="ETL15" s="128"/>
      <c r="ETM15" s="128"/>
      <c r="ETN15" s="128"/>
      <c r="ETO15" s="128"/>
      <c r="ETP15" s="128"/>
      <c r="ETQ15" s="128"/>
      <c r="ETR15" s="128"/>
      <c r="ETS15" s="128"/>
      <c r="ETT15" s="128"/>
      <c r="ETU15" s="128"/>
      <c r="ETV15" s="128"/>
      <c r="ETW15" s="128"/>
      <c r="ETX15" s="128"/>
      <c r="ETY15" s="128"/>
      <c r="ETZ15" s="128"/>
      <c r="EUA15" s="128"/>
      <c r="EUB15" s="128"/>
      <c r="EUC15" s="128"/>
      <c r="EUD15" s="128"/>
      <c r="EUE15" s="128"/>
      <c r="EUF15" s="128"/>
      <c r="EUG15" s="128"/>
      <c r="EUH15" s="128"/>
      <c r="EUI15" s="128"/>
      <c r="EUJ15" s="128"/>
      <c r="EUK15" s="128"/>
      <c r="EUL15" s="128"/>
      <c r="EUM15" s="128"/>
      <c r="EUN15" s="128"/>
      <c r="EUO15" s="128"/>
      <c r="EUP15" s="128"/>
      <c r="EUQ15" s="128"/>
      <c r="EUR15" s="128"/>
      <c r="EUS15" s="128"/>
      <c r="EUT15" s="128"/>
      <c r="EUU15" s="128"/>
      <c r="EUV15" s="128"/>
      <c r="EUW15" s="128"/>
      <c r="EUX15" s="128"/>
      <c r="EUY15" s="128"/>
      <c r="EUZ15" s="128"/>
      <c r="EVA15" s="128"/>
      <c r="EVB15" s="128"/>
      <c r="EVC15" s="128"/>
      <c r="EVD15" s="128"/>
      <c r="EVE15" s="128"/>
      <c r="EVF15" s="128"/>
      <c r="EVG15" s="128"/>
      <c r="EVH15" s="128"/>
      <c r="EVI15" s="128"/>
      <c r="EVJ15" s="128"/>
      <c r="EVK15" s="128"/>
      <c r="EVL15" s="128"/>
      <c r="EVM15" s="128"/>
      <c r="EVN15" s="128"/>
      <c r="EVO15" s="128"/>
      <c r="EVP15" s="128"/>
      <c r="EVQ15" s="128"/>
      <c r="EVR15" s="128"/>
      <c r="EVS15" s="128"/>
      <c r="EVT15" s="128"/>
      <c r="EVU15" s="128"/>
      <c r="EVV15" s="128"/>
      <c r="EVW15" s="128"/>
      <c r="EVX15" s="128"/>
      <c r="EVY15" s="128"/>
      <c r="EVZ15" s="128"/>
      <c r="EWA15" s="128"/>
      <c r="EWB15" s="128"/>
      <c r="EWC15" s="128"/>
      <c r="EWD15" s="128"/>
      <c r="EWE15" s="128"/>
      <c r="EWF15" s="128"/>
      <c r="EWG15" s="128"/>
      <c r="EWH15" s="128"/>
      <c r="EWI15" s="128"/>
      <c r="EWJ15" s="128"/>
      <c r="EWK15" s="128"/>
      <c r="EWL15" s="128"/>
      <c r="EWM15" s="128"/>
      <c r="EWN15" s="128"/>
      <c r="EWO15" s="128"/>
      <c r="EWP15" s="128"/>
      <c r="EWQ15" s="128"/>
      <c r="EWR15" s="128"/>
      <c r="EWS15" s="128"/>
      <c r="EWT15" s="128"/>
      <c r="EWU15" s="128"/>
      <c r="EWV15" s="128"/>
      <c r="EWW15" s="128"/>
      <c r="EWX15" s="128"/>
      <c r="EWY15" s="128"/>
      <c r="EWZ15" s="128"/>
      <c r="EXA15" s="128"/>
      <c r="EXB15" s="128"/>
      <c r="EXC15" s="128"/>
      <c r="EXD15" s="128"/>
      <c r="EXE15" s="128"/>
      <c r="EXF15" s="128"/>
      <c r="EXG15" s="128"/>
      <c r="EXH15" s="128"/>
      <c r="EXI15" s="128"/>
      <c r="EXJ15" s="128"/>
      <c r="EXK15" s="128"/>
      <c r="EXL15" s="128"/>
      <c r="EXM15" s="128"/>
      <c r="EXN15" s="128"/>
      <c r="EXO15" s="128"/>
      <c r="EXP15" s="128"/>
      <c r="EXQ15" s="128"/>
      <c r="EXR15" s="128"/>
      <c r="EXS15" s="128"/>
      <c r="EXT15" s="128"/>
      <c r="EXU15" s="128"/>
      <c r="EXV15" s="128"/>
      <c r="EXW15" s="128"/>
      <c r="EXX15" s="128"/>
      <c r="EXY15" s="128"/>
      <c r="EXZ15" s="128"/>
      <c r="EYA15" s="128"/>
      <c r="EYB15" s="128"/>
      <c r="EYC15" s="128"/>
      <c r="EYD15" s="128"/>
      <c r="EYE15" s="128"/>
      <c r="EYF15" s="128"/>
      <c r="EYG15" s="128"/>
      <c r="EYH15" s="128"/>
      <c r="EYI15" s="128"/>
      <c r="EYJ15" s="128"/>
      <c r="EYK15" s="128"/>
      <c r="EYL15" s="128"/>
      <c r="EYM15" s="128"/>
      <c r="EYN15" s="128"/>
      <c r="EYO15" s="128"/>
      <c r="EYP15" s="128"/>
      <c r="EYQ15" s="128"/>
      <c r="EYR15" s="128"/>
      <c r="EYS15" s="128"/>
      <c r="EYT15" s="128"/>
      <c r="EYU15" s="128"/>
      <c r="EYV15" s="128"/>
      <c r="EYW15" s="128"/>
      <c r="EYX15" s="128"/>
      <c r="EYY15" s="128"/>
      <c r="EYZ15" s="128"/>
      <c r="EZA15" s="128"/>
      <c r="EZB15" s="128"/>
      <c r="EZC15" s="128"/>
      <c r="EZD15" s="128"/>
      <c r="EZE15" s="128"/>
      <c r="EZF15" s="128"/>
      <c r="EZG15" s="128"/>
      <c r="EZH15" s="128"/>
      <c r="EZI15" s="128"/>
      <c r="EZJ15" s="128"/>
      <c r="EZK15" s="128"/>
      <c r="EZL15" s="128"/>
      <c r="EZM15" s="128"/>
      <c r="EZN15" s="128"/>
      <c r="EZO15" s="128"/>
      <c r="EZP15" s="128"/>
      <c r="EZQ15" s="128"/>
      <c r="EZR15" s="128"/>
      <c r="EZS15" s="128"/>
      <c r="EZT15" s="128"/>
      <c r="EZU15" s="128"/>
      <c r="EZV15" s="128"/>
      <c r="EZW15" s="128"/>
      <c r="EZX15" s="128"/>
      <c r="EZY15" s="128"/>
      <c r="EZZ15" s="128"/>
      <c r="FAA15" s="128"/>
      <c r="FAB15" s="128"/>
      <c r="FAC15" s="128"/>
      <c r="FAD15" s="128"/>
      <c r="FAE15" s="128"/>
      <c r="FAF15" s="128"/>
      <c r="FAG15" s="128"/>
      <c r="FAH15" s="128"/>
      <c r="FAI15" s="128"/>
      <c r="FAJ15" s="128"/>
      <c r="FAK15" s="128"/>
      <c r="FAL15" s="128"/>
      <c r="FAM15" s="128"/>
      <c r="FAN15" s="128"/>
      <c r="FAO15" s="128"/>
      <c r="FAP15" s="128"/>
      <c r="FAQ15" s="128"/>
      <c r="FAR15" s="128"/>
      <c r="FAS15" s="128"/>
      <c r="FAT15" s="128"/>
      <c r="FAU15" s="128"/>
      <c r="FAV15" s="128"/>
      <c r="FAW15" s="128"/>
      <c r="FAX15" s="128"/>
      <c r="FAY15" s="128"/>
      <c r="FAZ15" s="128"/>
      <c r="FBA15" s="128"/>
      <c r="FBB15" s="128"/>
      <c r="FBC15" s="128"/>
      <c r="FBD15" s="128"/>
      <c r="FBE15" s="128"/>
      <c r="FBF15" s="128"/>
      <c r="FBG15" s="128"/>
      <c r="FBH15" s="128"/>
      <c r="FBI15" s="128"/>
      <c r="FBJ15" s="128"/>
      <c r="FBK15" s="128"/>
      <c r="FBL15" s="128"/>
      <c r="FBM15" s="128"/>
      <c r="FBN15" s="128"/>
      <c r="FBO15" s="128"/>
      <c r="FBP15" s="128"/>
      <c r="FBQ15" s="128"/>
      <c r="FBR15" s="128"/>
      <c r="FBS15" s="128"/>
      <c r="FBT15" s="128"/>
      <c r="FBU15" s="128"/>
      <c r="FBV15" s="128"/>
      <c r="FBW15" s="128"/>
      <c r="FBX15" s="128"/>
      <c r="FBY15" s="128"/>
      <c r="FBZ15" s="128"/>
      <c r="FCA15" s="128"/>
      <c r="FCB15" s="128"/>
      <c r="FCC15" s="128"/>
      <c r="FCD15" s="128"/>
      <c r="FCE15" s="128"/>
      <c r="FCF15" s="128"/>
      <c r="FCG15" s="128"/>
      <c r="FCH15" s="128"/>
      <c r="FCI15" s="128"/>
      <c r="FCJ15" s="128"/>
      <c r="FCK15" s="128"/>
      <c r="FCL15" s="128"/>
      <c r="FCM15" s="128"/>
      <c r="FCN15" s="128"/>
      <c r="FCO15" s="128"/>
      <c r="FCP15" s="128"/>
      <c r="FCQ15" s="128"/>
      <c r="FCR15" s="128"/>
      <c r="FCS15" s="128"/>
      <c r="FCT15" s="128"/>
      <c r="FCU15" s="128"/>
      <c r="FCV15" s="128"/>
      <c r="FCW15" s="128"/>
      <c r="FCX15" s="128"/>
      <c r="FCY15" s="128"/>
      <c r="FCZ15" s="128"/>
      <c r="FDA15" s="128"/>
      <c r="FDB15" s="128"/>
      <c r="FDC15" s="128"/>
      <c r="FDD15" s="128"/>
      <c r="FDE15" s="128"/>
      <c r="FDF15" s="128"/>
      <c r="FDG15" s="128"/>
      <c r="FDH15" s="128"/>
      <c r="FDI15" s="128"/>
      <c r="FDJ15" s="128"/>
      <c r="FDK15" s="128"/>
      <c r="FDL15" s="128"/>
      <c r="FDM15" s="128"/>
      <c r="FDN15" s="128"/>
      <c r="FDO15" s="128"/>
      <c r="FDP15" s="128"/>
      <c r="FDQ15" s="128"/>
      <c r="FDR15" s="128"/>
      <c r="FDS15" s="128"/>
      <c r="FDT15" s="128"/>
      <c r="FDU15" s="128"/>
      <c r="FDV15" s="128"/>
      <c r="FDW15" s="128"/>
      <c r="FDX15" s="128"/>
      <c r="FDY15" s="128"/>
      <c r="FDZ15" s="128"/>
      <c r="FEA15" s="128"/>
      <c r="FEB15" s="128"/>
      <c r="FEC15" s="128"/>
      <c r="FED15" s="128"/>
      <c r="FEE15" s="128"/>
      <c r="FEF15" s="128"/>
      <c r="FEG15" s="128"/>
      <c r="FEH15" s="128"/>
      <c r="FEI15" s="128"/>
      <c r="FEJ15" s="128"/>
      <c r="FEK15" s="128"/>
      <c r="FEL15" s="128"/>
      <c r="FEM15" s="128"/>
      <c r="FEN15" s="128"/>
      <c r="FEO15" s="128"/>
      <c r="FEP15" s="128"/>
      <c r="FEQ15" s="128"/>
      <c r="FER15" s="128"/>
      <c r="FES15" s="128"/>
      <c r="FET15" s="128"/>
      <c r="FEU15" s="128"/>
      <c r="FEV15" s="128"/>
      <c r="FEW15" s="128"/>
      <c r="FEX15" s="128"/>
      <c r="FEY15" s="128"/>
      <c r="FEZ15" s="128"/>
      <c r="FFA15" s="128"/>
      <c r="FFB15" s="128"/>
      <c r="FFC15" s="128"/>
      <c r="FFD15" s="128"/>
      <c r="FFE15" s="128"/>
      <c r="FFF15" s="128"/>
      <c r="FFG15" s="128"/>
      <c r="FFH15" s="128"/>
      <c r="FFI15" s="128"/>
      <c r="FFJ15" s="128"/>
      <c r="FFK15" s="128"/>
      <c r="FFL15" s="128"/>
      <c r="FFM15" s="128"/>
      <c r="FFN15" s="128"/>
      <c r="FFO15" s="128"/>
      <c r="FFP15" s="128"/>
      <c r="FFQ15" s="128"/>
      <c r="FFR15" s="128"/>
      <c r="FFS15" s="128"/>
      <c r="FFT15" s="128"/>
      <c r="FFU15" s="128"/>
      <c r="FFV15" s="128"/>
      <c r="FFW15" s="128"/>
      <c r="FFX15" s="128"/>
      <c r="FFY15" s="128"/>
      <c r="FFZ15" s="128"/>
      <c r="FGA15" s="128"/>
      <c r="FGB15" s="128"/>
      <c r="FGC15" s="128"/>
      <c r="FGD15" s="128"/>
      <c r="FGE15" s="128"/>
      <c r="FGF15" s="128"/>
      <c r="FGG15" s="128"/>
      <c r="FGH15" s="128"/>
      <c r="FGI15" s="128"/>
      <c r="FGJ15" s="128"/>
      <c r="FGK15" s="128"/>
      <c r="FGL15" s="128"/>
      <c r="FGM15" s="128"/>
      <c r="FGN15" s="128"/>
      <c r="FGO15" s="128"/>
      <c r="FGP15" s="128"/>
      <c r="FGQ15" s="128"/>
      <c r="FGR15" s="128"/>
      <c r="FGS15" s="128"/>
      <c r="FGT15" s="128"/>
      <c r="FGU15" s="128"/>
      <c r="FGV15" s="128"/>
      <c r="FGW15" s="128"/>
      <c r="FGX15" s="128"/>
      <c r="FGY15" s="128"/>
      <c r="FGZ15" s="128"/>
      <c r="FHA15" s="128"/>
      <c r="FHB15" s="128"/>
      <c r="FHC15" s="128"/>
      <c r="FHD15" s="128"/>
      <c r="FHE15" s="128"/>
      <c r="FHF15" s="128"/>
      <c r="FHG15" s="128"/>
      <c r="FHH15" s="128"/>
      <c r="FHI15" s="128"/>
      <c r="FHJ15" s="128"/>
      <c r="FHK15" s="128"/>
      <c r="FHL15" s="128"/>
      <c r="FHM15" s="128"/>
      <c r="FHN15" s="128"/>
      <c r="FHO15" s="128"/>
      <c r="FHP15" s="128"/>
      <c r="FHQ15" s="128"/>
      <c r="FHR15" s="128"/>
      <c r="FHS15" s="128"/>
      <c r="FHT15" s="128"/>
      <c r="FHU15" s="128"/>
      <c r="FHV15" s="128"/>
      <c r="FHW15" s="128"/>
      <c r="FHX15" s="128"/>
      <c r="FHY15" s="128"/>
      <c r="FHZ15" s="128"/>
      <c r="FIA15" s="128"/>
      <c r="FIB15" s="128"/>
      <c r="FIC15" s="128"/>
      <c r="FID15" s="128"/>
      <c r="FIE15" s="128"/>
      <c r="FIF15" s="128"/>
      <c r="FIG15" s="128"/>
      <c r="FIH15" s="128"/>
      <c r="FII15" s="128"/>
      <c r="FIJ15" s="128"/>
      <c r="FIK15" s="128"/>
      <c r="FIL15" s="128"/>
      <c r="FIM15" s="128"/>
      <c r="FIN15" s="128"/>
      <c r="FIO15" s="128"/>
      <c r="FIP15" s="128"/>
      <c r="FIQ15" s="128"/>
      <c r="FIR15" s="128"/>
      <c r="FIS15" s="128"/>
      <c r="FIT15" s="128"/>
      <c r="FIU15" s="128"/>
      <c r="FIV15" s="128"/>
      <c r="FIW15" s="128"/>
      <c r="FIX15" s="128"/>
      <c r="FIY15" s="128"/>
      <c r="FIZ15" s="128"/>
      <c r="FJA15" s="128"/>
      <c r="FJB15" s="128"/>
      <c r="FJC15" s="128"/>
      <c r="FJD15" s="128"/>
      <c r="FJE15" s="128"/>
      <c r="FJF15" s="128"/>
      <c r="FJG15" s="128"/>
      <c r="FJH15" s="128"/>
      <c r="FJI15" s="128"/>
      <c r="FJJ15" s="128"/>
      <c r="FJK15" s="128"/>
      <c r="FJL15" s="128"/>
      <c r="FJM15" s="128"/>
      <c r="FJN15" s="128"/>
      <c r="FJO15" s="128"/>
      <c r="FJP15" s="128"/>
      <c r="FJQ15" s="128"/>
      <c r="FJR15" s="128"/>
      <c r="FJS15" s="128"/>
      <c r="FJT15" s="128"/>
      <c r="FJU15" s="128"/>
      <c r="FJV15" s="128"/>
      <c r="FJW15" s="128"/>
      <c r="FJX15" s="128"/>
      <c r="FJY15" s="128"/>
      <c r="FJZ15" s="128"/>
      <c r="FKA15" s="128"/>
      <c r="FKB15" s="128"/>
      <c r="FKC15" s="128"/>
      <c r="FKD15" s="128"/>
      <c r="FKE15" s="128"/>
      <c r="FKF15" s="128"/>
      <c r="FKG15" s="128"/>
      <c r="FKH15" s="128"/>
      <c r="FKI15" s="128"/>
      <c r="FKJ15" s="128"/>
      <c r="FKK15" s="128"/>
      <c r="FKL15" s="128"/>
      <c r="FKM15" s="128"/>
      <c r="FKN15" s="128"/>
      <c r="FKO15" s="128"/>
      <c r="FKP15" s="128"/>
      <c r="FKQ15" s="128"/>
      <c r="FKR15" s="128"/>
      <c r="FKS15" s="128"/>
      <c r="FKT15" s="128"/>
      <c r="FKU15" s="128"/>
      <c r="FKV15" s="128"/>
      <c r="FKW15" s="128"/>
      <c r="FKX15" s="128"/>
      <c r="FKY15" s="128"/>
      <c r="FKZ15" s="128"/>
      <c r="FLA15" s="128"/>
      <c r="FLB15" s="128"/>
      <c r="FLC15" s="128"/>
      <c r="FLD15" s="128"/>
      <c r="FLE15" s="128"/>
      <c r="FLF15" s="128"/>
      <c r="FLG15" s="128"/>
      <c r="FLH15" s="128"/>
      <c r="FLI15" s="128"/>
      <c r="FLJ15" s="128"/>
      <c r="FLK15" s="128"/>
      <c r="FLL15" s="128"/>
      <c r="FLM15" s="128"/>
      <c r="FLN15" s="128"/>
      <c r="FLO15" s="128"/>
      <c r="FLP15" s="128"/>
      <c r="FLQ15" s="128"/>
      <c r="FLR15" s="128"/>
      <c r="FLS15" s="128"/>
      <c r="FLT15" s="128"/>
      <c r="FLU15" s="128"/>
      <c r="FLV15" s="128"/>
      <c r="FLW15" s="128"/>
      <c r="FLX15" s="128"/>
      <c r="FLY15" s="128"/>
      <c r="FLZ15" s="128"/>
      <c r="FMA15" s="128"/>
      <c r="FMB15" s="128"/>
      <c r="FMC15" s="128"/>
      <c r="FMD15" s="128"/>
      <c r="FME15" s="128"/>
      <c r="FMF15" s="128"/>
      <c r="FMG15" s="128"/>
      <c r="FMH15" s="128"/>
      <c r="FMI15" s="128"/>
      <c r="FMJ15" s="128"/>
      <c r="FMK15" s="128"/>
      <c r="FML15" s="128"/>
      <c r="FMM15" s="128"/>
      <c r="FMN15" s="128"/>
      <c r="FMO15" s="128"/>
      <c r="FMP15" s="128"/>
      <c r="FMQ15" s="128"/>
      <c r="FMR15" s="128"/>
      <c r="FMS15" s="128"/>
      <c r="FMT15" s="128"/>
      <c r="FMU15" s="128"/>
      <c r="FMV15" s="128"/>
      <c r="FMW15" s="128"/>
      <c r="FMX15" s="128"/>
      <c r="FMY15" s="128"/>
      <c r="FMZ15" s="128"/>
      <c r="FNA15" s="128"/>
      <c r="FNB15" s="128"/>
      <c r="FNC15" s="128"/>
      <c r="FND15" s="128"/>
      <c r="FNE15" s="128"/>
      <c r="FNF15" s="128"/>
      <c r="FNG15" s="128"/>
      <c r="FNH15" s="128"/>
      <c r="FNI15" s="128"/>
      <c r="FNJ15" s="128"/>
      <c r="FNK15" s="128"/>
      <c r="FNL15" s="128"/>
      <c r="FNM15" s="128"/>
      <c r="FNN15" s="128"/>
      <c r="FNO15" s="128"/>
      <c r="FNP15" s="128"/>
      <c r="FNQ15" s="128"/>
      <c r="FNR15" s="128"/>
      <c r="FNS15" s="128"/>
      <c r="FNT15" s="128"/>
      <c r="FNU15" s="128"/>
      <c r="FNV15" s="128"/>
      <c r="FNW15" s="128"/>
      <c r="FNX15" s="128"/>
      <c r="FNY15" s="128"/>
      <c r="FNZ15" s="128"/>
      <c r="FOA15" s="128"/>
      <c r="FOB15" s="128"/>
      <c r="FOC15" s="128"/>
      <c r="FOD15" s="128"/>
      <c r="FOE15" s="128"/>
      <c r="FOF15" s="128"/>
      <c r="FOG15" s="128"/>
      <c r="FOH15" s="128"/>
      <c r="FOI15" s="128"/>
      <c r="FOJ15" s="128"/>
      <c r="FOK15" s="128"/>
      <c r="FOL15" s="128"/>
      <c r="FOM15" s="128"/>
      <c r="FON15" s="128"/>
      <c r="FOO15" s="128"/>
      <c r="FOP15" s="128"/>
      <c r="FOQ15" s="128"/>
      <c r="FOR15" s="128"/>
      <c r="FOS15" s="128"/>
      <c r="FOT15" s="128"/>
      <c r="FOU15" s="128"/>
      <c r="FOV15" s="128"/>
      <c r="FOW15" s="128"/>
      <c r="FOX15" s="128"/>
      <c r="FOY15" s="128"/>
      <c r="FOZ15" s="128"/>
      <c r="FPA15" s="128"/>
      <c r="FPB15" s="128"/>
      <c r="FPC15" s="128"/>
      <c r="FPD15" s="128"/>
      <c r="FPE15" s="128"/>
      <c r="FPF15" s="128"/>
      <c r="FPG15" s="128"/>
      <c r="FPH15" s="128"/>
      <c r="FPI15" s="128"/>
      <c r="FPJ15" s="128"/>
      <c r="FPK15" s="128"/>
      <c r="FPL15" s="128"/>
      <c r="FPM15" s="128"/>
      <c r="FPN15" s="128"/>
      <c r="FPO15" s="128"/>
      <c r="FPP15" s="128"/>
      <c r="FPQ15" s="128"/>
      <c r="FPR15" s="128"/>
      <c r="FPS15" s="128"/>
      <c r="FPT15" s="128"/>
      <c r="FPU15" s="128"/>
      <c r="FPV15" s="128"/>
      <c r="FPW15" s="128"/>
      <c r="FPX15" s="128"/>
      <c r="FPY15" s="128"/>
      <c r="FPZ15" s="128"/>
      <c r="FQA15" s="128"/>
      <c r="FQB15" s="128"/>
      <c r="FQC15" s="128"/>
      <c r="FQD15" s="128"/>
      <c r="FQE15" s="128"/>
      <c r="FQF15" s="128"/>
      <c r="FQG15" s="128"/>
      <c r="FQH15" s="128"/>
      <c r="FQI15" s="128"/>
      <c r="FQJ15" s="128"/>
      <c r="FQK15" s="128"/>
      <c r="FQL15" s="128"/>
      <c r="FQM15" s="128"/>
      <c r="FQN15" s="128"/>
      <c r="FQO15" s="128"/>
      <c r="FQP15" s="128"/>
      <c r="FQQ15" s="128"/>
      <c r="FQR15" s="128"/>
      <c r="FQS15" s="128"/>
      <c r="FQT15" s="128"/>
      <c r="FQU15" s="128"/>
      <c r="FQV15" s="128"/>
      <c r="FQW15" s="128"/>
      <c r="FQX15" s="128"/>
      <c r="FQY15" s="128"/>
      <c r="FQZ15" s="128"/>
      <c r="FRA15" s="128"/>
      <c r="FRB15" s="128"/>
      <c r="FRC15" s="128"/>
      <c r="FRD15" s="128"/>
      <c r="FRE15" s="128"/>
      <c r="FRF15" s="128"/>
      <c r="FRG15" s="128"/>
      <c r="FRH15" s="128"/>
      <c r="FRI15" s="128"/>
      <c r="FRJ15" s="128"/>
      <c r="FRK15" s="128"/>
      <c r="FRL15" s="128"/>
      <c r="FRM15" s="128"/>
      <c r="FRN15" s="128"/>
      <c r="FRO15" s="128"/>
      <c r="FRP15" s="128"/>
      <c r="FRQ15" s="128"/>
      <c r="FRR15" s="128"/>
      <c r="FRS15" s="128"/>
      <c r="FRT15" s="128"/>
      <c r="FRU15" s="128"/>
      <c r="FRV15" s="128"/>
      <c r="FRW15" s="128"/>
      <c r="FRX15" s="128"/>
      <c r="FRY15" s="128"/>
      <c r="FRZ15" s="128"/>
      <c r="FSA15" s="128"/>
      <c r="FSB15" s="128"/>
      <c r="FSC15" s="128"/>
      <c r="FSD15" s="128"/>
      <c r="FSE15" s="128"/>
      <c r="FSF15" s="128"/>
      <c r="FSG15" s="128"/>
      <c r="FSH15" s="128"/>
      <c r="FSI15" s="128"/>
      <c r="FSJ15" s="128"/>
      <c r="FSK15" s="128"/>
      <c r="FSL15" s="128"/>
      <c r="FSM15" s="128"/>
      <c r="FSN15" s="128"/>
      <c r="FSO15" s="128"/>
      <c r="FSP15" s="128"/>
      <c r="FSQ15" s="128"/>
      <c r="FSR15" s="128"/>
      <c r="FSS15" s="128"/>
      <c r="FST15" s="128"/>
      <c r="FSU15" s="128"/>
      <c r="FSV15" s="128"/>
      <c r="FSW15" s="128"/>
      <c r="FSX15" s="128"/>
      <c r="FSY15" s="128"/>
      <c r="FSZ15" s="128"/>
      <c r="FTA15" s="128"/>
      <c r="FTB15" s="128"/>
      <c r="FTC15" s="128"/>
      <c r="FTD15" s="128"/>
      <c r="FTE15" s="128"/>
      <c r="FTF15" s="128"/>
      <c r="FTG15" s="128"/>
      <c r="FTH15" s="128"/>
      <c r="FTI15" s="128"/>
      <c r="FTJ15" s="128"/>
      <c r="FTK15" s="128"/>
      <c r="FTL15" s="128"/>
      <c r="FTM15" s="128"/>
      <c r="FTN15" s="128"/>
      <c r="FTO15" s="128"/>
      <c r="FTP15" s="128"/>
      <c r="FTQ15" s="128"/>
      <c r="FTR15" s="128"/>
      <c r="FTS15" s="128"/>
      <c r="FTT15" s="128"/>
      <c r="FTU15" s="128"/>
      <c r="FTV15" s="128"/>
      <c r="FTW15" s="128"/>
      <c r="FTX15" s="128"/>
      <c r="FTY15" s="128"/>
      <c r="FTZ15" s="128"/>
      <c r="FUA15" s="128"/>
      <c r="FUB15" s="128"/>
      <c r="FUC15" s="128"/>
      <c r="FUD15" s="128"/>
      <c r="FUE15" s="128"/>
      <c r="FUF15" s="128"/>
      <c r="FUG15" s="128"/>
      <c r="FUH15" s="128"/>
      <c r="FUI15" s="128"/>
      <c r="FUJ15" s="128"/>
      <c r="FUK15" s="128"/>
      <c r="FUL15" s="128"/>
      <c r="FUM15" s="128"/>
      <c r="FUN15" s="128"/>
      <c r="FUO15" s="128"/>
      <c r="FUP15" s="128"/>
      <c r="FUQ15" s="128"/>
      <c r="FUR15" s="128"/>
      <c r="FUS15" s="128"/>
      <c r="FUT15" s="128"/>
      <c r="FUU15" s="128"/>
      <c r="FUV15" s="128"/>
      <c r="FUW15" s="128"/>
      <c r="FUX15" s="128"/>
      <c r="FUY15" s="128"/>
      <c r="FUZ15" s="128"/>
      <c r="FVA15" s="128"/>
      <c r="FVB15" s="128"/>
      <c r="FVC15" s="128"/>
      <c r="FVD15" s="128"/>
      <c r="FVE15" s="128"/>
      <c r="FVF15" s="128"/>
      <c r="FVG15" s="128"/>
      <c r="FVH15" s="128"/>
      <c r="FVI15" s="128"/>
      <c r="FVJ15" s="128"/>
      <c r="FVK15" s="128"/>
      <c r="FVL15" s="128"/>
      <c r="FVM15" s="128"/>
      <c r="FVN15" s="128"/>
      <c r="FVO15" s="128"/>
      <c r="FVP15" s="128"/>
      <c r="FVQ15" s="128"/>
      <c r="FVR15" s="128"/>
      <c r="FVS15" s="128"/>
      <c r="FVT15" s="128"/>
      <c r="FVU15" s="128"/>
      <c r="FVV15" s="128"/>
      <c r="FVW15" s="128"/>
      <c r="FVX15" s="128"/>
      <c r="FVY15" s="128"/>
      <c r="FVZ15" s="128"/>
      <c r="FWA15" s="128"/>
      <c r="FWB15" s="128"/>
      <c r="FWC15" s="128"/>
      <c r="FWD15" s="128"/>
      <c r="FWE15" s="128"/>
      <c r="FWF15" s="128"/>
      <c r="FWG15" s="128"/>
      <c r="FWH15" s="128"/>
      <c r="FWI15" s="128"/>
      <c r="FWJ15" s="128"/>
      <c r="FWK15" s="128"/>
      <c r="FWL15" s="128"/>
      <c r="FWM15" s="128"/>
      <c r="FWN15" s="128"/>
      <c r="FWO15" s="128"/>
      <c r="FWP15" s="128"/>
      <c r="FWQ15" s="128"/>
      <c r="FWR15" s="128"/>
      <c r="FWS15" s="128"/>
      <c r="FWT15" s="128"/>
      <c r="FWU15" s="128"/>
      <c r="FWV15" s="128"/>
      <c r="FWW15" s="128"/>
      <c r="FWX15" s="128"/>
      <c r="FWY15" s="128"/>
      <c r="FWZ15" s="128"/>
      <c r="FXA15" s="128"/>
      <c r="FXB15" s="128"/>
      <c r="FXC15" s="128"/>
      <c r="FXD15" s="128"/>
      <c r="FXE15" s="128"/>
      <c r="FXF15" s="128"/>
      <c r="FXG15" s="128"/>
      <c r="FXH15" s="128"/>
      <c r="FXI15" s="128"/>
      <c r="FXJ15" s="128"/>
      <c r="FXK15" s="128"/>
      <c r="FXL15" s="128"/>
      <c r="FXM15" s="128"/>
      <c r="FXN15" s="128"/>
      <c r="FXO15" s="128"/>
      <c r="FXP15" s="128"/>
      <c r="FXQ15" s="128"/>
      <c r="FXR15" s="128"/>
      <c r="FXS15" s="128"/>
      <c r="FXT15" s="128"/>
      <c r="FXU15" s="128"/>
      <c r="FXV15" s="128"/>
      <c r="FXW15" s="128"/>
      <c r="FXX15" s="128"/>
      <c r="FXY15" s="128"/>
      <c r="FXZ15" s="128"/>
      <c r="FYA15" s="128"/>
      <c r="FYB15" s="128"/>
      <c r="FYC15" s="128"/>
      <c r="FYD15" s="128"/>
      <c r="FYE15" s="128"/>
      <c r="FYF15" s="128"/>
      <c r="FYG15" s="128"/>
      <c r="FYH15" s="128"/>
      <c r="FYI15" s="128"/>
      <c r="FYJ15" s="128"/>
      <c r="FYK15" s="128"/>
      <c r="FYL15" s="128"/>
      <c r="FYM15" s="128"/>
      <c r="FYN15" s="128"/>
      <c r="FYO15" s="128"/>
      <c r="FYP15" s="128"/>
      <c r="FYQ15" s="128"/>
      <c r="FYR15" s="128"/>
      <c r="FYS15" s="128"/>
      <c r="FYT15" s="128"/>
      <c r="FYU15" s="128"/>
      <c r="FYV15" s="128"/>
      <c r="FYW15" s="128"/>
      <c r="FYX15" s="128"/>
      <c r="FYY15" s="128"/>
      <c r="FYZ15" s="128"/>
      <c r="FZA15" s="128"/>
      <c r="FZB15" s="128"/>
      <c r="FZC15" s="128"/>
      <c r="FZD15" s="128"/>
      <c r="FZE15" s="128"/>
      <c r="FZF15" s="128"/>
      <c r="FZG15" s="128"/>
      <c r="FZH15" s="128"/>
      <c r="FZI15" s="128"/>
      <c r="FZJ15" s="128"/>
      <c r="FZK15" s="128"/>
      <c r="FZL15" s="128"/>
      <c r="FZM15" s="128"/>
      <c r="FZN15" s="128"/>
      <c r="FZO15" s="128"/>
      <c r="FZP15" s="128"/>
      <c r="FZQ15" s="128"/>
      <c r="FZR15" s="128"/>
      <c r="FZS15" s="128"/>
      <c r="FZT15" s="128"/>
      <c r="FZU15" s="128"/>
      <c r="FZV15" s="128"/>
      <c r="FZW15" s="128"/>
      <c r="FZX15" s="128"/>
      <c r="FZY15" s="128"/>
      <c r="FZZ15" s="128"/>
      <c r="GAA15" s="128"/>
      <c r="GAB15" s="128"/>
      <c r="GAC15" s="128"/>
      <c r="GAD15" s="128"/>
      <c r="GAE15" s="128"/>
      <c r="GAF15" s="128"/>
      <c r="GAG15" s="128"/>
      <c r="GAH15" s="128"/>
      <c r="GAI15" s="128"/>
      <c r="GAJ15" s="128"/>
      <c r="GAK15" s="128"/>
      <c r="GAL15" s="128"/>
      <c r="GAM15" s="128"/>
      <c r="GAN15" s="128"/>
      <c r="GAO15" s="128"/>
      <c r="GAP15" s="128"/>
      <c r="GAQ15" s="128"/>
      <c r="GAR15" s="128"/>
      <c r="GAS15" s="128"/>
      <c r="GAT15" s="128"/>
      <c r="GAU15" s="128"/>
      <c r="GAV15" s="128"/>
      <c r="GAW15" s="128"/>
      <c r="GAX15" s="128"/>
      <c r="GAY15" s="128"/>
      <c r="GAZ15" s="128"/>
      <c r="GBA15" s="128"/>
      <c r="GBB15" s="128"/>
      <c r="GBC15" s="128"/>
      <c r="GBD15" s="128"/>
      <c r="GBE15" s="128"/>
      <c r="GBF15" s="128"/>
      <c r="GBG15" s="128"/>
      <c r="GBH15" s="128"/>
      <c r="GBI15" s="128"/>
      <c r="GBJ15" s="128"/>
      <c r="GBK15" s="128"/>
      <c r="GBL15" s="128"/>
      <c r="GBM15" s="128"/>
      <c r="GBN15" s="128"/>
      <c r="GBO15" s="128"/>
      <c r="GBP15" s="128"/>
      <c r="GBQ15" s="128"/>
      <c r="GBR15" s="128"/>
      <c r="GBS15" s="128"/>
      <c r="GBT15" s="128"/>
      <c r="GBU15" s="128"/>
      <c r="GBV15" s="128"/>
      <c r="GBW15" s="128"/>
      <c r="GBX15" s="128"/>
      <c r="GBY15" s="128"/>
      <c r="GBZ15" s="128"/>
      <c r="GCA15" s="128"/>
      <c r="GCB15" s="128"/>
      <c r="GCC15" s="128"/>
      <c r="GCD15" s="128"/>
      <c r="GCE15" s="128"/>
      <c r="GCF15" s="128"/>
      <c r="GCG15" s="128"/>
      <c r="GCH15" s="128"/>
      <c r="GCI15" s="128"/>
      <c r="GCJ15" s="128"/>
      <c r="GCK15" s="128"/>
      <c r="GCL15" s="128"/>
      <c r="GCM15" s="128"/>
      <c r="GCN15" s="128"/>
      <c r="GCO15" s="128"/>
      <c r="GCP15" s="128"/>
      <c r="GCQ15" s="128"/>
      <c r="GCR15" s="128"/>
      <c r="GCS15" s="128"/>
      <c r="GCT15" s="128"/>
      <c r="GCU15" s="128"/>
      <c r="GCV15" s="128"/>
      <c r="GCW15" s="128"/>
      <c r="GCX15" s="128"/>
      <c r="GCY15" s="128"/>
      <c r="GCZ15" s="128"/>
      <c r="GDA15" s="128"/>
      <c r="GDB15" s="128"/>
      <c r="GDC15" s="128"/>
      <c r="GDD15" s="128"/>
      <c r="GDE15" s="128"/>
      <c r="GDF15" s="128"/>
      <c r="GDG15" s="128"/>
      <c r="GDH15" s="128"/>
      <c r="GDI15" s="128"/>
      <c r="GDJ15" s="128"/>
      <c r="GDK15" s="128"/>
      <c r="GDL15" s="128"/>
      <c r="GDM15" s="128"/>
      <c r="GDN15" s="128"/>
      <c r="GDO15" s="128"/>
      <c r="GDP15" s="128"/>
      <c r="GDQ15" s="128"/>
      <c r="GDR15" s="128"/>
      <c r="GDS15" s="128"/>
      <c r="GDT15" s="128"/>
      <c r="GDU15" s="128"/>
      <c r="GDV15" s="128"/>
      <c r="GDW15" s="128"/>
      <c r="GDX15" s="128"/>
      <c r="GDY15" s="128"/>
      <c r="GDZ15" s="128"/>
      <c r="GEA15" s="128"/>
      <c r="GEB15" s="128"/>
      <c r="GEC15" s="128"/>
      <c r="GED15" s="128"/>
      <c r="GEE15" s="128"/>
      <c r="GEF15" s="128"/>
      <c r="GEG15" s="128"/>
      <c r="GEH15" s="128"/>
      <c r="GEI15" s="128"/>
      <c r="GEJ15" s="128"/>
      <c r="GEK15" s="128"/>
      <c r="GEL15" s="128"/>
      <c r="GEM15" s="128"/>
      <c r="GEN15" s="128"/>
      <c r="GEO15" s="128"/>
      <c r="GEP15" s="128"/>
      <c r="GEQ15" s="128"/>
      <c r="GER15" s="128"/>
      <c r="GES15" s="128"/>
      <c r="GET15" s="128"/>
      <c r="GEU15" s="128"/>
      <c r="GEV15" s="128"/>
      <c r="GEW15" s="128"/>
      <c r="GEX15" s="128"/>
      <c r="GEY15" s="128"/>
      <c r="GEZ15" s="128"/>
      <c r="GFA15" s="128"/>
      <c r="GFB15" s="128"/>
      <c r="GFC15" s="128"/>
      <c r="GFD15" s="128"/>
      <c r="GFE15" s="128"/>
      <c r="GFF15" s="128"/>
      <c r="GFG15" s="128"/>
      <c r="GFH15" s="128"/>
      <c r="GFI15" s="128"/>
      <c r="GFJ15" s="128"/>
      <c r="GFK15" s="128"/>
      <c r="GFL15" s="128"/>
      <c r="GFM15" s="128"/>
      <c r="GFN15" s="128"/>
      <c r="GFO15" s="128"/>
      <c r="GFP15" s="128"/>
      <c r="GFQ15" s="128"/>
      <c r="GFR15" s="128"/>
      <c r="GFS15" s="128"/>
      <c r="GFT15" s="128"/>
      <c r="GFU15" s="128"/>
      <c r="GFV15" s="128"/>
      <c r="GFW15" s="128"/>
      <c r="GFX15" s="128"/>
      <c r="GFY15" s="128"/>
      <c r="GFZ15" s="128"/>
      <c r="GGA15" s="128"/>
      <c r="GGB15" s="128"/>
      <c r="GGC15" s="128"/>
      <c r="GGD15" s="128"/>
      <c r="GGE15" s="128"/>
      <c r="GGF15" s="128"/>
      <c r="GGG15" s="128"/>
      <c r="GGH15" s="128"/>
      <c r="GGI15" s="128"/>
      <c r="GGJ15" s="128"/>
      <c r="GGK15" s="128"/>
      <c r="GGL15" s="128"/>
      <c r="GGM15" s="128"/>
      <c r="GGN15" s="128"/>
      <c r="GGO15" s="128"/>
      <c r="GGP15" s="128"/>
      <c r="GGQ15" s="128"/>
      <c r="GGR15" s="128"/>
      <c r="GGS15" s="128"/>
      <c r="GGT15" s="128"/>
      <c r="GGU15" s="128"/>
      <c r="GGV15" s="128"/>
      <c r="GGW15" s="128"/>
      <c r="GGX15" s="128"/>
      <c r="GGY15" s="128"/>
      <c r="GGZ15" s="128"/>
      <c r="GHA15" s="128"/>
      <c r="GHB15" s="128"/>
      <c r="GHC15" s="128"/>
      <c r="GHD15" s="128"/>
      <c r="GHE15" s="128"/>
      <c r="GHF15" s="128"/>
      <c r="GHG15" s="128"/>
      <c r="GHH15" s="128"/>
      <c r="GHI15" s="128"/>
      <c r="GHJ15" s="128"/>
      <c r="GHK15" s="128"/>
      <c r="GHL15" s="128"/>
      <c r="GHM15" s="128"/>
      <c r="GHN15" s="128"/>
      <c r="GHO15" s="128"/>
      <c r="GHP15" s="128"/>
      <c r="GHQ15" s="128"/>
      <c r="GHR15" s="128"/>
      <c r="GHS15" s="128"/>
      <c r="GHT15" s="128"/>
      <c r="GHU15" s="128"/>
      <c r="GHV15" s="128"/>
      <c r="GHW15" s="128"/>
      <c r="GHX15" s="128"/>
      <c r="GHY15" s="128"/>
      <c r="GHZ15" s="128"/>
      <c r="GIA15" s="128"/>
      <c r="GIB15" s="128"/>
      <c r="GIC15" s="128"/>
      <c r="GID15" s="128"/>
      <c r="GIE15" s="128"/>
      <c r="GIF15" s="128"/>
      <c r="GIG15" s="128"/>
      <c r="GIH15" s="128"/>
      <c r="GII15" s="128"/>
      <c r="GIJ15" s="128"/>
      <c r="GIK15" s="128"/>
      <c r="GIL15" s="128"/>
      <c r="GIM15" s="128"/>
      <c r="GIN15" s="128"/>
      <c r="GIO15" s="128"/>
      <c r="GIP15" s="128"/>
      <c r="GIQ15" s="128"/>
      <c r="GIR15" s="128"/>
      <c r="GIS15" s="128"/>
      <c r="GIT15" s="128"/>
      <c r="GIU15" s="128"/>
      <c r="GIV15" s="128"/>
      <c r="GIW15" s="128"/>
      <c r="GIX15" s="128"/>
      <c r="GIY15" s="128"/>
      <c r="GIZ15" s="128"/>
      <c r="GJA15" s="128"/>
      <c r="GJB15" s="128"/>
      <c r="GJC15" s="128"/>
      <c r="GJD15" s="128"/>
      <c r="GJE15" s="128"/>
      <c r="GJF15" s="128"/>
      <c r="GJG15" s="128"/>
      <c r="GJH15" s="128"/>
      <c r="GJI15" s="128"/>
      <c r="GJJ15" s="128"/>
      <c r="GJK15" s="128"/>
      <c r="GJL15" s="128"/>
      <c r="GJM15" s="128"/>
      <c r="GJN15" s="128"/>
      <c r="GJO15" s="128"/>
      <c r="GJP15" s="128"/>
      <c r="GJQ15" s="128"/>
      <c r="GJR15" s="128"/>
      <c r="GJS15" s="128"/>
      <c r="GJT15" s="128"/>
      <c r="GJU15" s="128"/>
      <c r="GJV15" s="128"/>
      <c r="GJW15" s="128"/>
      <c r="GJX15" s="128"/>
      <c r="GJY15" s="128"/>
      <c r="GJZ15" s="128"/>
      <c r="GKA15" s="128"/>
      <c r="GKB15" s="128"/>
      <c r="GKC15" s="128"/>
      <c r="GKD15" s="128"/>
      <c r="GKE15" s="128"/>
      <c r="GKF15" s="128"/>
      <c r="GKG15" s="128"/>
      <c r="GKH15" s="128"/>
      <c r="GKI15" s="128"/>
      <c r="GKJ15" s="128"/>
      <c r="GKK15" s="128"/>
      <c r="GKL15" s="128"/>
      <c r="GKM15" s="128"/>
      <c r="GKN15" s="128"/>
      <c r="GKO15" s="128"/>
      <c r="GKP15" s="128"/>
      <c r="GKQ15" s="128"/>
      <c r="GKR15" s="128"/>
      <c r="GKS15" s="128"/>
      <c r="GKT15" s="128"/>
      <c r="GKU15" s="128"/>
      <c r="GKV15" s="128"/>
      <c r="GKW15" s="128"/>
      <c r="GKX15" s="128"/>
      <c r="GKY15" s="128"/>
      <c r="GKZ15" s="128"/>
      <c r="GLA15" s="128"/>
      <c r="GLB15" s="128"/>
      <c r="GLC15" s="128"/>
      <c r="GLD15" s="128"/>
      <c r="GLE15" s="128"/>
      <c r="GLF15" s="128"/>
      <c r="GLG15" s="128"/>
      <c r="GLH15" s="128"/>
      <c r="GLI15" s="128"/>
      <c r="GLJ15" s="128"/>
      <c r="GLK15" s="128"/>
      <c r="GLL15" s="128"/>
      <c r="GLM15" s="128"/>
      <c r="GLN15" s="128"/>
      <c r="GLO15" s="128"/>
      <c r="GLP15" s="128"/>
      <c r="GLQ15" s="128"/>
      <c r="GLR15" s="128"/>
      <c r="GLS15" s="128"/>
      <c r="GLT15" s="128"/>
      <c r="GLU15" s="128"/>
      <c r="GLV15" s="128"/>
      <c r="GLW15" s="128"/>
      <c r="GLX15" s="128"/>
      <c r="GLY15" s="128"/>
      <c r="GLZ15" s="128"/>
      <c r="GMA15" s="128"/>
      <c r="GMB15" s="128"/>
      <c r="GMC15" s="128"/>
      <c r="GMD15" s="128"/>
      <c r="GME15" s="128"/>
      <c r="GMF15" s="128"/>
      <c r="GMG15" s="128"/>
      <c r="GMH15" s="128"/>
      <c r="GMI15" s="128"/>
      <c r="GMJ15" s="128"/>
      <c r="GMK15" s="128"/>
      <c r="GML15" s="128"/>
      <c r="GMM15" s="128"/>
      <c r="GMN15" s="128"/>
      <c r="GMO15" s="128"/>
      <c r="GMP15" s="128"/>
      <c r="GMQ15" s="128"/>
      <c r="GMR15" s="128"/>
      <c r="GMS15" s="128"/>
      <c r="GMT15" s="128"/>
      <c r="GMU15" s="128"/>
      <c r="GMV15" s="128"/>
      <c r="GMW15" s="128"/>
      <c r="GMX15" s="128"/>
      <c r="GMY15" s="128"/>
      <c r="GMZ15" s="128"/>
      <c r="GNA15" s="128"/>
      <c r="GNB15" s="128"/>
      <c r="GNC15" s="128"/>
      <c r="GND15" s="128"/>
      <c r="GNE15" s="128"/>
      <c r="GNF15" s="128"/>
      <c r="GNG15" s="128"/>
      <c r="GNH15" s="128"/>
      <c r="GNI15" s="128"/>
      <c r="GNJ15" s="128"/>
      <c r="GNK15" s="128"/>
      <c r="GNL15" s="128"/>
      <c r="GNM15" s="128"/>
      <c r="GNN15" s="128"/>
      <c r="GNO15" s="128"/>
      <c r="GNP15" s="128"/>
      <c r="GNQ15" s="128"/>
      <c r="GNR15" s="128"/>
      <c r="GNS15" s="128"/>
      <c r="GNT15" s="128"/>
      <c r="GNU15" s="128"/>
      <c r="GNV15" s="128"/>
      <c r="GNW15" s="128"/>
      <c r="GNX15" s="128"/>
      <c r="GNY15" s="128"/>
      <c r="GNZ15" s="128"/>
      <c r="GOA15" s="128"/>
      <c r="GOB15" s="128"/>
      <c r="GOC15" s="128"/>
      <c r="GOD15" s="128"/>
      <c r="GOE15" s="128"/>
      <c r="GOF15" s="128"/>
      <c r="GOG15" s="128"/>
      <c r="GOH15" s="128"/>
      <c r="GOI15" s="128"/>
      <c r="GOJ15" s="128"/>
      <c r="GOK15" s="128"/>
      <c r="GOL15" s="128"/>
      <c r="GOM15" s="128"/>
      <c r="GON15" s="128"/>
      <c r="GOO15" s="128"/>
      <c r="GOP15" s="128"/>
      <c r="GOQ15" s="128"/>
      <c r="GOR15" s="128"/>
      <c r="GOS15" s="128"/>
      <c r="GOT15" s="128"/>
      <c r="GOU15" s="128"/>
      <c r="GOV15" s="128"/>
      <c r="GOW15" s="128"/>
      <c r="GOX15" s="128"/>
      <c r="GOY15" s="128"/>
      <c r="GOZ15" s="128"/>
      <c r="GPA15" s="128"/>
      <c r="GPB15" s="128"/>
      <c r="GPC15" s="128"/>
      <c r="GPD15" s="128"/>
      <c r="GPE15" s="128"/>
      <c r="GPF15" s="128"/>
      <c r="GPG15" s="128"/>
      <c r="GPH15" s="128"/>
      <c r="GPI15" s="128"/>
      <c r="GPJ15" s="128"/>
      <c r="GPK15" s="128"/>
      <c r="GPL15" s="128"/>
      <c r="GPM15" s="128"/>
      <c r="GPN15" s="128"/>
      <c r="GPO15" s="128"/>
      <c r="GPP15" s="128"/>
      <c r="GPQ15" s="128"/>
      <c r="GPR15" s="128"/>
      <c r="GPS15" s="128"/>
      <c r="GPT15" s="128"/>
      <c r="GPU15" s="128"/>
      <c r="GPV15" s="128"/>
      <c r="GPW15" s="128"/>
      <c r="GPX15" s="128"/>
      <c r="GPY15" s="128"/>
      <c r="GPZ15" s="128"/>
      <c r="GQA15" s="128"/>
      <c r="GQB15" s="128"/>
      <c r="GQC15" s="128"/>
      <c r="GQD15" s="128"/>
      <c r="GQE15" s="128"/>
      <c r="GQF15" s="128"/>
      <c r="GQG15" s="128"/>
      <c r="GQH15" s="128"/>
      <c r="GQI15" s="128"/>
      <c r="GQJ15" s="128"/>
      <c r="GQK15" s="128"/>
      <c r="GQL15" s="128"/>
      <c r="GQM15" s="128"/>
      <c r="GQN15" s="128"/>
      <c r="GQO15" s="128"/>
      <c r="GQP15" s="128"/>
      <c r="GQQ15" s="128"/>
      <c r="GQR15" s="128"/>
      <c r="GQS15" s="128"/>
      <c r="GQT15" s="128"/>
      <c r="GQU15" s="128"/>
      <c r="GQV15" s="128"/>
      <c r="GQW15" s="128"/>
      <c r="GQX15" s="128"/>
      <c r="GQY15" s="128"/>
      <c r="GQZ15" s="128"/>
      <c r="GRA15" s="128"/>
      <c r="GRB15" s="128"/>
      <c r="GRC15" s="128"/>
      <c r="GRD15" s="128"/>
      <c r="GRE15" s="128"/>
      <c r="GRF15" s="128"/>
      <c r="GRG15" s="128"/>
      <c r="GRH15" s="128"/>
      <c r="GRI15" s="128"/>
      <c r="GRJ15" s="128"/>
      <c r="GRK15" s="128"/>
      <c r="GRL15" s="128"/>
      <c r="GRM15" s="128"/>
      <c r="GRN15" s="128"/>
      <c r="GRO15" s="128"/>
      <c r="GRP15" s="128"/>
      <c r="GRQ15" s="128"/>
      <c r="GRR15" s="128"/>
      <c r="GRS15" s="128"/>
      <c r="GRT15" s="128"/>
      <c r="GRU15" s="128"/>
      <c r="GRV15" s="128"/>
      <c r="GRW15" s="128"/>
      <c r="GRX15" s="128"/>
      <c r="GRY15" s="128"/>
      <c r="GRZ15" s="128"/>
      <c r="GSA15" s="128"/>
      <c r="GSB15" s="128"/>
      <c r="GSC15" s="128"/>
      <c r="GSD15" s="128"/>
      <c r="GSE15" s="128"/>
      <c r="GSF15" s="128"/>
      <c r="GSG15" s="128"/>
      <c r="GSH15" s="128"/>
      <c r="GSI15" s="128"/>
      <c r="GSJ15" s="128"/>
      <c r="GSK15" s="128"/>
      <c r="GSL15" s="128"/>
      <c r="GSM15" s="128"/>
      <c r="GSN15" s="128"/>
      <c r="GSO15" s="128"/>
      <c r="GSP15" s="128"/>
      <c r="GSQ15" s="128"/>
      <c r="GSR15" s="128"/>
      <c r="GSS15" s="128"/>
      <c r="GST15" s="128"/>
      <c r="GSU15" s="128"/>
      <c r="GSV15" s="128"/>
      <c r="GSW15" s="128"/>
      <c r="GSX15" s="128"/>
      <c r="GSY15" s="128"/>
      <c r="GSZ15" s="128"/>
      <c r="GTA15" s="128"/>
      <c r="GTB15" s="128"/>
      <c r="GTC15" s="128"/>
      <c r="GTD15" s="128"/>
      <c r="GTE15" s="128"/>
      <c r="GTF15" s="128"/>
      <c r="GTG15" s="128"/>
      <c r="GTH15" s="128"/>
      <c r="GTI15" s="128"/>
      <c r="GTJ15" s="128"/>
      <c r="GTK15" s="128"/>
      <c r="GTL15" s="128"/>
      <c r="GTM15" s="128"/>
      <c r="GTN15" s="128"/>
      <c r="GTO15" s="128"/>
      <c r="GTP15" s="128"/>
      <c r="GTQ15" s="128"/>
      <c r="GTR15" s="128"/>
      <c r="GTS15" s="128"/>
      <c r="GTT15" s="128"/>
      <c r="GTU15" s="128"/>
      <c r="GTV15" s="128"/>
      <c r="GTW15" s="128"/>
      <c r="GTX15" s="128"/>
      <c r="GTY15" s="128"/>
      <c r="GTZ15" s="128"/>
      <c r="GUA15" s="128"/>
      <c r="GUB15" s="128"/>
      <c r="GUC15" s="128"/>
      <c r="GUD15" s="128"/>
      <c r="GUE15" s="128"/>
      <c r="GUF15" s="128"/>
      <c r="GUG15" s="128"/>
      <c r="GUH15" s="128"/>
      <c r="GUI15" s="128"/>
      <c r="GUJ15" s="128"/>
      <c r="GUK15" s="128"/>
      <c r="GUL15" s="128"/>
      <c r="GUM15" s="128"/>
      <c r="GUN15" s="128"/>
      <c r="GUO15" s="128"/>
      <c r="GUP15" s="128"/>
      <c r="GUQ15" s="128"/>
      <c r="GUR15" s="128"/>
      <c r="GUS15" s="128"/>
      <c r="GUT15" s="128"/>
      <c r="GUU15" s="128"/>
      <c r="GUV15" s="128"/>
      <c r="GUW15" s="128"/>
      <c r="GUX15" s="128"/>
      <c r="GUY15" s="128"/>
      <c r="GUZ15" s="128"/>
      <c r="GVA15" s="128"/>
      <c r="GVB15" s="128"/>
      <c r="GVC15" s="128"/>
      <c r="GVD15" s="128"/>
      <c r="GVE15" s="128"/>
      <c r="GVF15" s="128"/>
      <c r="GVG15" s="128"/>
      <c r="GVH15" s="128"/>
      <c r="GVI15" s="128"/>
      <c r="GVJ15" s="128"/>
      <c r="GVK15" s="128"/>
      <c r="GVL15" s="128"/>
      <c r="GVM15" s="128"/>
      <c r="GVN15" s="128"/>
      <c r="GVO15" s="128"/>
      <c r="GVP15" s="128"/>
      <c r="GVQ15" s="128"/>
      <c r="GVR15" s="128"/>
      <c r="GVS15" s="128"/>
      <c r="GVT15" s="128"/>
      <c r="GVU15" s="128"/>
      <c r="GVV15" s="128"/>
      <c r="GVW15" s="128"/>
      <c r="GVX15" s="128"/>
      <c r="GVY15" s="128"/>
      <c r="GVZ15" s="128"/>
      <c r="GWA15" s="128"/>
      <c r="GWB15" s="128"/>
      <c r="GWC15" s="128"/>
      <c r="GWD15" s="128"/>
      <c r="GWE15" s="128"/>
      <c r="GWF15" s="128"/>
      <c r="GWG15" s="128"/>
      <c r="GWH15" s="128"/>
      <c r="GWI15" s="128"/>
      <c r="GWJ15" s="128"/>
      <c r="GWK15" s="128"/>
      <c r="GWL15" s="128"/>
      <c r="GWM15" s="128"/>
      <c r="GWN15" s="128"/>
      <c r="GWO15" s="128"/>
      <c r="GWP15" s="128"/>
      <c r="GWQ15" s="128"/>
      <c r="GWR15" s="128"/>
      <c r="GWS15" s="128"/>
      <c r="GWT15" s="128"/>
      <c r="GWU15" s="128"/>
      <c r="GWV15" s="128"/>
      <c r="GWW15" s="128"/>
      <c r="GWX15" s="128"/>
      <c r="GWY15" s="128"/>
      <c r="GWZ15" s="128"/>
      <c r="GXA15" s="128"/>
      <c r="GXB15" s="128"/>
      <c r="GXC15" s="128"/>
      <c r="GXD15" s="128"/>
      <c r="GXE15" s="128"/>
      <c r="GXF15" s="128"/>
      <c r="GXG15" s="128"/>
      <c r="GXH15" s="128"/>
      <c r="GXI15" s="128"/>
      <c r="GXJ15" s="128"/>
      <c r="GXK15" s="128"/>
      <c r="GXL15" s="128"/>
      <c r="GXM15" s="128"/>
      <c r="GXN15" s="128"/>
      <c r="GXO15" s="128"/>
      <c r="GXP15" s="128"/>
      <c r="GXQ15" s="128"/>
      <c r="GXR15" s="128"/>
      <c r="GXS15" s="128"/>
      <c r="GXT15" s="128"/>
      <c r="GXU15" s="128"/>
      <c r="GXV15" s="128"/>
      <c r="GXW15" s="128"/>
      <c r="GXX15" s="128"/>
      <c r="GXY15" s="128"/>
      <c r="GXZ15" s="128"/>
      <c r="GYA15" s="128"/>
      <c r="GYB15" s="128"/>
      <c r="GYC15" s="128"/>
      <c r="GYD15" s="128"/>
      <c r="GYE15" s="128"/>
      <c r="GYF15" s="128"/>
      <c r="GYG15" s="128"/>
      <c r="GYH15" s="128"/>
      <c r="GYI15" s="128"/>
      <c r="GYJ15" s="128"/>
      <c r="GYK15" s="128"/>
      <c r="GYL15" s="128"/>
      <c r="GYM15" s="128"/>
      <c r="GYN15" s="128"/>
      <c r="GYO15" s="128"/>
      <c r="GYP15" s="128"/>
      <c r="GYQ15" s="128"/>
      <c r="GYR15" s="128"/>
      <c r="GYS15" s="128"/>
      <c r="GYT15" s="128"/>
      <c r="GYU15" s="128"/>
      <c r="GYV15" s="128"/>
      <c r="GYW15" s="128"/>
      <c r="GYX15" s="128"/>
      <c r="GYY15" s="128"/>
      <c r="GYZ15" s="128"/>
      <c r="GZA15" s="128"/>
      <c r="GZB15" s="128"/>
      <c r="GZC15" s="128"/>
      <c r="GZD15" s="128"/>
      <c r="GZE15" s="128"/>
      <c r="GZF15" s="128"/>
      <c r="GZG15" s="128"/>
      <c r="GZH15" s="128"/>
      <c r="GZI15" s="128"/>
      <c r="GZJ15" s="128"/>
      <c r="GZK15" s="128"/>
      <c r="GZL15" s="128"/>
      <c r="GZM15" s="128"/>
      <c r="GZN15" s="128"/>
      <c r="GZO15" s="128"/>
      <c r="GZP15" s="128"/>
      <c r="GZQ15" s="128"/>
      <c r="GZR15" s="128"/>
      <c r="GZS15" s="128"/>
      <c r="GZT15" s="128"/>
      <c r="GZU15" s="128"/>
      <c r="GZV15" s="128"/>
      <c r="GZW15" s="128"/>
      <c r="GZX15" s="128"/>
      <c r="GZY15" s="128"/>
      <c r="GZZ15" s="128"/>
      <c r="HAA15" s="128"/>
      <c r="HAB15" s="128"/>
      <c r="HAC15" s="128"/>
      <c r="HAD15" s="128"/>
      <c r="HAE15" s="128"/>
      <c r="HAF15" s="128"/>
      <c r="HAG15" s="128"/>
      <c r="HAH15" s="128"/>
      <c r="HAI15" s="128"/>
      <c r="HAJ15" s="128"/>
      <c r="HAK15" s="128"/>
      <c r="HAL15" s="128"/>
      <c r="HAM15" s="128"/>
      <c r="HAN15" s="128"/>
      <c r="HAO15" s="128"/>
      <c r="HAP15" s="128"/>
      <c r="HAQ15" s="128"/>
      <c r="HAR15" s="128"/>
      <c r="HAS15" s="128"/>
      <c r="HAT15" s="128"/>
      <c r="HAU15" s="128"/>
      <c r="HAV15" s="128"/>
      <c r="HAW15" s="128"/>
      <c r="HAX15" s="128"/>
      <c r="HAY15" s="128"/>
      <c r="HAZ15" s="128"/>
      <c r="HBA15" s="128"/>
      <c r="HBB15" s="128"/>
      <c r="HBC15" s="128"/>
      <c r="HBD15" s="128"/>
      <c r="HBE15" s="128"/>
      <c r="HBF15" s="128"/>
      <c r="HBG15" s="128"/>
      <c r="HBH15" s="128"/>
      <c r="HBI15" s="128"/>
      <c r="HBJ15" s="128"/>
      <c r="HBK15" s="128"/>
      <c r="HBL15" s="128"/>
      <c r="HBM15" s="128"/>
      <c r="HBN15" s="128"/>
      <c r="HBO15" s="128"/>
      <c r="HBP15" s="128"/>
      <c r="HBQ15" s="128"/>
      <c r="HBR15" s="128"/>
      <c r="HBS15" s="128"/>
      <c r="HBT15" s="128"/>
      <c r="HBU15" s="128"/>
      <c r="HBV15" s="128"/>
      <c r="HBW15" s="128"/>
      <c r="HBX15" s="128"/>
      <c r="HBY15" s="128"/>
      <c r="HBZ15" s="128"/>
      <c r="HCA15" s="128"/>
      <c r="HCB15" s="128"/>
      <c r="HCC15" s="128"/>
      <c r="HCD15" s="128"/>
      <c r="HCE15" s="128"/>
      <c r="HCF15" s="128"/>
      <c r="HCG15" s="128"/>
      <c r="HCH15" s="128"/>
      <c r="HCI15" s="128"/>
      <c r="HCJ15" s="128"/>
      <c r="HCK15" s="128"/>
      <c r="HCL15" s="128"/>
      <c r="HCM15" s="128"/>
      <c r="HCN15" s="128"/>
      <c r="HCO15" s="128"/>
      <c r="HCP15" s="128"/>
      <c r="HCQ15" s="128"/>
      <c r="HCR15" s="128"/>
      <c r="HCS15" s="128"/>
      <c r="HCT15" s="128"/>
      <c r="HCU15" s="128"/>
      <c r="HCV15" s="128"/>
      <c r="HCW15" s="128"/>
      <c r="HCX15" s="128"/>
      <c r="HCY15" s="128"/>
      <c r="HCZ15" s="128"/>
      <c r="HDA15" s="128"/>
      <c r="HDB15" s="128"/>
      <c r="HDC15" s="128"/>
      <c r="HDD15" s="128"/>
      <c r="HDE15" s="128"/>
      <c r="HDF15" s="128"/>
      <c r="HDG15" s="128"/>
      <c r="HDH15" s="128"/>
      <c r="HDI15" s="128"/>
      <c r="HDJ15" s="128"/>
      <c r="HDK15" s="128"/>
      <c r="HDL15" s="128"/>
      <c r="HDM15" s="128"/>
      <c r="HDN15" s="128"/>
      <c r="HDO15" s="128"/>
      <c r="HDP15" s="128"/>
      <c r="HDQ15" s="128"/>
      <c r="HDR15" s="128"/>
      <c r="HDS15" s="128"/>
      <c r="HDT15" s="128"/>
      <c r="HDU15" s="128"/>
      <c r="HDV15" s="128"/>
      <c r="HDW15" s="128"/>
      <c r="HDX15" s="128"/>
      <c r="HDY15" s="128"/>
      <c r="HDZ15" s="128"/>
      <c r="HEA15" s="128"/>
      <c r="HEB15" s="128"/>
      <c r="HEC15" s="128"/>
      <c r="HED15" s="128"/>
      <c r="HEE15" s="128"/>
      <c r="HEF15" s="128"/>
      <c r="HEG15" s="128"/>
      <c r="HEH15" s="128"/>
      <c r="HEI15" s="128"/>
      <c r="HEJ15" s="128"/>
      <c r="HEK15" s="128"/>
      <c r="HEL15" s="128"/>
      <c r="HEM15" s="128"/>
      <c r="HEN15" s="128"/>
      <c r="HEO15" s="128"/>
      <c r="HEP15" s="128"/>
      <c r="HEQ15" s="128"/>
      <c r="HER15" s="128"/>
      <c r="HES15" s="128"/>
      <c r="HET15" s="128"/>
      <c r="HEU15" s="128"/>
      <c r="HEV15" s="128"/>
      <c r="HEW15" s="128"/>
      <c r="HEX15" s="128"/>
      <c r="HEY15" s="128"/>
      <c r="HEZ15" s="128"/>
      <c r="HFA15" s="128"/>
      <c r="HFB15" s="128"/>
      <c r="HFC15" s="128"/>
      <c r="HFD15" s="128"/>
      <c r="HFE15" s="128"/>
      <c r="HFF15" s="128"/>
      <c r="HFG15" s="128"/>
      <c r="HFH15" s="128"/>
      <c r="HFI15" s="128"/>
      <c r="HFJ15" s="128"/>
      <c r="HFK15" s="128"/>
      <c r="HFL15" s="128"/>
      <c r="HFM15" s="128"/>
      <c r="HFN15" s="128"/>
      <c r="HFO15" s="128"/>
      <c r="HFP15" s="128"/>
      <c r="HFQ15" s="128"/>
      <c r="HFR15" s="128"/>
      <c r="HFS15" s="128"/>
      <c r="HFT15" s="128"/>
      <c r="HFU15" s="128"/>
      <c r="HFV15" s="128"/>
      <c r="HFW15" s="128"/>
      <c r="HFX15" s="128"/>
      <c r="HFY15" s="128"/>
      <c r="HFZ15" s="128"/>
      <c r="HGA15" s="128"/>
      <c r="HGB15" s="128"/>
      <c r="HGC15" s="128"/>
      <c r="HGD15" s="128"/>
      <c r="HGE15" s="128"/>
      <c r="HGF15" s="128"/>
      <c r="HGG15" s="128"/>
      <c r="HGH15" s="128"/>
      <c r="HGI15" s="128"/>
      <c r="HGJ15" s="128"/>
      <c r="HGK15" s="128"/>
      <c r="HGL15" s="128"/>
      <c r="HGM15" s="128"/>
      <c r="HGN15" s="128"/>
      <c r="HGO15" s="128"/>
      <c r="HGP15" s="128"/>
      <c r="HGQ15" s="128"/>
      <c r="HGR15" s="128"/>
      <c r="HGS15" s="128"/>
      <c r="HGT15" s="128"/>
      <c r="HGU15" s="128"/>
      <c r="HGV15" s="128"/>
      <c r="HGW15" s="128"/>
      <c r="HGX15" s="128"/>
      <c r="HGY15" s="128"/>
      <c r="HGZ15" s="128"/>
      <c r="HHA15" s="128"/>
      <c r="HHB15" s="128"/>
      <c r="HHC15" s="128"/>
      <c r="HHD15" s="128"/>
      <c r="HHE15" s="128"/>
      <c r="HHF15" s="128"/>
      <c r="HHG15" s="128"/>
      <c r="HHH15" s="128"/>
      <c r="HHI15" s="128"/>
      <c r="HHJ15" s="128"/>
      <c r="HHK15" s="128"/>
      <c r="HHL15" s="128"/>
      <c r="HHM15" s="128"/>
      <c r="HHN15" s="128"/>
      <c r="HHO15" s="128"/>
      <c r="HHP15" s="128"/>
      <c r="HHQ15" s="128"/>
      <c r="HHR15" s="128"/>
      <c r="HHS15" s="128"/>
      <c r="HHT15" s="128"/>
      <c r="HHU15" s="128"/>
      <c r="HHV15" s="128"/>
      <c r="HHW15" s="128"/>
      <c r="HHX15" s="128"/>
      <c r="HHY15" s="128"/>
      <c r="HHZ15" s="128"/>
      <c r="HIA15" s="128"/>
      <c r="HIB15" s="128"/>
      <c r="HIC15" s="128"/>
      <c r="HID15" s="128"/>
      <c r="HIE15" s="128"/>
      <c r="HIF15" s="128"/>
      <c r="HIG15" s="128"/>
      <c r="HIH15" s="128"/>
      <c r="HII15" s="128"/>
      <c r="HIJ15" s="128"/>
      <c r="HIK15" s="128"/>
      <c r="HIL15" s="128"/>
      <c r="HIM15" s="128"/>
      <c r="HIN15" s="128"/>
      <c r="HIO15" s="128"/>
      <c r="HIP15" s="128"/>
      <c r="HIQ15" s="128"/>
      <c r="HIR15" s="128"/>
      <c r="HIS15" s="128"/>
      <c r="HIT15" s="128"/>
      <c r="HIU15" s="128"/>
      <c r="HIV15" s="128"/>
      <c r="HIW15" s="128"/>
      <c r="HIX15" s="128"/>
      <c r="HIY15" s="128"/>
      <c r="HIZ15" s="128"/>
      <c r="HJA15" s="128"/>
      <c r="HJB15" s="128"/>
      <c r="HJC15" s="128"/>
      <c r="HJD15" s="128"/>
      <c r="HJE15" s="128"/>
      <c r="HJF15" s="128"/>
      <c r="HJG15" s="128"/>
      <c r="HJH15" s="128"/>
      <c r="HJI15" s="128"/>
      <c r="HJJ15" s="128"/>
      <c r="HJK15" s="128"/>
      <c r="HJL15" s="128"/>
      <c r="HJM15" s="128"/>
      <c r="HJN15" s="128"/>
      <c r="HJO15" s="128"/>
      <c r="HJP15" s="128"/>
      <c r="HJQ15" s="128"/>
      <c r="HJR15" s="128"/>
      <c r="HJS15" s="128"/>
      <c r="HJT15" s="128"/>
      <c r="HJU15" s="128"/>
      <c r="HJV15" s="128"/>
      <c r="HJW15" s="128"/>
      <c r="HJX15" s="128"/>
      <c r="HJY15" s="128"/>
      <c r="HJZ15" s="128"/>
      <c r="HKA15" s="128"/>
      <c r="HKB15" s="128"/>
      <c r="HKC15" s="128"/>
      <c r="HKD15" s="128"/>
      <c r="HKE15" s="128"/>
      <c r="HKF15" s="128"/>
      <c r="HKG15" s="128"/>
      <c r="HKH15" s="128"/>
      <c r="HKI15" s="128"/>
      <c r="HKJ15" s="128"/>
      <c r="HKK15" s="128"/>
      <c r="HKL15" s="128"/>
      <c r="HKM15" s="128"/>
      <c r="HKN15" s="128"/>
      <c r="HKO15" s="128"/>
      <c r="HKP15" s="128"/>
      <c r="HKQ15" s="128"/>
      <c r="HKR15" s="128"/>
      <c r="HKS15" s="128"/>
      <c r="HKT15" s="128"/>
      <c r="HKU15" s="128"/>
      <c r="HKV15" s="128"/>
      <c r="HKW15" s="128"/>
      <c r="HKX15" s="128"/>
      <c r="HKY15" s="128"/>
      <c r="HKZ15" s="128"/>
      <c r="HLA15" s="128"/>
      <c r="HLB15" s="128"/>
      <c r="HLC15" s="128"/>
      <c r="HLD15" s="128"/>
      <c r="HLE15" s="128"/>
      <c r="HLF15" s="128"/>
      <c r="HLG15" s="128"/>
      <c r="HLH15" s="128"/>
      <c r="HLI15" s="128"/>
      <c r="HLJ15" s="128"/>
      <c r="HLK15" s="128"/>
      <c r="HLL15" s="128"/>
      <c r="HLM15" s="128"/>
      <c r="HLN15" s="128"/>
      <c r="HLO15" s="128"/>
      <c r="HLP15" s="128"/>
      <c r="HLQ15" s="128"/>
      <c r="HLR15" s="128"/>
      <c r="HLS15" s="128"/>
      <c r="HLT15" s="128"/>
      <c r="HLU15" s="128"/>
      <c r="HLV15" s="128"/>
      <c r="HLW15" s="128"/>
      <c r="HLX15" s="128"/>
      <c r="HLY15" s="128"/>
      <c r="HLZ15" s="128"/>
      <c r="HMA15" s="128"/>
      <c r="HMB15" s="128"/>
      <c r="HMC15" s="128"/>
      <c r="HMD15" s="128"/>
      <c r="HME15" s="128"/>
      <c r="HMF15" s="128"/>
      <c r="HMG15" s="128"/>
      <c r="HMH15" s="128"/>
      <c r="HMI15" s="128"/>
      <c r="HMJ15" s="128"/>
      <c r="HMK15" s="128"/>
      <c r="HML15" s="128"/>
      <c r="HMM15" s="128"/>
      <c r="HMN15" s="128"/>
      <c r="HMO15" s="128"/>
      <c r="HMP15" s="128"/>
      <c r="HMQ15" s="128"/>
      <c r="HMR15" s="128"/>
      <c r="HMS15" s="128"/>
      <c r="HMT15" s="128"/>
      <c r="HMU15" s="128"/>
      <c r="HMV15" s="128"/>
      <c r="HMW15" s="128"/>
      <c r="HMX15" s="128"/>
      <c r="HMY15" s="128"/>
      <c r="HMZ15" s="128"/>
      <c r="HNA15" s="128"/>
      <c r="HNB15" s="128"/>
      <c r="HNC15" s="128"/>
      <c r="HND15" s="128"/>
      <c r="HNE15" s="128"/>
      <c r="HNF15" s="128"/>
      <c r="HNG15" s="128"/>
      <c r="HNH15" s="128"/>
      <c r="HNI15" s="128"/>
      <c r="HNJ15" s="128"/>
      <c r="HNK15" s="128"/>
      <c r="HNL15" s="128"/>
      <c r="HNM15" s="128"/>
      <c r="HNN15" s="128"/>
      <c r="HNO15" s="128"/>
      <c r="HNP15" s="128"/>
      <c r="HNQ15" s="128"/>
      <c r="HNR15" s="128"/>
      <c r="HNS15" s="128"/>
      <c r="HNT15" s="128"/>
      <c r="HNU15" s="128"/>
      <c r="HNV15" s="128"/>
      <c r="HNW15" s="128"/>
      <c r="HNX15" s="128"/>
      <c r="HNY15" s="128"/>
      <c r="HNZ15" s="128"/>
      <c r="HOA15" s="128"/>
      <c r="HOB15" s="128"/>
      <c r="HOC15" s="128"/>
      <c r="HOD15" s="128"/>
      <c r="HOE15" s="128"/>
      <c r="HOF15" s="128"/>
      <c r="HOG15" s="128"/>
      <c r="HOH15" s="128"/>
      <c r="HOI15" s="128"/>
      <c r="HOJ15" s="128"/>
      <c r="HOK15" s="128"/>
      <c r="HOL15" s="128"/>
      <c r="HOM15" s="128"/>
      <c r="HON15" s="128"/>
      <c r="HOO15" s="128"/>
      <c r="HOP15" s="128"/>
      <c r="HOQ15" s="128"/>
      <c r="HOR15" s="128"/>
      <c r="HOS15" s="128"/>
      <c r="HOT15" s="128"/>
      <c r="HOU15" s="128"/>
      <c r="HOV15" s="128"/>
      <c r="HOW15" s="128"/>
      <c r="HOX15" s="128"/>
      <c r="HOY15" s="128"/>
      <c r="HOZ15" s="128"/>
      <c r="HPA15" s="128"/>
      <c r="HPB15" s="128"/>
      <c r="HPC15" s="128"/>
      <c r="HPD15" s="128"/>
      <c r="HPE15" s="128"/>
      <c r="HPF15" s="128"/>
      <c r="HPG15" s="128"/>
      <c r="HPH15" s="128"/>
      <c r="HPI15" s="128"/>
      <c r="HPJ15" s="128"/>
      <c r="HPK15" s="128"/>
      <c r="HPL15" s="128"/>
      <c r="HPM15" s="128"/>
      <c r="HPN15" s="128"/>
      <c r="HPO15" s="128"/>
      <c r="HPP15" s="128"/>
      <c r="HPQ15" s="128"/>
      <c r="HPR15" s="128"/>
      <c r="HPS15" s="128"/>
      <c r="HPT15" s="128"/>
      <c r="HPU15" s="128"/>
      <c r="HPV15" s="128"/>
      <c r="HPW15" s="128"/>
      <c r="HPX15" s="128"/>
      <c r="HPY15" s="128"/>
      <c r="HPZ15" s="128"/>
      <c r="HQA15" s="128"/>
      <c r="HQB15" s="128"/>
      <c r="HQC15" s="128"/>
      <c r="HQD15" s="128"/>
      <c r="HQE15" s="128"/>
      <c r="HQF15" s="128"/>
      <c r="HQG15" s="128"/>
      <c r="HQH15" s="128"/>
      <c r="HQI15" s="128"/>
      <c r="HQJ15" s="128"/>
      <c r="HQK15" s="128"/>
      <c r="HQL15" s="128"/>
      <c r="HQM15" s="128"/>
      <c r="HQN15" s="128"/>
      <c r="HQO15" s="128"/>
      <c r="HQP15" s="128"/>
      <c r="HQQ15" s="128"/>
      <c r="HQR15" s="128"/>
      <c r="HQS15" s="128"/>
      <c r="HQT15" s="128"/>
      <c r="HQU15" s="128"/>
      <c r="HQV15" s="128"/>
      <c r="HQW15" s="128"/>
      <c r="HQX15" s="128"/>
      <c r="HQY15" s="128"/>
      <c r="HQZ15" s="128"/>
      <c r="HRA15" s="128"/>
      <c r="HRB15" s="128"/>
      <c r="HRC15" s="128"/>
      <c r="HRD15" s="128"/>
      <c r="HRE15" s="128"/>
      <c r="HRF15" s="128"/>
      <c r="HRG15" s="128"/>
      <c r="HRH15" s="128"/>
      <c r="HRI15" s="128"/>
      <c r="HRJ15" s="128"/>
      <c r="HRK15" s="128"/>
      <c r="HRL15" s="128"/>
      <c r="HRM15" s="128"/>
      <c r="HRN15" s="128"/>
      <c r="HRO15" s="128"/>
      <c r="HRP15" s="128"/>
      <c r="HRQ15" s="128"/>
      <c r="HRR15" s="128"/>
      <c r="HRS15" s="128"/>
      <c r="HRT15" s="128"/>
      <c r="HRU15" s="128"/>
      <c r="HRV15" s="128"/>
      <c r="HRW15" s="128"/>
      <c r="HRX15" s="128"/>
      <c r="HRY15" s="128"/>
      <c r="HRZ15" s="128"/>
      <c r="HSA15" s="128"/>
      <c r="HSB15" s="128"/>
      <c r="HSC15" s="128"/>
      <c r="HSD15" s="128"/>
      <c r="HSE15" s="128"/>
      <c r="HSF15" s="128"/>
      <c r="HSG15" s="128"/>
      <c r="HSH15" s="128"/>
      <c r="HSI15" s="128"/>
      <c r="HSJ15" s="128"/>
      <c r="HSK15" s="128"/>
      <c r="HSL15" s="128"/>
      <c r="HSM15" s="128"/>
      <c r="HSN15" s="128"/>
      <c r="HSO15" s="128"/>
      <c r="HSP15" s="128"/>
      <c r="HSQ15" s="128"/>
      <c r="HSR15" s="128"/>
      <c r="HSS15" s="128"/>
      <c r="HST15" s="128"/>
      <c r="HSU15" s="128"/>
      <c r="HSV15" s="128"/>
      <c r="HSW15" s="128"/>
      <c r="HSX15" s="128"/>
      <c r="HSY15" s="128"/>
      <c r="HSZ15" s="128"/>
      <c r="HTA15" s="128"/>
      <c r="HTB15" s="128"/>
      <c r="HTC15" s="128"/>
      <c r="HTD15" s="128"/>
      <c r="HTE15" s="128"/>
      <c r="HTF15" s="128"/>
      <c r="HTG15" s="128"/>
      <c r="HTH15" s="128"/>
      <c r="HTI15" s="128"/>
      <c r="HTJ15" s="128"/>
      <c r="HTK15" s="128"/>
      <c r="HTL15" s="128"/>
      <c r="HTM15" s="128"/>
      <c r="HTN15" s="128"/>
      <c r="HTO15" s="128"/>
      <c r="HTP15" s="128"/>
      <c r="HTQ15" s="128"/>
      <c r="HTR15" s="128"/>
      <c r="HTS15" s="128"/>
      <c r="HTT15" s="128"/>
      <c r="HTU15" s="128"/>
      <c r="HTV15" s="128"/>
      <c r="HTW15" s="128"/>
      <c r="HTX15" s="128"/>
      <c r="HTY15" s="128"/>
      <c r="HTZ15" s="128"/>
      <c r="HUA15" s="128"/>
      <c r="HUB15" s="128"/>
      <c r="HUC15" s="128"/>
      <c r="HUD15" s="128"/>
      <c r="HUE15" s="128"/>
      <c r="HUF15" s="128"/>
      <c r="HUG15" s="128"/>
      <c r="HUH15" s="128"/>
      <c r="HUI15" s="128"/>
      <c r="HUJ15" s="128"/>
      <c r="HUK15" s="128"/>
      <c r="HUL15" s="128"/>
      <c r="HUM15" s="128"/>
      <c r="HUN15" s="128"/>
      <c r="HUO15" s="128"/>
      <c r="HUP15" s="128"/>
      <c r="HUQ15" s="128"/>
      <c r="HUR15" s="128"/>
      <c r="HUS15" s="128"/>
      <c r="HUT15" s="128"/>
      <c r="HUU15" s="128"/>
      <c r="HUV15" s="128"/>
      <c r="HUW15" s="128"/>
      <c r="HUX15" s="128"/>
      <c r="HUY15" s="128"/>
      <c r="HUZ15" s="128"/>
      <c r="HVA15" s="128"/>
      <c r="HVB15" s="128"/>
      <c r="HVC15" s="128"/>
      <c r="HVD15" s="128"/>
      <c r="HVE15" s="128"/>
      <c r="HVF15" s="128"/>
      <c r="HVG15" s="128"/>
      <c r="HVH15" s="128"/>
      <c r="HVI15" s="128"/>
      <c r="HVJ15" s="128"/>
      <c r="HVK15" s="128"/>
      <c r="HVL15" s="128"/>
      <c r="HVM15" s="128"/>
      <c r="HVN15" s="128"/>
      <c r="HVO15" s="128"/>
      <c r="HVP15" s="128"/>
      <c r="HVQ15" s="128"/>
      <c r="HVR15" s="128"/>
      <c r="HVS15" s="128"/>
      <c r="HVT15" s="128"/>
      <c r="HVU15" s="128"/>
      <c r="HVV15" s="128"/>
      <c r="HVW15" s="128"/>
      <c r="HVX15" s="128"/>
      <c r="HVY15" s="128"/>
      <c r="HVZ15" s="128"/>
      <c r="HWA15" s="128"/>
      <c r="HWB15" s="128"/>
      <c r="HWC15" s="128"/>
      <c r="HWD15" s="128"/>
      <c r="HWE15" s="128"/>
      <c r="HWF15" s="128"/>
      <c r="HWG15" s="128"/>
      <c r="HWH15" s="128"/>
      <c r="HWI15" s="128"/>
      <c r="HWJ15" s="128"/>
      <c r="HWK15" s="128"/>
      <c r="HWL15" s="128"/>
      <c r="HWM15" s="128"/>
      <c r="HWN15" s="128"/>
      <c r="HWO15" s="128"/>
      <c r="HWP15" s="128"/>
      <c r="HWQ15" s="128"/>
      <c r="HWR15" s="128"/>
      <c r="HWS15" s="128"/>
      <c r="HWT15" s="128"/>
      <c r="HWU15" s="128"/>
      <c r="HWV15" s="128"/>
      <c r="HWW15" s="128"/>
      <c r="HWX15" s="128"/>
      <c r="HWY15" s="128"/>
      <c r="HWZ15" s="128"/>
      <c r="HXA15" s="128"/>
      <c r="HXB15" s="128"/>
      <c r="HXC15" s="128"/>
      <c r="HXD15" s="128"/>
      <c r="HXE15" s="128"/>
      <c r="HXF15" s="128"/>
      <c r="HXG15" s="128"/>
      <c r="HXH15" s="128"/>
      <c r="HXI15" s="128"/>
      <c r="HXJ15" s="128"/>
      <c r="HXK15" s="128"/>
      <c r="HXL15" s="128"/>
      <c r="HXM15" s="128"/>
      <c r="HXN15" s="128"/>
      <c r="HXO15" s="128"/>
      <c r="HXP15" s="128"/>
      <c r="HXQ15" s="128"/>
      <c r="HXR15" s="128"/>
      <c r="HXS15" s="128"/>
      <c r="HXT15" s="128"/>
      <c r="HXU15" s="128"/>
      <c r="HXV15" s="128"/>
      <c r="HXW15" s="128"/>
      <c r="HXX15" s="128"/>
      <c r="HXY15" s="128"/>
      <c r="HXZ15" s="128"/>
      <c r="HYA15" s="128"/>
      <c r="HYB15" s="128"/>
      <c r="HYC15" s="128"/>
      <c r="HYD15" s="128"/>
      <c r="HYE15" s="128"/>
      <c r="HYF15" s="128"/>
      <c r="HYG15" s="128"/>
      <c r="HYH15" s="128"/>
      <c r="HYI15" s="128"/>
      <c r="HYJ15" s="128"/>
      <c r="HYK15" s="128"/>
      <c r="HYL15" s="128"/>
      <c r="HYM15" s="128"/>
      <c r="HYN15" s="128"/>
      <c r="HYO15" s="128"/>
      <c r="HYP15" s="128"/>
      <c r="HYQ15" s="128"/>
      <c r="HYR15" s="128"/>
      <c r="HYS15" s="128"/>
      <c r="HYT15" s="128"/>
      <c r="HYU15" s="128"/>
      <c r="HYV15" s="128"/>
      <c r="HYW15" s="128"/>
      <c r="HYX15" s="128"/>
      <c r="HYY15" s="128"/>
      <c r="HYZ15" s="128"/>
      <c r="HZA15" s="128"/>
      <c r="HZB15" s="128"/>
      <c r="HZC15" s="128"/>
      <c r="HZD15" s="128"/>
      <c r="HZE15" s="128"/>
      <c r="HZF15" s="128"/>
      <c r="HZG15" s="128"/>
      <c r="HZH15" s="128"/>
      <c r="HZI15" s="128"/>
      <c r="HZJ15" s="128"/>
      <c r="HZK15" s="128"/>
      <c r="HZL15" s="128"/>
      <c r="HZM15" s="128"/>
      <c r="HZN15" s="128"/>
      <c r="HZO15" s="128"/>
      <c r="HZP15" s="128"/>
      <c r="HZQ15" s="128"/>
      <c r="HZR15" s="128"/>
      <c r="HZS15" s="128"/>
      <c r="HZT15" s="128"/>
      <c r="HZU15" s="128"/>
      <c r="HZV15" s="128"/>
      <c r="HZW15" s="128"/>
      <c r="HZX15" s="128"/>
      <c r="HZY15" s="128"/>
      <c r="HZZ15" s="128"/>
      <c r="IAA15" s="128"/>
      <c r="IAB15" s="128"/>
      <c r="IAC15" s="128"/>
      <c r="IAD15" s="128"/>
      <c r="IAE15" s="128"/>
      <c r="IAF15" s="128"/>
      <c r="IAG15" s="128"/>
      <c r="IAH15" s="128"/>
      <c r="IAI15" s="128"/>
      <c r="IAJ15" s="128"/>
      <c r="IAK15" s="128"/>
      <c r="IAL15" s="128"/>
      <c r="IAM15" s="128"/>
      <c r="IAN15" s="128"/>
      <c r="IAO15" s="128"/>
      <c r="IAP15" s="128"/>
      <c r="IAQ15" s="128"/>
      <c r="IAR15" s="128"/>
      <c r="IAS15" s="128"/>
      <c r="IAT15" s="128"/>
      <c r="IAU15" s="128"/>
      <c r="IAV15" s="128"/>
      <c r="IAW15" s="128"/>
      <c r="IAX15" s="128"/>
      <c r="IAY15" s="128"/>
      <c r="IAZ15" s="128"/>
      <c r="IBA15" s="128"/>
      <c r="IBB15" s="128"/>
      <c r="IBC15" s="128"/>
      <c r="IBD15" s="128"/>
      <c r="IBE15" s="128"/>
      <c r="IBF15" s="128"/>
      <c r="IBG15" s="128"/>
      <c r="IBH15" s="128"/>
      <c r="IBI15" s="128"/>
      <c r="IBJ15" s="128"/>
      <c r="IBK15" s="128"/>
      <c r="IBL15" s="128"/>
      <c r="IBM15" s="128"/>
      <c r="IBN15" s="128"/>
      <c r="IBO15" s="128"/>
      <c r="IBP15" s="128"/>
      <c r="IBQ15" s="128"/>
      <c r="IBR15" s="128"/>
      <c r="IBS15" s="128"/>
      <c r="IBT15" s="128"/>
      <c r="IBU15" s="128"/>
      <c r="IBV15" s="128"/>
      <c r="IBW15" s="128"/>
      <c r="IBX15" s="128"/>
      <c r="IBY15" s="128"/>
      <c r="IBZ15" s="128"/>
      <c r="ICA15" s="128"/>
      <c r="ICB15" s="128"/>
      <c r="ICC15" s="128"/>
      <c r="ICD15" s="128"/>
      <c r="ICE15" s="128"/>
      <c r="ICF15" s="128"/>
      <c r="ICG15" s="128"/>
      <c r="ICH15" s="128"/>
      <c r="ICI15" s="128"/>
      <c r="ICJ15" s="128"/>
      <c r="ICK15" s="128"/>
      <c r="ICL15" s="128"/>
      <c r="ICM15" s="128"/>
      <c r="ICN15" s="128"/>
      <c r="ICO15" s="128"/>
      <c r="ICP15" s="128"/>
      <c r="ICQ15" s="128"/>
      <c r="ICR15" s="128"/>
      <c r="ICS15" s="128"/>
      <c r="ICT15" s="128"/>
      <c r="ICU15" s="128"/>
      <c r="ICV15" s="128"/>
      <c r="ICW15" s="128"/>
      <c r="ICX15" s="128"/>
      <c r="ICY15" s="128"/>
      <c r="ICZ15" s="128"/>
      <c r="IDA15" s="128"/>
      <c r="IDB15" s="128"/>
      <c r="IDC15" s="128"/>
      <c r="IDD15" s="128"/>
      <c r="IDE15" s="128"/>
      <c r="IDF15" s="128"/>
      <c r="IDG15" s="128"/>
      <c r="IDH15" s="128"/>
      <c r="IDI15" s="128"/>
      <c r="IDJ15" s="128"/>
      <c r="IDK15" s="128"/>
      <c r="IDL15" s="128"/>
      <c r="IDM15" s="128"/>
      <c r="IDN15" s="128"/>
      <c r="IDO15" s="128"/>
      <c r="IDP15" s="128"/>
      <c r="IDQ15" s="128"/>
      <c r="IDR15" s="128"/>
      <c r="IDS15" s="128"/>
      <c r="IDT15" s="128"/>
      <c r="IDU15" s="128"/>
      <c r="IDV15" s="128"/>
      <c r="IDW15" s="128"/>
      <c r="IDX15" s="128"/>
      <c r="IDY15" s="128"/>
      <c r="IDZ15" s="128"/>
      <c r="IEA15" s="128"/>
      <c r="IEB15" s="128"/>
      <c r="IEC15" s="128"/>
      <c r="IED15" s="128"/>
      <c r="IEE15" s="128"/>
      <c r="IEF15" s="128"/>
      <c r="IEG15" s="128"/>
      <c r="IEH15" s="128"/>
      <c r="IEI15" s="128"/>
      <c r="IEJ15" s="128"/>
      <c r="IEK15" s="128"/>
      <c r="IEL15" s="128"/>
      <c r="IEM15" s="128"/>
      <c r="IEN15" s="128"/>
      <c r="IEO15" s="128"/>
      <c r="IEP15" s="128"/>
      <c r="IEQ15" s="128"/>
      <c r="IER15" s="128"/>
      <c r="IES15" s="128"/>
      <c r="IET15" s="128"/>
      <c r="IEU15" s="128"/>
      <c r="IEV15" s="128"/>
      <c r="IEW15" s="128"/>
      <c r="IEX15" s="128"/>
      <c r="IEY15" s="128"/>
      <c r="IEZ15" s="128"/>
      <c r="IFA15" s="128"/>
      <c r="IFB15" s="128"/>
      <c r="IFC15" s="128"/>
      <c r="IFD15" s="128"/>
      <c r="IFE15" s="128"/>
      <c r="IFF15" s="128"/>
      <c r="IFG15" s="128"/>
      <c r="IFH15" s="128"/>
      <c r="IFI15" s="128"/>
      <c r="IFJ15" s="128"/>
      <c r="IFK15" s="128"/>
      <c r="IFL15" s="128"/>
      <c r="IFM15" s="128"/>
      <c r="IFN15" s="128"/>
      <c r="IFO15" s="128"/>
      <c r="IFP15" s="128"/>
      <c r="IFQ15" s="128"/>
      <c r="IFR15" s="128"/>
      <c r="IFS15" s="128"/>
      <c r="IFT15" s="128"/>
      <c r="IFU15" s="128"/>
      <c r="IFV15" s="128"/>
      <c r="IFW15" s="128"/>
      <c r="IFX15" s="128"/>
      <c r="IFY15" s="128"/>
      <c r="IFZ15" s="128"/>
      <c r="IGA15" s="128"/>
      <c r="IGB15" s="128"/>
      <c r="IGC15" s="128"/>
      <c r="IGD15" s="128"/>
      <c r="IGE15" s="128"/>
      <c r="IGF15" s="128"/>
      <c r="IGG15" s="128"/>
      <c r="IGH15" s="128"/>
      <c r="IGI15" s="128"/>
      <c r="IGJ15" s="128"/>
      <c r="IGK15" s="128"/>
      <c r="IGL15" s="128"/>
      <c r="IGM15" s="128"/>
      <c r="IGN15" s="128"/>
      <c r="IGO15" s="128"/>
      <c r="IGP15" s="128"/>
      <c r="IGQ15" s="128"/>
      <c r="IGR15" s="128"/>
      <c r="IGS15" s="128"/>
      <c r="IGT15" s="128"/>
      <c r="IGU15" s="128"/>
      <c r="IGV15" s="128"/>
      <c r="IGW15" s="128"/>
      <c r="IGX15" s="128"/>
      <c r="IGY15" s="128"/>
      <c r="IGZ15" s="128"/>
      <c r="IHA15" s="128"/>
      <c r="IHB15" s="128"/>
      <c r="IHC15" s="128"/>
      <c r="IHD15" s="128"/>
      <c r="IHE15" s="128"/>
      <c r="IHF15" s="128"/>
      <c r="IHG15" s="128"/>
      <c r="IHH15" s="128"/>
      <c r="IHI15" s="128"/>
      <c r="IHJ15" s="128"/>
      <c r="IHK15" s="128"/>
      <c r="IHL15" s="128"/>
      <c r="IHM15" s="128"/>
      <c r="IHN15" s="128"/>
      <c r="IHO15" s="128"/>
      <c r="IHP15" s="128"/>
      <c r="IHQ15" s="128"/>
      <c r="IHR15" s="128"/>
      <c r="IHS15" s="128"/>
      <c r="IHT15" s="128"/>
      <c r="IHU15" s="128"/>
      <c r="IHV15" s="128"/>
      <c r="IHW15" s="128"/>
      <c r="IHX15" s="128"/>
      <c r="IHY15" s="128"/>
      <c r="IHZ15" s="128"/>
      <c r="IIA15" s="128"/>
      <c r="IIB15" s="128"/>
      <c r="IIC15" s="128"/>
      <c r="IID15" s="128"/>
      <c r="IIE15" s="128"/>
      <c r="IIF15" s="128"/>
      <c r="IIG15" s="128"/>
      <c r="IIH15" s="128"/>
      <c r="III15" s="128"/>
      <c r="IIJ15" s="128"/>
      <c r="IIK15" s="128"/>
      <c r="IIL15" s="128"/>
      <c r="IIM15" s="128"/>
      <c r="IIN15" s="128"/>
      <c r="IIO15" s="128"/>
      <c r="IIP15" s="128"/>
      <c r="IIQ15" s="128"/>
      <c r="IIR15" s="128"/>
      <c r="IIS15" s="128"/>
      <c r="IIT15" s="128"/>
      <c r="IIU15" s="128"/>
      <c r="IIV15" s="128"/>
      <c r="IIW15" s="128"/>
      <c r="IIX15" s="128"/>
      <c r="IIY15" s="128"/>
      <c r="IIZ15" s="128"/>
      <c r="IJA15" s="128"/>
      <c r="IJB15" s="128"/>
      <c r="IJC15" s="128"/>
      <c r="IJD15" s="128"/>
      <c r="IJE15" s="128"/>
      <c r="IJF15" s="128"/>
      <c r="IJG15" s="128"/>
      <c r="IJH15" s="128"/>
      <c r="IJI15" s="128"/>
      <c r="IJJ15" s="128"/>
      <c r="IJK15" s="128"/>
      <c r="IJL15" s="128"/>
      <c r="IJM15" s="128"/>
      <c r="IJN15" s="128"/>
      <c r="IJO15" s="128"/>
      <c r="IJP15" s="128"/>
      <c r="IJQ15" s="128"/>
      <c r="IJR15" s="128"/>
      <c r="IJS15" s="128"/>
      <c r="IJT15" s="128"/>
      <c r="IJU15" s="128"/>
      <c r="IJV15" s="128"/>
      <c r="IJW15" s="128"/>
      <c r="IJX15" s="128"/>
      <c r="IJY15" s="128"/>
      <c r="IJZ15" s="128"/>
      <c r="IKA15" s="128"/>
      <c r="IKB15" s="128"/>
      <c r="IKC15" s="128"/>
      <c r="IKD15" s="128"/>
      <c r="IKE15" s="128"/>
      <c r="IKF15" s="128"/>
      <c r="IKG15" s="128"/>
      <c r="IKH15" s="128"/>
      <c r="IKI15" s="128"/>
      <c r="IKJ15" s="128"/>
      <c r="IKK15" s="128"/>
      <c r="IKL15" s="128"/>
      <c r="IKM15" s="128"/>
      <c r="IKN15" s="128"/>
      <c r="IKO15" s="128"/>
      <c r="IKP15" s="128"/>
      <c r="IKQ15" s="128"/>
      <c r="IKR15" s="128"/>
      <c r="IKS15" s="128"/>
      <c r="IKT15" s="128"/>
      <c r="IKU15" s="128"/>
      <c r="IKV15" s="128"/>
      <c r="IKW15" s="128"/>
      <c r="IKX15" s="128"/>
      <c r="IKY15" s="128"/>
      <c r="IKZ15" s="128"/>
      <c r="ILA15" s="128"/>
      <c r="ILB15" s="128"/>
      <c r="ILC15" s="128"/>
      <c r="ILD15" s="128"/>
      <c r="ILE15" s="128"/>
      <c r="ILF15" s="128"/>
      <c r="ILG15" s="128"/>
      <c r="ILH15" s="128"/>
      <c r="ILI15" s="128"/>
      <c r="ILJ15" s="128"/>
      <c r="ILK15" s="128"/>
      <c r="ILL15" s="128"/>
      <c r="ILM15" s="128"/>
      <c r="ILN15" s="128"/>
      <c r="ILO15" s="128"/>
      <c r="ILP15" s="128"/>
      <c r="ILQ15" s="128"/>
      <c r="ILR15" s="128"/>
      <c r="ILS15" s="128"/>
      <c r="ILT15" s="128"/>
      <c r="ILU15" s="128"/>
      <c r="ILV15" s="128"/>
      <c r="ILW15" s="128"/>
      <c r="ILX15" s="128"/>
      <c r="ILY15" s="128"/>
      <c r="ILZ15" s="128"/>
      <c r="IMA15" s="128"/>
      <c r="IMB15" s="128"/>
      <c r="IMC15" s="128"/>
      <c r="IMD15" s="128"/>
      <c r="IME15" s="128"/>
      <c r="IMF15" s="128"/>
      <c r="IMG15" s="128"/>
      <c r="IMH15" s="128"/>
      <c r="IMI15" s="128"/>
      <c r="IMJ15" s="128"/>
      <c r="IMK15" s="128"/>
      <c r="IML15" s="128"/>
      <c r="IMM15" s="128"/>
      <c r="IMN15" s="128"/>
      <c r="IMO15" s="128"/>
      <c r="IMP15" s="128"/>
      <c r="IMQ15" s="128"/>
      <c r="IMR15" s="128"/>
      <c r="IMS15" s="128"/>
      <c r="IMT15" s="128"/>
      <c r="IMU15" s="128"/>
      <c r="IMV15" s="128"/>
      <c r="IMW15" s="128"/>
      <c r="IMX15" s="128"/>
      <c r="IMY15" s="128"/>
      <c r="IMZ15" s="128"/>
      <c r="INA15" s="128"/>
      <c r="INB15" s="128"/>
      <c r="INC15" s="128"/>
      <c r="IND15" s="128"/>
      <c r="INE15" s="128"/>
      <c r="INF15" s="128"/>
      <c r="ING15" s="128"/>
      <c r="INH15" s="128"/>
      <c r="INI15" s="128"/>
      <c r="INJ15" s="128"/>
      <c r="INK15" s="128"/>
      <c r="INL15" s="128"/>
      <c r="INM15" s="128"/>
      <c r="INN15" s="128"/>
      <c r="INO15" s="128"/>
      <c r="INP15" s="128"/>
      <c r="INQ15" s="128"/>
      <c r="INR15" s="128"/>
      <c r="INS15" s="128"/>
      <c r="INT15" s="128"/>
      <c r="INU15" s="128"/>
      <c r="INV15" s="128"/>
      <c r="INW15" s="128"/>
      <c r="INX15" s="128"/>
      <c r="INY15" s="128"/>
      <c r="INZ15" s="128"/>
      <c r="IOA15" s="128"/>
      <c r="IOB15" s="128"/>
      <c r="IOC15" s="128"/>
      <c r="IOD15" s="128"/>
      <c r="IOE15" s="128"/>
      <c r="IOF15" s="128"/>
      <c r="IOG15" s="128"/>
      <c r="IOH15" s="128"/>
      <c r="IOI15" s="128"/>
      <c r="IOJ15" s="128"/>
      <c r="IOK15" s="128"/>
      <c r="IOL15" s="128"/>
      <c r="IOM15" s="128"/>
      <c r="ION15" s="128"/>
      <c r="IOO15" s="128"/>
      <c r="IOP15" s="128"/>
      <c r="IOQ15" s="128"/>
      <c r="IOR15" s="128"/>
      <c r="IOS15" s="128"/>
      <c r="IOT15" s="128"/>
      <c r="IOU15" s="128"/>
      <c r="IOV15" s="128"/>
      <c r="IOW15" s="128"/>
      <c r="IOX15" s="128"/>
      <c r="IOY15" s="128"/>
      <c r="IOZ15" s="128"/>
      <c r="IPA15" s="128"/>
      <c r="IPB15" s="128"/>
      <c r="IPC15" s="128"/>
      <c r="IPD15" s="128"/>
      <c r="IPE15" s="128"/>
      <c r="IPF15" s="128"/>
      <c r="IPG15" s="128"/>
      <c r="IPH15" s="128"/>
      <c r="IPI15" s="128"/>
      <c r="IPJ15" s="128"/>
      <c r="IPK15" s="128"/>
      <c r="IPL15" s="128"/>
      <c r="IPM15" s="128"/>
      <c r="IPN15" s="128"/>
      <c r="IPO15" s="128"/>
      <c r="IPP15" s="128"/>
      <c r="IPQ15" s="128"/>
      <c r="IPR15" s="128"/>
      <c r="IPS15" s="128"/>
      <c r="IPT15" s="128"/>
      <c r="IPU15" s="128"/>
      <c r="IPV15" s="128"/>
      <c r="IPW15" s="128"/>
      <c r="IPX15" s="128"/>
      <c r="IPY15" s="128"/>
      <c r="IPZ15" s="128"/>
      <c r="IQA15" s="128"/>
      <c r="IQB15" s="128"/>
      <c r="IQC15" s="128"/>
      <c r="IQD15" s="128"/>
      <c r="IQE15" s="128"/>
      <c r="IQF15" s="128"/>
      <c r="IQG15" s="128"/>
      <c r="IQH15" s="128"/>
      <c r="IQI15" s="128"/>
      <c r="IQJ15" s="128"/>
      <c r="IQK15" s="128"/>
      <c r="IQL15" s="128"/>
      <c r="IQM15" s="128"/>
      <c r="IQN15" s="128"/>
      <c r="IQO15" s="128"/>
      <c r="IQP15" s="128"/>
      <c r="IQQ15" s="128"/>
      <c r="IQR15" s="128"/>
      <c r="IQS15" s="128"/>
      <c r="IQT15" s="128"/>
      <c r="IQU15" s="128"/>
      <c r="IQV15" s="128"/>
      <c r="IQW15" s="128"/>
      <c r="IQX15" s="128"/>
      <c r="IQY15" s="128"/>
      <c r="IQZ15" s="128"/>
      <c r="IRA15" s="128"/>
      <c r="IRB15" s="128"/>
      <c r="IRC15" s="128"/>
      <c r="IRD15" s="128"/>
      <c r="IRE15" s="128"/>
      <c r="IRF15" s="128"/>
      <c r="IRG15" s="128"/>
      <c r="IRH15" s="128"/>
      <c r="IRI15" s="128"/>
      <c r="IRJ15" s="128"/>
      <c r="IRK15" s="128"/>
      <c r="IRL15" s="128"/>
      <c r="IRM15" s="128"/>
      <c r="IRN15" s="128"/>
      <c r="IRO15" s="128"/>
      <c r="IRP15" s="128"/>
      <c r="IRQ15" s="128"/>
      <c r="IRR15" s="128"/>
      <c r="IRS15" s="128"/>
      <c r="IRT15" s="128"/>
      <c r="IRU15" s="128"/>
      <c r="IRV15" s="128"/>
      <c r="IRW15" s="128"/>
      <c r="IRX15" s="128"/>
      <c r="IRY15" s="128"/>
      <c r="IRZ15" s="128"/>
      <c r="ISA15" s="128"/>
      <c r="ISB15" s="128"/>
      <c r="ISC15" s="128"/>
      <c r="ISD15" s="128"/>
      <c r="ISE15" s="128"/>
      <c r="ISF15" s="128"/>
      <c r="ISG15" s="128"/>
      <c r="ISH15" s="128"/>
      <c r="ISI15" s="128"/>
      <c r="ISJ15" s="128"/>
      <c r="ISK15" s="128"/>
      <c r="ISL15" s="128"/>
      <c r="ISM15" s="128"/>
      <c r="ISN15" s="128"/>
      <c r="ISO15" s="128"/>
      <c r="ISP15" s="128"/>
      <c r="ISQ15" s="128"/>
      <c r="ISR15" s="128"/>
      <c r="ISS15" s="128"/>
      <c r="IST15" s="128"/>
      <c r="ISU15" s="128"/>
      <c r="ISV15" s="128"/>
      <c r="ISW15" s="128"/>
      <c r="ISX15" s="128"/>
      <c r="ISY15" s="128"/>
      <c r="ISZ15" s="128"/>
      <c r="ITA15" s="128"/>
      <c r="ITB15" s="128"/>
      <c r="ITC15" s="128"/>
      <c r="ITD15" s="128"/>
      <c r="ITE15" s="128"/>
      <c r="ITF15" s="128"/>
      <c r="ITG15" s="128"/>
      <c r="ITH15" s="128"/>
      <c r="ITI15" s="128"/>
      <c r="ITJ15" s="128"/>
      <c r="ITK15" s="128"/>
      <c r="ITL15" s="128"/>
      <c r="ITM15" s="128"/>
      <c r="ITN15" s="128"/>
      <c r="ITO15" s="128"/>
      <c r="ITP15" s="128"/>
      <c r="ITQ15" s="128"/>
      <c r="ITR15" s="128"/>
      <c r="ITS15" s="128"/>
      <c r="ITT15" s="128"/>
      <c r="ITU15" s="128"/>
      <c r="ITV15" s="128"/>
      <c r="ITW15" s="128"/>
      <c r="ITX15" s="128"/>
      <c r="ITY15" s="128"/>
      <c r="ITZ15" s="128"/>
      <c r="IUA15" s="128"/>
      <c r="IUB15" s="128"/>
      <c r="IUC15" s="128"/>
      <c r="IUD15" s="128"/>
      <c r="IUE15" s="128"/>
      <c r="IUF15" s="128"/>
      <c r="IUG15" s="128"/>
      <c r="IUH15" s="128"/>
      <c r="IUI15" s="128"/>
      <c r="IUJ15" s="128"/>
      <c r="IUK15" s="128"/>
      <c r="IUL15" s="128"/>
      <c r="IUM15" s="128"/>
      <c r="IUN15" s="128"/>
      <c r="IUO15" s="128"/>
      <c r="IUP15" s="128"/>
      <c r="IUQ15" s="128"/>
      <c r="IUR15" s="128"/>
      <c r="IUS15" s="128"/>
      <c r="IUT15" s="128"/>
      <c r="IUU15" s="128"/>
      <c r="IUV15" s="128"/>
      <c r="IUW15" s="128"/>
      <c r="IUX15" s="128"/>
      <c r="IUY15" s="128"/>
      <c r="IUZ15" s="128"/>
      <c r="IVA15" s="128"/>
      <c r="IVB15" s="128"/>
      <c r="IVC15" s="128"/>
      <c r="IVD15" s="128"/>
      <c r="IVE15" s="128"/>
      <c r="IVF15" s="128"/>
      <c r="IVG15" s="128"/>
      <c r="IVH15" s="128"/>
      <c r="IVI15" s="128"/>
      <c r="IVJ15" s="128"/>
      <c r="IVK15" s="128"/>
      <c r="IVL15" s="128"/>
      <c r="IVM15" s="128"/>
      <c r="IVN15" s="128"/>
      <c r="IVO15" s="128"/>
      <c r="IVP15" s="128"/>
      <c r="IVQ15" s="128"/>
      <c r="IVR15" s="128"/>
      <c r="IVS15" s="128"/>
      <c r="IVT15" s="128"/>
      <c r="IVU15" s="128"/>
      <c r="IVV15" s="128"/>
      <c r="IVW15" s="128"/>
      <c r="IVX15" s="128"/>
      <c r="IVY15" s="128"/>
      <c r="IVZ15" s="128"/>
      <c r="IWA15" s="128"/>
      <c r="IWB15" s="128"/>
      <c r="IWC15" s="128"/>
      <c r="IWD15" s="128"/>
      <c r="IWE15" s="128"/>
      <c r="IWF15" s="128"/>
      <c r="IWG15" s="128"/>
      <c r="IWH15" s="128"/>
      <c r="IWI15" s="128"/>
      <c r="IWJ15" s="128"/>
      <c r="IWK15" s="128"/>
      <c r="IWL15" s="128"/>
      <c r="IWM15" s="128"/>
      <c r="IWN15" s="128"/>
      <c r="IWO15" s="128"/>
      <c r="IWP15" s="128"/>
      <c r="IWQ15" s="128"/>
      <c r="IWR15" s="128"/>
      <c r="IWS15" s="128"/>
      <c r="IWT15" s="128"/>
      <c r="IWU15" s="128"/>
      <c r="IWV15" s="128"/>
      <c r="IWW15" s="128"/>
      <c r="IWX15" s="128"/>
      <c r="IWY15" s="128"/>
      <c r="IWZ15" s="128"/>
      <c r="IXA15" s="128"/>
      <c r="IXB15" s="128"/>
      <c r="IXC15" s="128"/>
      <c r="IXD15" s="128"/>
      <c r="IXE15" s="128"/>
      <c r="IXF15" s="128"/>
      <c r="IXG15" s="128"/>
      <c r="IXH15" s="128"/>
      <c r="IXI15" s="128"/>
      <c r="IXJ15" s="128"/>
      <c r="IXK15" s="128"/>
      <c r="IXL15" s="128"/>
      <c r="IXM15" s="128"/>
      <c r="IXN15" s="128"/>
      <c r="IXO15" s="128"/>
      <c r="IXP15" s="128"/>
      <c r="IXQ15" s="128"/>
      <c r="IXR15" s="128"/>
      <c r="IXS15" s="128"/>
      <c r="IXT15" s="128"/>
      <c r="IXU15" s="128"/>
      <c r="IXV15" s="128"/>
      <c r="IXW15" s="128"/>
      <c r="IXX15" s="128"/>
      <c r="IXY15" s="128"/>
      <c r="IXZ15" s="128"/>
      <c r="IYA15" s="128"/>
      <c r="IYB15" s="128"/>
      <c r="IYC15" s="128"/>
      <c r="IYD15" s="128"/>
      <c r="IYE15" s="128"/>
      <c r="IYF15" s="128"/>
      <c r="IYG15" s="128"/>
      <c r="IYH15" s="128"/>
      <c r="IYI15" s="128"/>
      <c r="IYJ15" s="128"/>
      <c r="IYK15" s="128"/>
      <c r="IYL15" s="128"/>
      <c r="IYM15" s="128"/>
      <c r="IYN15" s="128"/>
      <c r="IYO15" s="128"/>
      <c r="IYP15" s="128"/>
      <c r="IYQ15" s="128"/>
      <c r="IYR15" s="128"/>
      <c r="IYS15" s="128"/>
      <c r="IYT15" s="128"/>
      <c r="IYU15" s="128"/>
      <c r="IYV15" s="128"/>
      <c r="IYW15" s="128"/>
      <c r="IYX15" s="128"/>
      <c r="IYY15" s="128"/>
      <c r="IYZ15" s="128"/>
      <c r="IZA15" s="128"/>
      <c r="IZB15" s="128"/>
      <c r="IZC15" s="128"/>
      <c r="IZD15" s="128"/>
      <c r="IZE15" s="128"/>
      <c r="IZF15" s="128"/>
      <c r="IZG15" s="128"/>
      <c r="IZH15" s="128"/>
      <c r="IZI15" s="128"/>
      <c r="IZJ15" s="128"/>
      <c r="IZK15" s="128"/>
      <c r="IZL15" s="128"/>
      <c r="IZM15" s="128"/>
      <c r="IZN15" s="128"/>
      <c r="IZO15" s="128"/>
      <c r="IZP15" s="128"/>
      <c r="IZQ15" s="128"/>
      <c r="IZR15" s="128"/>
      <c r="IZS15" s="128"/>
      <c r="IZT15" s="128"/>
      <c r="IZU15" s="128"/>
      <c r="IZV15" s="128"/>
      <c r="IZW15" s="128"/>
      <c r="IZX15" s="128"/>
      <c r="IZY15" s="128"/>
      <c r="IZZ15" s="128"/>
      <c r="JAA15" s="128"/>
      <c r="JAB15" s="128"/>
      <c r="JAC15" s="128"/>
      <c r="JAD15" s="128"/>
      <c r="JAE15" s="128"/>
      <c r="JAF15" s="128"/>
      <c r="JAG15" s="128"/>
      <c r="JAH15" s="128"/>
      <c r="JAI15" s="128"/>
      <c r="JAJ15" s="128"/>
      <c r="JAK15" s="128"/>
      <c r="JAL15" s="128"/>
      <c r="JAM15" s="128"/>
      <c r="JAN15" s="128"/>
      <c r="JAO15" s="128"/>
      <c r="JAP15" s="128"/>
      <c r="JAQ15" s="128"/>
      <c r="JAR15" s="128"/>
      <c r="JAS15" s="128"/>
      <c r="JAT15" s="128"/>
      <c r="JAU15" s="128"/>
      <c r="JAV15" s="128"/>
      <c r="JAW15" s="128"/>
      <c r="JAX15" s="128"/>
      <c r="JAY15" s="128"/>
      <c r="JAZ15" s="128"/>
      <c r="JBA15" s="128"/>
      <c r="JBB15" s="128"/>
      <c r="JBC15" s="128"/>
      <c r="JBD15" s="128"/>
      <c r="JBE15" s="128"/>
      <c r="JBF15" s="128"/>
      <c r="JBG15" s="128"/>
      <c r="JBH15" s="128"/>
      <c r="JBI15" s="128"/>
      <c r="JBJ15" s="128"/>
      <c r="JBK15" s="128"/>
      <c r="JBL15" s="128"/>
      <c r="JBM15" s="128"/>
      <c r="JBN15" s="128"/>
      <c r="JBO15" s="128"/>
      <c r="JBP15" s="128"/>
      <c r="JBQ15" s="128"/>
      <c r="JBR15" s="128"/>
      <c r="JBS15" s="128"/>
      <c r="JBT15" s="128"/>
      <c r="JBU15" s="128"/>
      <c r="JBV15" s="128"/>
      <c r="JBW15" s="128"/>
      <c r="JBX15" s="128"/>
      <c r="JBY15" s="128"/>
      <c r="JBZ15" s="128"/>
      <c r="JCA15" s="128"/>
      <c r="JCB15" s="128"/>
      <c r="JCC15" s="128"/>
      <c r="JCD15" s="128"/>
      <c r="JCE15" s="128"/>
      <c r="JCF15" s="128"/>
      <c r="JCG15" s="128"/>
      <c r="JCH15" s="128"/>
      <c r="JCI15" s="128"/>
      <c r="JCJ15" s="128"/>
      <c r="JCK15" s="128"/>
      <c r="JCL15" s="128"/>
      <c r="JCM15" s="128"/>
      <c r="JCN15" s="128"/>
      <c r="JCO15" s="128"/>
      <c r="JCP15" s="128"/>
      <c r="JCQ15" s="128"/>
      <c r="JCR15" s="128"/>
      <c r="JCS15" s="128"/>
      <c r="JCT15" s="128"/>
      <c r="JCU15" s="128"/>
      <c r="JCV15" s="128"/>
      <c r="JCW15" s="128"/>
      <c r="JCX15" s="128"/>
      <c r="JCY15" s="128"/>
      <c r="JCZ15" s="128"/>
      <c r="JDA15" s="128"/>
      <c r="JDB15" s="128"/>
      <c r="JDC15" s="128"/>
      <c r="JDD15" s="128"/>
      <c r="JDE15" s="128"/>
      <c r="JDF15" s="128"/>
      <c r="JDG15" s="128"/>
      <c r="JDH15" s="128"/>
      <c r="JDI15" s="128"/>
      <c r="JDJ15" s="128"/>
      <c r="JDK15" s="128"/>
      <c r="JDL15" s="128"/>
      <c r="JDM15" s="128"/>
      <c r="JDN15" s="128"/>
      <c r="JDO15" s="128"/>
      <c r="JDP15" s="128"/>
      <c r="JDQ15" s="128"/>
      <c r="JDR15" s="128"/>
      <c r="JDS15" s="128"/>
      <c r="JDT15" s="128"/>
      <c r="JDU15" s="128"/>
      <c r="JDV15" s="128"/>
      <c r="JDW15" s="128"/>
      <c r="JDX15" s="128"/>
      <c r="JDY15" s="128"/>
      <c r="JDZ15" s="128"/>
      <c r="JEA15" s="128"/>
      <c r="JEB15" s="128"/>
      <c r="JEC15" s="128"/>
      <c r="JED15" s="128"/>
      <c r="JEE15" s="128"/>
      <c r="JEF15" s="128"/>
      <c r="JEG15" s="128"/>
      <c r="JEH15" s="128"/>
      <c r="JEI15" s="128"/>
      <c r="JEJ15" s="128"/>
      <c r="JEK15" s="128"/>
      <c r="JEL15" s="128"/>
      <c r="JEM15" s="128"/>
      <c r="JEN15" s="128"/>
      <c r="JEO15" s="128"/>
      <c r="JEP15" s="128"/>
      <c r="JEQ15" s="128"/>
      <c r="JER15" s="128"/>
      <c r="JES15" s="128"/>
      <c r="JET15" s="128"/>
      <c r="JEU15" s="128"/>
      <c r="JEV15" s="128"/>
      <c r="JEW15" s="128"/>
      <c r="JEX15" s="128"/>
      <c r="JEY15" s="128"/>
      <c r="JEZ15" s="128"/>
      <c r="JFA15" s="128"/>
      <c r="JFB15" s="128"/>
      <c r="JFC15" s="128"/>
      <c r="JFD15" s="128"/>
      <c r="JFE15" s="128"/>
      <c r="JFF15" s="128"/>
      <c r="JFG15" s="128"/>
      <c r="JFH15" s="128"/>
      <c r="JFI15" s="128"/>
      <c r="JFJ15" s="128"/>
      <c r="JFK15" s="128"/>
      <c r="JFL15" s="128"/>
      <c r="JFM15" s="128"/>
      <c r="JFN15" s="128"/>
      <c r="JFO15" s="128"/>
      <c r="JFP15" s="128"/>
      <c r="JFQ15" s="128"/>
      <c r="JFR15" s="128"/>
      <c r="JFS15" s="128"/>
      <c r="JFT15" s="128"/>
      <c r="JFU15" s="128"/>
      <c r="JFV15" s="128"/>
      <c r="JFW15" s="128"/>
      <c r="JFX15" s="128"/>
      <c r="JFY15" s="128"/>
      <c r="JFZ15" s="128"/>
      <c r="JGA15" s="128"/>
      <c r="JGB15" s="128"/>
      <c r="JGC15" s="128"/>
      <c r="JGD15" s="128"/>
      <c r="JGE15" s="128"/>
      <c r="JGF15" s="128"/>
      <c r="JGG15" s="128"/>
      <c r="JGH15" s="128"/>
      <c r="JGI15" s="128"/>
      <c r="JGJ15" s="128"/>
      <c r="JGK15" s="128"/>
      <c r="JGL15" s="128"/>
      <c r="JGM15" s="128"/>
      <c r="JGN15" s="128"/>
      <c r="JGO15" s="128"/>
      <c r="JGP15" s="128"/>
      <c r="JGQ15" s="128"/>
      <c r="JGR15" s="128"/>
      <c r="JGS15" s="128"/>
      <c r="JGT15" s="128"/>
      <c r="JGU15" s="128"/>
      <c r="JGV15" s="128"/>
      <c r="JGW15" s="128"/>
      <c r="JGX15" s="128"/>
      <c r="JGY15" s="128"/>
      <c r="JGZ15" s="128"/>
      <c r="JHA15" s="128"/>
      <c r="JHB15" s="128"/>
      <c r="JHC15" s="128"/>
      <c r="JHD15" s="128"/>
      <c r="JHE15" s="128"/>
      <c r="JHF15" s="128"/>
      <c r="JHG15" s="128"/>
      <c r="JHH15" s="128"/>
      <c r="JHI15" s="128"/>
      <c r="JHJ15" s="128"/>
      <c r="JHK15" s="128"/>
      <c r="JHL15" s="128"/>
      <c r="JHM15" s="128"/>
      <c r="JHN15" s="128"/>
      <c r="JHO15" s="128"/>
      <c r="JHP15" s="128"/>
      <c r="JHQ15" s="128"/>
      <c r="JHR15" s="128"/>
      <c r="JHS15" s="128"/>
      <c r="JHT15" s="128"/>
      <c r="JHU15" s="128"/>
      <c r="JHV15" s="128"/>
      <c r="JHW15" s="128"/>
      <c r="JHX15" s="128"/>
      <c r="JHY15" s="128"/>
      <c r="JHZ15" s="128"/>
      <c r="JIA15" s="128"/>
      <c r="JIB15" s="128"/>
      <c r="JIC15" s="128"/>
      <c r="JID15" s="128"/>
      <c r="JIE15" s="128"/>
      <c r="JIF15" s="128"/>
      <c r="JIG15" s="128"/>
      <c r="JIH15" s="128"/>
      <c r="JII15" s="128"/>
      <c r="JIJ15" s="128"/>
      <c r="JIK15" s="128"/>
      <c r="JIL15" s="128"/>
      <c r="JIM15" s="128"/>
      <c r="JIN15" s="128"/>
      <c r="JIO15" s="128"/>
      <c r="JIP15" s="128"/>
      <c r="JIQ15" s="128"/>
      <c r="JIR15" s="128"/>
      <c r="JIS15" s="128"/>
      <c r="JIT15" s="128"/>
      <c r="JIU15" s="128"/>
      <c r="JIV15" s="128"/>
      <c r="JIW15" s="128"/>
      <c r="JIX15" s="128"/>
      <c r="JIY15" s="128"/>
      <c r="JIZ15" s="128"/>
      <c r="JJA15" s="128"/>
      <c r="JJB15" s="128"/>
      <c r="JJC15" s="128"/>
      <c r="JJD15" s="128"/>
      <c r="JJE15" s="128"/>
      <c r="JJF15" s="128"/>
      <c r="JJG15" s="128"/>
      <c r="JJH15" s="128"/>
      <c r="JJI15" s="128"/>
      <c r="JJJ15" s="128"/>
      <c r="JJK15" s="128"/>
      <c r="JJL15" s="128"/>
      <c r="JJM15" s="128"/>
      <c r="JJN15" s="128"/>
      <c r="JJO15" s="128"/>
      <c r="JJP15" s="128"/>
      <c r="JJQ15" s="128"/>
      <c r="JJR15" s="128"/>
      <c r="JJS15" s="128"/>
      <c r="JJT15" s="128"/>
      <c r="JJU15" s="128"/>
      <c r="JJV15" s="128"/>
      <c r="JJW15" s="128"/>
      <c r="JJX15" s="128"/>
      <c r="JJY15" s="128"/>
      <c r="JJZ15" s="128"/>
      <c r="JKA15" s="128"/>
      <c r="JKB15" s="128"/>
      <c r="JKC15" s="128"/>
      <c r="JKD15" s="128"/>
      <c r="JKE15" s="128"/>
      <c r="JKF15" s="128"/>
      <c r="JKG15" s="128"/>
      <c r="JKH15" s="128"/>
      <c r="JKI15" s="128"/>
      <c r="JKJ15" s="128"/>
      <c r="JKK15" s="128"/>
      <c r="JKL15" s="128"/>
      <c r="JKM15" s="128"/>
      <c r="JKN15" s="128"/>
      <c r="JKO15" s="128"/>
      <c r="JKP15" s="128"/>
      <c r="JKQ15" s="128"/>
      <c r="JKR15" s="128"/>
      <c r="JKS15" s="128"/>
      <c r="JKT15" s="128"/>
      <c r="JKU15" s="128"/>
      <c r="JKV15" s="128"/>
      <c r="JKW15" s="128"/>
      <c r="JKX15" s="128"/>
      <c r="JKY15" s="128"/>
      <c r="JKZ15" s="128"/>
      <c r="JLA15" s="128"/>
      <c r="JLB15" s="128"/>
      <c r="JLC15" s="128"/>
      <c r="JLD15" s="128"/>
      <c r="JLE15" s="128"/>
      <c r="JLF15" s="128"/>
      <c r="JLG15" s="128"/>
      <c r="JLH15" s="128"/>
      <c r="JLI15" s="128"/>
      <c r="JLJ15" s="128"/>
      <c r="JLK15" s="128"/>
      <c r="JLL15" s="128"/>
      <c r="JLM15" s="128"/>
      <c r="JLN15" s="128"/>
      <c r="JLO15" s="128"/>
      <c r="JLP15" s="128"/>
      <c r="JLQ15" s="128"/>
      <c r="JLR15" s="128"/>
      <c r="JLS15" s="128"/>
      <c r="JLT15" s="128"/>
      <c r="JLU15" s="128"/>
      <c r="JLV15" s="128"/>
      <c r="JLW15" s="128"/>
      <c r="JLX15" s="128"/>
      <c r="JLY15" s="128"/>
      <c r="JLZ15" s="128"/>
      <c r="JMA15" s="128"/>
      <c r="JMB15" s="128"/>
      <c r="JMC15" s="128"/>
      <c r="JMD15" s="128"/>
      <c r="JME15" s="128"/>
      <c r="JMF15" s="128"/>
      <c r="JMG15" s="128"/>
      <c r="JMH15" s="128"/>
      <c r="JMI15" s="128"/>
      <c r="JMJ15" s="128"/>
      <c r="JMK15" s="128"/>
      <c r="JML15" s="128"/>
      <c r="JMM15" s="128"/>
      <c r="JMN15" s="128"/>
      <c r="JMO15" s="128"/>
      <c r="JMP15" s="128"/>
      <c r="JMQ15" s="128"/>
      <c r="JMR15" s="128"/>
      <c r="JMS15" s="128"/>
      <c r="JMT15" s="128"/>
      <c r="JMU15" s="128"/>
      <c r="JMV15" s="128"/>
      <c r="JMW15" s="128"/>
      <c r="JMX15" s="128"/>
      <c r="JMY15" s="128"/>
      <c r="JMZ15" s="128"/>
      <c r="JNA15" s="128"/>
      <c r="JNB15" s="128"/>
      <c r="JNC15" s="128"/>
      <c r="JND15" s="128"/>
      <c r="JNE15" s="128"/>
      <c r="JNF15" s="128"/>
      <c r="JNG15" s="128"/>
      <c r="JNH15" s="128"/>
      <c r="JNI15" s="128"/>
      <c r="JNJ15" s="128"/>
      <c r="JNK15" s="128"/>
      <c r="JNL15" s="128"/>
      <c r="JNM15" s="128"/>
      <c r="JNN15" s="128"/>
      <c r="JNO15" s="128"/>
      <c r="JNP15" s="128"/>
      <c r="JNQ15" s="128"/>
      <c r="JNR15" s="128"/>
      <c r="JNS15" s="128"/>
      <c r="JNT15" s="128"/>
      <c r="JNU15" s="128"/>
      <c r="JNV15" s="128"/>
      <c r="JNW15" s="128"/>
      <c r="JNX15" s="128"/>
      <c r="JNY15" s="128"/>
      <c r="JNZ15" s="128"/>
      <c r="JOA15" s="128"/>
      <c r="JOB15" s="128"/>
      <c r="JOC15" s="128"/>
      <c r="JOD15" s="128"/>
      <c r="JOE15" s="128"/>
      <c r="JOF15" s="128"/>
      <c r="JOG15" s="128"/>
      <c r="JOH15" s="128"/>
      <c r="JOI15" s="128"/>
      <c r="JOJ15" s="128"/>
      <c r="JOK15" s="128"/>
      <c r="JOL15" s="128"/>
      <c r="JOM15" s="128"/>
      <c r="JON15" s="128"/>
      <c r="JOO15" s="128"/>
      <c r="JOP15" s="128"/>
      <c r="JOQ15" s="128"/>
      <c r="JOR15" s="128"/>
      <c r="JOS15" s="128"/>
      <c r="JOT15" s="128"/>
      <c r="JOU15" s="128"/>
      <c r="JOV15" s="128"/>
      <c r="JOW15" s="128"/>
      <c r="JOX15" s="128"/>
      <c r="JOY15" s="128"/>
      <c r="JOZ15" s="128"/>
      <c r="JPA15" s="128"/>
      <c r="JPB15" s="128"/>
      <c r="JPC15" s="128"/>
      <c r="JPD15" s="128"/>
      <c r="JPE15" s="128"/>
      <c r="JPF15" s="128"/>
      <c r="JPG15" s="128"/>
      <c r="JPH15" s="128"/>
      <c r="JPI15" s="128"/>
      <c r="JPJ15" s="128"/>
      <c r="JPK15" s="128"/>
      <c r="JPL15" s="128"/>
      <c r="JPM15" s="128"/>
      <c r="JPN15" s="128"/>
      <c r="JPO15" s="128"/>
      <c r="JPP15" s="128"/>
      <c r="JPQ15" s="128"/>
      <c r="JPR15" s="128"/>
      <c r="JPS15" s="128"/>
      <c r="JPT15" s="128"/>
      <c r="JPU15" s="128"/>
      <c r="JPV15" s="128"/>
      <c r="JPW15" s="128"/>
      <c r="JPX15" s="128"/>
      <c r="JPY15" s="128"/>
      <c r="JPZ15" s="128"/>
      <c r="JQA15" s="128"/>
      <c r="JQB15" s="128"/>
      <c r="JQC15" s="128"/>
      <c r="JQD15" s="128"/>
      <c r="JQE15" s="128"/>
      <c r="JQF15" s="128"/>
      <c r="JQG15" s="128"/>
      <c r="JQH15" s="128"/>
      <c r="JQI15" s="128"/>
      <c r="JQJ15" s="128"/>
      <c r="JQK15" s="128"/>
      <c r="JQL15" s="128"/>
      <c r="JQM15" s="128"/>
      <c r="JQN15" s="128"/>
      <c r="JQO15" s="128"/>
      <c r="JQP15" s="128"/>
      <c r="JQQ15" s="128"/>
      <c r="JQR15" s="128"/>
      <c r="JQS15" s="128"/>
      <c r="JQT15" s="128"/>
      <c r="JQU15" s="128"/>
      <c r="JQV15" s="128"/>
      <c r="JQW15" s="128"/>
      <c r="JQX15" s="128"/>
      <c r="JQY15" s="128"/>
      <c r="JQZ15" s="128"/>
      <c r="JRA15" s="128"/>
      <c r="JRB15" s="128"/>
      <c r="JRC15" s="128"/>
      <c r="JRD15" s="128"/>
      <c r="JRE15" s="128"/>
      <c r="JRF15" s="128"/>
      <c r="JRG15" s="128"/>
      <c r="JRH15" s="128"/>
      <c r="JRI15" s="128"/>
      <c r="JRJ15" s="128"/>
      <c r="JRK15" s="128"/>
      <c r="JRL15" s="128"/>
      <c r="JRM15" s="128"/>
      <c r="JRN15" s="128"/>
      <c r="JRO15" s="128"/>
      <c r="JRP15" s="128"/>
      <c r="JRQ15" s="128"/>
      <c r="JRR15" s="128"/>
      <c r="JRS15" s="128"/>
      <c r="JRT15" s="128"/>
      <c r="JRU15" s="128"/>
      <c r="JRV15" s="128"/>
      <c r="JRW15" s="128"/>
      <c r="JRX15" s="128"/>
      <c r="JRY15" s="128"/>
      <c r="JRZ15" s="128"/>
      <c r="JSA15" s="128"/>
      <c r="JSB15" s="128"/>
      <c r="JSC15" s="128"/>
      <c r="JSD15" s="128"/>
      <c r="JSE15" s="128"/>
      <c r="JSF15" s="128"/>
      <c r="JSG15" s="128"/>
      <c r="JSH15" s="128"/>
      <c r="JSI15" s="128"/>
      <c r="JSJ15" s="128"/>
      <c r="JSK15" s="128"/>
      <c r="JSL15" s="128"/>
      <c r="JSM15" s="128"/>
      <c r="JSN15" s="128"/>
      <c r="JSO15" s="128"/>
      <c r="JSP15" s="128"/>
      <c r="JSQ15" s="128"/>
      <c r="JSR15" s="128"/>
      <c r="JSS15" s="128"/>
      <c r="JST15" s="128"/>
      <c r="JSU15" s="128"/>
      <c r="JSV15" s="128"/>
      <c r="JSW15" s="128"/>
      <c r="JSX15" s="128"/>
      <c r="JSY15" s="128"/>
      <c r="JSZ15" s="128"/>
      <c r="JTA15" s="128"/>
      <c r="JTB15" s="128"/>
      <c r="JTC15" s="128"/>
      <c r="JTD15" s="128"/>
      <c r="JTE15" s="128"/>
      <c r="JTF15" s="128"/>
      <c r="JTG15" s="128"/>
      <c r="JTH15" s="128"/>
      <c r="JTI15" s="128"/>
      <c r="JTJ15" s="128"/>
      <c r="JTK15" s="128"/>
      <c r="JTL15" s="128"/>
      <c r="JTM15" s="128"/>
      <c r="JTN15" s="128"/>
      <c r="JTO15" s="128"/>
      <c r="JTP15" s="128"/>
      <c r="JTQ15" s="128"/>
      <c r="JTR15" s="128"/>
      <c r="JTS15" s="128"/>
      <c r="JTT15" s="128"/>
      <c r="JTU15" s="128"/>
      <c r="JTV15" s="128"/>
      <c r="JTW15" s="128"/>
      <c r="JTX15" s="128"/>
      <c r="JTY15" s="128"/>
      <c r="JTZ15" s="128"/>
      <c r="JUA15" s="128"/>
      <c r="JUB15" s="128"/>
      <c r="JUC15" s="128"/>
      <c r="JUD15" s="128"/>
      <c r="JUE15" s="128"/>
      <c r="JUF15" s="128"/>
      <c r="JUG15" s="128"/>
      <c r="JUH15" s="128"/>
      <c r="JUI15" s="128"/>
      <c r="JUJ15" s="128"/>
      <c r="JUK15" s="128"/>
      <c r="JUL15" s="128"/>
      <c r="JUM15" s="128"/>
      <c r="JUN15" s="128"/>
      <c r="JUO15" s="128"/>
      <c r="JUP15" s="128"/>
      <c r="JUQ15" s="128"/>
      <c r="JUR15" s="128"/>
      <c r="JUS15" s="128"/>
      <c r="JUT15" s="128"/>
      <c r="JUU15" s="128"/>
      <c r="JUV15" s="128"/>
      <c r="JUW15" s="128"/>
      <c r="JUX15" s="128"/>
      <c r="JUY15" s="128"/>
      <c r="JUZ15" s="128"/>
      <c r="JVA15" s="128"/>
      <c r="JVB15" s="128"/>
      <c r="JVC15" s="128"/>
      <c r="JVD15" s="128"/>
      <c r="JVE15" s="128"/>
      <c r="JVF15" s="128"/>
      <c r="JVG15" s="128"/>
      <c r="JVH15" s="128"/>
      <c r="JVI15" s="128"/>
      <c r="JVJ15" s="128"/>
      <c r="JVK15" s="128"/>
      <c r="JVL15" s="128"/>
      <c r="JVM15" s="128"/>
      <c r="JVN15" s="128"/>
      <c r="JVO15" s="128"/>
      <c r="JVP15" s="128"/>
      <c r="JVQ15" s="128"/>
      <c r="JVR15" s="128"/>
      <c r="JVS15" s="128"/>
      <c r="JVT15" s="128"/>
      <c r="JVU15" s="128"/>
      <c r="JVV15" s="128"/>
      <c r="JVW15" s="128"/>
      <c r="JVX15" s="128"/>
      <c r="JVY15" s="128"/>
      <c r="JVZ15" s="128"/>
      <c r="JWA15" s="128"/>
      <c r="JWB15" s="128"/>
      <c r="JWC15" s="128"/>
      <c r="JWD15" s="128"/>
      <c r="JWE15" s="128"/>
      <c r="JWF15" s="128"/>
      <c r="JWG15" s="128"/>
      <c r="JWH15" s="128"/>
      <c r="JWI15" s="128"/>
      <c r="JWJ15" s="128"/>
      <c r="JWK15" s="128"/>
      <c r="JWL15" s="128"/>
      <c r="JWM15" s="128"/>
      <c r="JWN15" s="128"/>
      <c r="JWO15" s="128"/>
      <c r="JWP15" s="128"/>
      <c r="JWQ15" s="128"/>
      <c r="JWR15" s="128"/>
      <c r="JWS15" s="128"/>
      <c r="JWT15" s="128"/>
      <c r="JWU15" s="128"/>
      <c r="JWV15" s="128"/>
      <c r="JWW15" s="128"/>
      <c r="JWX15" s="128"/>
      <c r="JWY15" s="128"/>
      <c r="JWZ15" s="128"/>
      <c r="JXA15" s="128"/>
      <c r="JXB15" s="128"/>
      <c r="JXC15" s="128"/>
      <c r="JXD15" s="128"/>
      <c r="JXE15" s="128"/>
      <c r="JXF15" s="128"/>
      <c r="JXG15" s="128"/>
      <c r="JXH15" s="128"/>
      <c r="JXI15" s="128"/>
      <c r="JXJ15" s="128"/>
      <c r="JXK15" s="128"/>
      <c r="JXL15" s="128"/>
      <c r="JXM15" s="128"/>
      <c r="JXN15" s="128"/>
      <c r="JXO15" s="128"/>
      <c r="JXP15" s="128"/>
      <c r="JXQ15" s="128"/>
      <c r="JXR15" s="128"/>
      <c r="JXS15" s="128"/>
      <c r="JXT15" s="128"/>
      <c r="JXU15" s="128"/>
      <c r="JXV15" s="128"/>
      <c r="JXW15" s="128"/>
      <c r="JXX15" s="128"/>
      <c r="JXY15" s="128"/>
      <c r="JXZ15" s="128"/>
      <c r="JYA15" s="128"/>
      <c r="JYB15" s="128"/>
      <c r="JYC15" s="128"/>
      <c r="JYD15" s="128"/>
      <c r="JYE15" s="128"/>
      <c r="JYF15" s="128"/>
      <c r="JYG15" s="128"/>
      <c r="JYH15" s="128"/>
      <c r="JYI15" s="128"/>
      <c r="JYJ15" s="128"/>
      <c r="JYK15" s="128"/>
      <c r="JYL15" s="128"/>
      <c r="JYM15" s="128"/>
      <c r="JYN15" s="128"/>
      <c r="JYO15" s="128"/>
      <c r="JYP15" s="128"/>
      <c r="JYQ15" s="128"/>
      <c r="JYR15" s="128"/>
      <c r="JYS15" s="128"/>
      <c r="JYT15" s="128"/>
      <c r="JYU15" s="128"/>
      <c r="JYV15" s="128"/>
      <c r="JYW15" s="128"/>
      <c r="JYX15" s="128"/>
      <c r="JYY15" s="128"/>
      <c r="JYZ15" s="128"/>
      <c r="JZA15" s="128"/>
      <c r="JZB15" s="128"/>
      <c r="JZC15" s="128"/>
      <c r="JZD15" s="128"/>
      <c r="JZE15" s="128"/>
      <c r="JZF15" s="128"/>
      <c r="JZG15" s="128"/>
      <c r="JZH15" s="128"/>
      <c r="JZI15" s="128"/>
      <c r="JZJ15" s="128"/>
      <c r="JZK15" s="128"/>
      <c r="JZL15" s="128"/>
      <c r="JZM15" s="128"/>
      <c r="JZN15" s="128"/>
      <c r="JZO15" s="128"/>
      <c r="JZP15" s="128"/>
      <c r="JZQ15" s="128"/>
      <c r="JZR15" s="128"/>
      <c r="JZS15" s="128"/>
      <c r="JZT15" s="128"/>
      <c r="JZU15" s="128"/>
      <c r="JZV15" s="128"/>
      <c r="JZW15" s="128"/>
      <c r="JZX15" s="128"/>
      <c r="JZY15" s="128"/>
      <c r="JZZ15" s="128"/>
      <c r="KAA15" s="128"/>
      <c r="KAB15" s="128"/>
      <c r="KAC15" s="128"/>
      <c r="KAD15" s="128"/>
      <c r="KAE15" s="128"/>
      <c r="KAF15" s="128"/>
      <c r="KAG15" s="128"/>
      <c r="KAH15" s="128"/>
      <c r="KAI15" s="128"/>
      <c r="KAJ15" s="128"/>
      <c r="KAK15" s="128"/>
      <c r="KAL15" s="128"/>
      <c r="KAM15" s="128"/>
      <c r="KAN15" s="128"/>
      <c r="KAO15" s="128"/>
      <c r="KAP15" s="128"/>
      <c r="KAQ15" s="128"/>
      <c r="KAR15" s="128"/>
      <c r="KAS15" s="128"/>
      <c r="KAT15" s="128"/>
      <c r="KAU15" s="128"/>
      <c r="KAV15" s="128"/>
      <c r="KAW15" s="128"/>
      <c r="KAX15" s="128"/>
      <c r="KAY15" s="128"/>
      <c r="KAZ15" s="128"/>
      <c r="KBA15" s="128"/>
      <c r="KBB15" s="128"/>
      <c r="KBC15" s="128"/>
      <c r="KBD15" s="128"/>
      <c r="KBE15" s="128"/>
      <c r="KBF15" s="128"/>
      <c r="KBG15" s="128"/>
      <c r="KBH15" s="128"/>
      <c r="KBI15" s="128"/>
      <c r="KBJ15" s="128"/>
      <c r="KBK15" s="128"/>
      <c r="KBL15" s="128"/>
      <c r="KBM15" s="128"/>
      <c r="KBN15" s="128"/>
      <c r="KBO15" s="128"/>
      <c r="KBP15" s="128"/>
      <c r="KBQ15" s="128"/>
      <c r="KBR15" s="128"/>
      <c r="KBS15" s="128"/>
      <c r="KBT15" s="128"/>
      <c r="KBU15" s="128"/>
      <c r="KBV15" s="128"/>
      <c r="KBW15" s="128"/>
      <c r="KBX15" s="128"/>
      <c r="KBY15" s="128"/>
      <c r="KBZ15" s="128"/>
      <c r="KCA15" s="128"/>
      <c r="KCB15" s="128"/>
      <c r="KCC15" s="128"/>
      <c r="KCD15" s="128"/>
      <c r="KCE15" s="128"/>
      <c r="KCF15" s="128"/>
      <c r="KCG15" s="128"/>
      <c r="KCH15" s="128"/>
      <c r="KCI15" s="128"/>
      <c r="KCJ15" s="128"/>
      <c r="KCK15" s="128"/>
      <c r="KCL15" s="128"/>
      <c r="KCM15" s="128"/>
      <c r="KCN15" s="128"/>
      <c r="KCO15" s="128"/>
      <c r="KCP15" s="128"/>
      <c r="KCQ15" s="128"/>
      <c r="KCR15" s="128"/>
      <c r="KCS15" s="128"/>
      <c r="KCT15" s="128"/>
      <c r="KCU15" s="128"/>
      <c r="KCV15" s="128"/>
      <c r="KCW15" s="128"/>
      <c r="KCX15" s="128"/>
      <c r="KCY15" s="128"/>
      <c r="KCZ15" s="128"/>
      <c r="KDA15" s="128"/>
      <c r="KDB15" s="128"/>
      <c r="KDC15" s="128"/>
      <c r="KDD15" s="128"/>
      <c r="KDE15" s="128"/>
      <c r="KDF15" s="128"/>
      <c r="KDG15" s="128"/>
      <c r="KDH15" s="128"/>
      <c r="KDI15" s="128"/>
      <c r="KDJ15" s="128"/>
      <c r="KDK15" s="128"/>
      <c r="KDL15" s="128"/>
      <c r="KDM15" s="128"/>
      <c r="KDN15" s="128"/>
      <c r="KDO15" s="128"/>
      <c r="KDP15" s="128"/>
      <c r="KDQ15" s="128"/>
      <c r="KDR15" s="128"/>
      <c r="KDS15" s="128"/>
      <c r="KDT15" s="128"/>
      <c r="KDU15" s="128"/>
      <c r="KDV15" s="128"/>
      <c r="KDW15" s="128"/>
      <c r="KDX15" s="128"/>
      <c r="KDY15" s="128"/>
      <c r="KDZ15" s="128"/>
      <c r="KEA15" s="128"/>
      <c r="KEB15" s="128"/>
      <c r="KEC15" s="128"/>
      <c r="KED15" s="128"/>
      <c r="KEE15" s="128"/>
      <c r="KEF15" s="128"/>
      <c r="KEG15" s="128"/>
      <c r="KEH15" s="128"/>
      <c r="KEI15" s="128"/>
      <c r="KEJ15" s="128"/>
      <c r="KEK15" s="128"/>
      <c r="KEL15" s="128"/>
      <c r="KEM15" s="128"/>
      <c r="KEN15" s="128"/>
      <c r="KEO15" s="128"/>
      <c r="KEP15" s="128"/>
      <c r="KEQ15" s="128"/>
      <c r="KER15" s="128"/>
      <c r="KES15" s="128"/>
      <c r="KET15" s="128"/>
      <c r="KEU15" s="128"/>
      <c r="KEV15" s="128"/>
      <c r="KEW15" s="128"/>
      <c r="KEX15" s="128"/>
      <c r="KEY15" s="128"/>
      <c r="KEZ15" s="128"/>
      <c r="KFA15" s="128"/>
      <c r="KFB15" s="128"/>
      <c r="KFC15" s="128"/>
      <c r="KFD15" s="128"/>
      <c r="KFE15" s="128"/>
      <c r="KFF15" s="128"/>
      <c r="KFG15" s="128"/>
      <c r="KFH15" s="128"/>
      <c r="KFI15" s="128"/>
      <c r="KFJ15" s="128"/>
      <c r="KFK15" s="128"/>
      <c r="KFL15" s="128"/>
      <c r="KFM15" s="128"/>
      <c r="KFN15" s="128"/>
      <c r="KFO15" s="128"/>
      <c r="KFP15" s="128"/>
      <c r="KFQ15" s="128"/>
      <c r="KFR15" s="128"/>
      <c r="KFS15" s="128"/>
      <c r="KFT15" s="128"/>
      <c r="KFU15" s="128"/>
      <c r="KFV15" s="128"/>
      <c r="KFW15" s="128"/>
      <c r="KFX15" s="128"/>
      <c r="KFY15" s="128"/>
      <c r="KFZ15" s="128"/>
      <c r="KGA15" s="128"/>
      <c r="KGB15" s="128"/>
      <c r="KGC15" s="128"/>
      <c r="KGD15" s="128"/>
      <c r="KGE15" s="128"/>
      <c r="KGF15" s="128"/>
      <c r="KGG15" s="128"/>
      <c r="KGH15" s="128"/>
      <c r="KGI15" s="128"/>
      <c r="KGJ15" s="128"/>
      <c r="KGK15" s="128"/>
      <c r="KGL15" s="128"/>
      <c r="KGM15" s="128"/>
      <c r="KGN15" s="128"/>
      <c r="KGO15" s="128"/>
      <c r="KGP15" s="128"/>
      <c r="KGQ15" s="128"/>
      <c r="KGR15" s="128"/>
      <c r="KGS15" s="128"/>
      <c r="KGT15" s="128"/>
      <c r="KGU15" s="128"/>
      <c r="KGV15" s="128"/>
      <c r="KGW15" s="128"/>
      <c r="KGX15" s="128"/>
      <c r="KGY15" s="128"/>
      <c r="KGZ15" s="128"/>
      <c r="KHA15" s="128"/>
      <c r="KHB15" s="128"/>
      <c r="KHC15" s="128"/>
      <c r="KHD15" s="128"/>
      <c r="KHE15" s="128"/>
      <c r="KHF15" s="128"/>
      <c r="KHG15" s="128"/>
      <c r="KHH15" s="128"/>
      <c r="KHI15" s="128"/>
      <c r="KHJ15" s="128"/>
      <c r="KHK15" s="128"/>
      <c r="KHL15" s="128"/>
      <c r="KHM15" s="128"/>
      <c r="KHN15" s="128"/>
      <c r="KHO15" s="128"/>
      <c r="KHP15" s="128"/>
      <c r="KHQ15" s="128"/>
      <c r="KHR15" s="128"/>
      <c r="KHS15" s="128"/>
      <c r="KHT15" s="128"/>
      <c r="KHU15" s="128"/>
      <c r="KHV15" s="128"/>
      <c r="KHW15" s="128"/>
      <c r="KHX15" s="128"/>
      <c r="KHY15" s="128"/>
      <c r="KHZ15" s="128"/>
      <c r="KIA15" s="128"/>
      <c r="KIB15" s="128"/>
      <c r="KIC15" s="128"/>
      <c r="KID15" s="128"/>
      <c r="KIE15" s="128"/>
      <c r="KIF15" s="128"/>
      <c r="KIG15" s="128"/>
      <c r="KIH15" s="128"/>
      <c r="KII15" s="128"/>
      <c r="KIJ15" s="128"/>
      <c r="KIK15" s="128"/>
      <c r="KIL15" s="128"/>
      <c r="KIM15" s="128"/>
      <c r="KIN15" s="128"/>
      <c r="KIO15" s="128"/>
      <c r="KIP15" s="128"/>
      <c r="KIQ15" s="128"/>
      <c r="KIR15" s="128"/>
      <c r="KIS15" s="128"/>
      <c r="KIT15" s="128"/>
      <c r="KIU15" s="128"/>
      <c r="KIV15" s="128"/>
      <c r="KIW15" s="128"/>
      <c r="KIX15" s="128"/>
      <c r="KIY15" s="128"/>
      <c r="KIZ15" s="128"/>
      <c r="KJA15" s="128"/>
      <c r="KJB15" s="128"/>
      <c r="KJC15" s="128"/>
      <c r="KJD15" s="128"/>
      <c r="KJE15" s="128"/>
      <c r="KJF15" s="128"/>
      <c r="KJG15" s="128"/>
      <c r="KJH15" s="128"/>
      <c r="KJI15" s="128"/>
      <c r="KJJ15" s="128"/>
      <c r="KJK15" s="128"/>
      <c r="KJL15" s="128"/>
      <c r="KJM15" s="128"/>
      <c r="KJN15" s="128"/>
      <c r="KJO15" s="128"/>
      <c r="KJP15" s="128"/>
      <c r="KJQ15" s="128"/>
      <c r="KJR15" s="128"/>
      <c r="KJS15" s="128"/>
      <c r="KJT15" s="128"/>
      <c r="KJU15" s="128"/>
      <c r="KJV15" s="128"/>
      <c r="KJW15" s="128"/>
      <c r="KJX15" s="128"/>
      <c r="KJY15" s="128"/>
      <c r="KJZ15" s="128"/>
      <c r="KKA15" s="128"/>
      <c r="KKB15" s="128"/>
      <c r="KKC15" s="128"/>
      <c r="KKD15" s="128"/>
      <c r="KKE15" s="128"/>
      <c r="KKF15" s="128"/>
      <c r="KKG15" s="128"/>
      <c r="KKH15" s="128"/>
      <c r="KKI15" s="128"/>
      <c r="KKJ15" s="128"/>
      <c r="KKK15" s="128"/>
      <c r="KKL15" s="128"/>
      <c r="KKM15" s="128"/>
      <c r="KKN15" s="128"/>
      <c r="KKO15" s="128"/>
      <c r="KKP15" s="128"/>
      <c r="KKQ15" s="128"/>
      <c r="KKR15" s="128"/>
      <c r="KKS15" s="128"/>
      <c r="KKT15" s="128"/>
      <c r="KKU15" s="128"/>
      <c r="KKV15" s="128"/>
      <c r="KKW15" s="128"/>
      <c r="KKX15" s="128"/>
      <c r="KKY15" s="128"/>
      <c r="KKZ15" s="128"/>
      <c r="KLA15" s="128"/>
      <c r="KLB15" s="128"/>
      <c r="KLC15" s="128"/>
      <c r="KLD15" s="128"/>
      <c r="KLE15" s="128"/>
      <c r="KLF15" s="128"/>
      <c r="KLG15" s="128"/>
      <c r="KLH15" s="128"/>
      <c r="KLI15" s="128"/>
      <c r="KLJ15" s="128"/>
      <c r="KLK15" s="128"/>
      <c r="KLL15" s="128"/>
      <c r="KLM15" s="128"/>
      <c r="KLN15" s="128"/>
      <c r="KLO15" s="128"/>
      <c r="KLP15" s="128"/>
      <c r="KLQ15" s="128"/>
      <c r="KLR15" s="128"/>
      <c r="KLS15" s="128"/>
      <c r="KLT15" s="128"/>
      <c r="KLU15" s="128"/>
      <c r="KLV15" s="128"/>
      <c r="KLW15" s="128"/>
      <c r="KLX15" s="128"/>
      <c r="KLY15" s="128"/>
      <c r="KLZ15" s="128"/>
      <c r="KMA15" s="128"/>
      <c r="KMB15" s="128"/>
      <c r="KMC15" s="128"/>
      <c r="KMD15" s="128"/>
      <c r="KME15" s="128"/>
      <c r="KMF15" s="128"/>
      <c r="KMG15" s="128"/>
      <c r="KMH15" s="128"/>
      <c r="KMI15" s="128"/>
      <c r="KMJ15" s="128"/>
      <c r="KMK15" s="128"/>
      <c r="KML15" s="128"/>
      <c r="KMM15" s="128"/>
      <c r="KMN15" s="128"/>
      <c r="KMO15" s="128"/>
      <c r="KMP15" s="128"/>
      <c r="KMQ15" s="128"/>
      <c r="KMR15" s="128"/>
      <c r="KMS15" s="128"/>
      <c r="KMT15" s="128"/>
      <c r="KMU15" s="128"/>
      <c r="KMV15" s="128"/>
      <c r="KMW15" s="128"/>
      <c r="KMX15" s="128"/>
      <c r="KMY15" s="128"/>
      <c r="KMZ15" s="128"/>
      <c r="KNA15" s="128"/>
      <c r="KNB15" s="128"/>
      <c r="KNC15" s="128"/>
      <c r="KND15" s="128"/>
      <c r="KNE15" s="128"/>
      <c r="KNF15" s="128"/>
      <c r="KNG15" s="128"/>
      <c r="KNH15" s="128"/>
      <c r="KNI15" s="128"/>
      <c r="KNJ15" s="128"/>
      <c r="KNK15" s="128"/>
      <c r="KNL15" s="128"/>
      <c r="KNM15" s="128"/>
      <c r="KNN15" s="128"/>
      <c r="KNO15" s="128"/>
      <c r="KNP15" s="128"/>
      <c r="KNQ15" s="128"/>
      <c r="KNR15" s="128"/>
      <c r="KNS15" s="128"/>
      <c r="KNT15" s="128"/>
      <c r="KNU15" s="128"/>
      <c r="KNV15" s="128"/>
      <c r="KNW15" s="128"/>
      <c r="KNX15" s="128"/>
      <c r="KNY15" s="128"/>
      <c r="KNZ15" s="128"/>
      <c r="KOA15" s="128"/>
      <c r="KOB15" s="128"/>
      <c r="KOC15" s="128"/>
      <c r="KOD15" s="128"/>
      <c r="KOE15" s="128"/>
      <c r="KOF15" s="128"/>
      <c r="KOG15" s="128"/>
      <c r="KOH15" s="128"/>
      <c r="KOI15" s="128"/>
      <c r="KOJ15" s="128"/>
      <c r="KOK15" s="128"/>
      <c r="KOL15" s="128"/>
      <c r="KOM15" s="128"/>
      <c r="KON15" s="128"/>
      <c r="KOO15" s="128"/>
      <c r="KOP15" s="128"/>
      <c r="KOQ15" s="128"/>
      <c r="KOR15" s="128"/>
      <c r="KOS15" s="128"/>
      <c r="KOT15" s="128"/>
      <c r="KOU15" s="128"/>
      <c r="KOV15" s="128"/>
      <c r="KOW15" s="128"/>
      <c r="KOX15" s="128"/>
      <c r="KOY15" s="128"/>
      <c r="KOZ15" s="128"/>
      <c r="KPA15" s="128"/>
      <c r="KPB15" s="128"/>
      <c r="KPC15" s="128"/>
      <c r="KPD15" s="128"/>
      <c r="KPE15" s="128"/>
      <c r="KPF15" s="128"/>
      <c r="KPG15" s="128"/>
      <c r="KPH15" s="128"/>
      <c r="KPI15" s="128"/>
      <c r="KPJ15" s="128"/>
      <c r="KPK15" s="128"/>
      <c r="KPL15" s="128"/>
      <c r="KPM15" s="128"/>
      <c r="KPN15" s="128"/>
      <c r="KPO15" s="128"/>
      <c r="KPP15" s="128"/>
      <c r="KPQ15" s="128"/>
      <c r="KPR15" s="128"/>
      <c r="KPS15" s="128"/>
      <c r="KPT15" s="128"/>
      <c r="KPU15" s="128"/>
      <c r="KPV15" s="128"/>
      <c r="KPW15" s="128"/>
      <c r="KPX15" s="128"/>
      <c r="KPY15" s="128"/>
      <c r="KPZ15" s="128"/>
      <c r="KQA15" s="128"/>
      <c r="KQB15" s="128"/>
      <c r="KQC15" s="128"/>
      <c r="KQD15" s="128"/>
      <c r="KQE15" s="128"/>
      <c r="KQF15" s="128"/>
      <c r="KQG15" s="128"/>
      <c r="KQH15" s="128"/>
      <c r="KQI15" s="128"/>
      <c r="KQJ15" s="128"/>
      <c r="KQK15" s="128"/>
      <c r="KQL15" s="128"/>
      <c r="KQM15" s="128"/>
      <c r="KQN15" s="128"/>
      <c r="KQO15" s="128"/>
      <c r="KQP15" s="128"/>
      <c r="KQQ15" s="128"/>
      <c r="KQR15" s="128"/>
      <c r="KQS15" s="128"/>
      <c r="KQT15" s="128"/>
      <c r="KQU15" s="128"/>
      <c r="KQV15" s="128"/>
      <c r="KQW15" s="128"/>
      <c r="KQX15" s="128"/>
      <c r="KQY15" s="128"/>
      <c r="KQZ15" s="128"/>
      <c r="KRA15" s="128"/>
      <c r="KRB15" s="128"/>
      <c r="KRC15" s="128"/>
      <c r="KRD15" s="128"/>
      <c r="KRE15" s="128"/>
      <c r="KRF15" s="128"/>
      <c r="KRG15" s="128"/>
      <c r="KRH15" s="128"/>
      <c r="KRI15" s="128"/>
      <c r="KRJ15" s="128"/>
      <c r="KRK15" s="128"/>
      <c r="KRL15" s="128"/>
      <c r="KRM15" s="128"/>
      <c r="KRN15" s="128"/>
      <c r="KRO15" s="128"/>
      <c r="KRP15" s="128"/>
      <c r="KRQ15" s="128"/>
      <c r="KRR15" s="128"/>
      <c r="KRS15" s="128"/>
      <c r="KRT15" s="128"/>
      <c r="KRU15" s="128"/>
      <c r="KRV15" s="128"/>
      <c r="KRW15" s="128"/>
      <c r="KRX15" s="128"/>
      <c r="KRY15" s="128"/>
      <c r="KRZ15" s="128"/>
      <c r="KSA15" s="128"/>
      <c r="KSB15" s="128"/>
      <c r="KSC15" s="128"/>
      <c r="KSD15" s="128"/>
      <c r="KSE15" s="128"/>
      <c r="KSF15" s="128"/>
      <c r="KSG15" s="128"/>
      <c r="KSH15" s="128"/>
      <c r="KSI15" s="128"/>
      <c r="KSJ15" s="128"/>
      <c r="KSK15" s="128"/>
      <c r="KSL15" s="128"/>
      <c r="KSM15" s="128"/>
      <c r="KSN15" s="128"/>
      <c r="KSO15" s="128"/>
      <c r="KSP15" s="128"/>
      <c r="KSQ15" s="128"/>
      <c r="KSR15" s="128"/>
      <c r="KSS15" s="128"/>
      <c r="KST15" s="128"/>
      <c r="KSU15" s="128"/>
      <c r="KSV15" s="128"/>
      <c r="KSW15" s="128"/>
      <c r="KSX15" s="128"/>
      <c r="KSY15" s="128"/>
      <c r="KSZ15" s="128"/>
      <c r="KTA15" s="128"/>
      <c r="KTB15" s="128"/>
      <c r="KTC15" s="128"/>
      <c r="KTD15" s="128"/>
      <c r="KTE15" s="128"/>
      <c r="KTF15" s="128"/>
      <c r="KTG15" s="128"/>
      <c r="KTH15" s="128"/>
      <c r="KTI15" s="128"/>
      <c r="KTJ15" s="128"/>
      <c r="KTK15" s="128"/>
      <c r="KTL15" s="128"/>
      <c r="KTM15" s="128"/>
      <c r="KTN15" s="128"/>
      <c r="KTO15" s="128"/>
      <c r="KTP15" s="128"/>
      <c r="KTQ15" s="128"/>
      <c r="KTR15" s="128"/>
      <c r="KTS15" s="128"/>
      <c r="KTT15" s="128"/>
      <c r="KTU15" s="128"/>
      <c r="KTV15" s="128"/>
      <c r="KTW15" s="128"/>
      <c r="KTX15" s="128"/>
      <c r="KTY15" s="128"/>
      <c r="KTZ15" s="128"/>
      <c r="KUA15" s="128"/>
      <c r="KUB15" s="128"/>
      <c r="KUC15" s="128"/>
      <c r="KUD15" s="128"/>
      <c r="KUE15" s="128"/>
      <c r="KUF15" s="128"/>
      <c r="KUG15" s="128"/>
      <c r="KUH15" s="128"/>
      <c r="KUI15" s="128"/>
      <c r="KUJ15" s="128"/>
      <c r="KUK15" s="128"/>
      <c r="KUL15" s="128"/>
      <c r="KUM15" s="128"/>
      <c r="KUN15" s="128"/>
      <c r="KUO15" s="128"/>
      <c r="KUP15" s="128"/>
      <c r="KUQ15" s="128"/>
      <c r="KUR15" s="128"/>
      <c r="KUS15" s="128"/>
      <c r="KUT15" s="128"/>
      <c r="KUU15" s="128"/>
      <c r="KUV15" s="128"/>
      <c r="KUW15" s="128"/>
      <c r="KUX15" s="128"/>
      <c r="KUY15" s="128"/>
      <c r="KUZ15" s="128"/>
      <c r="KVA15" s="128"/>
      <c r="KVB15" s="128"/>
      <c r="KVC15" s="128"/>
      <c r="KVD15" s="128"/>
      <c r="KVE15" s="128"/>
      <c r="KVF15" s="128"/>
      <c r="KVG15" s="128"/>
      <c r="KVH15" s="128"/>
      <c r="KVI15" s="128"/>
      <c r="KVJ15" s="128"/>
      <c r="KVK15" s="128"/>
      <c r="KVL15" s="128"/>
      <c r="KVM15" s="128"/>
      <c r="KVN15" s="128"/>
      <c r="KVO15" s="128"/>
      <c r="KVP15" s="128"/>
      <c r="KVQ15" s="128"/>
      <c r="KVR15" s="128"/>
      <c r="KVS15" s="128"/>
      <c r="KVT15" s="128"/>
      <c r="KVU15" s="128"/>
      <c r="KVV15" s="128"/>
      <c r="KVW15" s="128"/>
      <c r="KVX15" s="128"/>
      <c r="KVY15" s="128"/>
      <c r="KVZ15" s="128"/>
      <c r="KWA15" s="128"/>
      <c r="KWB15" s="128"/>
      <c r="KWC15" s="128"/>
      <c r="KWD15" s="128"/>
      <c r="KWE15" s="128"/>
      <c r="KWF15" s="128"/>
      <c r="KWG15" s="128"/>
      <c r="KWH15" s="128"/>
      <c r="KWI15" s="128"/>
      <c r="KWJ15" s="128"/>
      <c r="KWK15" s="128"/>
      <c r="KWL15" s="128"/>
      <c r="KWM15" s="128"/>
      <c r="KWN15" s="128"/>
      <c r="KWO15" s="128"/>
      <c r="KWP15" s="128"/>
      <c r="KWQ15" s="128"/>
      <c r="KWR15" s="128"/>
      <c r="KWS15" s="128"/>
      <c r="KWT15" s="128"/>
      <c r="KWU15" s="128"/>
      <c r="KWV15" s="128"/>
      <c r="KWW15" s="128"/>
      <c r="KWX15" s="128"/>
      <c r="KWY15" s="128"/>
      <c r="KWZ15" s="128"/>
      <c r="KXA15" s="128"/>
      <c r="KXB15" s="128"/>
      <c r="KXC15" s="128"/>
      <c r="KXD15" s="128"/>
      <c r="KXE15" s="128"/>
      <c r="KXF15" s="128"/>
      <c r="KXG15" s="128"/>
      <c r="KXH15" s="128"/>
      <c r="KXI15" s="128"/>
      <c r="KXJ15" s="128"/>
      <c r="KXK15" s="128"/>
      <c r="KXL15" s="128"/>
      <c r="KXM15" s="128"/>
      <c r="KXN15" s="128"/>
      <c r="KXO15" s="128"/>
      <c r="KXP15" s="128"/>
      <c r="KXQ15" s="128"/>
      <c r="KXR15" s="128"/>
      <c r="KXS15" s="128"/>
      <c r="KXT15" s="128"/>
      <c r="KXU15" s="128"/>
      <c r="KXV15" s="128"/>
      <c r="KXW15" s="128"/>
      <c r="KXX15" s="128"/>
      <c r="KXY15" s="128"/>
      <c r="KXZ15" s="128"/>
      <c r="KYA15" s="128"/>
      <c r="KYB15" s="128"/>
      <c r="KYC15" s="128"/>
      <c r="KYD15" s="128"/>
      <c r="KYE15" s="128"/>
      <c r="KYF15" s="128"/>
      <c r="KYG15" s="128"/>
      <c r="KYH15" s="128"/>
      <c r="KYI15" s="128"/>
      <c r="KYJ15" s="128"/>
      <c r="KYK15" s="128"/>
      <c r="KYL15" s="128"/>
      <c r="KYM15" s="128"/>
      <c r="KYN15" s="128"/>
      <c r="KYO15" s="128"/>
      <c r="KYP15" s="128"/>
      <c r="KYQ15" s="128"/>
      <c r="KYR15" s="128"/>
      <c r="KYS15" s="128"/>
      <c r="KYT15" s="128"/>
      <c r="KYU15" s="128"/>
      <c r="KYV15" s="128"/>
      <c r="KYW15" s="128"/>
      <c r="KYX15" s="128"/>
      <c r="KYY15" s="128"/>
      <c r="KYZ15" s="128"/>
      <c r="KZA15" s="128"/>
      <c r="KZB15" s="128"/>
      <c r="KZC15" s="128"/>
      <c r="KZD15" s="128"/>
      <c r="KZE15" s="128"/>
      <c r="KZF15" s="128"/>
      <c r="KZG15" s="128"/>
      <c r="KZH15" s="128"/>
      <c r="KZI15" s="128"/>
      <c r="KZJ15" s="128"/>
      <c r="KZK15" s="128"/>
      <c r="KZL15" s="128"/>
      <c r="KZM15" s="128"/>
      <c r="KZN15" s="128"/>
      <c r="KZO15" s="128"/>
      <c r="KZP15" s="128"/>
      <c r="KZQ15" s="128"/>
      <c r="KZR15" s="128"/>
      <c r="KZS15" s="128"/>
      <c r="KZT15" s="128"/>
      <c r="KZU15" s="128"/>
      <c r="KZV15" s="128"/>
      <c r="KZW15" s="128"/>
      <c r="KZX15" s="128"/>
      <c r="KZY15" s="128"/>
      <c r="KZZ15" s="128"/>
      <c r="LAA15" s="128"/>
      <c r="LAB15" s="128"/>
      <c r="LAC15" s="128"/>
      <c r="LAD15" s="128"/>
      <c r="LAE15" s="128"/>
      <c r="LAF15" s="128"/>
      <c r="LAG15" s="128"/>
      <c r="LAH15" s="128"/>
      <c r="LAI15" s="128"/>
      <c r="LAJ15" s="128"/>
      <c r="LAK15" s="128"/>
      <c r="LAL15" s="128"/>
      <c r="LAM15" s="128"/>
      <c r="LAN15" s="128"/>
      <c r="LAO15" s="128"/>
      <c r="LAP15" s="128"/>
      <c r="LAQ15" s="128"/>
      <c r="LAR15" s="128"/>
      <c r="LAS15" s="128"/>
      <c r="LAT15" s="128"/>
      <c r="LAU15" s="128"/>
      <c r="LAV15" s="128"/>
      <c r="LAW15" s="128"/>
      <c r="LAX15" s="128"/>
      <c r="LAY15" s="128"/>
      <c r="LAZ15" s="128"/>
      <c r="LBA15" s="128"/>
      <c r="LBB15" s="128"/>
      <c r="LBC15" s="128"/>
      <c r="LBD15" s="128"/>
      <c r="LBE15" s="128"/>
      <c r="LBF15" s="128"/>
      <c r="LBG15" s="128"/>
      <c r="LBH15" s="128"/>
      <c r="LBI15" s="128"/>
      <c r="LBJ15" s="128"/>
      <c r="LBK15" s="128"/>
      <c r="LBL15" s="128"/>
      <c r="LBM15" s="128"/>
      <c r="LBN15" s="128"/>
      <c r="LBO15" s="128"/>
      <c r="LBP15" s="128"/>
      <c r="LBQ15" s="128"/>
      <c r="LBR15" s="128"/>
      <c r="LBS15" s="128"/>
      <c r="LBT15" s="128"/>
      <c r="LBU15" s="128"/>
      <c r="LBV15" s="128"/>
      <c r="LBW15" s="128"/>
      <c r="LBX15" s="128"/>
      <c r="LBY15" s="128"/>
      <c r="LBZ15" s="128"/>
      <c r="LCA15" s="128"/>
      <c r="LCB15" s="128"/>
      <c r="LCC15" s="128"/>
      <c r="LCD15" s="128"/>
      <c r="LCE15" s="128"/>
      <c r="LCF15" s="128"/>
      <c r="LCG15" s="128"/>
      <c r="LCH15" s="128"/>
      <c r="LCI15" s="128"/>
      <c r="LCJ15" s="128"/>
      <c r="LCK15" s="128"/>
      <c r="LCL15" s="128"/>
      <c r="LCM15" s="128"/>
      <c r="LCN15" s="128"/>
      <c r="LCO15" s="128"/>
      <c r="LCP15" s="128"/>
      <c r="LCQ15" s="128"/>
      <c r="LCR15" s="128"/>
      <c r="LCS15" s="128"/>
      <c r="LCT15" s="128"/>
      <c r="LCU15" s="128"/>
      <c r="LCV15" s="128"/>
      <c r="LCW15" s="128"/>
      <c r="LCX15" s="128"/>
      <c r="LCY15" s="128"/>
      <c r="LCZ15" s="128"/>
      <c r="LDA15" s="128"/>
      <c r="LDB15" s="128"/>
      <c r="LDC15" s="128"/>
      <c r="LDD15" s="128"/>
      <c r="LDE15" s="128"/>
      <c r="LDF15" s="128"/>
      <c r="LDG15" s="128"/>
      <c r="LDH15" s="128"/>
      <c r="LDI15" s="128"/>
      <c r="LDJ15" s="128"/>
      <c r="LDK15" s="128"/>
      <c r="LDL15" s="128"/>
      <c r="LDM15" s="128"/>
      <c r="LDN15" s="128"/>
      <c r="LDO15" s="128"/>
      <c r="LDP15" s="128"/>
      <c r="LDQ15" s="128"/>
      <c r="LDR15" s="128"/>
      <c r="LDS15" s="128"/>
      <c r="LDT15" s="128"/>
      <c r="LDU15" s="128"/>
      <c r="LDV15" s="128"/>
      <c r="LDW15" s="128"/>
      <c r="LDX15" s="128"/>
      <c r="LDY15" s="128"/>
      <c r="LDZ15" s="128"/>
      <c r="LEA15" s="128"/>
      <c r="LEB15" s="128"/>
      <c r="LEC15" s="128"/>
      <c r="LED15" s="128"/>
      <c r="LEE15" s="128"/>
      <c r="LEF15" s="128"/>
      <c r="LEG15" s="128"/>
      <c r="LEH15" s="128"/>
      <c r="LEI15" s="128"/>
      <c r="LEJ15" s="128"/>
      <c r="LEK15" s="128"/>
      <c r="LEL15" s="128"/>
      <c r="LEM15" s="128"/>
      <c r="LEN15" s="128"/>
      <c r="LEO15" s="128"/>
      <c r="LEP15" s="128"/>
      <c r="LEQ15" s="128"/>
      <c r="LER15" s="128"/>
      <c r="LES15" s="128"/>
      <c r="LET15" s="128"/>
      <c r="LEU15" s="128"/>
      <c r="LEV15" s="128"/>
      <c r="LEW15" s="128"/>
      <c r="LEX15" s="128"/>
      <c r="LEY15" s="128"/>
      <c r="LEZ15" s="128"/>
      <c r="LFA15" s="128"/>
      <c r="LFB15" s="128"/>
      <c r="LFC15" s="128"/>
      <c r="LFD15" s="128"/>
      <c r="LFE15" s="128"/>
      <c r="LFF15" s="128"/>
      <c r="LFG15" s="128"/>
      <c r="LFH15" s="128"/>
      <c r="LFI15" s="128"/>
      <c r="LFJ15" s="128"/>
      <c r="LFK15" s="128"/>
      <c r="LFL15" s="128"/>
      <c r="LFM15" s="128"/>
      <c r="LFN15" s="128"/>
      <c r="LFO15" s="128"/>
      <c r="LFP15" s="128"/>
      <c r="LFQ15" s="128"/>
      <c r="LFR15" s="128"/>
      <c r="LFS15" s="128"/>
      <c r="LFT15" s="128"/>
      <c r="LFU15" s="128"/>
      <c r="LFV15" s="128"/>
      <c r="LFW15" s="128"/>
      <c r="LFX15" s="128"/>
      <c r="LFY15" s="128"/>
      <c r="LFZ15" s="128"/>
      <c r="LGA15" s="128"/>
      <c r="LGB15" s="128"/>
      <c r="LGC15" s="128"/>
      <c r="LGD15" s="128"/>
      <c r="LGE15" s="128"/>
      <c r="LGF15" s="128"/>
      <c r="LGG15" s="128"/>
      <c r="LGH15" s="128"/>
      <c r="LGI15" s="128"/>
      <c r="LGJ15" s="128"/>
      <c r="LGK15" s="128"/>
      <c r="LGL15" s="128"/>
      <c r="LGM15" s="128"/>
      <c r="LGN15" s="128"/>
      <c r="LGO15" s="128"/>
      <c r="LGP15" s="128"/>
      <c r="LGQ15" s="128"/>
      <c r="LGR15" s="128"/>
      <c r="LGS15" s="128"/>
      <c r="LGT15" s="128"/>
      <c r="LGU15" s="128"/>
      <c r="LGV15" s="128"/>
      <c r="LGW15" s="128"/>
      <c r="LGX15" s="128"/>
      <c r="LGY15" s="128"/>
      <c r="LGZ15" s="128"/>
      <c r="LHA15" s="128"/>
      <c r="LHB15" s="128"/>
      <c r="LHC15" s="128"/>
      <c r="LHD15" s="128"/>
      <c r="LHE15" s="128"/>
      <c r="LHF15" s="128"/>
      <c r="LHG15" s="128"/>
      <c r="LHH15" s="128"/>
      <c r="LHI15" s="128"/>
      <c r="LHJ15" s="128"/>
      <c r="LHK15" s="128"/>
      <c r="LHL15" s="128"/>
      <c r="LHM15" s="128"/>
      <c r="LHN15" s="128"/>
      <c r="LHO15" s="128"/>
      <c r="LHP15" s="128"/>
      <c r="LHQ15" s="128"/>
      <c r="LHR15" s="128"/>
      <c r="LHS15" s="128"/>
      <c r="LHT15" s="128"/>
      <c r="LHU15" s="128"/>
      <c r="LHV15" s="128"/>
      <c r="LHW15" s="128"/>
      <c r="LHX15" s="128"/>
      <c r="LHY15" s="128"/>
      <c r="LHZ15" s="128"/>
      <c r="LIA15" s="128"/>
      <c r="LIB15" s="128"/>
      <c r="LIC15" s="128"/>
      <c r="LID15" s="128"/>
      <c r="LIE15" s="128"/>
      <c r="LIF15" s="128"/>
      <c r="LIG15" s="128"/>
      <c r="LIH15" s="128"/>
      <c r="LII15" s="128"/>
      <c r="LIJ15" s="128"/>
      <c r="LIK15" s="128"/>
      <c r="LIL15" s="128"/>
      <c r="LIM15" s="128"/>
      <c r="LIN15" s="128"/>
      <c r="LIO15" s="128"/>
      <c r="LIP15" s="128"/>
      <c r="LIQ15" s="128"/>
      <c r="LIR15" s="128"/>
      <c r="LIS15" s="128"/>
      <c r="LIT15" s="128"/>
      <c r="LIU15" s="128"/>
      <c r="LIV15" s="128"/>
      <c r="LIW15" s="128"/>
      <c r="LIX15" s="128"/>
      <c r="LIY15" s="128"/>
      <c r="LIZ15" s="128"/>
      <c r="LJA15" s="128"/>
      <c r="LJB15" s="128"/>
      <c r="LJC15" s="128"/>
      <c r="LJD15" s="128"/>
      <c r="LJE15" s="128"/>
      <c r="LJF15" s="128"/>
      <c r="LJG15" s="128"/>
      <c r="LJH15" s="128"/>
      <c r="LJI15" s="128"/>
      <c r="LJJ15" s="128"/>
      <c r="LJK15" s="128"/>
      <c r="LJL15" s="128"/>
      <c r="LJM15" s="128"/>
      <c r="LJN15" s="128"/>
      <c r="LJO15" s="128"/>
      <c r="LJP15" s="128"/>
      <c r="LJQ15" s="128"/>
      <c r="LJR15" s="128"/>
      <c r="LJS15" s="128"/>
      <c r="LJT15" s="128"/>
      <c r="LJU15" s="128"/>
      <c r="LJV15" s="128"/>
      <c r="LJW15" s="128"/>
      <c r="LJX15" s="128"/>
      <c r="LJY15" s="128"/>
      <c r="LJZ15" s="128"/>
      <c r="LKA15" s="128"/>
      <c r="LKB15" s="128"/>
      <c r="LKC15" s="128"/>
      <c r="LKD15" s="128"/>
      <c r="LKE15" s="128"/>
      <c r="LKF15" s="128"/>
      <c r="LKG15" s="128"/>
      <c r="LKH15" s="128"/>
      <c r="LKI15" s="128"/>
      <c r="LKJ15" s="128"/>
      <c r="LKK15" s="128"/>
      <c r="LKL15" s="128"/>
      <c r="LKM15" s="128"/>
      <c r="LKN15" s="128"/>
      <c r="LKO15" s="128"/>
      <c r="LKP15" s="128"/>
      <c r="LKQ15" s="128"/>
      <c r="LKR15" s="128"/>
      <c r="LKS15" s="128"/>
      <c r="LKT15" s="128"/>
      <c r="LKU15" s="128"/>
      <c r="LKV15" s="128"/>
      <c r="LKW15" s="128"/>
      <c r="LKX15" s="128"/>
      <c r="LKY15" s="128"/>
      <c r="LKZ15" s="128"/>
      <c r="LLA15" s="128"/>
      <c r="LLB15" s="128"/>
      <c r="LLC15" s="128"/>
      <c r="LLD15" s="128"/>
      <c r="LLE15" s="128"/>
      <c r="LLF15" s="128"/>
      <c r="LLG15" s="128"/>
      <c r="LLH15" s="128"/>
      <c r="LLI15" s="128"/>
      <c r="LLJ15" s="128"/>
      <c r="LLK15" s="128"/>
      <c r="LLL15" s="128"/>
      <c r="LLM15" s="128"/>
      <c r="LLN15" s="128"/>
      <c r="LLO15" s="128"/>
      <c r="LLP15" s="128"/>
      <c r="LLQ15" s="128"/>
      <c r="LLR15" s="128"/>
      <c r="LLS15" s="128"/>
      <c r="LLT15" s="128"/>
      <c r="LLU15" s="128"/>
      <c r="LLV15" s="128"/>
      <c r="LLW15" s="128"/>
      <c r="LLX15" s="128"/>
      <c r="LLY15" s="128"/>
      <c r="LLZ15" s="128"/>
      <c r="LMA15" s="128"/>
      <c r="LMB15" s="128"/>
      <c r="LMC15" s="128"/>
      <c r="LMD15" s="128"/>
      <c r="LME15" s="128"/>
      <c r="LMF15" s="128"/>
      <c r="LMG15" s="128"/>
      <c r="LMH15" s="128"/>
      <c r="LMI15" s="128"/>
      <c r="LMJ15" s="128"/>
      <c r="LMK15" s="128"/>
      <c r="LML15" s="128"/>
      <c r="LMM15" s="128"/>
      <c r="LMN15" s="128"/>
      <c r="LMO15" s="128"/>
      <c r="LMP15" s="128"/>
      <c r="LMQ15" s="128"/>
      <c r="LMR15" s="128"/>
      <c r="LMS15" s="128"/>
      <c r="LMT15" s="128"/>
      <c r="LMU15" s="128"/>
      <c r="LMV15" s="128"/>
      <c r="LMW15" s="128"/>
      <c r="LMX15" s="128"/>
      <c r="LMY15" s="128"/>
      <c r="LMZ15" s="128"/>
      <c r="LNA15" s="128"/>
      <c r="LNB15" s="128"/>
      <c r="LNC15" s="128"/>
      <c r="LND15" s="128"/>
      <c r="LNE15" s="128"/>
      <c r="LNF15" s="128"/>
      <c r="LNG15" s="128"/>
      <c r="LNH15" s="128"/>
      <c r="LNI15" s="128"/>
      <c r="LNJ15" s="128"/>
      <c r="LNK15" s="128"/>
      <c r="LNL15" s="128"/>
      <c r="LNM15" s="128"/>
      <c r="LNN15" s="128"/>
      <c r="LNO15" s="128"/>
      <c r="LNP15" s="128"/>
      <c r="LNQ15" s="128"/>
      <c r="LNR15" s="128"/>
      <c r="LNS15" s="128"/>
      <c r="LNT15" s="128"/>
      <c r="LNU15" s="128"/>
      <c r="LNV15" s="128"/>
      <c r="LNW15" s="128"/>
      <c r="LNX15" s="128"/>
      <c r="LNY15" s="128"/>
      <c r="LNZ15" s="128"/>
      <c r="LOA15" s="128"/>
      <c r="LOB15" s="128"/>
      <c r="LOC15" s="128"/>
      <c r="LOD15" s="128"/>
      <c r="LOE15" s="128"/>
      <c r="LOF15" s="128"/>
      <c r="LOG15" s="128"/>
      <c r="LOH15" s="128"/>
      <c r="LOI15" s="128"/>
      <c r="LOJ15" s="128"/>
      <c r="LOK15" s="128"/>
      <c r="LOL15" s="128"/>
      <c r="LOM15" s="128"/>
      <c r="LON15" s="128"/>
      <c r="LOO15" s="128"/>
      <c r="LOP15" s="128"/>
      <c r="LOQ15" s="128"/>
      <c r="LOR15" s="128"/>
      <c r="LOS15" s="128"/>
      <c r="LOT15" s="128"/>
      <c r="LOU15" s="128"/>
      <c r="LOV15" s="128"/>
      <c r="LOW15" s="128"/>
      <c r="LOX15" s="128"/>
      <c r="LOY15" s="128"/>
      <c r="LOZ15" s="128"/>
      <c r="LPA15" s="128"/>
      <c r="LPB15" s="128"/>
      <c r="LPC15" s="128"/>
      <c r="LPD15" s="128"/>
      <c r="LPE15" s="128"/>
      <c r="LPF15" s="128"/>
      <c r="LPG15" s="128"/>
      <c r="LPH15" s="128"/>
      <c r="LPI15" s="128"/>
      <c r="LPJ15" s="128"/>
      <c r="LPK15" s="128"/>
      <c r="LPL15" s="128"/>
      <c r="LPM15" s="128"/>
      <c r="LPN15" s="128"/>
      <c r="LPO15" s="128"/>
      <c r="LPP15" s="128"/>
      <c r="LPQ15" s="128"/>
      <c r="LPR15" s="128"/>
      <c r="LPS15" s="128"/>
      <c r="LPT15" s="128"/>
      <c r="LPU15" s="128"/>
      <c r="LPV15" s="128"/>
      <c r="LPW15" s="128"/>
      <c r="LPX15" s="128"/>
      <c r="LPY15" s="128"/>
      <c r="LPZ15" s="128"/>
      <c r="LQA15" s="128"/>
      <c r="LQB15" s="128"/>
      <c r="LQC15" s="128"/>
      <c r="LQD15" s="128"/>
      <c r="LQE15" s="128"/>
      <c r="LQF15" s="128"/>
      <c r="LQG15" s="128"/>
      <c r="LQH15" s="128"/>
      <c r="LQI15" s="128"/>
      <c r="LQJ15" s="128"/>
      <c r="LQK15" s="128"/>
      <c r="LQL15" s="128"/>
      <c r="LQM15" s="128"/>
      <c r="LQN15" s="128"/>
      <c r="LQO15" s="128"/>
      <c r="LQP15" s="128"/>
      <c r="LQQ15" s="128"/>
      <c r="LQR15" s="128"/>
      <c r="LQS15" s="128"/>
      <c r="LQT15" s="128"/>
      <c r="LQU15" s="128"/>
      <c r="LQV15" s="128"/>
      <c r="LQW15" s="128"/>
      <c r="LQX15" s="128"/>
      <c r="LQY15" s="128"/>
      <c r="LQZ15" s="128"/>
      <c r="LRA15" s="128"/>
      <c r="LRB15" s="128"/>
      <c r="LRC15" s="128"/>
      <c r="LRD15" s="128"/>
      <c r="LRE15" s="128"/>
      <c r="LRF15" s="128"/>
      <c r="LRG15" s="128"/>
      <c r="LRH15" s="128"/>
      <c r="LRI15" s="128"/>
      <c r="LRJ15" s="128"/>
      <c r="LRK15" s="128"/>
      <c r="LRL15" s="128"/>
      <c r="LRM15" s="128"/>
      <c r="LRN15" s="128"/>
      <c r="LRO15" s="128"/>
      <c r="LRP15" s="128"/>
      <c r="LRQ15" s="128"/>
      <c r="LRR15" s="128"/>
      <c r="LRS15" s="128"/>
      <c r="LRT15" s="128"/>
      <c r="LRU15" s="128"/>
      <c r="LRV15" s="128"/>
      <c r="LRW15" s="128"/>
      <c r="LRX15" s="128"/>
      <c r="LRY15" s="128"/>
      <c r="LRZ15" s="128"/>
      <c r="LSA15" s="128"/>
      <c r="LSB15" s="128"/>
      <c r="LSC15" s="128"/>
      <c r="LSD15" s="128"/>
      <c r="LSE15" s="128"/>
      <c r="LSF15" s="128"/>
      <c r="LSG15" s="128"/>
      <c r="LSH15" s="128"/>
      <c r="LSI15" s="128"/>
      <c r="LSJ15" s="128"/>
      <c r="LSK15" s="128"/>
      <c r="LSL15" s="128"/>
      <c r="LSM15" s="128"/>
      <c r="LSN15" s="128"/>
      <c r="LSO15" s="128"/>
      <c r="LSP15" s="128"/>
      <c r="LSQ15" s="128"/>
      <c r="LSR15" s="128"/>
      <c r="LSS15" s="128"/>
      <c r="LST15" s="128"/>
      <c r="LSU15" s="128"/>
      <c r="LSV15" s="128"/>
      <c r="LSW15" s="128"/>
      <c r="LSX15" s="128"/>
      <c r="LSY15" s="128"/>
      <c r="LSZ15" s="128"/>
      <c r="LTA15" s="128"/>
      <c r="LTB15" s="128"/>
      <c r="LTC15" s="128"/>
      <c r="LTD15" s="128"/>
      <c r="LTE15" s="128"/>
      <c r="LTF15" s="128"/>
      <c r="LTG15" s="128"/>
      <c r="LTH15" s="128"/>
      <c r="LTI15" s="128"/>
      <c r="LTJ15" s="128"/>
      <c r="LTK15" s="128"/>
      <c r="LTL15" s="128"/>
      <c r="LTM15" s="128"/>
      <c r="LTN15" s="128"/>
      <c r="LTO15" s="128"/>
      <c r="LTP15" s="128"/>
      <c r="LTQ15" s="128"/>
      <c r="LTR15" s="128"/>
      <c r="LTS15" s="128"/>
      <c r="LTT15" s="128"/>
      <c r="LTU15" s="128"/>
      <c r="LTV15" s="128"/>
      <c r="LTW15" s="128"/>
      <c r="LTX15" s="128"/>
      <c r="LTY15" s="128"/>
      <c r="LTZ15" s="128"/>
      <c r="LUA15" s="128"/>
      <c r="LUB15" s="128"/>
      <c r="LUC15" s="128"/>
      <c r="LUD15" s="128"/>
      <c r="LUE15" s="128"/>
      <c r="LUF15" s="128"/>
      <c r="LUG15" s="128"/>
      <c r="LUH15" s="128"/>
      <c r="LUI15" s="128"/>
      <c r="LUJ15" s="128"/>
      <c r="LUK15" s="128"/>
      <c r="LUL15" s="128"/>
      <c r="LUM15" s="128"/>
      <c r="LUN15" s="128"/>
      <c r="LUO15" s="128"/>
      <c r="LUP15" s="128"/>
      <c r="LUQ15" s="128"/>
      <c r="LUR15" s="128"/>
      <c r="LUS15" s="128"/>
      <c r="LUT15" s="128"/>
      <c r="LUU15" s="128"/>
      <c r="LUV15" s="128"/>
      <c r="LUW15" s="128"/>
      <c r="LUX15" s="128"/>
      <c r="LUY15" s="128"/>
      <c r="LUZ15" s="128"/>
      <c r="LVA15" s="128"/>
      <c r="LVB15" s="128"/>
      <c r="LVC15" s="128"/>
      <c r="LVD15" s="128"/>
      <c r="LVE15" s="128"/>
      <c r="LVF15" s="128"/>
      <c r="LVG15" s="128"/>
      <c r="LVH15" s="128"/>
      <c r="LVI15" s="128"/>
      <c r="LVJ15" s="128"/>
      <c r="LVK15" s="128"/>
      <c r="LVL15" s="128"/>
      <c r="LVM15" s="128"/>
      <c r="LVN15" s="128"/>
      <c r="LVO15" s="128"/>
      <c r="LVP15" s="128"/>
      <c r="LVQ15" s="128"/>
      <c r="LVR15" s="128"/>
      <c r="LVS15" s="128"/>
      <c r="LVT15" s="128"/>
      <c r="LVU15" s="128"/>
      <c r="LVV15" s="128"/>
      <c r="LVW15" s="128"/>
      <c r="LVX15" s="128"/>
      <c r="LVY15" s="128"/>
      <c r="LVZ15" s="128"/>
      <c r="LWA15" s="128"/>
      <c r="LWB15" s="128"/>
      <c r="LWC15" s="128"/>
      <c r="LWD15" s="128"/>
      <c r="LWE15" s="128"/>
      <c r="LWF15" s="128"/>
      <c r="LWG15" s="128"/>
      <c r="LWH15" s="128"/>
      <c r="LWI15" s="128"/>
      <c r="LWJ15" s="128"/>
      <c r="LWK15" s="128"/>
      <c r="LWL15" s="128"/>
      <c r="LWM15" s="128"/>
      <c r="LWN15" s="128"/>
      <c r="LWO15" s="128"/>
      <c r="LWP15" s="128"/>
      <c r="LWQ15" s="128"/>
      <c r="LWR15" s="128"/>
      <c r="LWS15" s="128"/>
      <c r="LWT15" s="128"/>
      <c r="LWU15" s="128"/>
      <c r="LWV15" s="128"/>
      <c r="LWW15" s="128"/>
      <c r="LWX15" s="128"/>
      <c r="LWY15" s="128"/>
      <c r="LWZ15" s="128"/>
      <c r="LXA15" s="128"/>
      <c r="LXB15" s="128"/>
      <c r="LXC15" s="128"/>
      <c r="LXD15" s="128"/>
      <c r="LXE15" s="128"/>
      <c r="LXF15" s="128"/>
      <c r="LXG15" s="128"/>
      <c r="LXH15" s="128"/>
      <c r="LXI15" s="128"/>
      <c r="LXJ15" s="128"/>
      <c r="LXK15" s="128"/>
      <c r="LXL15" s="128"/>
      <c r="LXM15" s="128"/>
      <c r="LXN15" s="128"/>
      <c r="LXO15" s="128"/>
      <c r="LXP15" s="128"/>
      <c r="LXQ15" s="128"/>
      <c r="LXR15" s="128"/>
      <c r="LXS15" s="128"/>
      <c r="LXT15" s="128"/>
      <c r="LXU15" s="128"/>
      <c r="LXV15" s="128"/>
      <c r="LXW15" s="128"/>
      <c r="LXX15" s="128"/>
      <c r="LXY15" s="128"/>
      <c r="LXZ15" s="128"/>
      <c r="LYA15" s="128"/>
      <c r="LYB15" s="128"/>
      <c r="LYC15" s="128"/>
      <c r="LYD15" s="128"/>
      <c r="LYE15" s="128"/>
      <c r="LYF15" s="128"/>
      <c r="LYG15" s="128"/>
      <c r="LYH15" s="128"/>
      <c r="LYI15" s="128"/>
      <c r="LYJ15" s="128"/>
      <c r="LYK15" s="128"/>
      <c r="LYL15" s="128"/>
      <c r="LYM15" s="128"/>
      <c r="LYN15" s="128"/>
      <c r="LYO15" s="128"/>
      <c r="LYP15" s="128"/>
      <c r="LYQ15" s="128"/>
      <c r="LYR15" s="128"/>
      <c r="LYS15" s="128"/>
      <c r="LYT15" s="128"/>
      <c r="LYU15" s="128"/>
      <c r="LYV15" s="128"/>
      <c r="LYW15" s="128"/>
      <c r="LYX15" s="128"/>
      <c r="LYY15" s="128"/>
      <c r="LYZ15" s="128"/>
      <c r="LZA15" s="128"/>
      <c r="LZB15" s="128"/>
      <c r="LZC15" s="128"/>
      <c r="LZD15" s="128"/>
      <c r="LZE15" s="128"/>
      <c r="LZF15" s="128"/>
      <c r="LZG15" s="128"/>
      <c r="LZH15" s="128"/>
      <c r="LZI15" s="128"/>
      <c r="LZJ15" s="128"/>
      <c r="LZK15" s="128"/>
      <c r="LZL15" s="128"/>
      <c r="LZM15" s="128"/>
      <c r="LZN15" s="128"/>
      <c r="LZO15" s="128"/>
      <c r="LZP15" s="128"/>
      <c r="LZQ15" s="128"/>
      <c r="LZR15" s="128"/>
      <c r="LZS15" s="128"/>
      <c r="LZT15" s="128"/>
      <c r="LZU15" s="128"/>
      <c r="LZV15" s="128"/>
      <c r="LZW15" s="128"/>
      <c r="LZX15" s="128"/>
      <c r="LZY15" s="128"/>
      <c r="LZZ15" s="128"/>
      <c r="MAA15" s="128"/>
      <c r="MAB15" s="128"/>
      <c r="MAC15" s="128"/>
      <c r="MAD15" s="128"/>
      <c r="MAE15" s="128"/>
      <c r="MAF15" s="128"/>
      <c r="MAG15" s="128"/>
      <c r="MAH15" s="128"/>
      <c r="MAI15" s="128"/>
      <c r="MAJ15" s="128"/>
      <c r="MAK15" s="128"/>
      <c r="MAL15" s="128"/>
      <c r="MAM15" s="128"/>
      <c r="MAN15" s="128"/>
      <c r="MAO15" s="128"/>
      <c r="MAP15" s="128"/>
      <c r="MAQ15" s="128"/>
      <c r="MAR15" s="128"/>
      <c r="MAS15" s="128"/>
      <c r="MAT15" s="128"/>
      <c r="MAU15" s="128"/>
      <c r="MAV15" s="128"/>
      <c r="MAW15" s="128"/>
      <c r="MAX15" s="128"/>
      <c r="MAY15" s="128"/>
      <c r="MAZ15" s="128"/>
      <c r="MBA15" s="128"/>
      <c r="MBB15" s="128"/>
      <c r="MBC15" s="128"/>
      <c r="MBD15" s="128"/>
      <c r="MBE15" s="128"/>
      <c r="MBF15" s="128"/>
      <c r="MBG15" s="128"/>
      <c r="MBH15" s="128"/>
      <c r="MBI15" s="128"/>
      <c r="MBJ15" s="128"/>
      <c r="MBK15" s="128"/>
      <c r="MBL15" s="128"/>
      <c r="MBM15" s="128"/>
      <c r="MBN15" s="128"/>
      <c r="MBO15" s="128"/>
      <c r="MBP15" s="128"/>
      <c r="MBQ15" s="128"/>
      <c r="MBR15" s="128"/>
      <c r="MBS15" s="128"/>
      <c r="MBT15" s="128"/>
      <c r="MBU15" s="128"/>
      <c r="MBV15" s="128"/>
      <c r="MBW15" s="128"/>
      <c r="MBX15" s="128"/>
      <c r="MBY15" s="128"/>
      <c r="MBZ15" s="128"/>
      <c r="MCA15" s="128"/>
      <c r="MCB15" s="128"/>
      <c r="MCC15" s="128"/>
      <c r="MCD15" s="128"/>
      <c r="MCE15" s="128"/>
      <c r="MCF15" s="128"/>
      <c r="MCG15" s="128"/>
      <c r="MCH15" s="128"/>
      <c r="MCI15" s="128"/>
      <c r="MCJ15" s="128"/>
      <c r="MCK15" s="128"/>
      <c r="MCL15" s="128"/>
      <c r="MCM15" s="128"/>
      <c r="MCN15" s="128"/>
      <c r="MCO15" s="128"/>
      <c r="MCP15" s="128"/>
      <c r="MCQ15" s="128"/>
      <c r="MCR15" s="128"/>
      <c r="MCS15" s="128"/>
      <c r="MCT15" s="128"/>
      <c r="MCU15" s="128"/>
      <c r="MCV15" s="128"/>
      <c r="MCW15" s="128"/>
      <c r="MCX15" s="128"/>
      <c r="MCY15" s="128"/>
      <c r="MCZ15" s="128"/>
      <c r="MDA15" s="128"/>
      <c r="MDB15" s="128"/>
      <c r="MDC15" s="128"/>
      <c r="MDD15" s="128"/>
      <c r="MDE15" s="128"/>
      <c r="MDF15" s="128"/>
      <c r="MDG15" s="128"/>
      <c r="MDH15" s="128"/>
      <c r="MDI15" s="128"/>
      <c r="MDJ15" s="128"/>
      <c r="MDK15" s="128"/>
      <c r="MDL15" s="128"/>
      <c r="MDM15" s="128"/>
      <c r="MDN15" s="128"/>
      <c r="MDO15" s="128"/>
      <c r="MDP15" s="128"/>
      <c r="MDQ15" s="128"/>
      <c r="MDR15" s="128"/>
      <c r="MDS15" s="128"/>
      <c r="MDT15" s="128"/>
      <c r="MDU15" s="128"/>
      <c r="MDV15" s="128"/>
      <c r="MDW15" s="128"/>
      <c r="MDX15" s="128"/>
      <c r="MDY15" s="128"/>
      <c r="MDZ15" s="128"/>
      <c r="MEA15" s="128"/>
      <c r="MEB15" s="128"/>
      <c r="MEC15" s="128"/>
      <c r="MED15" s="128"/>
      <c r="MEE15" s="128"/>
      <c r="MEF15" s="128"/>
      <c r="MEG15" s="128"/>
      <c r="MEH15" s="128"/>
      <c r="MEI15" s="128"/>
      <c r="MEJ15" s="128"/>
      <c r="MEK15" s="128"/>
      <c r="MEL15" s="128"/>
      <c r="MEM15" s="128"/>
      <c r="MEN15" s="128"/>
      <c r="MEO15" s="128"/>
      <c r="MEP15" s="128"/>
      <c r="MEQ15" s="128"/>
      <c r="MER15" s="128"/>
      <c r="MES15" s="128"/>
      <c r="MET15" s="128"/>
      <c r="MEU15" s="128"/>
      <c r="MEV15" s="128"/>
      <c r="MEW15" s="128"/>
      <c r="MEX15" s="128"/>
      <c r="MEY15" s="128"/>
      <c r="MEZ15" s="128"/>
      <c r="MFA15" s="128"/>
      <c r="MFB15" s="128"/>
      <c r="MFC15" s="128"/>
      <c r="MFD15" s="128"/>
      <c r="MFE15" s="128"/>
      <c r="MFF15" s="128"/>
      <c r="MFG15" s="128"/>
      <c r="MFH15" s="128"/>
      <c r="MFI15" s="128"/>
      <c r="MFJ15" s="128"/>
      <c r="MFK15" s="128"/>
      <c r="MFL15" s="128"/>
      <c r="MFM15" s="128"/>
      <c r="MFN15" s="128"/>
      <c r="MFO15" s="128"/>
      <c r="MFP15" s="128"/>
      <c r="MFQ15" s="128"/>
      <c r="MFR15" s="128"/>
      <c r="MFS15" s="128"/>
      <c r="MFT15" s="128"/>
      <c r="MFU15" s="128"/>
      <c r="MFV15" s="128"/>
      <c r="MFW15" s="128"/>
      <c r="MFX15" s="128"/>
      <c r="MFY15" s="128"/>
      <c r="MFZ15" s="128"/>
      <c r="MGA15" s="128"/>
      <c r="MGB15" s="128"/>
      <c r="MGC15" s="128"/>
      <c r="MGD15" s="128"/>
      <c r="MGE15" s="128"/>
      <c r="MGF15" s="128"/>
      <c r="MGG15" s="128"/>
      <c r="MGH15" s="128"/>
      <c r="MGI15" s="128"/>
      <c r="MGJ15" s="128"/>
      <c r="MGK15" s="128"/>
      <c r="MGL15" s="128"/>
      <c r="MGM15" s="128"/>
      <c r="MGN15" s="128"/>
      <c r="MGO15" s="128"/>
      <c r="MGP15" s="128"/>
      <c r="MGQ15" s="128"/>
      <c r="MGR15" s="128"/>
      <c r="MGS15" s="128"/>
      <c r="MGT15" s="128"/>
      <c r="MGU15" s="128"/>
      <c r="MGV15" s="128"/>
      <c r="MGW15" s="128"/>
      <c r="MGX15" s="128"/>
      <c r="MGY15" s="128"/>
      <c r="MGZ15" s="128"/>
      <c r="MHA15" s="128"/>
      <c r="MHB15" s="128"/>
      <c r="MHC15" s="128"/>
      <c r="MHD15" s="128"/>
      <c r="MHE15" s="128"/>
      <c r="MHF15" s="128"/>
      <c r="MHG15" s="128"/>
      <c r="MHH15" s="128"/>
      <c r="MHI15" s="128"/>
      <c r="MHJ15" s="128"/>
      <c r="MHK15" s="128"/>
      <c r="MHL15" s="128"/>
      <c r="MHM15" s="128"/>
      <c r="MHN15" s="128"/>
      <c r="MHO15" s="128"/>
      <c r="MHP15" s="128"/>
      <c r="MHQ15" s="128"/>
      <c r="MHR15" s="128"/>
      <c r="MHS15" s="128"/>
      <c r="MHT15" s="128"/>
      <c r="MHU15" s="128"/>
      <c r="MHV15" s="128"/>
      <c r="MHW15" s="128"/>
      <c r="MHX15" s="128"/>
      <c r="MHY15" s="128"/>
      <c r="MHZ15" s="128"/>
      <c r="MIA15" s="128"/>
      <c r="MIB15" s="128"/>
      <c r="MIC15" s="128"/>
      <c r="MID15" s="128"/>
      <c r="MIE15" s="128"/>
      <c r="MIF15" s="128"/>
      <c r="MIG15" s="128"/>
      <c r="MIH15" s="128"/>
      <c r="MII15" s="128"/>
      <c r="MIJ15" s="128"/>
      <c r="MIK15" s="128"/>
      <c r="MIL15" s="128"/>
      <c r="MIM15" s="128"/>
      <c r="MIN15" s="128"/>
      <c r="MIO15" s="128"/>
      <c r="MIP15" s="128"/>
      <c r="MIQ15" s="128"/>
      <c r="MIR15" s="128"/>
      <c r="MIS15" s="128"/>
      <c r="MIT15" s="128"/>
      <c r="MIU15" s="128"/>
      <c r="MIV15" s="128"/>
      <c r="MIW15" s="128"/>
      <c r="MIX15" s="128"/>
      <c r="MIY15" s="128"/>
      <c r="MIZ15" s="128"/>
      <c r="MJA15" s="128"/>
      <c r="MJB15" s="128"/>
      <c r="MJC15" s="128"/>
      <c r="MJD15" s="128"/>
      <c r="MJE15" s="128"/>
      <c r="MJF15" s="128"/>
      <c r="MJG15" s="128"/>
      <c r="MJH15" s="128"/>
      <c r="MJI15" s="128"/>
      <c r="MJJ15" s="128"/>
      <c r="MJK15" s="128"/>
      <c r="MJL15" s="128"/>
      <c r="MJM15" s="128"/>
      <c r="MJN15" s="128"/>
      <c r="MJO15" s="128"/>
      <c r="MJP15" s="128"/>
      <c r="MJQ15" s="128"/>
      <c r="MJR15" s="128"/>
      <c r="MJS15" s="128"/>
      <c r="MJT15" s="128"/>
      <c r="MJU15" s="128"/>
      <c r="MJV15" s="128"/>
      <c r="MJW15" s="128"/>
      <c r="MJX15" s="128"/>
      <c r="MJY15" s="128"/>
      <c r="MJZ15" s="128"/>
      <c r="MKA15" s="128"/>
      <c r="MKB15" s="128"/>
      <c r="MKC15" s="128"/>
      <c r="MKD15" s="128"/>
      <c r="MKE15" s="128"/>
      <c r="MKF15" s="128"/>
      <c r="MKG15" s="128"/>
      <c r="MKH15" s="128"/>
      <c r="MKI15" s="128"/>
      <c r="MKJ15" s="128"/>
      <c r="MKK15" s="128"/>
      <c r="MKL15" s="128"/>
      <c r="MKM15" s="128"/>
      <c r="MKN15" s="128"/>
      <c r="MKO15" s="128"/>
      <c r="MKP15" s="128"/>
      <c r="MKQ15" s="128"/>
      <c r="MKR15" s="128"/>
      <c r="MKS15" s="128"/>
      <c r="MKT15" s="128"/>
      <c r="MKU15" s="128"/>
      <c r="MKV15" s="128"/>
      <c r="MKW15" s="128"/>
      <c r="MKX15" s="128"/>
      <c r="MKY15" s="128"/>
      <c r="MKZ15" s="128"/>
      <c r="MLA15" s="128"/>
      <c r="MLB15" s="128"/>
      <c r="MLC15" s="128"/>
      <c r="MLD15" s="128"/>
      <c r="MLE15" s="128"/>
      <c r="MLF15" s="128"/>
      <c r="MLG15" s="128"/>
      <c r="MLH15" s="128"/>
      <c r="MLI15" s="128"/>
      <c r="MLJ15" s="128"/>
      <c r="MLK15" s="128"/>
      <c r="MLL15" s="128"/>
      <c r="MLM15" s="128"/>
      <c r="MLN15" s="128"/>
      <c r="MLO15" s="128"/>
      <c r="MLP15" s="128"/>
      <c r="MLQ15" s="128"/>
      <c r="MLR15" s="128"/>
      <c r="MLS15" s="128"/>
      <c r="MLT15" s="128"/>
      <c r="MLU15" s="128"/>
      <c r="MLV15" s="128"/>
      <c r="MLW15" s="128"/>
      <c r="MLX15" s="128"/>
      <c r="MLY15" s="128"/>
      <c r="MLZ15" s="128"/>
      <c r="MMA15" s="128"/>
      <c r="MMB15" s="128"/>
      <c r="MMC15" s="128"/>
      <c r="MMD15" s="128"/>
      <c r="MME15" s="128"/>
      <c r="MMF15" s="128"/>
      <c r="MMG15" s="128"/>
      <c r="MMH15" s="128"/>
      <c r="MMI15" s="128"/>
      <c r="MMJ15" s="128"/>
      <c r="MMK15" s="128"/>
      <c r="MML15" s="128"/>
      <c r="MMM15" s="128"/>
      <c r="MMN15" s="128"/>
      <c r="MMO15" s="128"/>
      <c r="MMP15" s="128"/>
      <c r="MMQ15" s="128"/>
      <c r="MMR15" s="128"/>
      <c r="MMS15" s="128"/>
      <c r="MMT15" s="128"/>
      <c r="MMU15" s="128"/>
      <c r="MMV15" s="128"/>
      <c r="MMW15" s="128"/>
      <c r="MMX15" s="128"/>
      <c r="MMY15" s="128"/>
      <c r="MMZ15" s="128"/>
      <c r="MNA15" s="128"/>
      <c r="MNB15" s="128"/>
      <c r="MNC15" s="128"/>
      <c r="MND15" s="128"/>
      <c r="MNE15" s="128"/>
      <c r="MNF15" s="128"/>
      <c r="MNG15" s="128"/>
      <c r="MNH15" s="128"/>
      <c r="MNI15" s="128"/>
      <c r="MNJ15" s="128"/>
      <c r="MNK15" s="128"/>
      <c r="MNL15" s="128"/>
      <c r="MNM15" s="128"/>
      <c r="MNN15" s="128"/>
      <c r="MNO15" s="128"/>
      <c r="MNP15" s="128"/>
      <c r="MNQ15" s="128"/>
      <c r="MNR15" s="128"/>
      <c r="MNS15" s="128"/>
      <c r="MNT15" s="128"/>
      <c r="MNU15" s="128"/>
      <c r="MNV15" s="128"/>
      <c r="MNW15" s="128"/>
      <c r="MNX15" s="128"/>
      <c r="MNY15" s="128"/>
      <c r="MNZ15" s="128"/>
      <c r="MOA15" s="128"/>
      <c r="MOB15" s="128"/>
      <c r="MOC15" s="128"/>
      <c r="MOD15" s="128"/>
      <c r="MOE15" s="128"/>
      <c r="MOF15" s="128"/>
      <c r="MOG15" s="128"/>
      <c r="MOH15" s="128"/>
      <c r="MOI15" s="128"/>
      <c r="MOJ15" s="128"/>
      <c r="MOK15" s="128"/>
      <c r="MOL15" s="128"/>
      <c r="MOM15" s="128"/>
      <c r="MON15" s="128"/>
      <c r="MOO15" s="128"/>
      <c r="MOP15" s="128"/>
      <c r="MOQ15" s="128"/>
      <c r="MOR15" s="128"/>
      <c r="MOS15" s="128"/>
      <c r="MOT15" s="128"/>
      <c r="MOU15" s="128"/>
      <c r="MOV15" s="128"/>
      <c r="MOW15" s="128"/>
      <c r="MOX15" s="128"/>
      <c r="MOY15" s="128"/>
      <c r="MOZ15" s="128"/>
      <c r="MPA15" s="128"/>
      <c r="MPB15" s="128"/>
      <c r="MPC15" s="128"/>
      <c r="MPD15" s="128"/>
      <c r="MPE15" s="128"/>
      <c r="MPF15" s="128"/>
      <c r="MPG15" s="128"/>
      <c r="MPH15" s="128"/>
      <c r="MPI15" s="128"/>
      <c r="MPJ15" s="128"/>
      <c r="MPK15" s="128"/>
      <c r="MPL15" s="128"/>
      <c r="MPM15" s="128"/>
      <c r="MPN15" s="128"/>
      <c r="MPO15" s="128"/>
      <c r="MPP15" s="128"/>
      <c r="MPQ15" s="128"/>
      <c r="MPR15" s="128"/>
      <c r="MPS15" s="128"/>
      <c r="MPT15" s="128"/>
      <c r="MPU15" s="128"/>
      <c r="MPV15" s="128"/>
      <c r="MPW15" s="128"/>
      <c r="MPX15" s="128"/>
      <c r="MPY15" s="128"/>
      <c r="MPZ15" s="128"/>
      <c r="MQA15" s="128"/>
      <c r="MQB15" s="128"/>
      <c r="MQC15" s="128"/>
      <c r="MQD15" s="128"/>
      <c r="MQE15" s="128"/>
      <c r="MQF15" s="128"/>
      <c r="MQG15" s="128"/>
      <c r="MQH15" s="128"/>
      <c r="MQI15" s="128"/>
      <c r="MQJ15" s="128"/>
      <c r="MQK15" s="128"/>
      <c r="MQL15" s="128"/>
      <c r="MQM15" s="128"/>
      <c r="MQN15" s="128"/>
      <c r="MQO15" s="128"/>
      <c r="MQP15" s="128"/>
      <c r="MQQ15" s="128"/>
      <c r="MQR15" s="128"/>
      <c r="MQS15" s="128"/>
      <c r="MQT15" s="128"/>
      <c r="MQU15" s="128"/>
      <c r="MQV15" s="128"/>
      <c r="MQW15" s="128"/>
      <c r="MQX15" s="128"/>
      <c r="MQY15" s="128"/>
      <c r="MQZ15" s="128"/>
      <c r="MRA15" s="128"/>
      <c r="MRB15" s="128"/>
      <c r="MRC15" s="128"/>
      <c r="MRD15" s="128"/>
      <c r="MRE15" s="128"/>
      <c r="MRF15" s="128"/>
      <c r="MRG15" s="128"/>
      <c r="MRH15" s="128"/>
      <c r="MRI15" s="128"/>
      <c r="MRJ15" s="128"/>
      <c r="MRK15" s="128"/>
      <c r="MRL15" s="128"/>
      <c r="MRM15" s="128"/>
      <c r="MRN15" s="128"/>
      <c r="MRO15" s="128"/>
      <c r="MRP15" s="128"/>
      <c r="MRQ15" s="128"/>
      <c r="MRR15" s="128"/>
      <c r="MRS15" s="128"/>
      <c r="MRT15" s="128"/>
      <c r="MRU15" s="128"/>
      <c r="MRV15" s="128"/>
      <c r="MRW15" s="128"/>
      <c r="MRX15" s="128"/>
      <c r="MRY15" s="128"/>
      <c r="MRZ15" s="128"/>
      <c r="MSA15" s="128"/>
      <c r="MSB15" s="128"/>
      <c r="MSC15" s="128"/>
      <c r="MSD15" s="128"/>
      <c r="MSE15" s="128"/>
      <c r="MSF15" s="128"/>
      <c r="MSG15" s="128"/>
      <c r="MSH15" s="128"/>
      <c r="MSI15" s="128"/>
      <c r="MSJ15" s="128"/>
      <c r="MSK15" s="128"/>
      <c r="MSL15" s="128"/>
      <c r="MSM15" s="128"/>
      <c r="MSN15" s="128"/>
      <c r="MSO15" s="128"/>
      <c r="MSP15" s="128"/>
      <c r="MSQ15" s="128"/>
      <c r="MSR15" s="128"/>
      <c r="MSS15" s="128"/>
      <c r="MST15" s="128"/>
      <c r="MSU15" s="128"/>
      <c r="MSV15" s="128"/>
      <c r="MSW15" s="128"/>
      <c r="MSX15" s="128"/>
      <c r="MSY15" s="128"/>
      <c r="MSZ15" s="128"/>
      <c r="MTA15" s="128"/>
      <c r="MTB15" s="128"/>
      <c r="MTC15" s="128"/>
      <c r="MTD15" s="128"/>
      <c r="MTE15" s="128"/>
      <c r="MTF15" s="128"/>
      <c r="MTG15" s="128"/>
      <c r="MTH15" s="128"/>
      <c r="MTI15" s="128"/>
      <c r="MTJ15" s="128"/>
      <c r="MTK15" s="128"/>
      <c r="MTL15" s="128"/>
      <c r="MTM15" s="128"/>
      <c r="MTN15" s="128"/>
      <c r="MTO15" s="128"/>
      <c r="MTP15" s="128"/>
      <c r="MTQ15" s="128"/>
      <c r="MTR15" s="128"/>
      <c r="MTS15" s="128"/>
      <c r="MTT15" s="128"/>
      <c r="MTU15" s="128"/>
      <c r="MTV15" s="128"/>
      <c r="MTW15" s="128"/>
      <c r="MTX15" s="128"/>
      <c r="MTY15" s="128"/>
      <c r="MTZ15" s="128"/>
      <c r="MUA15" s="128"/>
      <c r="MUB15" s="128"/>
      <c r="MUC15" s="128"/>
      <c r="MUD15" s="128"/>
      <c r="MUE15" s="128"/>
      <c r="MUF15" s="128"/>
      <c r="MUG15" s="128"/>
      <c r="MUH15" s="128"/>
      <c r="MUI15" s="128"/>
      <c r="MUJ15" s="128"/>
      <c r="MUK15" s="128"/>
      <c r="MUL15" s="128"/>
      <c r="MUM15" s="128"/>
      <c r="MUN15" s="128"/>
      <c r="MUO15" s="128"/>
      <c r="MUP15" s="128"/>
      <c r="MUQ15" s="128"/>
      <c r="MUR15" s="128"/>
      <c r="MUS15" s="128"/>
      <c r="MUT15" s="128"/>
      <c r="MUU15" s="128"/>
      <c r="MUV15" s="128"/>
      <c r="MUW15" s="128"/>
      <c r="MUX15" s="128"/>
      <c r="MUY15" s="128"/>
      <c r="MUZ15" s="128"/>
      <c r="MVA15" s="128"/>
      <c r="MVB15" s="128"/>
      <c r="MVC15" s="128"/>
      <c r="MVD15" s="128"/>
      <c r="MVE15" s="128"/>
      <c r="MVF15" s="128"/>
      <c r="MVG15" s="128"/>
      <c r="MVH15" s="128"/>
      <c r="MVI15" s="128"/>
      <c r="MVJ15" s="128"/>
      <c r="MVK15" s="128"/>
      <c r="MVL15" s="128"/>
      <c r="MVM15" s="128"/>
      <c r="MVN15" s="128"/>
      <c r="MVO15" s="128"/>
      <c r="MVP15" s="128"/>
      <c r="MVQ15" s="128"/>
      <c r="MVR15" s="128"/>
      <c r="MVS15" s="128"/>
      <c r="MVT15" s="128"/>
      <c r="MVU15" s="128"/>
      <c r="MVV15" s="128"/>
      <c r="MVW15" s="128"/>
      <c r="MVX15" s="128"/>
      <c r="MVY15" s="128"/>
      <c r="MVZ15" s="128"/>
      <c r="MWA15" s="128"/>
      <c r="MWB15" s="128"/>
      <c r="MWC15" s="128"/>
      <c r="MWD15" s="128"/>
      <c r="MWE15" s="128"/>
      <c r="MWF15" s="128"/>
      <c r="MWG15" s="128"/>
      <c r="MWH15" s="128"/>
      <c r="MWI15" s="128"/>
      <c r="MWJ15" s="128"/>
      <c r="MWK15" s="128"/>
      <c r="MWL15" s="128"/>
      <c r="MWM15" s="128"/>
      <c r="MWN15" s="128"/>
      <c r="MWO15" s="128"/>
      <c r="MWP15" s="128"/>
      <c r="MWQ15" s="128"/>
      <c r="MWR15" s="128"/>
      <c r="MWS15" s="128"/>
      <c r="MWT15" s="128"/>
      <c r="MWU15" s="128"/>
      <c r="MWV15" s="128"/>
      <c r="MWW15" s="128"/>
      <c r="MWX15" s="128"/>
      <c r="MWY15" s="128"/>
      <c r="MWZ15" s="128"/>
      <c r="MXA15" s="128"/>
      <c r="MXB15" s="128"/>
      <c r="MXC15" s="128"/>
      <c r="MXD15" s="128"/>
      <c r="MXE15" s="128"/>
      <c r="MXF15" s="128"/>
      <c r="MXG15" s="128"/>
      <c r="MXH15" s="128"/>
      <c r="MXI15" s="128"/>
      <c r="MXJ15" s="128"/>
      <c r="MXK15" s="128"/>
      <c r="MXL15" s="128"/>
      <c r="MXM15" s="128"/>
      <c r="MXN15" s="128"/>
      <c r="MXO15" s="128"/>
      <c r="MXP15" s="128"/>
      <c r="MXQ15" s="128"/>
      <c r="MXR15" s="128"/>
      <c r="MXS15" s="128"/>
      <c r="MXT15" s="128"/>
      <c r="MXU15" s="128"/>
      <c r="MXV15" s="128"/>
      <c r="MXW15" s="128"/>
      <c r="MXX15" s="128"/>
      <c r="MXY15" s="128"/>
      <c r="MXZ15" s="128"/>
      <c r="MYA15" s="128"/>
      <c r="MYB15" s="128"/>
      <c r="MYC15" s="128"/>
      <c r="MYD15" s="128"/>
      <c r="MYE15" s="128"/>
      <c r="MYF15" s="128"/>
      <c r="MYG15" s="128"/>
      <c r="MYH15" s="128"/>
      <c r="MYI15" s="128"/>
      <c r="MYJ15" s="128"/>
      <c r="MYK15" s="128"/>
      <c r="MYL15" s="128"/>
      <c r="MYM15" s="128"/>
      <c r="MYN15" s="128"/>
      <c r="MYO15" s="128"/>
      <c r="MYP15" s="128"/>
      <c r="MYQ15" s="128"/>
      <c r="MYR15" s="128"/>
      <c r="MYS15" s="128"/>
      <c r="MYT15" s="128"/>
      <c r="MYU15" s="128"/>
      <c r="MYV15" s="128"/>
      <c r="MYW15" s="128"/>
      <c r="MYX15" s="128"/>
      <c r="MYY15" s="128"/>
      <c r="MYZ15" s="128"/>
      <c r="MZA15" s="128"/>
      <c r="MZB15" s="128"/>
      <c r="MZC15" s="128"/>
      <c r="MZD15" s="128"/>
      <c r="MZE15" s="128"/>
      <c r="MZF15" s="128"/>
      <c r="MZG15" s="128"/>
      <c r="MZH15" s="128"/>
      <c r="MZI15" s="128"/>
      <c r="MZJ15" s="128"/>
      <c r="MZK15" s="128"/>
      <c r="MZL15" s="128"/>
      <c r="MZM15" s="128"/>
      <c r="MZN15" s="128"/>
      <c r="MZO15" s="128"/>
      <c r="MZP15" s="128"/>
      <c r="MZQ15" s="128"/>
      <c r="MZR15" s="128"/>
      <c r="MZS15" s="128"/>
      <c r="MZT15" s="128"/>
      <c r="MZU15" s="128"/>
      <c r="MZV15" s="128"/>
      <c r="MZW15" s="128"/>
      <c r="MZX15" s="128"/>
      <c r="MZY15" s="128"/>
      <c r="MZZ15" s="128"/>
      <c r="NAA15" s="128"/>
      <c r="NAB15" s="128"/>
      <c r="NAC15" s="128"/>
      <c r="NAD15" s="128"/>
      <c r="NAE15" s="128"/>
      <c r="NAF15" s="128"/>
      <c r="NAG15" s="128"/>
      <c r="NAH15" s="128"/>
      <c r="NAI15" s="128"/>
      <c r="NAJ15" s="128"/>
      <c r="NAK15" s="128"/>
      <c r="NAL15" s="128"/>
      <c r="NAM15" s="128"/>
      <c r="NAN15" s="128"/>
      <c r="NAO15" s="128"/>
      <c r="NAP15" s="128"/>
      <c r="NAQ15" s="128"/>
      <c r="NAR15" s="128"/>
      <c r="NAS15" s="128"/>
      <c r="NAT15" s="128"/>
      <c r="NAU15" s="128"/>
      <c r="NAV15" s="128"/>
      <c r="NAW15" s="128"/>
      <c r="NAX15" s="128"/>
      <c r="NAY15" s="128"/>
      <c r="NAZ15" s="128"/>
      <c r="NBA15" s="128"/>
      <c r="NBB15" s="128"/>
      <c r="NBC15" s="128"/>
      <c r="NBD15" s="128"/>
      <c r="NBE15" s="128"/>
      <c r="NBF15" s="128"/>
      <c r="NBG15" s="128"/>
      <c r="NBH15" s="128"/>
      <c r="NBI15" s="128"/>
      <c r="NBJ15" s="128"/>
      <c r="NBK15" s="128"/>
      <c r="NBL15" s="128"/>
      <c r="NBM15" s="128"/>
      <c r="NBN15" s="128"/>
      <c r="NBO15" s="128"/>
      <c r="NBP15" s="128"/>
      <c r="NBQ15" s="128"/>
      <c r="NBR15" s="128"/>
      <c r="NBS15" s="128"/>
      <c r="NBT15" s="128"/>
      <c r="NBU15" s="128"/>
      <c r="NBV15" s="128"/>
      <c r="NBW15" s="128"/>
      <c r="NBX15" s="128"/>
      <c r="NBY15" s="128"/>
      <c r="NBZ15" s="128"/>
      <c r="NCA15" s="128"/>
      <c r="NCB15" s="128"/>
      <c r="NCC15" s="128"/>
      <c r="NCD15" s="128"/>
      <c r="NCE15" s="128"/>
      <c r="NCF15" s="128"/>
      <c r="NCG15" s="128"/>
      <c r="NCH15" s="128"/>
      <c r="NCI15" s="128"/>
      <c r="NCJ15" s="128"/>
      <c r="NCK15" s="128"/>
      <c r="NCL15" s="128"/>
      <c r="NCM15" s="128"/>
      <c r="NCN15" s="128"/>
      <c r="NCO15" s="128"/>
      <c r="NCP15" s="128"/>
      <c r="NCQ15" s="128"/>
      <c r="NCR15" s="128"/>
      <c r="NCS15" s="128"/>
      <c r="NCT15" s="128"/>
      <c r="NCU15" s="128"/>
      <c r="NCV15" s="128"/>
      <c r="NCW15" s="128"/>
      <c r="NCX15" s="128"/>
      <c r="NCY15" s="128"/>
      <c r="NCZ15" s="128"/>
      <c r="NDA15" s="128"/>
      <c r="NDB15" s="128"/>
      <c r="NDC15" s="128"/>
      <c r="NDD15" s="128"/>
      <c r="NDE15" s="128"/>
      <c r="NDF15" s="128"/>
      <c r="NDG15" s="128"/>
      <c r="NDH15" s="128"/>
      <c r="NDI15" s="128"/>
      <c r="NDJ15" s="128"/>
      <c r="NDK15" s="128"/>
      <c r="NDL15" s="128"/>
      <c r="NDM15" s="128"/>
      <c r="NDN15" s="128"/>
      <c r="NDO15" s="128"/>
      <c r="NDP15" s="128"/>
      <c r="NDQ15" s="128"/>
      <c r="NDR15" s="128"/>
      <c r="NDS15" s="128"/>
      <c r="NDT15" s="128"/>
      <c r="NDU15" s="128"/>
      <c r="NDV15" s="128"/>
      <c r="NDW15" s="128"/>
      <c r="NDX15" s="128"/>
      <c r="NDY15" s="128"/>
      <c r="NDZ15" s="128"/>
      <c r="NEA15" s="128"/>
      <c r="NEB15" s="128"/>
      <c r="NEC15" s="128"/>
      <c r="NED15" s="128"/>
      <c r="NEE15" s="128"/>
      <c r="NEF15" s="128"/>
      <c r="NEG15" s="128"/>
      <c r="NEH15" s="128"/>
      <c r="NEI15" s="128"/>
      <c r="NEJ15" s="128"/>
      <c r="NEK15" s="128"/>
      <c r="NEL15" s="128"/>
      <c r="NEM15" s="128"/>
      <c r="NEN15" s="128"/>
      <c r="NEO15" s="128"/>
      <c r="NEP15" s="128"/>
      <c r="NEQ15" s="128"/>
      <c r="NER15" s="128"/>
      <c r="NES15" s="128"/>
      <c r="NET15" s="128"/>
      <c r="NEU15" s="128"/>
      <c r="NEV15" s="128"/>
      <c r="NEW15" s="128"/>
      <c r="NEX15" s="128"/>
      <c r="NEY15" s="128"/>
      <c r="NEZ15" s="128"/>
      <c r="NFA15" s="128"/>
      <c r="NFB15" s="128"/>
      <c r="NFC15" s="128"/>
      <c r="NFD15" s="128"/>
      <c r="NFE15" s="128"/>
      <c r="NFF15" s="128"/>
      <c r="NFG15" s="128"/>
      <c r="NFH15" s="128"/>
      <c r="NFI15" s="128"/>
      <c r="NFJ15" s="128"/>
      <c r="NFK15" s="128"/>
      <c r="NFL15" s="128"/>
      <c r="NFM15" s="128"/>
      <c r="NFN15" s="128"/>
      <c r="NFO15" s="128"/>
      <c r="NFP15" s="128"/>
      <c r="NFQ15" s="128"/>
      <c r="NFR15" s="128"/>
      <c r="NFS15" s="128"/>
      <c r="NFT15" s="128"/>
      <c r="NFU15" s="128"/>
      <c r="NFV15" s="128"/>
      <c r="NFW15" s="128"/>
      <c r="NFX15" s="128"/>
      <c r="NFY15" s="128"/>
      <c r="NFZ15" s="128"/>
      <c r="NGA15" s="128"/>
      <c r="NGB15" s="128"/>
      <c r="NGC15" s="128"/>
      <c r="NGD15" s="128"/>
      <c r="NGE15" s="128"/>
      <c r="NGF15" s="128"/>
      <c r="NGG15" s="128"/>
      <c r="NGH15" s="128"/>
      <c r="NGI15" s="128"/>
      <c r="NGJ15" s="128"/>
      <c r="NGK15" s="128"/>
      <c r="NGL15" s="128"/>
      <c r="NGM15" s="128"/>
      <c r="NGN15" s="128"/>
      <c r="NGO15" s="128"/>
      <c r="NGP15" s="128"/>
      <c r="NGQ15" s="128"/>
      <c r="NGR15" s="128"/>
      <c r="NGS15" s="128"/>
      <c r="NGT15" s="128"/>
      <c r="NGU15" s="128"/>
      <c r="NGV15" s="128"/>
      <c r="NGW15" s="128"/>
      <c r="NGX15" s="128"/>
      <c r="NGY15" s="128"/>
      <c r="NGZ15" s="128"/>
      <c r="NHA15" s="128"/>
      <c r="NHB15" s="128"/>
      <c r="NHC15" s="128"/>
      <c r="NHD15" s="128"/>
      <c r="NHE15" s="128"/>
      <c r="NHF15" s="128"/>
      <c r="NHG15" s="128"/>
      <c r="NHH15" s="128"/>
      <c r="NHI15" s="128"/>
      <c r="NHJ15" s="128"/>
      <c r="NHK15" s="128"/>
      <c r="NHL15" s="128"/>
      <c r="NHM15" s="128"/>
      <c r="NHN15" s="128"/>
      <c r="NHO15" s="128"/>
      <c r="NHP15" s="128"/>
      <c r="NHQ15" s="128"/>
      <c r="NHR15" s="128"/>
      <c r="NHS15" s="128"/>
      <c r="NHT15" s="128"/>
      <c r="NHU15" s="128"/>
      <c r="NHV15" s="128"/>
      <c r="NHW15" s="128"/>
      <c r="NHX15" s="128"/>
      <c r="NHY15" s="128"/>
      <c r="NHZ15" s="128"/>
      <c r="NIA15" s="128"/>
      <c r="NIB15" s="128"/>
      <c r="NIC15" s="128"/>
      <c r="NID15" s="128"/>
      <c r="NIE15" s="128"/>
      <c r="NIF15" s="128"/>
      <c r="NIG15" s="128"/>
      <c r="NIH15" s="128"/>
      <c r="NII15" s="128"/>
      <c r="NIJ15" s="128"/>
      <c r="NIK15" s="128"/>
      <c r="NIL15" s="128"/>
      <c r="NIM15" s="128"/>
      <c r="NIN15" s="128"/>
      <c r="NIO15" s="128"/>
      <c r="NIP15" s="128"/>
      <c r="NIQ15" s="128"/>
      <c r="NIR15" s="128"/>
      <c r="NIS15" s="128"/>
      <c r="NIT15" s="128"/>
      <c r="NIU15" s="128"/>
      <c r="NIV15" s="128"/>
      <c r="NIW15" s="128"/>
      <c r="NIX15" s="128"/>
      <c r="NIY15" s="128"/>
      <c r="NIZ15" s="128"/>
      <c r="NJA15" s="128"/>
      <c r="NJB15" s="128"/>
      <c r="NJC15" s="128"/>
      <c r="NJD15" s="128"/>
      <c r="NJE15" s="128"/>
      <c r="NJF15" s="128"/>
      <c r="NJG15" s="128"/>
      <c r="NJH15" s="128"/>
      <c r="NJI15" s="128"/>
      <c r="NJJ15" s="128"/>
      <c r="NJK15" s="128"/>
      <c r="NJL15" s="128"/>
      <c r="NJM15" s="128"/>
      <c r="NJN15" s="128"/>
      <c r="NJO15" s="128"/>
      <c r="NJP15" s="128"/>
      <c r="NJQ15" s="128"/>
      <c r="NJR15" s="128"/>
      <c r="NJS15" s="128"/>
      <c r="NJT15" s="128"/>
      <c r="NJU15" s="128"/>
      <c r="NJV15" s="128"/>
      <c r="NJW15" s="128"/>
      <c r="NJX15" s="128"/>
      <c r="NJY15" s="128"/>
      <c r="NJZ15" s="128"/>
      <c r="NKA15" s="128"/>
      <c r="NKB15" s="128"/>
      <c r="NKC15" s="128"/>
      <c r="NKD15" s="128"/>
      <c r="NKE15" s="128"/>
      <c r="NKF15" s="128"/>
      <c r="NKG15" s="128"/>
      <c r="NKH15" s="128"/>
      <c r="NKI15" s="128"/>
      <c r="NKJ15" s="128"/>
      <c r="NKK15" s="128"/>
      <c r="NKL15" s="128"/>
      <c r="NKM15" s="128"/>
      <c r="NKN15" s="128"/>
      <c r="NKO15" s="128"/>
      <c r="NKP15" s="128"/>
      <c r="NKQ15" s="128"/>
      <c r="NKR15" s="128"/>
      <c r="NKS15" s="128"/>
      <c r="NKT15" s="128"/>
      <c r="NKU15" s="128"/>
      <c r="NKV15" s="128"/>
      <c r="NKW15" s="128"/>
      <c r="NKX15" s="128"/>
      <c r="NKY15" s="128"/>
      <c r="NKZ15" s="128"/>
      <c r="NLA15" s="128"/>
      <c r="NLB15" s="128"/>
      <c r="NLC15" s="128"/>
      <c r="NLD15" s="128"/>
      <c r="NLE15" s="128"/>
      <c r="NLF15" s="128"/>
      <c r="NLG15" s="128"/>
      <c r="NLH15" s="128"/>
      <c r="NLI15" s="128"/>
      <c r="NLJ15" s="128"/>
      <c r="NLK15" s="128"/>
      <c r="NLL15" s="128"/>
      <c r="NLM15" s="128"/>
      <c r="NLN15" s="128"/>
      <c r="NLO15" s="128"/>
      <c r="NLP15" s="128"/>
      <c r="NLQ15" s="128"/>
      <c r="NLR15" s="128"/>
      <c r="NLS15" s="128"/>
      <c r="NLT15" s="128"/>
      <c r="NLU15" s="128"/>
      <c r="NLV15" s="128"/>
      <c r="NLW15" s="128"/>
      <c r="NLX15" s="128"/>
      <c r="NLY15" s="128"/>
      <c r="NLZ15" s="128"/>
      <c r="NMA15" s="128"/>
      <c r="NMB15" s="128"/>
      <c r="NMC15" s="128"/>
      <c r="NMD15" s="128"/>
      <c r="NME15" s="128"/>
      <c r="NMF15" s="128"/>
      <c r="NMG15" s="128"/>
      <c r="NMH15" s="128"/>
      <c r="NMI15" s="128"/>
      <c r="NMJ15" s="128"/>
      <c r="NMK15" s="128"/>
      <c r="NML15" s="128"/>
      <c r="NMM15" s="128"/>
      <c r="NMN15" s="128"/>
      <c r="NMO15" s="128"/>
      <c r="NMP15" s="128"/>
      <c r="NMQ15" s="128"/>
      <c r="NMR15" s="128"/>
      <c r="NMS15" s="128"/>
      <c r="NMT15" s="128"/>
      <c r="NMU15" s="128"/>
      <c r="NMV15" s="128"/>
      <c r="NMW15" s="128"/>
      <c r="NMX15" s="128"/>
      <c r="NMY15" s="128"/>
      <c r="NMZ15" s="128"/>
      <c r="NNA15" s="128"/>
      <c r="NNB15" s="128"/>
      <c r="NNC15" s="128"/>
      <c r="NND15" s="128"/>
      <c r="NNE15" s="128"/>
      <c r="NNF15" s="128"/>
      <c r="NNG15" s="128"/>
      <c r="NNH15" s="128"/>
      <c r="NNI15" s="128"/>
      <c r="NNJ15" s="128"/>
      <c r="NNK15" s="128"/>
      <c r="NNL15" s="128"/>
      <c r="NNM15" s="128"/>
      <c r="NNN15" s="128"/>
      <c r="NNO15" s="128"/>
      <c r="NNP15" s="128"/>
      <c r="NNQ15" s="128"/>
      <c r="NNR15" s="128"/>
      <c r="NNS15" s="128"/>
      <c r="NNT15" s="128"/>
      <c r="NNU15" s="128"/>
      <c r="NNV15" s="128"/>
      <c r="NNW15" s="128"/>
      <c r="NNX15" s="128"/>
      <c r="NNY15" s="128"/>
      <c r="NNZ15" s="128"/>
      <c r="NOA15" s="128"/>
      <c r="NOB15" s="128"/>
      <c r="NOC15" s="128"/>
      <c r="NOD15" s="128"/>
      <c r="NOE15" s="128"/>
      <c r="NOF15" s="128"/>
      <c r="NOG15" s="128"/>
      <c r="NOH15" s="128"/>
      <c r="NOI15" s="128"/>
      <c r="NOJ15" s="128"/>
      <c r="NOK15" s="128"/>
      <c r="NOL15" s="128"/>
      <c r="NOM15" s="128"/>
      <c r="NON15" s="128"/>
      <c r="NOO15" s="128"/>
      <c r="NOP15" s="128"/>
      <c r="NOQ15" s="128"/>
      <c r="NOR15" s="128"/>
      <c r="NOS15" s="128"/>
      <c r="NOT15" s="128"/>
      <c r="NOU15" s="128"/>
      <c r="NOV15" s="128"/>
      <c r="NOW15" s="128"/>
      <c r="NOX15" s="128"/>
      <c r="NOY15" s="128"/>
      <c r="NOZ15" s="128"/>
      <c r="NPA15" s="128"/>
      <c r="NPB15" s="128"/>
      <c r="NPC15" s="128"/>
      <c r="NPD15" s="128"/>
      <c r="NPE15" s="128"/>
      <c r="NPF15" s="128"/>
      <c r="NPG15" s="128"/>
      <c r="NPH15" s="128"/>
      <c r="NPI15" s="128"/>
      <c r="NPJ15" s="128"/>
      <c r="NPK15" s="128"/>
      <c r="NPL15" s="128"/>
      <c r="NPM15" s="128"/>
      <c r="NPN15" s="128"/>
      <c r="NPO15" s="128"/>
      <c r="NPP15" s="128"/>
      <c r="NPQ15" s="128"/>
      <c r="NPR15" s="128"/>
      <c r="NPS15" s="128"/>
      <c r="NPT15" s="128"/>
      <c r="NPU15" s="128"/>
      <c r="NPV15" s="128"/>
      <c r="NPW15" s="128"/>
      <c r="NPX15" s="128"/>
      <c r="NPY15" s="128"/>
      <c r="NPZ15" s="128"/>
      <c r="NQA15" s="128"/>
      <c r="NQB15" s="128"/>
      <c r="NQC15" s="128"/>
      <c r="NQD15" s="128"/>
      <c r="NQE15" s="128"/>
      <c r="NQF15" s="128"/>
      <c r="NQG15" s="128"/>
      <c r="NQH15" s="128"/>
      <c r="NQI15" s="128"/>
      <c r="NQJ15" s="128"/>
      <c r="NQK15" s="128"/>
      <c r="NQL15" s="128"/>
      <c r="NQM15" s="128"/>
      <c r="NQN15" s="128"/>
      <c r="NQO15" s="128"/>
      <c r="NQP15" s="128"/>
      <c r="NQQ15" s="128"/>
      <c r="NQR15" s="128"/>
      <c r="NQS15" s="128"/>
      <c r="NQT15" s="128"/>
      <c r="NQU15" s="128"/>
      <c r="NQV15" s="128"/>
      <c r="NQW15" s="128"/>
      <c r="NQX15" s="128"/>
      <c r="NQY15" s="128"/>
      <c r="NQZ15" s="128"/>
      <c r="NRA15" s="128"/>
      <c r="NRB15" s="128"/>
      <c r="NRC15" s="128"/>
      <c r="NRD15" s="128"/>
      <c r="NRE15" s="128"/>
      <c r="NRF15" s="128"/>
      <c r="NRG15" s="128"/>
      <c r="NRH15" s="128"/>
      <c r="NRI15" s="128"/>
      <c r="NRJ15" s="128"/>
      <c r="NRK15" s="128"/>
      <c r="NRL15" s="128"/>
      <c r="NRM15" s="128"/>
      <c r="NRN15" s="128"/>
      <c r="NRO15" s="128"/>
      <c r="NRP15" s="128"/>
      <c r="NRQ15" s="128"/>
      <c r="NRR15" s="128"/>
      <c r="NRS15" s="128"/>
      <c r="NRT15" s="128"/>
      <c r="NRU15" s="128"/>
      <c r="NRV15" s="128"/>
      <c r="NRW15" s="128"/>
      <c r="NRX15" s="128"/>
      <c r="NRY15" s="128"/>
      <c r="NRZ15" s="128"/>
      <c r="NSA15" s="128"/>
      <c r="NSB15" s="128"/>
      <c r="NSC15" s="128"/>
      <c r="NSD15" s="128"/>
      <c r="NSE15" s="128"/>
      <c r="NSF15" s="128"/>
      <c r="NSG15" s="128"/>
      <c r="NSH15" s="128"/>
      <c r="NSI15" s="128"/>
      <c r="NSJ15" s="128"/>
      <c r="NSK15" s="128"/>
      <c r="NSL15" s="128"/>
      <c r="NSM15" s="128"/>
      <c r="NSN15" s="128"/>
      <c r="NSO15" s="128"/>
      <c r="NSP15" s="128"/>
      <c r="NSQ15" s="128"/>
      <c r="NSR15" s="128"/>
      <c r="NSS15" s="128"/>
      <c r="NST15" s="128"/>
      <c r="NSU15" s="128"/>
      <c r="NSV15" s="128"/>
      <c r="NSW15" s="128"/>
      <c r="NSX15" s="128"/>
      <c r="NSY15" s="128"/>
      <c r="NSZ15" s="128"/>
      <c r="NTA15" s="128"/>
      <c r="NTB15" s="128"/>
      <c r="NTC15" s="128"/>
      <c r="NTD15" s="128"/>
      <c r="NTE15" s="128"/>
      <c r="NTF15" s="128"/>
      <c r="NTG15" s="128"/>
      <c r="NTH15" s="128"/>
      <c r="NTI15" s="128"/>
      <c r="NTJ15" s="128"/>
      <c r="NTK15" s="128"/>
      <c r="NTL15" s="128"/>
      <c r="NTM15" s="128"/>
      <c r="NTN15" s="128"/>
      <c r="NTO15" s="128"/>
      <c r="NTP15" s="128"/>
      <c r="NTQ15" s="128"/>
      <c r="NTR15" s="128"/>
      <c r="NTS15" s="128"/>
      <c r="NTT15" s="128"/>
      <c r="NTU15" s="128"/>
      <c r="NTV15" s="128"/>
      <c r="NTW15" s="128"/>
      <c r="NTX15" s="128"/>
      <c r="NTY15" s="128"/>
      <c r="NTZ15" s="128"/>
      <c r="NUA15" s="128"/>
      <c r="NUB15" s="128"/>
      <c r="NUC15" s="128"/>
      <c r="NUD15" s="128"/>
      <c r="NUE15" s="128"/>
      <c r="NUF15" s="128"/>
      <c r="NUG15" s="128"/>
      <c r="NUH15" s="128"/>
      <c r="NUI15" s="128"/>
      <c r="NUJ15" s="128"/>
      <c r="NUK15" s="128"/>
      <c r="NUL15" s="128"/>
      <c r="NUM15" s="128"/>
      <c r="NUN15" s="128"/>
      <c r="NUO15" s="128"/>
      <c r="NUP15" s="128"/>
      <c r="NUQ15" s="128"/>
      <c r="NUR15" s="128"/>
      <c r="NUS15" s="128"/>
      <c r="NUT15" s="128"/>
      <c r="NUU15" s="128"/>
      <c r="NUV15" s="128"/>
      <c r="NUW15" s="128"/>
      <c r="NUX15" s="128"/>
      <c r="NUY15" s="128"/>
      <c r="NUZ15" s="128"/>
      <c r="NVA15" s="128"/>
      <c r="NVB15" s="128"/>
      <c r="NVC15" s="128"/>
      <c r="NVD15" s="128"/>
      <c r="NVE15" s="128"/>
      <c r="NVF15" s="128"/>
      <c r="NVG15" s="128"/>
      <c r="NVH15" s="128"/>
      <c r="NVI15" s="128"/>
      <c r="NVJ15" s="128"/>
      <c r="NVK15" s="128"/>
      <c r="NVL15" s="128"/>
      <c r="NVM15" s="128"/>
      <c r="NVN15" s="128"/>
      <c r="NVO15" s="128"/>
      <c r="NVP15" s="128"/>
      <c r="NVQ15" s="128"/>
      <c r="NVR15" s="128"/>
      <c r="NVS15" s="128"/>
      <c r="NVT15" s="128"/>
      <c r="NVU15" s="128"/>
      <c r="NVV15" s="128"/>
      <c r="NVW15" s="128"/>
      <c r="NVX15" s="128"/>
      <c r="NVY15" s="128"/>
      <c r="NVZ15" s="128"/>
      <c r="NWA15" s="128"/>
      <c r="NWB15" s="128"/>
      <c r="NWC15" s="128"/>
      <c r="NWD15" s="128"/>
      <c r="NWE15" s="128"/>
      <c r="NWF15" s="128"/>
      <c r="NWG15" s="128"/>
      <c r="NWH15" s="128"/>
      <c r="NWI15" s="128"/>
      <c r="NWJ15" s="128"/>
      <c r="NWK15" s="128"/>
      <c r="NWL15" s="128"/>
      <c r="NWM15" s="128"/>
      <c r="NWN15" s="128"/>
      <c r="NWO15" s="128"/>
      <c r="NWP15" s="128"/>
      <c r="NWQ15" s="128"/>
      <c r="NWR15" s="128"/>
      <c r="NWS15" s="128"/>
      <c r="NWT15" s="128"/>
      <c r="NWU15" s="128"/>
      <c r="NWV15" s="128"/>
      <c r="NWW15" s="128"/>
      <c r="NWX15" s="128"/>
      <c r="NWY15" s="128"/>
      <c r="NWZ15" s="128"/>
      <c r="NXA15" s="128"/>
      <c r="NXB15" s="128"/>
      <c r="NXC15" s="128"/>
      <c r="NXD15" s="128"/>
      <c r="NXE15" s="128"/>
      <c r="NXF15" s="128"/>
      <c r="NXG15" s="128"/>
      <c r="NXH15" s="128"/>
      <c r="NXI15" s="128"/>
      <c r="NXJ15" s="128"/>
      <c r="NXK15" s="128"/>
      <c r="NXL15" s="128"/>
      <c r="NXM15" s="128"/>
      <c r="NXN15" s="128"/>
      <c r="NXO15" s="128"/>
      <c r="NXP15" s="128"/>
      <c r="NXQ15" s="128"/>
      <c r="NXR15" s="128"/>
      <c r="NXS15" s="128"/>
      <c r="NXT15" s="128"/>
      <c r="NXU15" s="128"/>
      <c r="NXV15" s="128"/>
      <c r="NXW15" s="128"/>
      <c r="NXX15" s="128"/>
      <c r="NXY15" s="128"/>
      <c r="NXZ15" s="128"/>
      <c r="NYA15" s="128"/>
      <c r="NYB15" s="128"/>
      <c r="NYC15" s="128"/>
      <c r="NYD15" s="128"/>
      <c r="NYE15" s="128"/>
      <c r="NYF15" s="128"/>
      <c r="NYG15" s="128"/>
      <c r="NYH15" s="128"/>
      <c r="NYI15" s="128"/>
      <c r="NYJ15" s="128"/>
      <c r="NYK15" s="128"/>
      <c r="NYL15" s="128"/>
      <c r="NYM15" s="128"/>
      <c r="NYN15" s="128"/>
      <c r="NYO15" s="128"/>
      <c r="NYP15" s="128"/>
      <c r="NYQ15" s="128"/>
      <c r="NYR15" s="128"/>
      <c r="NYS15" s="128"/>
      <c r="NYT15" s="128"/>
      <c r="NYU15" s="128"/>
      <c r="NYV15" s="128"/>
      <c r="NYW15" s="128"/>
      <c r="NYX15" s="128"/>
      <c r="NYY15" s="128"/>
      <c r="NYZ15" s="128"/>
      <c r="NZA15" s="128"/>
      <c r="NZB15" s="128"/>
      <c r="NZC15" s="128"/>
      <c r="NZD15" s="128"/>
      <c r="NZE15" s="128"/>
      <c r="NZF15" s="128"/>
      <c r="NZG15" s="128"/>
      <c r="NZH15" s="128"/>
      <c r="NZI15" s="128"/>
      <c r="NZJ15" s="128"/>
      <c r="NZK15" s="128"/>
      <c r="NZL15" s="128"/>
      <c r="NZM15" s="128"/>
      <c r="NZN15" s="128"/>
      <c r="NZO15" s="128"/>
      <c r="NZP15" s="128"/>
      <c r="NZQ15" s="128"/>
      <c r="NZR15" s="128"/>
      <c r="NZS15" s="128"/>
      <c r="NZT15" s="128"/>
      <c r="NZU15" s="128"/>
      <c r="NZV15" s="128"/>
      <c r="NZW15" s="128"/>
      <c r="NZX15" s="128"/>
      <c r="NZY15" s="128"/>
      <c r="NZZ15" s="128"/>
      <c r="OAA15" s="128"/>
      <c r="OAB15" s="128"/>
      <c r="OAC15" s="128"/>
      <c r="OAD15" s="128"/>
      <c r="OAE15" s="128"/>
      <c r="OAF15" s="128"/>
      <c r="OAG15" s="128"/>
      <c r="OAH15" s="128"/>
      <c r="OAI15" s="128"/>
      <c r="OAJ15" s="128"/>
      <c r="OAK15" s="128"/>
      <c r="OAL15" s="128"/>
      <c r="OAM15" s="128"/>
      <c r="OAN15" s="128"/>
      <c r="OAO15" s="128"/>
      <c r="OAP15" s="128"/>
      <c r="OAQ15" s="128"/>
      <c r="OAR15" s="128"/>
      <c r="OAS15" s="128"/>
      <c r="OAT15" s="128"/>
      <c r="OAU15" s="128"/>
      <c r="OAV15" s="128"/>
      <c r="OAW15" s="128"/>
      <c r="OAX15" s="128"/>
      <c r="OAY15" s="128"/>
      <c r="OAZ15" s="128"/>
      <c r="OBA15" s="128"/>
      <c r="OBB15" s="128"/>
      <c r="OBC15" s="128"/>
      <c r="OBD15" s="128"/>
      <c r="OBE15" s="128"/>
      <c r="OBF15" s="128"/>
      <c r="OBG15" s="128"/>
      <c r="OBH15" s="128"/>
      <c r="OBI15" s="128"/>
      <c r="OBJ15" s="128"/>
      <c r="OBK15" s="128"/>
      <c r="OBL15" s="128"/>
      <c r="OBM15" s="128"/>
      <c r="OBN15" s="128"/>
      <c r="OBO15" s="128"/>
      <c r="OBP15" s="128"/>
      <c r="OBQ15" s="128"/>
      <c r="OBR15" s="128"/>
      <c r="OBS15" s="128"/>
      <c r="OBT15" s="128"/>
      <c r="OBU15" s="128"/>
      <c r="OBV15" s="128"/>
      <c r="OBW15" s="128"/>
      <c r="OBX15" s="128"/>
      <c r="OBY15" s="128"/>
      <c r="OBZ15" s="128"/>
      <c r="OCA15" s="128"/>
      <c r="OCB15" s="128"/>
      <c r="OCC15" s="128"/>
      <c r="OCD15" s="128"/>
      <c r="OCE15" s="128"/>
      <c r="OCF15" s="128"/>
      <c r="OCG15" s="128"/>
      <c r="OCH15" s="128"/>
      <c r="OCI15" s="128"/>
      <c r="OCJ15" s="128"/>
      <c r="OCK15" s="128"/>
      <c r="OCL15" s="128"/>
      <c r="OCM15" s="128"/>
      <c r="OCN15" s="128"/>
      <c r="OCO15" s="128"/>
      <c r="OCP15" s="128"/>
      <c r="OCQ15" s="128"/>
      <c r="OCR15" s="128"/>
      <c r="OCS15" s="128"/>
      <c r="OCT15" s="128"/>
      <c r="OCU15" s="128"/>
      <c r="OCV15" s="128"/>
      <c r="OCW15" s="128"/>
      <c r="OCX15" s="128"/>
      <c r="OCY15" s="128"/>
      <c r="OCZ15" s="128"/>
      <c r="ODA15" s="128"/>
      <c r="ODB15" s="128"/>
      <c r="ODC15" s="128"/>
      <c r="ODD15" s="128"/>
      <c r="ODE15" s="128"/>
      <c r="ODF15" s="128"/>
      <c r="ODG15" s="128"/>
      <c r="ODH15" s="128"/>
      <c r="ODI15" s="128"/>
      <c r="ODJ15" s="128"/>
      <c r="ODK15" s="128"/>
      <c r="ODL15" s="128"/>
      <c r="ODM15" s="128"/>
      <c r="ODN15" s="128"/>
      <c r="ODO15" s="128"/>
      <c r="ODP15" s="128"/>
      <c r="ODQ15" s="128"/>
      <c r="ODR15" s="128"/>
      <c r="ODS15" s="128"/>
      <c r="ODT15" s="128"/>
      <c r="ODU15" s="128"/>
      <c r="ODV15" s="128"/>
      <c r="ODW15" s="128"/>
      <c r="ODX15" s="128"/>
      <c r="ODY15" s="128"/>
      <c r="ODZ15" s="128"/>
      <c r="OEA15" s="128"/>
      <c r="OEB15" s="128"/>
      <c r="OEC15" s="128"/>
      <c r="OED15" s="128"/>
      <c r="OEE15" s="128"/>
      <c r="OEF15" s="128"/>
      <c r="OEG15" s="128"/>
      <c r="OEH15" s="128"/>
      <c r="OEI15" s="128"/>
      <c r="OEJ15" s="128"/>
      <c r="OEK15" s="128"/>
      <c r="OEL15" s="128"/>
      <c r="OEM15" s="128"/>
      <c r="OEN15" s="128"/>
      <c r="OEO15" s="128"/>
      <c r="OEP15" s="128"/>
      <c r="OEQ15" s="128"/>
      <c r="OER15" s="128"/>
      <c r="OES15" s="128"/>
      <c r="OET15" s="128"/>
      <c r="OEU15" s="128"/>
      <c r="OEV15" s="128"/>
      <c r="OEW15" s="128"/>
      <c r="OEX15" s="128"/>
      <c r="OEY15" s="128"/>
      <c r="OEZ15" s="128"/>
      <c r="OFA15" s="128"/>
      <c r="OFB15" s="128"/>
      <c r="OFC15" s="128"/>
      <c r="OFD15" s="128"/>
      <c r="OFE15" s="128"/>
      <c r="OFF15" s="128"/>
      <c r="OFG15" s="128"/>
      <c r="OFH15" s="128"/>
      <c r="OFI15" s="128"/>
      <c r="OFJ15" s="128"/>
      <c r="OFK15" s="128"/>
      <c r="OFL15" s="128"/>
      <c r="OFM15" s="128"/>
      <c r="OFN15" s="128"/>
      <c r="OFO15" s="128"/>
      <c r="OFP15" s="128"/>
      <c r="OFQ15" s="128"/>
      <c r="OFR15" s="128"/>
      <c r="OFS15" s="128"/>
      <c r="OFT15" s="128"/>
      <c r="OFU15" s="128"/>
      <c r="OFV15" s="128"/>
      <c r="OFW15" s="128"/>
      <c r="OFX15" s="128"/>
      <c r="OFY15" s="128"/>
      <c r="OFZ15" s="128"/>
      <c r="OGA15" s="128"/>
      <c r="OGB15" s="128"/>
      <c r="OGC15" s="128"/>
      <c r="OGD15" s="128"/>
      <c r="OGE15" s="128"/>
      <c r="OGF15" s="128"/>
      <c r="OGG15" s="128"/>
      <c r="OGH15" s="128"/>
      <c r="OGI15" s="128"/>
      <c r="OGJ15" s="128"/>
      <c r="OGK15" s="128"/>
      <c r="OGL15" s="128"/>
      <c r="OGM15" s="128"/>
      <c r="OGN15" s="128"/>
      <c r="OGO15" s="128"/>
      <c r="OGP15" s="128"/>
      <c r="OGQ15" s="128"/>
      <c r="OGR15" s="128"/>
      <c r="OGS15" s="128"/>
      <c r="OGT15" s="128"/>
      <c r="OGU15" s="128"/>
      <c r="OGV15" s="128"/>
      <c r="OGW15" s="128"/>
      <c r="OGX15" s="128"/>
      <c r="OGY15" s="128"/>
      <c r="OGZ15" s="128"/>
      <c r="OHA15" s="128"/>
      <c r="OHB15" s="128"/>
      <c r="OHC15" s="128"/>
      <c r="OHD15" s="128"/>
      <c r="OHE15" s="128"/>
      <c r="OHF15" s="128"/>
      <c r="OHG15" s="128"/>
      <c r="OHH15" s="128"/>
      <c r="OHI15" s="128"/>
      <c r="OHJ15" s="128"/>
      <c r="OHK15" s="128"/>
      <c r="OHL15" s="128"/>
      <c r="OHM15" s="128"/>
      <c r="OHN15" s="128"/>
      <c r="OHO15" s="128"/>
      <c r="OHP15" s="128"/>
      <c r="OHQ15" s="128"/>
      <c r="OHR15" s="128"/>
      <c r="OHS15" s="128"/>
      <c r="OHT15" s="128"/>
      <c r="OHU15" s="128"/>
      <c r="OHV15" s="128"/>
      <c r="OHW15" s="128"/>
      <c r="OHX15" s="128"/>
      <c r="OHY15" s="128"/>
      <c r="OHZ15" s="128"/>
      <c r="OIA15" s="128"/>
      <c r="OIB15" s="128"/>
      <c r="OIC15" s="128"/>
      <c r="OID15" s="128"/>
      <c r="OIE15" s="128"/>
      <c r="OIF15" s="128"/>
      <c r="OIG15" s="128"/>
      <c r="OIH15" s="128"/>
      <c r="OII15" s="128"/>
      <c r="OIJ15" s="128"/>
      <c r="OIK15" s="128"/>
      <c r="OIL15" s="128"/>
      <c r="OIM15" s="128"/>
      <c r="OIN15" s="128"/>
      <c r="OIO15" s="128"/>
      <c r="OIP15" s="128"/>
      <c r="OIQ15" s="128"/>
      <c r="OIR15" s="128"/>
      <c r="OIS15" s="128"/>
      <c r="OIT15" s="128"/>
      <c r="OIU15" s="128"/>
      <c r="OIV15" s="128"/>
      <c r="OIW15" s="128"/>
      <c r="OIX15" s="128"/>
      <c r="OIY15" s="128"/>
      <c r="OIZ15" s="128"/>
      <c r="OJA15" s="128"/>
      <c r="OJB15" s="128"/>
      <c r="OJC15" s="128"/>
      <c r="OJD15" s="128"/>
      <c r="OJE15" s="128"/>
      <c r="OJF15" s="128"/>
      <c r="OJG15" s="128"/>
      <c r="OJH15" s="128"/>
      <c r="OJI15" s="128"/>
      <c r="OJJ15" s="128"/>
      <c r="OJK15" s="128"/>
      <c r="OJL15" s="128"/>
      <c r="OJM15" s="128"/>
      <c r="OJN15" s="128"/>
      <c r="OJO15" s="128"/>
      <c r="OJP15" s="128"/>
      <c r="OJQ15" s="128"/>
      <c r="OJR15" s="128"/>
      <c r="OJS15" s="128"/>
      <c r="OJT15" s="128"/>
      <c r="OJU15" s="128"/>
      <c r="OJV15" s="128"/>
      <c r="OJW15" s="128"/>
      <c r="OJX15" s="128"/>
      <c r="OJY15" s="128"/>
      <c r="OJZ15" s="128"/>
      <c r="OKA15" s="128"/>
      <c r="OKB15" s="128"/>
      <c r="OKC15" s="128"/>
      <c r="OKD15" s="128"/>
      <c r="OKE15" s="128"/>
      <c r="OKF15" s="128"/>
      <c r="OKG15" s="128"/>
      <c r="OKH15" s="128"/>
      <c r="OKI15" s="128"/>
      <c r="OKJ15" s="128"/>
      <c r="OKK15" s="128"/>
      <c r="OKL15" s="128"/>
      <c r="OKM15" s="128"/>
      <c r="OKN15" s="128"/>
      <c r="OKO15" s="128"/>
      <c r="OKP15" s="128"/>
      <c r="OKQ15" s="128"/>
      <c r="OKR15" s="128"/>
      <c r="OKS15" s="128"/>
      <c r="OKT15" s="128"/>
      <c r="OKU15" s="128"/>
      <c r="OKV15" s="128"/>
      <c r="OKW15" s="128"/>
      <c r="OKX15" s="128"/>
      <c r="OKY15" s="128"/>
      <c r="OKZ15" s="128"/>
      <c r="OLA15" s="128"/>
      <c r="OLB15" s="128"/>
      <c r="OLC15" s="128"/>
      <c r="OLD15" s="128"/>
      <c r="OLE15" s="128"/>
      <c r="OLF15" s="128"/>
      <c r="OLG15" s="128"/>
      <c r="OLH15" s="128"/>
      <c r="OLI15" s="128"/>
      <c r="OLJ15" s="128"/>
      <c r="OLK15" s="128"/>
      <c r="OLL15" s="128"/>
      <c r="OLM15" s="128"/>
      <c r="OLN15" s="128"/>
      <c r="OLO15" s="128"/>
      <c r="OLP15" s="128"/>
      <c r="OLQ15" s="128"/>
      <c r="OLR15" s="128"/>
      <c r="OLS15" s="128"/>
      <c r="OLT15" s="128"/>
      <c r="OLU15" s="128"/>
      <c r="OLV15" s="128"/>
      <c r="OLW15" s="128"/>
      <c r="OLX15" s="128"/>
      <c r="OLY15" s="128"/>
      <c r="OLZ15" s="128"/>
      <c r="OMA15" s="128"/>
      <c r="OMB15" s="128"/>
      <c r="OMC15" s="128"/>
      <c r="OMD15" s="128"/>
      <c r="OME15" s="128"/>
      <c r="OMF15" s="128"/>
      <c r="OMG15" s="128"/>
      <c r="OMH15" s="128"/>
      <c r="OMI15" s="128"/>
      <c r="OMJ15" s="128"/>
      <c r="OMK15" s="128"/>
      <c r="OML15" s="128"/>
      <c r="OMM15" s="128"/>
      <c r="OMN15" s="128"/>
      <c r="OMO15" s="128"/>
      <c r="OMP15" s="128"/>
      <c r="OMQ15" s="128"/>
      <c r="OMR15" s="128"/>
      <c r="OMS15" s="128"/>
      <c r="OMT15" s="128"/>
      <c r="OMU15" s="128"/>
      <c r="OMV15" s="128"/>
      <c r="OMW15" s="128"/>
      <c r="OMX15" s="128"/>
      <c r="OMY15" s="128"/>
      <c r="OMZ15" s="128"/>
      <c r="ONA15" s="128"/>
      <c r="ONB15" s="128"/>
      <c r="ONC15" s="128"/>
      <c r="OND15" s="128"/>
      <c r="ONE15" s="128"/>
      <c r="ONF15" s="128"/>
      <c r="ONG15" s="128"/>
      <c r="ONH15" s="128"/>
      <c r="ONI15" s="128"/>
      <c r="ONJ15" s="128"/>
      <c r="ONK15" s="128"/>
      <c r="ONL15" s="128"/>
      <c r="ONM15" s="128"/>
      <c r="ONN15" s="128"/>
      <c r="ONO15" s="128"/>
      <c r="ONP15" s="128"/>
      <c r="ONQ15" s="128"/>
      <c r="ONR15" s="128"/>
      <c r="ONS15" s="128"/>
      <c r="ONT15" s="128"/>
      <c r="ONU15" s="128"/>
      <c r="ONV15" s="128"/>
      <c r="ONW15" s="128"/>
      <c r="ONX15" s="128"/>
      <c r="ONY15" s="128"/>
      <c r="ONZ15" s="128"/>
      <c r="OOA15" s="128"/>
      <c r="OOB15" s="128"/>
      <c r="OOC15" s="128"/>
      <c r="OOD15" s="128"/>
      <c r="OOE15" s="128"/>
      <c r="OOF15" s="128"/>
      <c r="OOG15" s="128"/>
      <c r="OOH15" s="128"/>
      <c r="OOI15" s="128"/>
      <c r="OOJ15" s="128"/>
      <c r="OOK15" s="128"/>
      <c r="OOL15" s="128"/>
      <c r="OOM15" s="128"/>
      <c r="OON15" s="128"/>
      <c r="OOO15" s="128"/>
      <c r="OOP15" s="128"/>
      <c r="OOQ15" s="128"/>
      <c r="OOR15" s="128"/>
      <c r="OOS15" s="128"/>
      <c r="OOT15" s="128"/>
      <c r="OOU15" s="128"/>
      <c r="OOV15" s="128"/>
      <c r="OOW15" s="128"/>
      <c r="OOX15" s="128"/>
      <c r="OOY15" s="128"/>
      <c r="OOZ15" s="128"/>
      <c r="OPA15" s="128"/>
      <c r="OPB15" s="128"/>
      <c r="OPC15" s="128"/>
      <c r="OPD15" s="128"/>
      <c r="OPE15" s="128"/>
      <c r="OPF15" s="128"/>
      <c r="OPG15" s="128"/>
      <c r="OPH15" s="128"/>
      <c r="OPI15" s="128"/>
      <c r="OPJ15" s="128"/>
      <c r="OPK15" s="128"/>
      <c r="OPL15" s="128"/>
      <c r="OPM15" s="128"/>
      <c r="OPN15" s="128"/>
      <c r="OPO15" s="128"/>
      <c r="OPP15" s="128"/>
      <c r="OPQ15" s="128"/>
      <c r="OPR15" s="128"/>
      <c r="OPS15" s="128"/>
      <c r="OPT15" s="128"/>
      <c r="OPU15" s="128"/>
      <c r="OPV15" s="128"/>
      <c r="OPW15" s="128"/>
      <c r="OPX15" s="128"/>
      <c r="OPY15" s="128"/>
      <c r="OPZ15" s="128"/>
      <c r="OQA15" s="128"/>
      <c r="OQB15" s="128"/>
      <c r="OQC15" s="128"/>
      <c r="OQD15" s="128"/>
      <c r="OQE15" s="128"/>
      <c r="OQF15" s="128"/>
      <c r="OQG15" s="128"/>
      <c r="OQH15" s="128"/>
      <c r="OQI15" s="128"/>
      <c r="OQJ15" s="128"/>
      <c r="OQK15" s="128"/>
      <c r="OQL15" s="128"/>
      <c r="OQM15" s="128"/>
      <c r="OQN15" s="128"/>
      <c r="OQO15" s="128"/>
      <c r="OQP15" s="128"/>
      <c r="OQQ15" s="128"/>
      <c r="OQR15" s="128"/>
      <c r="OQS15" s="128"/>
      <c r="OQT15" s="128"/>
      <c r="OQU15" s="128"/>
      <c r="OQV15" s="128"/>
      <c r="OQW15" s="128"/>
      <c r="OQX15" s="128"/>
      <c r="OQY15" s="128"/>
      <c r="OQZ15" s="128"/>
      <c r="ORA15" s="128"/>
      <c r="ORB15" s="128"/>
      <c r="ORC15" s="128"/>
      <c r="ORD15" s="128"/>
      <c r="ORE15" s="128"/>
      <c r="ORF15" s="128"/>
      <c r="ORG15" s="128"/>
      <c r="ORH15" s="128"/>
      <c r="ORI15" s="128"/>
      <c r="ORJ15" s="128"/>
      <c r="ORK15" s="128"/>
      <c r="ORL15" s="128"/>
      <c r="ORM15" s="128"/>
      <c r="ORN15" s="128"/>
      <c r="ORO15" s="128"/>
      <c r="ORP15" s="128"/>
      <c r="ORQ15" s="128"/>
      <c r="ORR15" s="128"/>
      <c r="ORS15" s="128"/>
      <c r="ORT15" s="128"/>
      <c r="ORU15" s="128"/>
      <c r="ORV15" s="128"/>
      <c r="ORW15" s="128"/>
      <c r="ORX15" s="128"/>
      <c r="ORY15" s="128"/>
      <c r="ORZ15" s="128"/>
      <c r="OSA15" s="128"/>
      <c r="OSB15" s="128"/>
      <c r="OSC15" s="128"/>
      <c r="OSD15" s="128"/>
      <c r="OSE15" s="128"/>
      <c r="OSF15" s="128"/>
      <c r="OSG15" s="128"/>
      <c r="OSH15" s="128"/>
      <c r="OSI15" s="128"/>
      <c r="OSJ15" s="128"/>
      <c r="OSK15" s="128"/>
      <c r="OSL15" s="128"/>
      <c r="OSM15" s="128"/>
      <c r="OSN15" s="128"/>
      <c r="OSO15" s="128"/>
      <c r="OSP15" s="128"/>
      <c r="OSQ15" s="128"/>
      <c r="OSR15" s="128"/>
      <c r="OSS15" s="128"/>
      <c r="OST15" s="128"/>
      <c r="OSU15" s="128"/>
      <c r="OSV15" s="128"/>
      <c r="OSW15" s="128"/>
      <c r="OSX15" s="128"/>
      <c r="OSY15" s="128"/>
      <c r="OSZ15" s="128"/>
      <c r="OTA15" s="128"/>
      <c r="OTB15" s="128"/>
      <c r="OTC15" s="128"/>
      <c r="OTD15" s="128"/>
      <c r="OTE15" s="128"/>
      <c r="OTF15" s="128"/>
      <c r="OTG15" s="128"/>
      <c r="OTH15" s="128"/>
      <c r="OTI15" s="128"/>
      <c r="OTJ15" s="128"/>
      <c r="OTK15" s="128"/>
      <c r="OTL15" s="128"/>
      <c r="OTM15" s="128"/>
      <c r="OTN15" s="128"/>
      <c r="OTO15" s="128"/>
      <c r="OTP15" s="128"/>
      <c r="OTQ15" s="128"/>
      <c r="OTR15" s="128"/>
      <c r="OTS15" s="128"/>
      <c r="OTT15" s="128"/>
      <c r="OTU15" s="128"/>
      <c r="OTV15" s="128"/>
      <c r="OTW15" s="128"/>
      <c r="OTX15" s="128"/>
      <c r="OTY15" s="128"/>
      <c r="OTZ15" s="128"/>
      <c r="OUA15" s="128"/>
      <c r="OUB15" s="128"/>
      <c r="OUC15" s="128"/>
      <c r="OUD15" s="128"/>
      <c r="OUE15" s="128"/>
      <c r="OUF15" s="128"/>
      <c r="OUG15" s="128"/>
      <c r="OUH15" s="128"/>
      <c r="OUI15" s="128"/>
      <c r="OUJ15" s="128"/>
      <c r="OUK15" s="128"/>
      <c r="OUL15" s="128"/>
      <c r="OUM15" s="128"/>
      <c r="OUN15" s="128"/>
      <c r="OUO15" s="128"/>
      <c r="OUP15" s="128"/>
      <c r="OUQ15" s="128"/>
      <c r="OUR15" s="128"/>
      <c r="OUS15" s="128"/>
      <c r="OUT15" s="128"/>
      <c r="OUU15" s="128"/>
      <c r="OUV15" s="128"/>
      <c r="OUW15" s="128"/>
      <c r="OUX15" s="128"/>
      <c r="OUY15" s="128"/>
      <c r="OUZ15" s="128"/>
      <c r="OVA15" s="128"/>
      <c r="OVB15" s="128"/>
      <c r="OVC15" s="128"/>
      <c r="OVD15" s="128"/>
      <c r="OVE15" s="128"/>
      <c r="OVF15" s="128"/>
      <c r="OVG15" s="128"/>
      <c r="OVH15" s="128"/>
      <c r="OVI15" s="128"/>
      <c r="OVJ15" s="128"/>
      <c r="OVK15" s="128"/>
      <c r="OVL15" s="128"/>
      <c r="OVM15" s="128"/>
      <c r="OVN15" s="128"/>
      <c r="OVO15" s="128"/>
      <c r="OVP15" s="128"/>
      <c r="OVQ15" s="128"/>
      <c r="OVR15" s="128"/>
      <c r="OVS15" s="128"/>
      <c r="OVT15" s="128"/>
      <c r="OVU15" s="128"/>
      <c r="OVV15" s="128"/>
      <c r="OVW15" s="128"/>
      <c r="OVX15" s="128"/>
      <c r="OVY15" s="128"/>
      <c r="OVZ15" s="128"/>
      <c r="OWA15" s="128"/>
      <c r="OWB15" s="128"/>
      <c r="OWC15" s="128"/>
      <c r="OWD15" s="128"/>
      <c r="OWE15" s="128"/>
      <c r="OWF15" s="128"/>
      <c r="OWG15" s="128"/>
      <c r="OWH15" s="128"/>
      <c r="OWI15" s="128"/>
      <c r="OWJ15" s="128"/>
      <c r="OWK15" s="128"/>
      <c r="OWL15" s="128"/>
      <c r="OWM15" s="128"/>
      <c r="OWN15" s="128"/>
      <c r="OWO15" s="128"/>
      <c r="OWP15" s="128"/>
      <c r="OWQ15" s="128"/>
      <c r="OWR15" s="128"/>
      <c r="OWS15" s="128"/>
      <c r="OWT15" s="128"/>
      <c r="OWU15" s="128"/>
      <c r="OWV15" s="128"/>
      <c r="OWW15" s="128"/>
      <c r="OWX15" s="128"/>
      <c r="OWY15" s="128"/>
      <c r="OWZ15" s="128"/>
      <c r="OXA15" s="128"/>
      <c r="OXB15" s="128"/>
      <c r="OXC15" s="128"/>
      <c r="OXD15" s="128"/>
      <c r="OXE15" s="128"/>
      <c r="OXF15" s="128"/>
      <c r="OXG15" s="128"/>
      <c r="OXH15" s="128"/>
      <c r="OXI15" s="128"/>
      <c r="OXJ15" s="128"/>
      <c r="OXK15" s="128"/>
      <c r="OXL15" s="128"/>
      <c r="OXM15" s="128"/>
      <c r="OXN15" s="128"/>
      <c r="OXO15" s="128"/>
      <c r="OXP15" s="128"/>
      <c r="OXQ15" s="128"/>
      <c r="OXR15" s="128"/>
      <c r="OXS15" s="128"/>
      <c r="OXT15" s="128"/>
      <c r="OXU15" s="128"/>
      <c r="OXV15" s="128"/>
      <c r="OXW15" s="128"/>
      <c r="OXX15" s="128"/>
      <c r="OXY15" s="128"/>
      <c r="OXZ15" s="128"/>
      <c r="OYA15" s="128"/>
      <c r="OYB15" s="128"/>
      <c r="OYC15" s="128"/>
      <c r="OYD15" s="128"/>
      <c r="OYE15" s="128"/>
      <c r="OYF15" s="128"/>
      <c r="OYG15" s="128"/>
      <c r="OYH15" s="128"/>
      <c r="OYI15" s="128"/>
      <c r="OYJ15" s="128"/>
      <c r="OYK15" s="128"/>
      <c r="OYL15" s="128"/>
      <c r="OYM15" s="128"/>
      <c r="OYN15" s="128"/>
      <c r="OYO15" s="128"/>
      <c r="OYP15" s="128"/>
      <c r="OYQ15" s="128"/>
      <c r="OYR15" s="128"/>
      <c r="OYS15" s="128"/>
      <c r="OYT15" s="128"/>
      <c r="OYU15" s="128"/>
      <c r="OYV15" s="128"/>
      <c r="OYW15" s="128"/>
      <c r="OYX15" s="128"/>
      <c r="OYY15" s="128"/>
      <c r="OYZ15" s="128"/>
      <c r="OZA15" s="128"/>
      <c r="OZB15" s="128"/>
      <c r="OZC15" s="128"/>
      <c r="OZD15" s="128"/>
      <c r="OZE15" s="128"/>
      <c r="OZF15" s="128"/>
      <c r="OZG15" s="128"/>
      <c r="OZH15" s="128"/>
      <c r="OZI15" s="128"/>
      <c r="OZJ15" s="128"/>
      <c r="OZK15" s="128"/>
      <c r="OZL15" s="128"/>
      <c r="OZM15" s="128"/>
      <c r="OZN15" s="128"/>
      <c r="OZO15" s="128"/>
      <c r="OZP15" s="128"/>
      <c r="OZQ15" s="128"/>
      <c r="OZR15" s="128"/>
      <c r="OZS15" s="128"/>
      <c r="OZT15" s="128"/>
      <c r="OZU15" s="128"/>
      <c r="OZV15" s="128"/>
      <c r="OZW15" s="128"/>
      <c r="OZX15" s="128"/>
      <c r="OZY15" s="128"/>
      <c r="OZZ15" s="128"/>
      <c r="PAA15" s="128"/>
      <c r="PAB15" s="128"/>
      <c r="PAC15" s="128"/>
      <c r="PAD15" s="128"/>
      <c r="PAE15" s="128"/>
      <c r="PAF15" s="128"/>
      <c r="PAG15" s="128"/>
      <c r="PAH15" s="128"/>
      <c r="PAI15" s="128"/>
      <c r="PAJ15" s="128"/>
      <c r="PAK15" s="128"/>
      <c r="PAL15" s="128"/>
      <c r="PAM15" s="128"/>
      <c r="PAN15" s="128"/>
      <c r="PAO15" s="128"/>
      <c r="PAP15" s="128"/>
      <c r="PAQ15" s="128"/>
      <c r="PAR15" s="128"/>
      <c r="PAS15" s="128"/>
      <c r="PAT15" s="128"/>
      <c r="PAU15" s="128"/>
      <c r="PAV15" s="128"/>
      <c r="PAW15" s="128"/>
      <c r="PAX15" s="128"/>
      <c r="PAY15" s="128"/>
      <c r="PAZ15" s="128"/>
      <c r="PBA15" s="128"/>
      <c r="PBB15" s="128"/>
      <c r="PBC15" s="128"/>
      <c r="PBD15" s="128"/>
      <c r="PBE15" s="128"/>
      <c r="PBF15" s="128"/>
      <c r="PBG15" s="128"/>
      <c r="PBH15" s="128"/>
      <c r="PBI15" s="128"/>
      <c r="PBJ15" s="128"/>
      <c r="PBK15" s="128"/>
      <c r="PBL15" s="128"/>
      <c r="PBM15" s="128"/>
      <c r="PBN15" s="128"/>
      <c r="PBO15" s="128"/>
      <c r="PBP15" s="128"/>
      <c r="PBQ15" s="128"/>
      <c r="PBR15" s="128"/>
      <c r="PBS15" s="128"/>
      <c r="PBT15" s="128"/>
      <c r="PBU15" s="128"/>
      <c r="PBV15" s="128"/>
      <c r="PBW15" s="128"/>
      <c r="PBX15" s="128"/>
      <c r="PBY15" s="128"/>
      <c r="PBZ15" s="128"/>
      <c r="PCA15" s="128"/>
      <c r="PCB15" s="128"/>
      <c r="PCC15" s="128"/>
      <c r="PCD15" s="128"/>
      <c r="PCE15" s="128"/>
      <c r="PCF15" s="128"/>
      <c r="PCG15" s="128"/>
      <c r="PCH15" s="128"/>
      <c r="PCI15" s="128"/>
      <c r="PCJ15" s="128"/>
      <c r="PCK15" s="128"/>
      <c r="PCL15" s="128"/>
      <c r="PCM15" s="128"/>
      <c r="PCN15" s="128"/>
      <c r="PCO15" s="128"/>
      <c r="PCP15" s="128"/>
      <c r="PCQ15" s="128"/>
      <c r="PCR15" s="128"/>
      <c r="PCS15" s="128"/>
      <c r="PCT15" s="128"/>
      <c r="PCU15" s="128"/>
      <c r="PCV15" s="128"/>
      <c r="PCW15" s="128"/>
      <c r="PCX15" s="128"/>
      <c r="PCY15" s="128"/>
      <c r="PCZ15" s="128"/>
      <c r="PDA15" s="128"/>
      <c r="PDB15" s="128"/>
      <c r="PDC15" s="128"/>
      <c r="PDD15" s="128"/>
      <c r="PDE15" s="128"/>
      <c r="PDF15" s="128"/>
      <c r="PDG15" s="128"/>
      <c r="PDH15" s="128"/>
      <c r="PDI15" s="128"/>
      <c r="PDJ15" s="128"/>
      <c r="PDK15" s="128"/>
      <c r="PDL15" s="128"/>
      <c r="PDM15" s="128"/>
      <c r="PDN15" s="128"/>
      <c r="PDO15" s="128"/>
      <c r="PDP15" s="128"/>
      <c r="PDQ15" s="128"/>
      <c r="PDR15" s="128"/>
      <c r="PDS15" s="128"/>
      <c r="PDT15" s="128"/>
      <c r="PDU15" s="128"/>
      <c r="PDV15" s="128"/>
      <c r="PDW15" s="128"/>
      <c r="PDX15" s="128"/>
      <c r="PDY15" s="128"/>
      <c r="PDZ15" s="128"/>
      <c r="PEA15" s="128"/>
      <c r="PEB15" s="128"/>
      <c r="PEC15" s="128"/>
      <c r="PED15" s="128"/>
      <c r="PEE15" s="128"/>
      <c r="PEF15" s="128"/>
      <c r="PEG15" s="128"/>
      <c r="PEH15" s="128"/>
      <c r="PEI15" s="128"/>
      <c r="PEJ15" s="128"/>
      <c r="PEK15" s="128"/>
      <c r="PEL15" s="128"/>
      <c r="PEM15" s="128"/>
      <c r="PEN15" s="128"/>
      <c r="PEO15" s="128"/>
      <c r="PEP15" s="128"/>
      <c r="PEQ15" s="128"/>
      <c r="PER15" s="128"/>
      <c r="PES15" s="128"/>
      <c r="PET15" s="128"/>
      <c r="PEU15" s="128"/>
      <c r="PEV15" s="128"/>
      <c r="PEW15" s="128"/>
      <c r="PEX15" s="128"/>
      <c r="PEY15" s="128"/>
      <c r="PEZ15" s="128"/>
      <c r="PFA15" s="128"/>
      <c r="PFB15" s="128"/>
      <c r="PFC15" s="128"/>
      <c r="PFD15" s="128"/>
      <c r="PFE15" s="128"/>
      <c r="PFF15" s="128"/>
      <c r="PFG15" s="128"/>
      <c r="PFH15" s="128"/>
      <c r="PFI15" s="128"/>
      <c r="PFJ15" s="128"/>
      <c r="PFK15" s="128"/>
      <c r="PFL15" s="128"/>
      <c r="PFM15" s="128"/>
      <c r="PFN15" s="128"/>
      <c r="PFO15" s="128"/>
      <c r="PFP15" s="128"/>
      <c r="PFQ15" s="128"/>
      <c r="PFR15" s="128"/>
      <c r="PFS15" s="128"/>
      <c r="PFT15" s="128"/>
      <c r="PFU15" s="128"/>
      <c r="PFV15" s="128"/>
      <c r="PFW15" s="128"/>
      <c r="PFX15" s="128"/>
      <c r="PFY15" s="128"/>
      <c r="PFZ15" s="128"/>
      <c r="PGA15" s="128"/>
      <c r="PGB15" s="128"/>
      <c r="PGC15" s="128"/>
      <c r="PGD15" s="128"/>
      <c r="PGE15" s="128"/>
      <c r="PGF15" s="128"/>
      <c r="PGG15" s="128"/>
      <c r="PGH15" s="128"/>
      <c r="PGI15" s="128"/>
      <c r="PGJ15" s="128"/>
      <c r="PGK15" s="128"/>
      <c r="PGL15" s="128"/>
      <c r="PGM15" s="128"/>
      <c r="PGN15" s="128"/>
      <c r="PGO15" s="128"/>
      <c r="PGP15" s="128"/>
      <c r="PGQ15" s="128"/>
      <c r="PGR15" s="128"/>
      <c r="PGS15" s="128"/>
      <c r="PGT15" s="128"/>
      <c r="PGU15" s="128"/>
      <c r="PGV15" s="128"/>
      <c r="PGW15" s="128"/>
      <c r="PGX15" s="128"/>
      <c r="PGY15" s="128"/>
      <c r="PGZ15" s="128"/>
      <c r="PHA15" s="128"/>
      <c r="PHB15" s="128"/>
      <c r="PHC15" s="128"/>
      <c r="PHD15" s="128"/>
      <c r="PHE15" s="128"/>
      <c r="PHF15" s="128"/>
      <c r="PHG15" s="128"/>
      <c r="PHH15" s="128"/>
      <c r="PHI15" s="128"/>
      <c r="PHJ15" s="128"/>
      <c r="PHK15" s="128"/>
      <c r="PHL15" s="128"/>
      <c r="PHM15" s="128"/>
      <c r="PHN15" s="128"/>
      <c r="PHO15" s="128"/>
      <c r="PHP15" s="128"/>
      <c r="PHQ15" s="128"/>
      <c r="PHR15" s="128"/>
      <c r="PHS15" s="128"/>
      <c r="PHT15" s="128"/>
      <c r="PHU15" s="128"/>
      <c r="PHV15" s="128"/>
      <c r="PHW15" s="128"/>
      <c r="PHX15" s="128"/>
      <c r="PHY15" s="128"/>
      <c r="PHZ15" s="128"/>
      <c r="PIA15" s="128"/>
      <c r="PIB15" s="128"/>
      <c r="PIC15" s="128"/>
      <c r="PID15" s="128"/>
      <c r="PIE15" s="128"/>
      <c r="PIF15" s="128"/>
      <c r="PIG15" s="128"/>
      <c r="PIH15" s="128"/>
      <c r="PII15" s="128"/>
      <c r="PIJ15" s="128"/>
      <c r="PIK15" s="128"/>
      <c r="PIL15" s="128"/>
      <c r="PIM15" s="128"/>
      <c r="PIN15" s="128"/>
      <c r="PIO15" s="128"/>
      <c r="PIP15" s="128"/>
      <c r="PIQ15" s="128"/>
      <c r="PIR15" s="128"/>
      <c r="PIS15" s="128"/>
      <c r="PIT15" s="128"/>
      <c r="PIU15" s="128"/>
      <c r="PIV15" s="128"/>
      <c r="PIW15" s="128"/>
      <c r="PIX15" s="128"/>
      <c r="PIY15" s="128"/>
      <c r="PIZ15" s="128"/>
      <c r="PJA15" s="128"/>
      <c r="PJB15" s="128"/>
      <c r="PJC15" s="128"/>
      <c r="PJD15" s="128"/>
      <c r="PJE15" s="128"/>
      <c r="PJF15" s="128"/>
      <c r="PJG15" s="128"/>
      <c r="PJH15" s="128"/>
      <c r="PJI15" s="128"/>
      <c r="PJJ15" s="128"/>
      <c r="PJK15" s="128"/>
      <c r="PJL15" s="128"/>
      <c r="PJM15" s="128"/>
      <c r="PJN15" s="128"/>
      <c r="PJO15" s="128"/>
      <c r="PJP15" s="128"/>
      <c r="PJQ15" s="128"/>
      <c r="PJR15" s="128"/>
      <c r="PJS15" s="128"/>
      <c r="PJT15" s="128"/>
      <c r="PJU15" s="128"/>
      <c r="PJV15" s="128"/>
      <c r="PJW15" s="128"/>
      <c r="PJX15" s="128"/>
      <c r="PJY15" s="128"/>
      <c r="PJZ15" s="128"/>
      <c r="PKA15" s="128"/>
      <c r="PKB15" s="128"/>
      <c r="PKC15" s="128"/>
      <c r="PKD15" s="128"/>
      <c r="PKE15" s="128"/>
      <c r="PKF15" s="128"/>
      <c r="PKG15" s="128"/>
      <c r="PKH15" s="128"/>
      <c r="PKI15" s="128"/>
      <c r="PKJ15" s="128"/>
      <c r="PKK15" s="128"/>
      <c r="PKL15" s="128"/>
      <c r="PKM15" s="128"/>
      <c r="PKN15" s="128"/>
      <c r="PKO15" s="128"/>
      <c r="PKP15" s="128"/>
      <c r="PKQ15" s="128"/>
      <c r="PKR15" s="128"/>
      <c r="PKS15" s="128"/>
      <c r="PKT15" s="128"/>
      <c r="PKU15" s="128"/>
      <c r="PKV15" s="128"/>
      <c r="PKW15" s="128"/>
      <c r="PKX15" s="128"/>
      <c r="PKY15" s="128"/>
      <c r="PKZ15" s="128"/>
      <c r="PLA15" s="128"/>
      <c r="PLB15" s="128"/>
      <c r="PLC15" s="128"/>
      <c r="PLD15" s="128"/>
      <c r="PLE15" s="128"/>
      <c r="PLF15" s="128"/>
      <c r="PLG15" s="128"/>
      <c r="PLH15" s="128"/>
      <c r="PLI15" s="128"/>
      <c r="PLJ15" s="128"/>
      <c r="PLK15" s="128"/>
      <c r="PLL15" s="128"/>
      <c r="PLM15" s="128"/>
      <c r="PLN15" s="128"/>
      <c r="PLO15" s="128"/>
      <c r="PLP15" s="128"/>
      <c r="PLQ15" s="128"/>
      <c r="PLR15" s="128"/>
      <c r="PLS15" s="128"/>
      <c r="PLT15" s="128"/>
      <c r="PLU15" s="128"/>
      <c r="PLV15" s="128"/>
      <c r="PLW15" s="128"/>
      <c r="PLX15" s="128"/>
      <c r="PLY15" s="128"/>
      <c r="PLZ15" s="128"/>
      <c r="PMA15" s="128"/>
      <c r="PMB15" s="128"/>
      <c r="PMC15" s="128"/>
      <c r="PMD15" s="128"/>
      <c r="PME15" s="128"/>
      <c r="PMF15" s="128"/>
      <c r="PMG15" s="128"/>
      <c r="PMH15" s="128"/>
      <c r="PMI15" s="128"/>
      <c r="PMJ15" s="128"/>
      <c r="PMK15" s="128"/>
      <c r="PML15" s="128"/>
      <c r="PMM15" s="128"/>
      <c r="PMN15" s="128"/>
      <c r="PMO15" s="128"/>
      <c r="PMP15" s="128"/>
      <c r="PMQ15" s="128"/>
      <c r="PMR15" s="128"/>
      <c r="PMS15" s="128"/>
      <c r="PMT15" s="128"/>
      <c r="PMU15" s="128"/>
      <c r="PMV15" s="128"/>
      <c r="PMW15" s="128"/>
      <c r="PMX15" s="128"/>
      <c r="PMY15" s="128"/>
      <c r="PMZ15" s="128"/>
      <c r="PNA15" s="128"/>
      <c r="PNB15" s="128"/>
      <c r="PNC15" s="128"/>
      <c r="PND15" s="128"/>
      <c r="PNE15" s="128"/>
      <c r="PNF15" s="128"/>
      <c r="PNG15" s="128"/>
      <c r="PNH15" s="128"/>
      <c r="PNI15" s="128"/>
      <c r="PNJ15" s="128"/>
      <c r="PNK15" s="128"/>
      <c r="PNL15" s="128"/>
      <c r="PNM15" s="128"/>
      <c r="PNN15" s="128"/>
      <c r="PNO15" s="128"/>
      <c r="PNP15" s="128"/>
      <c r="PNQ15" s="128"/>
      <c r="PNR15" s="128"/>
      <c r="PNS15" s="128"/>
      <c r="PNT15" s="128"/>
      <c r="PNU15" s="128"/>
      <c r="PNV15" s="128"/>
      <c r="PNW15" s="128"/>
      <c r="PNX15" s="128"/>
      <c r="PNY15" s="128"/>
      <c r="PNZ15" s="128"/>
      <c r="POA15" s="128"/>
      <c r="POB15" s="128"/>
      <c r="POC15" s="128"/>
      <c r="POD15" s="128"/>
      <c r="POE15" s="128"/>
      <c r="POF15" s="128"/>
      <c r="POG15" s="128"/>
      <c r="POH15" s="128"/>
      <c r="POI15" s="128"/>
      <c r="POJ15" s="128"/>
      <c r="POK15" s="128"/>
      <c r="POL15" s="128"/>
      <c r="POM15" s="128"/>
      <c r="PON15" s="128"/>
      <c r="POO15" s="128"/>
      <c r="POP15" s="128"/>
      <c r="POQ15" s="128"/>
      <c r="POR15" s="128"/>
      <c r="POS15" s="128"/>
      <c r="POT15" s="128"/>
      <c r="POU15" s="128"/>
      <c r="POV15" s="128"/>
      <c r="POW15" s="128"/>
      <c r="POX15" s="128"/>
      <c r="POY15" s="128"/>
      <c r="POZ15" s="128"/>
      <c r="PPA15" s="128"/>
      <c r="PPB15" s="128"/>
      <c r="PPC15" s="128"/>
      <c r="PPD15" s="128"/>
      <c r="PPE15" s="128"/>
      <c r="PPF15" s="128"/>
      <c r="PPG15" s="128"/>
      <c r="PPH15" s="128"/>
      <c r="PPI15" s="128"/>
      <c r="PPJ15" s="128"/>
      <c r="PPK15" s="128"/>
      <c r="PPL15" s="128"/>
      <c r="PPM15" s="128"/>
      <c r="PPN15" s="128"/>
      <c r="PPO15" s="128"/>
      <c r="PPP15" s="128"/>
      <c r="PPQ15" s="128"/>
      <c r="PPR15" s="128"/>
      <c r="PPS15" s="128"/>
      <c r="PPT15" s="128"/>
      <c r="PPU15" s="128"/>
      <c r="PPV15" s="128"/>
      <c r="PPW15" s="128"/>
      <c r="PPX15" s="128"/>
      <c r="PPY15" s="128"/>
      <c r="PPZ15" s="128"/>
      <c r="PQA15" s="128"/>
      <c r="PQB15" s="128"/>
      <c r="PQC15" s="128"/>
      <c r="PQD15" s="128"/>
      <c r="PQE15" s="128"/>
      <c r="PQF15" s="128"/>
      <c r="PQG15" s="128"/>
      <c r="PQH15" s="128"/>
      <c r="PQI15" s="128"/>
      <c r="PQJ15" s="128"/>
      <c r="PQK15" s="128"/>
      <c r="PQL15" s="128"/>
      <c r="PQM15" s="128"/>
      <c r="PQN15" s="128"/>
      <c r="PQO15" s="128"/>
      <c r="PQP15" s="128"/>
      <c r="PQQ15" s="128"/>
      <c r="PQR15" s="128"/>
      <c r="PQS15" s="128"/>
      <c r="PQT15" s="128"/>
      <c r="PQU15" s="128"/>
      <c r="PQV15" s="128"/>
      <c r="PQW15" s="128"/>
      <c r="PQX15" s="128"/>
      <c r="PQY15" s="128"/>
      <c r="PQZ15" s="128"/>
      <c r="PRA15" s="128"/>
      <c r="PRB15" s="128"/>
      <c r="PRC15" s="128"/>
      <c r="PRD15" s="128"/>
      <c r="PRE15" s="128"/>
      <c r="PRF15" s="128"/>
      <c r="PRG15" s="128"/>
      <c r="PRH15" s="128"/>
      <c r="PRI15" s="128"/>
      <c r="PRJ15" s="128"/>
      <c r="PRK15" s="128"/>
      <c r="PRL15" s="128"/>
      <c r="PRM15" s="128"/>
      <c r="PRN15" s="128"/>
      <c r="PRO15" s="128"/>
      <c r="PRP15" s="128"/>
      <c r="PRQ15" s="128"/>
      <c r="PRR15" s="128"/>
      <c r="PRS15" s="128"/>
      <c r="PRT15" s="128"/>
      <c r="PRU15" s="128"/>
      <c r="PRV15" s="128"/>
      <c r="PRW15" s="128"/>
      <c r="PRX15" s="128"/>
      <c r="PRY15" s="128"/>
      <c r="PRZ15" s="128"/>
      <c r="PSA15" s="128"/>
      <c r="PSB15" s="128"/>
      <c r="PSC15" s="128"/>
      <c r="PSD15" s="128"/>
      <c r="PSE15" s="128"/>
      <c r="PSF15" s="128"/>
      <c r="PSG15" s="128"/>
      <c r="PSH15" s="128"/>
      <c r="PSI15" s="128"/>
      <c r="PSJ15" s="128"/>
      <c r="PSK15" s="128"/>
      <c r="PSL15" s="128"/>
      <c r="PSM15" s="128"/>
      <c r="PSN15" s="128"/>
      <c r="PSO15" s="128"/>
      <c r="PSP15" s="128"/>
      <c r="PSQ15" s="128"/>
      <c r="PSR15" s="128"/>
      <c r="PSS15" s="128"/>
      <c r="PST15" s="128"/>
      <c r="PSU15" s="128"/>
      <c r="PSV15" s="128"/>
      <c r="PSW15" s="128"/>
      <c r="PSX15" s="128"/>
      <c r="PSY15" s="128"/>
      <c r="PSZ15" s="128"/>
      <c r="PTA15" s="128"/>
      <c r="PTB15" s="128"/>
      <c r="PTC15" s="128"/>
      <c r="PTD15" s="128"/>
      <c r="PTE15" s="128"/>
      <c r="PTF15" s="128"/>
      <c r="PTG15" s="128"/>
      <c r="PTH15" s="128"/>
      <c r="PTI15" s="128"/>
      <c r="PTJ15" s="128"/>
      <c r="PTK15" s="128"/>
      <c r="PTL15" s="128"/>
      <c r="PTM15" s="128"/>
      <c r="PTN15" s="128"/>
      <c r="PTO15" s="128"/>
      <c r="PTP15" s="128"/>
      <c r="PTQ15" s="128"/>
      <c r="PTR15" s="128"/>
      <c r="PTS15" s="128"/>
      <c r="PTT15" s="128"/>
      <c r="PTU15" s="128"/>
      <c r="PTV15" s="128"/>
      <c r="PTW15" s="128"/>
      <c r="PTX15" s="128"/>
      <c r="PTY15" s="128"/>
      <c r="PTZ15" s="128"/>
      <c r="PUA15" s="128"/>
      <c r="PUB15" s="128"/>
      <c r="PUC15" s="128"/>
      <c r="PUD15" s="128"/>
      <c r="PUE15" s="128"/>
      <c r="PUF15" s="128"/>
      <c r="PUG15" s="128"/>
      <c r="PUH15" s="128"/>
      <c r="PUI15" s="128"/>
      <c r="PUJ15" s="128"/>
      <c r="PUK15" s="128"/>
      <c r="PUL15" s="128"/>
      <c r="PUM15" s="128"/>
      <c r="PUN15" s="128"/>
      <c r="PUO15" s="128"/>
      <c r="PUP15" s="128"/>
      <c r="PUQ15" s="128"/>
      <c r="PUR15" s="128"/>
      <c r="PUS15" s="128"/>
      <c r="PUT15" s="128"/>
      <c r="PUU15" s="128"/>
      <c r="PUV15" s="128"/>
      <c r="PUW15" s="128"/>
      <c r="PUX15" s="128"/>
      <c r="PUY15" s="128"/>
      <c r="PUZ15" s="128"/>
      <c r="PVA15" s="128"/>
      <c r="PVB15" s="128"/>
      <c r="PVC15" s="128"/>
      <c r="PVD15" s="128"/>
      <c r="PVE15" s="128"/>
      <c r="PVF15" s="128"/>
      <c r="PVG15" s="128"/>
      <c r="PVH15" s="128"/>
      <c r="PVI15" s="128"/>
      <c r="PVJ15" s="128"/>
      <c r="PVK15" s="128"/>
      <c r="PVL15" s="128"/>
      <c r="PVM15" s="128"/>
      <c r="PVN15" s="128"/>
      <c r="PVO15" s="128"/>
      <c r="PVP15" s="128"/>
      <c r="PVQ15" s="128"/>
      <c r="PVR15" s="128"/>
      <c r="PVS15" s="128"/>
      <c r="PVT15" s="128"/>
      <c r="PVU15" s="128"/>
      <c r="PVV15" s="128"/>
      <c r="PVW15" s="128"/>
      <c r="PVX15" s="128"/>
      <c r="PVY15" s="128"/>
      <c r="PVZ15" s="128"/>
      <c r="PWA15" s="128"/>
      <c r="PWB15" s="128"/>
      <c r="PWC15" s="128"/>
      <c r="PWD15" s="128"/>
      <c r="PWE15" s="128"/>
      <c r="PWF15" s="128"/>
      <c r="PWG15" s="128"/>
      <c r="PWH15" s="128"/>
      <c r="PWI15" s="128"/>
      <c r="PWJ15" s="128"/>
      <c r="PWK15" s="128"/>
      <c r="PWL15" s="128"/>
      <c r="PWM15" s="128"/>
      <c r="PWN15" s="128"/>
      <c r="PWO15" s="128"/>
      <c r="PWP15" s="128"/>
      <c r="PWQ15" s="128"/>
      <c r="PWR15" s="128"/>
      <c r="PWS15" s="128"/>
      <c r="PWT15" s="128"/>
      <c r="PWU15" s="128"/>
      <c r="PWV15" s="128"/>
      <c r="PWW15" s="128"/>
      <c r="PWX15" s="128"/>
      <c r="PWY15" s="128"/>
      <c r="PWZ15" s="128"/>
      <c r="PXA15" s="128"/>
      <c r="PXB15" s="128"/>
      <c r="PXC15" s="128"/>
      <c r="PXD15" s="128"/>
      <c r="PXE15" s="128"/>
      <c r="PXF15" s="128"/>
      <c r="PXG15" s="128"/>
      <c r="PXH15" s="128"/>
      <c r="PXI15" s="128"/>
      <c r="PXJ15" s="128"/>
      <c r="PXK15" s="128"/>
      <c r="PXL15" s="128"/>
      <c r="PXM15" s="128"/>
      <c r="PXN15" s="128"/>
      <c r="PXO15" s="128"/>
      <c r="PXP15" s="128"/>
      <c r="PXQ15" s="128"/>
      <c r="PXR15" s="128"/>
      <c r="PXS15" s="128"/>
      <c r="PXT15" s="128"/>
      <c r="PXU15" s="128"/>
      <c r="PXV15" s="128"/>
      <c r="PXW15" s="128"/>
      <c r="PXX15" s="128"/>
      <c r="PXY15" s="128"/>
      <c r="PXZ15" s="128"/>
      <c r="PYA15" s="128"/>
      <c r="PYB15" s="128"/>
      <c r="PYC15" s="128"/>
      <c r="PYD15" s="128"/>
      <c r="PYE15" s="128"/>
      <c r="PYF15" s="128"/>
      <c r="PYG15" s="128"/>
      <c r="PYH15" s="128"/>
      <c r="PYI15" s="128"/>
      <c r="PYJ15" s="128"/>
      <c r="PYK15" s="128"/>
      <c r="PYL15" s="128"/>
      <c r="PYM15" s="128"/>
      <c r="PYN15" s="128"/>
      <c r="PYO15" s="128"/>
      <c r="PYP15" s="128"/>
      <c r="PYQ15" s="128"/>
      <c r="PYR15" s="128"/>
      <c r="PYS15" s="128"/>
      <c r="PYT15" s="128"/>
      <c r="PYU15" s="128"/>
      <c r="PYV15" s="128"/>
      <c r="PYW15" s="128"/>
      <c r="PYX15" s="128"/>
      <c r="PYY15" s="128"/>
      <c r="PYZ15" s="128"/>
      <c r="PZA15" s="128"/>
      <c r="PZB15" s="128"/>
      <c r="PZC15" s="128"/>
      <c r="PZD15" s="128"/>
      <c r="PZE15" s="128"/>
      <c r="PZF15" s="128"/>
      <c r="PZG15" s="128"/>
      <c r="PZH15" s="128"/>
      <c r="PZI15" s="128"/>
      <c r="PZJ15" s="128"/>
      <c r="PZK15" s="128"/>
      <c r="PZL15" s="128"/>
      <c r="PZM15" s="128"/>
      <c r="PZN15" s="128"/>
      <c r="PZO15" s="128"/>
      <c r="PZP15" s="128"/>
      <c r="PZQ15" s="128"/>
      <c r="PZR15" s="128"/>
      <c r="PZS15" s="128"/>
      <c r="PZT15" s="128"/>
      <c r="PZU15" s="128"/>
      <c r="PZV15" s="128"/>
      <c r="PZW15" s="128"/>
      <c r="PZX15" s="128"/>
      <c r="PZY15" s="128"/>
      <c r="PZZ15" s="128"/>
      <c r="QAA15" s="128"/>
      <c r="QAB15" s="128"/>
      <c r="QAC15" s="128"/>
      <c r="QAD15" s="128"/>
      <c r="QAE15" s="128"/>
      <c r="QAF15" s="128"/>
      <c r="QAG15" s="128"/>
      <c r="QAH15" s="128"/>
      <c r="QAI15" s="128"/>
      <c r="QAJ15" s="128"/>
      <c r="QAK15" s="128"/>
      <c r="QAL15" s="128"/>
      <c r="QAM15" s="128"/>
      <c r="QAN15" s="128"/>
      <c r="QAO15" s="128"/>
      <c r="QAP15" s="128"/>
      <c r="QAQ15" s="128"/>
      <c r="QAR15" s="128"/>
      <c r="QAS15" s="128"/>
      <c r="QAT15" s="128"/>
      <c r="QAU15" s="128"/>
      <c r="QAV15" s="128"/>
      <c r="QAW15" s="128"/>
      <c r="QAX15" s="128"/>
      <c r="QAY15" s="128"/>
      <c r="QAZ15" s="128"/>
      <c r="QBA15" s="128"/>
      <c r="QBB15" s="128"/>
      <c r="QBC15" s="128"/>
      <c r="QBD15" s="128"/>
      <c r="QBE15" s="128"/>
      <c r="QBF15" s="128"/>
      <c r="QBG15" s="128"/>
      <c r="QBH15" s="128"/>
      <c r="QBI15" s="128"/>
      <c r="QBJ15" s="128"/>
      <c r="QBK15" s="128"/>
      <c r="QBL15" s="128"/>
      <c r="QBM15" s="128"/>
      <c r="QBN15" s="128"/>
      <c r="QBO15" s="128"/>
      <c r="QBP15" s="128"/>
      <c r="QBQ15" s="128"/>
      <c r="QBR15" s="128"/>
      <c r="QBS15" s="128"/>
      <c r="QBT15" s="128"/>
      <c r="QBU15" s="128"/>
      <c r="QBV15" s="128"/>
      <c r="QBW15" s="128"/>
      <c r="QBX15" s="128"/>
      <c r="QBY15" s="128"/>
      <c r="QBZ15" s="128"/>
      <c r="QCA15" s="128"/>
      <c r="QCB15" s="128"/>
      <c r="QCC15" s="128"/>
      <c r="QCD15" s="128"/>
      <c r="QCE15" s="128"/>
      <c r="QCF15" s="128"/>
      <c r="QCG15" s="128"/>
      <c r="QCH15" s="128"/>
      <c r="QCI15" s="128"/>
      <c r="QCJ15" s="128"/>
      <c r="QCK15" s="128"/>
      <c r="QCL15" s="128"/>
      <c r="QCM15" s="128"/>
      <c r="QCN15" s="128"/>
      <c r="QCO15" s="128"/>
      <c r="QCP15" s="128"/>
      <c r="QCQ15" s="128"/>
      <c r="QCR15" s="128"/>
      <c r="QCS15" s="128"/>
      <c r="QCT15" s="128"/>
      <c r="QCU15" s="128"/>
      <c r="QCV15" s="128"/>
      <c r="QCW15" s="128"/>
      <c r="QCX15" s="128"/>
      <c r="QCY15" s="128"/>
      <c r="QCZ15" s="128"/>
      <c r="QDA15" s="128"/>
      <c r="QDB15" s="128"/>
      <c r="QDC15" s="128"/>
      <c r="QDD15" s="128"/>
      <c r="QDE15" s="128"/>
      <c r="QDF15" s="128"/>
      <c r="QDG15" s="128"/>
      <c r="QDH15" s="128"/>
      <c r="QDI15" s="128"/>
      <c r="QDJ15" s="128"/>
      <c r="QDK15" s="128"/>
      <c r="QDL15" s="128"/>
      <c r="QDM15" s="128"/>
      <c r="QDN15" s="128"/>
      <c r="QDO15" s="128"/>
      <c r="QDP15" s="128"/>
      <c r="QDQ15" s="128"/>
      <c r="QDR15" s="128"/>
      <c r="QDS15" s="128"/>
      <c r="QDT15" s="128"/>
      <c r="QDU15" s="128"/>
      <c r="QDV15" s="128"/>
      <c r="QDW15" s="128"/>
      <c r="QDX15" s="128"/>
      <c r="QDY15" s="128"/>
      <c r="QDZ15" s="128"/>
      <c r="QEA15" s="128"/>
      <c r="QEB15" s="128"/>
      <c r="QEC15" s="128"/>
      <c r="QED15" s="128"/>
      <c r="QEE15" s="128"/>
      <c r="QEF15" s="128"/>
      <c r="QEG15" s="128"/>
      <c r="QEH15" s="128"/>
      <c r="QEI15" s="128"/>
      <c r="QEJ15" s="128"/>
      <c r="QEK15" s="128"/>
      <c r="QEL15" s="128"/>
      <c r="QEM15" s="128"/>
      <c r="QEN15" s="128"/>
      <c r="QEO15" s="128"/>
      <c r="QEP15" s="128"/>
      <c r="QEQ15" s="128"/>
      <c r="QER15" s="128"/>
      <c r="QES15" s="128"/>
      <c r="QET15" s="128"/>
      <c r="QEU15" s="128"/>
      <c r="QEV15" s="128"/>
      <c r="QEW15" s="128"/>
      <c r="QEX15" s="128"/>
      <c r="QEY15" s="128"/>
      <c r="QEZ15" s="128"/>
      <c r="QFA15" s="128"/>
      <c r="QFB15" s="128"/>
      <c r="QFC15" s="128"/>
      <c r="QFD15" s="128"/>
      <c r="QFE15" s="128"/>
      <c r="QFF15" s="128"/>
      <c r="QFG15" s="128"/>
      <c r="QFH15" s="128"/>
      <c r="QFI15" s="128"/>
      <c r="QFJ15" s="128"/>
      <c r="QFK15" s="128"/>
      <c r="QFL15" s="128"/>
      <c r="QFM15" s="128"/>
      <c r="QFN15" s="128"/>
      <c r="QFO15" s="128"/>
      <c r="QFP15" s="128"/>
      <c r="QFQ15" s="128"/>
      <c r="QFR15" s="128"/>
      <c r="QFS15" s="128"/>
      <c r="QFT15" s="128"/>
      <c r="QFU15" s="128"/>
      <c r="QFV15" s="128"/>
      <c r="QFW15" s="128"/>
      <c r="QFX15" s="128"/>
      <c r="QFY15" s="128"/>
      <c r="QFZ15" s="128"/>
      <c r="QGA15" s="128"/>
      <c r="QGB15" s="128"/>
      <c r="QGC15" s="128"/>
      <c r="QGD15" s="128"/>
      <c r="QGE15" s="128"/>
      <c r="QGF15" s="128"/>
      <c r="QGG15" s="128"/>
      <c r="QGH15" s="128"/>
      <c r="QGI15" s="128"/>
      <c r="QGJ15" s="128"/>
      <c r="QGK15" s="128"/>
      <c r="QGL15" s="128"/>
      <c r="QGM15" s="128"/>
      <c r="QGN15" s="128"/>
      <c r="QGO15" s="128"/>
      <c r="QGP15" s="128"/>
      <c r="QGQ15" s="128"/>
      <c r="QGR15" s="128"/>
      <c r="QGS15" s="128"/>
      <c r="QGT15" s="128"/>
      <c r="QGU15" s="128"/>
      <c r="QGV15" s="128"/>
      <c r="QGW15" s="128"/>
      <c r="QGX15" s="128"/>
      <c r="QGY15" s="128"/>
      <c r="QGZ15" s="128"/>
      <c r="QHA15" s="128"/>
      <c r="QHB15" s="128"/>
      <c r="QHC15" s="128"/>
      <c r="QHD15" s="128"/>
      <c r="QHE15" s="128"/>
      <c r="QHF15" s="128"/>
      <c r="QHG15" s="128"/>
      <c r="QHH15" s="128"/>
      <c r="QHI15" s="128"/>
      <c r="QHJ15" s="128"/>
      <c r="QHK15" s="128"/>
      <c r="QHL15" s="128"/>
      <c r="QHM15" s="128"/>
      <c r="QHN15" s="128"/>
      <c r="QHO15" s="128"/>
      <c r="QHP15" s="128"/>
      <c r="QHQ15" s="128"/>
      <c r="QHR15" s="128"/>
      <c r="QHS15" s="128"/>
      <c r="QHT15" s="128"/>
      <c r="QHU15" s="128"/>
      <c r="QHV15" s="128"/>
      <c r="QHW15" s="128"/>
      <c r="QHX15" s="128"/>
      <c r="QHY15" s="128"/>
      <c r="QHZ15" s="128"/>
      <c r="QIA15" s="128"/>
      <c r="QIB15" s="128"/>
      <c r="QIC15" s="128"/>
      <c r="QID15" s="128"/>
      <c r="QIE15" s="128"/>
      <c r="QIF15" s="128"/>
      <c r="QIG15" s="128"/>
      <c r="QIH15" s="128"/>
      <c r="QII15" s="128"/>
      <c r="QIJ15" s="128"/>
      <c r="QIK15" s="128"/>
      <c r="QIL15" s="128"/>
      <c r="QIM15" s="128"/>
      <c r="QIN15" s="128"/>
      <c r="QIO15" s="128"/>
      <c r="QIP15" s="128"/>
      <c r="QIQ15" s="128"/>
      <c r="QIR15" s="128"/>
      <c r="QIS15" s="128"/>
      <c r="QIT15" s="128"/>
      <c r="QIU15" s="128"/>
      <c r="QIV15" s="128"/>
      <c r="QIW15" s="128"/>
      <c r="QIX15" s="128"/>
      <c r="QIY15" s="128"/>
      <c r="QIZ15" s="128"/>
      <c r="QJA15" s="128"/>
      <c r="QJB15" s="128"/>
      <c r="QJC15" s="128"/>
      <c r="QJD15" s="128"/>
      <c r="QJE15" s="128"/>
      <c r="QJF15" s="128"/>
      <c r="QJG15" s="128"/>
      <c r="QJH15" s="128"/>
      <c r="QJI15" s="128"/>
      <c r="QJJ15" s="128"/>
      <c r="QJK15" s="128"/>
      <c r="QJL15" s="128"/>
      <c r="QJM15" s="128"/>
      <c r="QJN15" s="128"/>
      <c r="QJO15" s="128"/>
      <c r="QJP15" s="128"/>
      <c r="QJQ15" s="128"/>
      <c r="QJR15" s="128"/>
      <c r="QJS15" s="128"/>
      <c r="QJT15" s="128"/>
      <c r="QJU15" s="128"/>
      <c r="QJV15" s="128"/>
      <c r="QJW15" s="128"/>
      <c r="QJX15" s="128"/>
      <c r="QJY15" s="128"/>
      <c r="QJZ15" s="128"/>
      <c r="QKA15" s="128"/>
      <c r="QKB15" s="128"/>
      <c r="QKC15" s="128"/>
      <c r="QKD15" s="128"/>
      <c r="QKE15" s="128"/>
      <c r="QKF15" s="128"/>
      <c r="QKG15" s="128"/>
      <c r="QKH15" s="128"/>
      <c r="QKI15" s="128"/>
      <c r="QKJ15" s="128"/>
      <c r="QKK15" s="128"/>
      <c r="QKL15" s="128"/>
      <c r="QKM15" s="128"/>
      <c r="QKN15" s="128"/>
      <c r="QKO15" s="128"/>
      <c r="QKP15" s="128"/>
      <c r="QKQ15" s="128"/>
      <c r="QKR15" s="128"/>
      <c r="QKS15" s="128"/>
      <c r="QKT15" s="128"/>
      <c r="QKU15" s="128"/>
      <c r="QKV15" s="128"/>
      <c r="QKW15" s="128"/>
      <c r="QKX15" s="128"/>
      <c r="QKY15" s="128"/>
      <c r="QKZ15" s="128"/>
      <c r="QLA15" s="128"/>
      <c r="QLB15" s="128"/>
      <c r="QLC15" s="128"/>
      <c r="QLD15" s="128"/>
      <c r="QLE15" s="128"/>
      <c r="QLF15" s="128"/>
      <c r="QLG15" s="128"/>
      <c r="QLH15" s="128"/>
      <c r="QLI15" s="128"/>
      <c r="QLJ15" s="128"/>
      <c r="QLK15" s="128"/>
      <c r="QLL15" s="128"/>
      <c r="QLM15" s="128"/>
      <c r="QLN15" s="128"/>
      <c r="QLO15" s="128"/>
      <c r="QLP15" s="128"/>
      <c r="QLQ15" s="128"/>
      <c r="QLR15" s="128"/>
      <c r="QLS15" s="128"/>
      <c r="QLT15" s="128"/>
      <c r="QLU15" s="128"/>
      <c r="QLV15" s="128"/>
      <c r="QLW15" s="128"/>
      <c r="QLX15" s="128"/>
      <c r="QLY15" s="128"/>
      <c r="QLZ15" s="128"/>
      <c r="QMA15" s="128"/>
      <c r="QMB15" s="128"/>
      <c r="QMC15" s="128"/>
      <c r="QMD15" s="128"/>
      <c r="QME15" s="128"/>
      <c r="QMF15" s="128"/>
      <c r="QMG15" s="128"/>
      <c r="QMH15" s="128"/>
      <c r="QMI15" s="128"/>
      <c r="QMJ15" s="128"/>
      <c r="QMK15" s="128"/>
      <c r="QML15" s="128"/>
      <c r="QMM15" s="128"/>
      <c r="QMN15" s="128"/>
      <c r="QMO15" s="128"/>
      <c r="QMP15" s="128"/>
      <c r="QMQ15" s="128"/>
      <c r="QMR15" s="128"/>
      <c r="QMS15" s="128"/>
      <c r="QMT15" s="128"/>
      <c r="QMU15" s="128"/>
      <c r="QMV15" s="128"/>
      <c r="QMW15" s="128"/>
      <c r="QMX15" s="128"/>
      <c r="QMY15" s="128"/>
      <c r="QMZ15" s="128"/>
      <c r="QNA15" s="128"/>
      <c r="QNB15" s="128"/>
      <c r="QNC15" s="128"/>
      <c r="QND15" s="128"/>
      <c r="QNE15" s="128"/>
      <c r="QNF15" s="128"/>
      <c r="QNG15" s="128"/>
      <c r="QNH15" s="128"/>
      <c r="QNI15" s="128"/>
      <c r="QNJ15" s="128"/>
      <c r="QNK15" s="128"/>
      <c r="QNL15" s="128"/>
      <c r="QNM15" s="128"/>
      <c r="QNN15" s="128"/>
      <c r="QNO15" s="128"/>
      <c r="QNP15" s="128"/>
      <c r="QNQ15" s="128"/>
      <c r="QNR15" s="128"/>
      <c r="QNS15" s="128"/>
      <c r="QNT15" s="128"/>
      <c r="QNU15" s="128"/>
      <c r="QNV15" s="128"/>
      <c r="QNW15" s="128"/>
      <c r="QNX15" s="128"/>
      <c r="QNY15" s="128"/>
      <c r="QNZ15" s="128"/>
      <c r="QOA15" s="128"/>
      <c r="QOB15" s="128"/>
      <c r="QOC15" s="128"/>
      <c r="QOD15" s="128"/>
      <c r="QOE15" s="128"/>
      <c r="QOF15" s="128"/>
      <c r="QOG15" s="128"/>
      <c r="QOH15" s="128"/>
      <c r="QOI15" s="128"/>
      <c r="QOJ15" s="128"/>
      <c r="QOK15" s="128"/>
      <c r="QOL15" s="128"/>
      <c r="QOM15" s="128"/>
      <c r="QON15" s="128"/>
      <c r="QOO15" s="128"/>
      <c r="QOP15" s="128"/>
      <c r="QOQ15" s="128"/>
      <c r="QOR15" s="128"/>
      <c r="QOS15" s="128"/>
      <c r="QOT15" s="128"/>
      <c r="QOU15" s="128"/>
      <c r="QOV15" s="128"/>
      <c r="QOW15" s="128"/>
      <c r="QOX15" s="128"/>
      <c r="QOY15" s="128"/>
      <c r="QOZ15" s="128"/>
      <c r="QPA15" s="128"/>
      <c r="QPB15" s="128"/>
      <c r="QPC15" s="128"/>
      <c r="QPD15" s="128"/>
      <c r="QPE15" s="128"/>
      <c r="QPF15" s="128"/>
      <c r="QPG15" s="128"/>
      <c r="QPH15" s="128"/>
      <c r="QPI15" s="128"/>
      <c r="QPJ15" s="128"/>
      <c r="QPK15" s="128"/>
      <c r="QPL15" s="128"/>
      <c r="QPM15" s="128"/>
      <c r="QPN15" s="128"/>
      <c r="QPO15" s="128"/>
      <c r="QPP15" s="128"/>
      <c r="QPQ15" s="128"/>
      <c r="QPR15" s="128"/>
      <c r="QPS15" s="128"/>
      <c r="QPT15" s="128"/>
      <c r="QPU15" s="128"/>
      <c r="QPV15" s="128"/>
      <c r="QPW15" s="128"/>
      <c r="QPX15" s="128"/>
      <c r="QPY15" s="128"/>
      <c r="QPZ15" s="128"/>
      <c r="QQA15" s="128"/>
      <c r="QQB15" s="128"/>
      <c r="QQC15" s="128"/>
      <c r="QQD15" s="128"/>
      <c r="QQE15" s="128"/>
      <c r="QQF15" s="128"/>
      <c r="QQG15" s="128"/>
      <c r="QQH15" s="128"/>
      <c r="QQI15" s="128"/>
      <c r="QQJ15" s="128"/>
      <c r="QQK15" s="128"/>
      <c r="QQL15" s="128"/>
      <c r="QQM15" s="128"/>
      <c r="QQN15" s="128"/>
      <c r="QQO15" s="128"/>
      <c r="QQP15" s="128"/>
      <c r="QQQ15" s="128"/>
      <c r="QQR15" s="128"/>
      <c r="QQS15" s="128"/>
      <c r="QQT15" s="128"/>
      <c r="QQU15" s="128"/>
      <c r="QQV15" s="128"/>
      <c r="QQW15" s="128"/>
      <c r="QQX15" s="128"/>
      <c r="QQY15" s="128"/>
      <c r="QQZ15" s="128"/>
      <c r="QRA15" s="128"/>
      <c r="QRB15" s="128"/>
      <c r="QRC15" s="128"/>
      <c r="QRD15" s="128"/>
      <c r="QRE15" s="128"/>
      <c r="QRF15" s="128"/>
      <c r="QRG15" s="128"/>
      <c r="QRH15" s="128"/>
      <c r="QRI15" s="128"/>
      <c r="QRJ15" s="128"/>
      <c r="QRK15" s="128"/>
      <c r="QRL15" s="128"/>
      <c r="QRM15" s="128"/>
      <c r="QRN15" s="128"/>
      <c r="QRO15" s="128"/>
      <c r="QRP15" s="128"/>
      <c r="QRQ15" s="128"/>
      <c r="QRR15" s="128"/>
      <c r="QRS15" s="128"/>
      <c r="QRT15" s="128"/>
      <c r="QRU15" s="128"/>
      <c r="QRV15" s="128"/>
      <c r="QRW15" s="128"/>
      <c r="QRX15" s="128"/>
      <c r="QRY15" s="128"/>
      <c r="QRZ15" s="128"/>
      <c r="QSA15" s="128"/>
      <c r="QSB15" s="128"/>
      <c r="QSC15" s="128"/>
      <c r="QSD15" s="128"/>
      <c r="QSE15" s="128"/>
      <c r="QSF15" s="128"/>
      <c r="QSG15" s="128"/>
      <c r="QSH15" s="128"/>
      <c r="QSI15" s="128"/>
      <c r="QSJ15" s="128"/>
      <c r="QSK15" s="128"/>
      <c r="QSL15" s="128"/>
      <c r="QSM15" s="128"/>
      <c r="QSN15" s="128"/>
      <c r="QSO15" s="128"/>
      <c r="QSP15" s="128"/>
      <c r="QSQ15" s="128"/>
      <c r="QSR15" s="128"/>
      <c r="QSS15" s="128"/>
      <c r="QST15" s="128"/>
      <c r="QSU15" s="128"/>
      <c r="QSV15" s="128"/>
      <c r="QSW15" s="128"/>
      <c r="QSX15" s="128"/>
      <c r="QSY15" s="128"/>
      <c r="QSZ15" s="128"/>
      <c r="QTA15" s="128"/>
      <c r="QTB15" s="128"/>
      <c r="QTC15" s="128"/>
      <c r="QTD15" s="128"/>
      <c r="QTE15" s="128"/>
      <c r="QTF15" s="128"/>
      <c r="QTG15" s="128"/>
      <c r="QTH15" s="128"/>
      <c r="QTI15" s="128"/>
      <c r="QTJ15" s="128"/>
      <c r="QTK15" s="128"/>
      <c r="QTL15" s="128"/>
      <c r="QTM15" s="128"/>
      <c r="QTN15" s="128"/>
      <c r="QTO15" s="128"/>
      <c r="QTP15" s="128"/>
      <c r="QTQ15" s="128"/>
      <c r="QTR15" s="128"/>
      <c r="QTS15" s="128"/>
      <c r="QTT15" s="128"/>
      <c r="QTU15" s="128"/>
      <c r="QTV15" s="128"/>
      <c r="QTW15" s="128"/>
      <c r="QTX15" s="128"/>
      <c r="QTY15" s="128"/>
      <c r="QTZ15" s="128"/>
      <c r="QUA15" s="128"/>
      <c r="QUB15" s="128"/>
      <c r="QUC15" s="128"/>
      <c r="QUD15" s="128"/>
      <c r="QUE15" s="128"/>
      <c r="QUF15" s="128"/>
      <c r="QUG15" s="128"/>
      <c r="QUH15" s="128"/>
      <c r="QUI15" s="128"/>
      <c r="QUJ15" s="128"/>
      <c r="QUK15" s="128"/>
      <c r="QUL15" s="128"/>
      <c r="QUM15" s="128"/>
      <c r="QUN15" s="128"/>
      <c r="QUO15" s="128"/>
      <c r="QUP15" s="128"/>
      <c r="QUQ15" s="128"/>
      <c r="QUR15" s="128"/>
      <c r="QUS15" s="128"/>
      <c r="QUT15" s="128"/>
      <c r="QUU15" s="128"/>
      <c r="QUV15" s="128"/>
      <c r="QUW15" s="128"/>
      <c r="QUX15" s="128"/>
      <c r="QUY15" s="128"/>
      <c r="QUZ15" s="128"/>
      <c r="QVA15" s="128"/>
      <c r="QVB15" s="128"/>
      <c r="QVC15" s="128"/>
      <c r="QVD15" s="128"/>
      <c r="QVE15" s="128"/>
      <c r="QVF15" s="128"/>
      <c r="QVG15" s="128"/>
      <c r="QVH15" s="128"/>
      <c r="QVI15" s="128"/>
      <c r="QVJ15" s="128"/>
      <c r="QVK15" s="128"/>
      <c r="QVL15" s="128"/>
      <c r="QVM15" s="128"/>
      <c r="QVN15" s="128"/>
      <c r="QVO15" s="128"/>
      <c r="QVP15" s="128"/>
      <c r="QVQ15" s="128"/>
      <c r="QVR15" s="128"/>
      <c r="QVS15" s="128"/>
      <c r="QVT15" s="128"/>
      <c r="QVU15" s="128"/>
      <c r="QVV15" s="128"/>
      <c r="QVW15" s="128"/>
      <c r="QVX15" s="128"/>
      <c r="QVY15" s="128"/>
      <c r="QVZ15" s="128"/>
      <c r="QWA15" s="128"/>
      <c r="QWB15" s="128"/>
      <c r="QWC15" s="128"/>
      <c r="QWD15" s="128"/>
      <c r="QWE15" s="128"/>
      <c r="QWF15" s="128"/>
      <c r="QWG15" s="128"/>
      <c r="QWH15" s="128"/>
      <c r="QWI15" s="128"/>
      <c r="QWJ15" s="128"/>
      <c r="QWK15" s="128"/>
      <c r="QWL15" s="128"/>
      <c r="QWM15" s="128"/>
      <c r="QWN15" s="128"/>
      <c r="QWO15" s="128"/>
      <c r="QWP15" s="128"/>
      <c r="QWQ15" s="128"/>
      <c r="QWR15" s="128"/>
      <c r="QWS15" s="128"/>
      <c r="QWT15" s="128"/>
      <c r="QWU15" s="128"/>
      <c r="QWV15" s="128"/>
      <c r="QWW15" s="128"/>
      <c r="QWX15" s="128"/>
      <c r="QWY15" s="128"/>
      <c r="QWZ15" s="128"/>
      <c r="QXA15" s="128"/>
      <c r="QXB15" s="128"/>
      <c r="QXC15" s="128"/>
      <c r="QXD15" s="128"/>
      <c r="QXE15" s="128"/>
      <c r="QXF15" s="128"/>
      <c r="QXG15" s="128"/>
      <c r="QXH15" s="128"/>
      <c r="QXI15" s="128"/>
      <c r="QXJ15" s="128"/>
      <c r="QXK15" s="128"/>
      <c r="QXL15" s="128"/>
      <c r="QXM15" s="128"/>
      <c r="QXN15" s="128"/>
      <c r="QXO15" s="128"/>
      <c r="QXP15" s="128"/>
      <c r="QXQ15" s="128"/>
      <c r="QXR15" s="128"/>
      <c r="QXS15" s="128"/>
      <c r="QXT15" s="128"/>
      <c r="QXU15" s="128"/>
      <c r="QXV15" s="128"/>
      <c r="QXW15" s="128"/>
      <c r="QXX15" s="128"/>
      <c r="QXY15" s="128"/>
      <c r="QXZ15" s="128"/>
      <c r="QYA15" s="128"/>
      <c r="QYB15" s="128"/>
      <c r="QYC15" s="128"/>
      <c r="QYD15" s="128"/>
      <c r="QYE15" s="128"/>
      <c r="QYF15" s="128"/>
      <c r="QYG15" s="128"/>
      <c r="QYH15" s="128"/>
      <c r="QYI15" s="128"/>
      <c r="QYJ15" s="128"/>
      <c r="QYK15" s="128"/>
      <c r="QYL15" s="128"/>
      <c r="QYM15" s="128"/>
      <c r="QYN15" s="128"/>
      <c r="QYO15" s="128"/>
      <c r="QYP15" s="128"/>
      <c r="QYQ15" s="128"/>
      <c r="QYR15" s="128"/>
      <c r="QYS15" s="128"/>
      <c r="QYT15" s="128"/>
      <c r="QYU15" s="128"/>
      <c r="QYV15" s="128"/>
      <c r="QYW15" s="128"/>
      <c r="QYX15" s="128"/>
      <c r="QYY15" s="128"/>
      <c r="QYZ15" s="128"/>
      <c r="QZA15" s="128"/>
      <c r="QZB15" s="128"/>
      <c r="QZC15" s="128"/>
      <c r="QZD15" s="128"/>
      <c r="QZE15" s="128"/>
      <c r="QZF15" s="128"/>
      <c r="QZG15" s="128"/>
      <c r="QZH15" s="128"/>
      <c r="QZI15" s="128"/>
      <c r="QZJ15" s="128"/>
      <c r="QZK15" s="128"/>
      <c r="QZL15" s="128"/>
      <c r="QZM15" s="128"/>
      <c r="QZN15" s="128"/>
      <c r="QZO15" s="128"/>
      <c r="QZP15" s="128"/>
      <c r="QZQ15" s="128"/>
      <c r="QZR15" s="128"/>
      <c r="QZS15" s="128"/>
      <c r="QZT15" s="128"/>
      <c r="QZU15" s="128"/>
      <c r="QZV15" s="128"/>
      <c r="QZW15" s="128"/>
      <c r="QZX15" s="128"/>
      <c r="QZY15" s="128"/>
      <c r="QZZ15" s="128"/>
      <c r="RAA15" s="128"/>
      <c r="RAB15" s="128"/>
      <c r="RAC15" s="128"/>
      <c r="RAD15" s="128"/>
      <c r="RAE15" s="128"/>
      <c r="RAF15" s="128"/>
      <c r="RAG15" s="128"/>
      <c r="RAH15" s="128"/>
      <c r="RAI15" s="128"/>
      <c r="RAJ15" s="128"/>
      <c r="RAK15" s="128"/>
      <c r="RAL15" s="128"/>
      <c r="RAM15" s="128"/>
      <c r="RAN15" s="128"/>
      <c r="RAO15" s="128"/>
      <c r="RAP15" s="128"/>
      <c r="RAQ15" s="128"/>
      <c r="RAR15" s="128"/>
      <c r="RAS15" s="128"/>
      <c r="RAT15" s="128"/>
      <c r="RAU15" s="128"/>
      <c r="RAV15" s="128"/>
      <c r="RAW15" s="128"/>
      <c r="RAX15" s="128"/>
      <c r="RAY15" s="128"/>
      <c r="RAZ15" s="128"/>
      <c r="RBA15" s="128"/>
      <c r="RBB15" s="128"/>
      <c r="RBC15" s="128"/>
      <c r="RBD15" s="128"/>
      <c r="RBE15" s="128"/>
      <c r="RBF15" s="128"/>
      <c r="RBG15" s="128"/>
      <c r="RBH15" s="128"/>
      <c r="RBI15" s="128"/>
      <c r="RBJ15" s="128"/>
      <c r="RBK15" s="128"/>
      <c r="RBL15" s="128"/>
      <c r="RBM15" s="128"/>
      <c r="RBN15" s="128"/>
      <c r="RBO15" s="128"/>
      <c r="RBP15" s="128"/>
      <c r="RBQ15" s="128"/>
      <c r="RBR15" s="128"/>
      <c r="RBS15" s="128"/>
      <c r="RBT15" s="128"/>
      <c r="RBU15" s="128"/>
      <c r="RBV15" s="128"/>
      <c r="RBW15" s="128"/>
      <c r="RBX15" s="128"/>
      <c r="RBY15" s="128"/>
      <c r="RBZ15" s="128"/>
      <c r="RCA15" s="128"/>
      <c r="RCB15" s="128"/>
      <c r="RCC15" s="128"/>
      <c r="RCD15" s="128"/>
      <c r="RCE15" s="128"/>
      <c r="RCF15" s="128"/>
      <c r="RCG15" s="128"/>
      <c r="RCH15" s="128"/>
      <c r="RCI15" s="128"/>
      <c r="RCJ15" s="128"/>
      <c r="RCK15" s="128"/>
      <c r="RCL15" s="128"/>
      <c r="RCM15" s="128"/>
      <c r="RCN15" s="128"/>
      <c r="RCO15" s="128"/>
      <c r="RCP15" s="128"/>
      <c r="RCQ15" s="128"/>
      <c r="RCR15" s="128"/>
      <c r="RCS15" s="128"/>
      <c r="RCT15" s="128"/>
      <c r="RCU15" s="128"/>
      <c r="RCV15" s="128"/>
      <c r="RCW15" s="128"/>
      <c r="RCX15" s="128"/>
      <c r="RCY15" s="128"/>
      <c r="RCZ15" s="128"/>
      <c r="RDA15" s="128"/>
      <c r="RDB15" s="128"/>
      <c r="RDC15" s="128"/>
      <c r="RDD15" s="128"/>
      <c r="RDE15" s="128"/>
      <c r="RDF15" s="128"/>
      <c r="RDG15" s="128"/>
      <c r="RDH15" s="128"/>
      <c r="RDI15" s="128"/>
      <c r="RDJ15" s="128"/>
      <c r="RDK15" s="128"/>
      <c r="RDL15" s="128"/>
      <c r="RDM15" s="128"/>
      <c r="RDN15" s="128"/>
      <c r="RDO15" s="128"/>
      <c r="RDP15" s="128"/>
      <c r="RDQ15" s="128"/>
      <c r="RDR15" s="128"/>
      <c r="RDS15" s="128"/>
      <c r="RDT15" s="128"/>
      <c r="RDU15" s="128"/>
      <c r="RDV15" s="128"/>
      <c r="RDW15" s="128"/>
      <c r="RDX15" s="128"/>
      <c r="RDY15" s="128"/>
      <c r="RDZ15" s="128"/>
      <c r="REA15" s="128"/>
      <c r="REB15" s="128"/>
      <c r="REC15" s="128"/>
      <c r="RED15" s="128"/>
      <c r="REE15" s="128"/>
      <c r="REF15" s="128"/>
      <c r="REG15" s="128"/>
      <c r="REH15" s="128"/>
      <c r="REI15" s="128"/>
      <c r="REJ15" s="128"/>
      <c r="REK15" s="128"/>
      <c r="REL15" s="128"/>
      <c r="REM15" s="128"/>
      <c r="REN15" s="128"/>
      <c r="REO15" s="128"/>
      <c r="REP15" s="128"/>
      <c r="REQ15" s="128"/>
      <c r="RER15" s="128"/>
      <c r="RES15" s="128"/>
      <c r="RET15" s="128"/>
      <c r="REU15" s="128"/>
      <c r="REV15" s="128"/>
      <c r="REW15" s="128"/>
      <c r="REX15" s="128"/>
      <c r="REY15" s="128"/>
      <c r="REZ15" s="128"/>
      <c r="RFA15" s="128"/>
      <c r="RFB15" s="128"/>
      <c r="RFC15" s="128"/>
      <c r="RFD15" s="128"/>
      <c r="RFE15" s="128"/>
      <c r="RFF15" s="128"/>
      <c r="RFG15" s="128"/>
      <c r="RFH15" s="128"/>
      <c r="RFI15" s="128"/>
      <c r="RFJ15" s="128"/>
      <c r="RFK15" s="128"/>
      <c r="RFL15" s="128"/>
      <c r="RFM15" s="128"/>
      <c r="RFN15" s="128"/>
      <c r="RFO15" s="128"/>
      <c r="RFP15" s="128"/>
      <c r="RFQ15" s="128"/>
      <c r="RFR15" s="128"/>
      <c r="RFS15" s="128"/>
      <c r="RFT15" s="128"/>
      <c r="RFU15" s="128"/>
      <c r="RFV15" s="128"/>
      <c r="RFW15" s="128"/>
      <c r="RFX15" s="128"/>
      <c r="RFY15" s="128"/>
      <c r="RFZ15" s="128"/>
      <c r="RGA15" s="128"/>
      <c r="RGB15" s="128"/>
      <c r="RGC15" s="128"/>
      <c r="RGD15" s="128"/>
      <c r="RGE15" s="128"/>
      <c r="RGF15" s="128"/>
      <c r="RGG15" s="128"/>
      <c r="RGH15" s="128"/>
      <c r="RGI15" s="128"/>
      <c r="RGJ15" s="128"/>
      <c r="RGK15" s="128"/>
      <c r="RGL15" s="128"/>
      <c r="RGM15" s="128"/>
      <c r="RGN15" s="128"/>
      <c r="RGO15" s="128"/>
      <c r="RGP15" s="128"/>
      <c r="RGQ15" s="128"/>
      <c r="RGR15" s="128"/>
      <c r="RGS15" s="128"/>
      <c r="RGT15" s="128"/>
      <c r="RGU15" s="128"/>
      <c r="RGV15" s="128"/>
      <c r="RGW15" s="128"/>
      <c r="RGX15" s="128"/>
      <c r="RGY15" s="128"/>
      <c r="RGZ15" s="128"/>
      <c r="RHA15" s="128"/>
      <c r="RHB15" s="128"/>
      <c r="RHC15" s="128"/>
      <c r="RHD15" s="128"/>
      <c r="RHE15" s="128"/>
      <c r="RHF15" s="128"/>
      <c r="RHG15" s="128"/>
      <c r="RHH15" s="128"/>
      <c r="RHI15" s="128"/>
      <c r="RHJ15" s="128"/>
      <c r="RHK15" s="128"/>
      <c r="RHL15" s="128"/>
      <c r="RHM15" s="128"/>
      <c r="RHN15" s="128"/>
      <c r="RHO15" s="128"/>
      <c r="RHP15" s="128"/>
      <c r="RHQ15" s="128"/>
      <c r="RHR15" s="128"/>
      <c r="RHS15" s="128"/>
      <c r="RHT15" s="128"/>
      <c r="RHU15" s="128"/>
      <c r="RHV15" s="128"/>
      <c r="RHW15" s="128"/>
      <c r="RHX15" s="128"/>
      <c r="RHY15" s="128"/>
      <c r="RHZ15" s="128"/>
      <c r="RIA15" s="128"/>
      <c r="RIB15" s="128"/>
      <c r="RIC15" s="128"/>
      <c r="RID15" s="128"/>
      <c r="RIE15" s="128"/>
      <c r="RIF15" s="128"/>
      <c r="RIG15" s="128"/>
      <c r="RIH15" s="128"/>
      <c r="RII15" s="128"/>
      <c r="RIJ15" s="128"/>
      <c r="RIK15" s="128"/>
      <c r="RIL15" s="128"/>
      <c r="RIM15" s="128"/>
      <c r="RIN15" s="128"/>
      <c r="RIO15" s="128"/>
      <c r="RIP15" s="128"/>
      <c r="RIQ15" s="128"/>
      <c r="RIR15" s="128"/>
      <c r="RIS15" s="128"/>
      <c r="RIT15" s="128"/>
      <c r="RIU15" s="128"/>
      <c r="RIV15" s="128"/>
      <c r="RIW15" s="128"/>
      <c r="RIX15" s="128"/>
      <c r="RIY15" s="128"/>
      <c r="RIZ15" s="128"/>
      <c r="RJA15" s="128"/>
      <c r="RJB15" s="128"/>
      <c r="RJC15" s="128"/>
      <c r="RJD15" s="128"/>
      <c r="RJE15" s="128"/>
      <c r="RJF15" s="128"/>
      <c r="RJG15" s="128"/>
      <c r="RJH15" s="128"/>
      <c r="RJI15" s="128"/>
      <c r="RJJ15" s="128"/>
      <c r="RJK15" s="128"/>
      <c r="RJL15" s="128"/>
      <c r="RJM15" s="128"/>
      <c r="RJN15" s="128"/>
      <c r="RJO15" s="128"/>
      <c r="RJP15" s="128"/>
      <c r="RJQ15" s="128"/>
      <c r="RJR15" s="128"/>
      <c r="RJS15" s="128"/>
      <c r="RJT15" s="128"/>
      <c r="RJU15" s="128"/>
      <c r="RJV15" s="128"/>
      <c r="RJW15" s="128"/>
      <c r="RJX15" s="128"/>
      <c r="RJY15" s="128"/>
      <c r="RJZ15" s="128"/>
      <c r="RKA15" s="128"/>
      <c r="RKB15" s="128"/>
      <c r="RKC15" s="128"/>
      <c r="RKD15" s="128"/>
      <c r="RKE15" s="128"/>
      <c r="RKF15" s="128"/>
      <c r="RKG15" s="128"/>
      <c r="RKH15" s="128"/>
      <c r="RKI15" s="128"/>
      <c r="RKJ15" s="128"/>
      <c r="RKK15" s="128"/>
      <c r="RKL15" s="128"/>
      <c r="RKM15" s="128"/>
      <c r="RKN15" s="128"/>
      <c r="RKO15" s="128"/>
      <c r="RKP15" s="128"/>
      <c r="RKQ15" s="128"/>
      <c r="RKR15" s="128"/>
      <c r="RKS15" s="128"/>
      <c r="RKT15" s="128"/>
      <c r="RKU15" s="128"/>
      <c r="RKV15" s="128"/>
      <c r="RKW15" s="128"/>
      <c r="RKX15" s="128"/>
      <c r="RKY15" s="128"/>
      <c r="RKZ15" s="128"/>
      <c r="RLA15" s="128"/>
      <c r="RLB15" s="128"/>
      <c r="RLC15" s="128"/>
      <c r="RLD15" s="128"/>
      <c r="RLE15" s="128"/>
      <c r="RLF15" s="128"/>
      <c r="RLG15" s="128"/>
      <c r="RLH15" s="128"/>
      <c r="RLI15" s="128"/>
      <c r="RLJ15" s="128"/>
      <c r="RLK15" s="128"/>
      <c r="RLL15" s="128"/>
      <c r="RLM15" s="128"/>
      <c r="RLN15" s="128"/>
      <c r="RLO15" s="128"/>
      <c r="RLP15" s="128"/>
      <c r="RLQ15" s="128"/>
      <c r="RLR15" s="128"/>
      <c r="RLS15" s="128"/>
      <c r="RLT15" s="128"/>
      <c r="RLU15" s="128"/>
      <c r="RLV15" s="128"/>
      <c r="RLW15" s="128"/>
      <c r="RLX15" s="128"/>
      <c r="RLY15" s="128"/>
      <c r="RLZ15" s="128"/>
      <c r="RMA15" s="128"/>
      <c r="RMB15" s="128"/>
      <c r="RMC15" s="128"/>
      <c r="RMD15" s="128"/>
      <c r="RME15" s="128"/>
      <c r="RMF15" s="128"/>
      <c r="RMG15" s="128"/>
      <c r="RMH15" s="128"/>
      <c r="RMI15" s="128"/>
      <c r="RMJ15" s="128"/>
      <c r="RMK15" s="128"/>
      <c r="RML15" s="128"/>
      <c r="RMM15" s="128"/>
      <c r="RMN15" s="128"/>
      <c r="RMO15" s="128"/>
      <c r="RMP15" s="128"/>
      <c r="RMQ15" s="128"/>
      <c r="RMR15" s="128"/>
      <c r="RMS15" s="128"/>
      <c r="RMT15" s="128"/>
      <c r="RMU15" s="128"/>
      <c r="RMV15" s="128"/>
      <c r="RMW15" s="128"/>
      <c r="RMX15" s="128"/>
      <c r="RMY15" s="128"/>
      <c r="RMZ15" s="128"/>
      <c r="RNA15" s="128"/>
      <c r="RNB15" s="128"/>
      <c r="RNC15" s="128"/>
      <c r="RND15" s="128"/>
      <c r="RNE15" s="128"/>
      <c r="RNF15" s="128"/>
      <c r="RNG15" s="128"/>
      <c r="RNH15" s="128"/>
      <c r="RNI15" s="128"/>
      <c r="RNJ15" s="128"/>
      <c r="RNK15" s="128"/>
      <c r="RNL15" s="128"/>
      <c r="RNM15" s="128"/>
      <c r="RNN15" s="128"/>
      <c r="RNO15" s="128"/>
      <c r="RNP15" s="128"/>
      <c r="RNQ15" s="128"/>
      <c r="RNR15" s="128"/>
      <c r="RNS15" s="128"/>
      <c r="RNT15" s="128"/>
      <c r="RNU15" s="128"/>
      <c r="RNV15" s="128"/>
      <c r="RNW15" s="128"/>
      <c r="RNX15" s="128"/>
      <c r="RNY15" s="128"/>
      <c r="RNZ15" s="128"/>
      <c r="ROA15" s="128"/>
      <c r="ROB15" s="128"/>
      <c r="ROC15" s="128"/>
      <c r="ROD15" s="128"/>
      <c r="ROE15" s="128"/>
      <c r="ROF15" s="128"/>
      <c r="ROG15" s="128"/>
      <c r="ROH15" s="128"/>
      <c r="ROI15" s="128"/>
      <c r="ROJ15" s="128"/>
      <c r="ROK15" s="128"/>
      <c r="ROL15" s="128"/>
      <c r="ROM15" s="128"/>
      <c r="RON15" s="128"/>
      <c r="ROO15" s="128"/>
      <c r="ROP15" s="128"/>
      <c r="ROQ15" s="128"/>
      <c r="ROR15" s="128"/>
      <c r="ROS15" s="128"/>
      <c r="ROT15" s="128"/>
      <c r="ROU15" s="128"/>
      <c r="ROV15" s="128"/>
      <c r="ROW15" s="128"/>
      <c r="ROX15" s="128"/>
      <c r="ROY15" s="128"/>
      <c r="ROZ15" s="128"/>
      <c r="RPA15" s="128"/>
      <c r="RPB15" s="128"/>
      <c r="RPC15" s="128"/>
      <c r="RPD15" s="128"/>
      <c r="RPE15" s="128"/>
      <c r="RPF15" s="128"/>
      <c r="RPG15" s="128"/>
      <c r="RPH15" s="128"/>
      <c r="RPI15" s="128"/>
      <c r="RPJ15" s="128"/>
      <c r="RPK15" s="128"/>
      <c r="RPL15" s="128"/>
      <c r="RPM15" s="128"/>
      <c r="RPN15" s="128"/>
      <c r="RPO15" s="128"/>
      <c r="RPP15" s="128"/>
      <c r="RPQ15" s="128"/>
      <c r="RPR15" s="128"/>
      <c r="RPS15" s="128"/>
      <c r="RPT15" s="128"/>
      <c r="RPU15" s="128"/>
      <c r="RPV15" s="128"/>
      <c r="RPW15" s="128"/>
      <c r="RPX15" s="128"/>
      <c r="RPY15" s="128"/>
      <c r="RPZ15" s="128"/>
      <c r="RQA15" s="128"/>
      <c r="RQB15" s="128"/>
      <c r="RQC15" s="128"/>
      <c r="RQD15" s="128"/>
      <c r="RQE15" s="128"/>
      <c r="RQF15" s="128"/>
      <c r="RQG15" s="128"/>
      <c r="RQH15" s="128"/>
      <c r="RQI15" s="128"/>
      <c r="RQJ15" s="128"/>
      <c r="RQK15" s="128"/>
      <c r="RQL15" s="128"/>
      <c r="RQM15" s="128"/>
      <c r="RQN15" s="128"/>
      <c r="RQO15" s="128"/>
      <c r="RQP15" s="128"/>
      <c r="RQQ15" s="128"/>
      <c r="RQR15" s="128"/>
      <c r="RQS15" s="128"/>
      <c r="RQT15" s="128"/>
      <c r="RQU15" s="128"/>
      <c r="RQV15" s="128"/>
      <c r="RQW15" s="128"/>
      <c r="RQX15" s="128"/>
      <c r="RQY15" s="128"/>
      <c r="RQZ15" s="128"/>
      <c r="RRA15" s="128"/>
      <c r="RRB15" s="128"/>
      <c r="RRC15" s="128"/>
      <c r="RRD15" s="128"/>
      <c r="RRE15" s="128"/>
      <c r="RRF15" s="128"/>
      <c r="RRG15" s="128"/>
      <c r="RRH15" s="128"/>
      <c r="RRI15" s="128"/>
      <c r="RRJ15" s="128"/>
      <c r="RRK15" s="128"/>
      <c r="RRL15" s="128"/>
      <c r="RRM15" s="128"/>
      <c r="RRN15" s="128"/>
      <c r="RRO15" s="128"/>
      <c r="RRP15" s="128"/>
      <c r="RRQ15" s="128"/>
      <c r="RRR15" s="128"/>
      <c r="RRS15" s="128"/>
      <c r="RRT15" s="128"/>
      <c r="RRU15" s="128"/>
      <c r="RRV15" s="128"/>
      <c r="RRW15" s="128"/>
      <c r="RRX15" s="128"/>
      <c r="RRY15" s="128"/>
      <c r="RRZ15" s="128"/>
      <c r="RSA15" s="128"/>
      <c r="RSB15" s="128"/>
      <c r="RSC15" s="128"/>
      <c r="RSD15" s="128"/>
      <c r="RSE15" s="128"/>
      <c r="RSF15" s="128"/>
      <c r="RSG15" s="128"/>
      <c r="RSH15" s="128"/>
      <c r="RSI15" s="128"/>
      <c r="RSJ15" s="128"/>
      <c r="RSK15" s="128"/>
      <c r="RSL15" s="128"/>
      <c r="RSM15" s="128"/>
      <c r="RSN15" s="128"/>
      <c r="RSO15" s="128"/>
      <c r="RSP15" s="128"/>
      <c r="RSQ15" s="128"/>
      <c r="RSR15" s="128"/>
      <c r="RSS15" s="128"/>
      <c r="RST15" s="128"/>
      <c r="RSU15" s="128"/>
      <c r="RSV15" s="128"/>
      <c r="RSW15" s="128"/>
      <c r="RSX15" s="128"/>
      <c r="RSY15" s="128"/>
      <c r="RSZ15" s="128"/>
      <c r="RTA15" s="128"/>
      <c r="RTB15" s="128"/>
      <c r="RTC15" s="128"/>
      <c r="RTD15" s="128"/>
      <c r="RTE15" s="128"/>
      <c r="RTF15" s="128"/>
      <c r="RTG15" s="128"/>
      <c r="RTH15" s="128"/>
      <c r="RTI15" s="128"/>
      <c r="RTJ15" s="128"/>
      <c r="RTK15" s="128"/>
      <c r="RTL15" s="128"/>
      <c r="RTM15" s="128"/>
      <c r="RTN15" s="128"/>
      <c r="RTO15" s="128"/>
      <c r="RTP15" s="128"/>
      <c r="RTQ15" s="128"/>
      <c r="RTR15" s="128"/>
      <c r="RTS15" s="128"/>
      <c r="RTT15" s="128"/>
      <c r="RTU15" s="128"/>
      <c r="RTV15" s="128"/>
      <c r="RTW15" s="128"/>
      <c r="RTX15" s="128"/>
      <c r="RTY15" s="128"/>
      <c r="RTZ15" s="128"/>
      <c r="RUA15" s="128"/>
      <c r="RUB15" s="128"/>
      <c r="RUC15" s="128"/>
      <c r="RUD15" s="128"/>
      <c r="RUE15" s="128"/>
      <c r="RUF15" s="128"/>
      <c r="RUG15" s="128"/>
      <c r="RUH15" s="128"/>
      <c r="RUI15" s="128"/>
      <c r="RUJ15" s="128"/>
      <c r="RUK15" s="128"/>
      <c r="RUL15" s="128"/>
      <c r="RUM15" s="128"/>
      <c r="RUN15" s="128"/>
      <c r="RUO15" s="128"/>
      <c r="RUP15" s="128"/>
      <c r="RUQ15" s="128"/>
      <c r="RUR15" s="128"/>
      <c r="RUS15" s="128"/>
      <c r="RUT15" s="128"/>
      <c r="RUU15" s="128"/>
      <c r="RUV15" s="128"/>
      <c r="RUW15" s="128"/>
      <c r="RUX15" s="128"/>
      <c r="RUY15" s="128"/>
      <c r="RUZ15" s="128"/>
      <c r="RVA15" s="128"/>
      <c r="RVB15" s="128"/>
      <c r="RVC15" s="128"/>
      <c r="RVD15" s="128"/>
      <c r="RVE15" s="128"/>
      <c r="RVF15" s="128"/>
      <c r="RVG15" s="128"/>
      <c r="RVH15" s="128"/>
      <c r="RVI15" s="128"/>
      <c r="RVJ15" s="128"/>
      <c r="RVK15" s="128"/>
      <c r="RVL15" s="128"/>
      <c r="RVM15" s="128"/>
      <c r="RVN15" s="128"/>
      <c r="RVO15" s="128"/>
      <c r="RVP15" s="128"/>
      <c r="RVQ15" s="128"/>
      <c r="RVR15" s="128"/>
      <c r="RVS15" s="128"/>
      <c r="RVT15" s="128"/>
      <c r="RVU15" s="128"/>
      <c r="RVV15" s="128"/>
      <c r="RVW15" s="128"/>
      <c r="RVX15" s="128"/>
      <c r="RVY15" s="128"/>
      <c r="RVZ15" s="128"/>
      <c r="RWA15" s="128"/>
      <c r="RWB15" s="128"/>
      <c r="RWC15" s="128"/>
      <c r="RWD15" s="128"/>
      <c r="RWE15" s="128"/>
      <c r="RWF15" s="128"/>
      <c r="RWG15" s="128"/>
      <c r="RWH15" s="128"/>
      <c r="RWI15" s="128"/>
      <c r="RWJ15" s="128"/>
      <c r="RWK15" s="128"/>
      <c r="RWL15" s="128"/>
      <c r="RWM15" s="128"/>
      <c r="RWN15" s="128"/>
      <c r="RWO15" s="128"/>
      <c r="RWP15" s="128"/>
      <c r="RWQ15" s="128"/>
      <c r="RWR15" s="128"/>
      <c r="RWS15" s="128"/>
      <c r="RWT15" s="128"/>
      <c r="RWU15" s="128"/>
      <c r="RWV15" s="128"/>
      <c r="RWW15" s="128"/>
      <c r="RWX15" s="128"/>
      <c r="RWY15" s="128"/>
      <c r="RWZ15" s="128"/>
      <c r="RXA15" s="128"/>
      <c r="RXB15" s="128"/>
      <c r="RXC15" s="128"/>
      <c r="RXD15" s="128"/>
      <c r="RXE15" s="128"/>
      <c r="RXF15" s="128"/>
      <c r="RXG15" s="128"/>
      <c r="RXH15" s="128"/>
      <c r="RXI15" s="128"/>
      <c r="RXJ15" s="128"/>
      <c r="RXK15" s="128"/>
      <c r="RXL15" s="128"/>
      <c r="RXM15" s="128"/>
      <c r="RXN15" s="128"/>
      <c r="RXO15" s="128"/>
      <c r="RXP15" s="128"/>
      <c r="RXQ15" s="128"/>
      <c r="RXR15" s="128"/>
      <c r="RXS15" s="128"/>
      <c r="RXT15" s="128"/>
      <c r="RXU15" s="128"/>
      <c r="RXV15" s="128"/>
      <c r="RXW15" s="128"/>
      <c r="RXX15" s="128"/>
      <c r="RXY15" s="128"/>
      <c r="RXZ15" s="128"/>
      <c r="RYA15" s="128"/>
      <c r="RYB15" s="128"/>
      <c r="RYC15" s="128"/>
      <c r="RYD15" s="128"/>
      <c r="RYE15" s="128"/>
      <c r="RYF15" s="128"/>
      <c r="RYG15" s="128"/>
      <c r="RYH15" s="128"/>
      <c r="RYI15" s="128"/>
      <c r="RYJ15" s="128"/>
      <c r="RYK15" s="128"/>
      <c r="RYL15" s="128"/>
      <c r="RYM15" s="128"/>
      <c r="RYN15" s="128"/>
      <c r="RYO15" s="128"/>
      <c r="RYP15" s="128"/>
      <c r="RYQ15" s="128"/>
      <c r="RYR15" s="128"/>
      <c r="RYS15" s="128"/>
      <c r="RYT15" s="128"/>
      <c r="RYU15" s="128"/>
      <c r="RYV15" s="128"/>
      <c r="RYW15" s="128"/>
      <c r="RYX15" s="128"/>
      <c r="RYY15" s="128"/>
      <c r="RYZ15" s="128"/>
      <c r="RZA15" s="128"/>
      <c r="RZB15" s="128"/>
      <c r="RZC15" s="128"/>
      <c r="RZD15" s="128"/>
      <c r="RZE15" s="128"/>
      <c r="RZF15" s="128"/>
      <c r="RZG15" s="128"/>
      <c r="RZH15" s="128"/>
      <c r="RZI15" s="128"/>
      <c r="RZJ15" s="128"/>
      <c r="RZK15" s="128"/>
      <c r="RZL15" s="128"/>
      <c r="RZM15" s="128"/>
      <c r="RZN15" s="128"/>
      <c r="RZO15" s="128"/>
      <c r="RZP15" s="128"/>
      <c r="RZQ15" s="128"/>
      <c r="RZR15" s="128"/>
      <c r="RZS15" s="128"/>
      <c r="RZT15" s="128"/>
      <c r="RZU15" s="128"/>
      <c r="RZV15" s="128"/>
      <c r="RZW15" s="128"/>
      <c r="RZX15" s="128"/>
      <c r="RZY15" s="128"/>
      <c r="RZZ15" s="128"/>
      <c r="SAA15" s="128"/>
      <c r="SAB15" s="128"/>
      <c r="SAC15" s="128"/>
      <c r="SAD15" s="128"/>
      <c r="SAE15" s="128"/>
      <c r="SAF15" s="128"/>
      <c r="SAG15" s="128"/>
      <c r="SAH15" s="128"/>
      <c r="SAI15" s="128"/>
      <c r="SAJ15" s="128"/>
      <c r="SAK15" s="128"/>
      <c r="SAL15" s="128"/>
      <c r="SAM15" s="128"/>
      <c r="SAN15" s="128"/>
      <c r="SAO15" s="128"/>
      <c r="SAP15" s="128"/>
      <c r="SAQ15" s="128"/>
      <c r="SAR15" s="128"/>
      <c r="SAS15" s="128"/>
      <c r="SAT15" s="128"/>
      <c r="SAU15" s="128"/>
      <c r="SAV15" s="128"/>
      <c r="SAW15" s="128"/>
      <c r="SAX15" s="128"/>
      <c r="SAY15" s="128"/>
      <c r="SAZ15" s="128"/>
      <c r="SBA15" s="128"/>
      <c r="SBB15" s="128"/>
      <c r="SBC15" s="128"/>
      <c r="SBD15" s="128"/>
      <c r="SBE15" s="128"/>
      <c r="SBF15" s="128"/>
      <c r="SBG15" s="128"/>
      <c r="SBH15" s="128"/>
      <c r="SBI15" s="128"/>
      <c r="SBJ15" s="128"/>
      <c r="SBK15" s="128"/>
      <c r="SBL15" s="128"/>
      <c r="SBM15" s="128"/>
      <c r="SBN15" s="128"/>
      <c r="SBO15" s="128"/>
      <c r="SBP15" s="128"/>
      <c r="SBQ15" s="128"/>
      <c r="SBR15" s="128"/>
      <c r="SBS15" s="128"/>
      <c r="SBT15" s="128"/>
      <c r="SBU15" s="128"/>
      <c r="SBV15" s="128"/>
      <c r="SBW15" s="128"/>
      <c r="SBX15" s="128"/>
      <c r="SBY15" s="128"/>
      <c r="SBZ15" s="128"/>
      <c r="SCA15" s="128"/>
      <c r="SCB15" s="128"/>
      <c r="SCC15" s="128"/>
      <c r="SCD15" s="128"/>
      <c r="SCE15" s="128"/>
      <c r="SCF15" s="128"/>
      <c r="SCG15" s="128"/>
      <c r="SCH15" s="128"/>
      <c r="SCI15" s="128"/>
      <c r="SCJ15" s="128"/>
      <c r="SCK15" s="128"/>
      <c r="SCL15" s="128"/>
      <c r="SCM15" s="128"/>
      <c r="SCN15" s="128"/>
      <c r="SCO15" s="128"/>
      <c r="SCP15" s="128"/>
      <c r="SCQ15" s="128"/>
      <c r="SCR15" s="128"/>
      <c r="SCS15" s="128"/>
      <c r="SCT15" s="128"/>
      <c r="SCU15" s="128"/>
      <c r="SCV15" s="128"/>
      <c r="SCW15" s="128"/>
      <c r="SCX15" s="128"/>
      <c r="SCY15" s="128"/>
      <c r="SCZ15" s="128"/>
      <c r="SDA15" s="128"/>
      <c r="SDB15" s="128"/>
      <c r="SDC15" s="128"/>
      <c r="SDD15" s="128"/>
      <c r="SDE15" s="128"/>
      <c r="SDF15" s="128"/>
      <c r="SDG15" s="128"/>
      <c r="SDH15" s="128"/>
      <c r="SDI15" s="128"/>
      <c r="SDJ15" s="128"/>
      <c r="SDK15" s="128"/>
      <c r="SDL15" s="128"/>
      <c r="SDM15" s="128"/>
      <c r="SDN15" s="128"/>
      <c r="SDO15" s="128"/>
      <c r="SDP15" s="128"/>
      <c r="SDQ15" s="128"/>
      <c r="SDR15" s="128"/>
      <c r="SDS15" s="128"/>
      <c r="SDT15" s="128"/>
      <c r="SDU15" s="128"/>
      <c r="SDV15" s="128"/>
      <c r="SDW15" s="128"/>
      <c r="SDX15" s="128"/>
      <c r="SDY15" s="128"/>
      <c r="SDZ15" s="128"/>
      <c r="SEA15" s="128"/>
      <c r="SEB15" s="128"/>
      <c r="SEC15" s="128"/>
      <c r="SED15" s="128"/>
      <c r="SEE15" s="128"/>
      <c r="SEF15" s="128"/>
      <c r="SEG15" s="128"/>
      <c r="SEH15" s="128"/>
      <c r="SEI15" s="128"/>
      <c r="SEJ15" s="128"/>
      <c r="SEK15" s="128"/>
      <c r="SEL15" s="128"/>
      <c r="SEM15" s="128"/>
      <c r="SEN15" s="128"/>
      <c r="SEO15" s="128"/>
      <c r="SEP15" s="128"/>
      <c r="SEQ15" s="128"/>
      <c r="SER15" s="128"/>
      <c r="SES15" s="128"/>
      <c r="SET15" s="128"/>
      <c r="SEU15" s="128"/>
      <c r="SEV15" s="128"/>
      <c r="SEW15" s="128"/>
      <c r="SEX15" s="128"/>
      <c r="SEY15" s="128"/>
      <c r="SEZ15" s="128"/>
      <c r="SFA15" s="128"/>
      <c r="SFB15" s="128"/>
      <c r="SFC15" s="128"/>
      <c r="SFD15" s="128"/>
      <c r="SFE15" s="128"/>
      <c r="SFF15" s="128"/>
      <c r="SFG15" s="128"/>
      <c r="SFH15" s="128"/>
      <c r="SFI15" s="128"/>
      <c r="SFJ15" s="128"/>
      <c r="SFK15" s="128"/>
      <c r="SFL15" s="128"/>
      <c r="SFM15" s="128"/>
      <c r="SFN15" s="128"/>
      <c r="SFO15" s="128"/>
      <c r="SFP15" s="128"/>
      <c r="SFQ15" s="128"/>
      <c r="SFR15" s="128"/>
      <c r="SFS15" s="128"/>
      <c r="SFT15" s="128"/>
      <c r="SFU15" s="128"/>
      <c r="SFV15" s="128"/>
      <c r="SFW15" s="128"/>
      <c r="SFX15" s="128"/>
      <c r="SFY15" s="128"/>
      <c r="SFZ15" s="128"/>
      <c r="SGA15" s="128"/>
      <c r="SGB15" s="128"/>
      <c r="SGC15" s="128"/>
      <c r="SGD15" s="128"/>
      <c r="SGE15" s="128"/>
      <c r="SGF15" s="128"/>
      <c r="SGG15" s="128"/>
      <c r="SGH15" s="128"/>
      <c r="SGI15" s="128"/>
      <c r="SGJ15" s="128"/>
      <c r="SGK15" s="128"/>
      <c r="SGL15" s="128"/>
      <c r="SGM15" s="128"/>
      <c r="SGN15" s="128"/>
      <c r="SGO15" s="128"/>
      <c r="SGP15" s="128"/>
      <c r="SGQ15" s="128"/>
      <c r="SGR15" s="128"/>
      <c r="SGS15" s="128"/>
      <c r="SGT15" s="128"/>
      <c r="SGU15" s="128"/>
      <c r="SGV15" s="128"/>
      <c r="SGW15" s="128"/>
      <c r="SGX15" s="128"/>
      <c r="SGY15" s="128"/>
      <c r="SGZ15" s="128"/>
      <c r="SHA15" s="128"/>
      <c r="SHB15" s="128"/>
      <c r="SHC15" s="128"/>
      <c r="SHD15" s="128"/>
      <c r="SHE15" s="128"/>
      <c r="SHF15" s="128"/>
      <c r="SHG15" s="128"/>
      <c r="SHH15" s="128"/>
      <c r="SHI15" s="128"/>
      <c r="SHJ15" s="128"/>
      <c r="SHK15" s="128"/>
      <c r="SHL15" s="128"/>
      <c r="SHM15" s="128"/>
      <c r="SHN15" s="128"/>
      <c r="SHO15" s="128"/>
      <c r="SHP15" s="128"/>
      <c r="SHQ15" s="128"/>
      <c r="SHR15" s="128"/>
      <c r="SHS15" s="128"/>
      <c r="SHT15" s="128"/>
      <c r="SHU15" s="128"/>
      <c r="SHV15" s="128"/>
      <c r="SHW15" s="128"/>
      <c r="SHX15" s="128"/>
      <c r="SHY15" s="128"/>
      <c r="SHZ15" s="128"/>
      <c r="SIA15" s="128"/>
      <c r="SIB15" s="128"/>
      <c r="SIC15" s="128"/>
      <c r="SID15" s="128"/>
      <c r="SIE15" s="128"/>
      <c r="SIF15" s="128"/>
      <c r="SIG15" s="128"/>
      <c r="SIH15" s="128"/>
      <c r="SII15" s="128"/>
      <c r="SIJ15" s="128"/>
      <c r="SIK15" s="128"/>
      <c r="SIL15" s="128"/>
      <c r="SIM15" s="128"/>
      <c r="SIN15" s="128"/>
      <c r="SIO15" s="128"/>
      <c r="SIP15" s="128"/>
      <c r="SIQ15" s="128"/>
      <c r="SIR15" s="128"/>
      <c r="SIS15" s="128"/>
      <c r="SIT15" s="128"/>
      <c r="SIU15" s="128"/>
      <c r="SIV15" s="128"/>
      <c r="SIW15" s="128"/>
      <c r="SIX15" s="128"/>
      <c r="SIY15" s="128"/>
      <c r="SIZ15" s="128"/>
      <c r="SJA15" s="128"/>
      <c r="SJB15" s="128"/>
      <c r="SJC15" s="128"/>
      <c r="SJD15" s="128"/>
      <c r="SJE15" s="128"/>
      <c r="SJF15" s="128"/>
      <c r="SJG15" s="128"/>
      <c r="SJH15" s="128"/>
      <c r="SJI15" s="128"/>
      <c r="SJJ15" s="128"/>
      <c r="SJK15" s="128"/>
      <c r="SJL15" s="128"/>
      <c r="SJM15" s="128"/>
      <c r="SJN15" s="128"/>
      <c r="SJO15" s="128"/>
      <c r="SJP15" s="128"/>
      <c r="SJQ15" s="128"/>
      <c r="SJR15" s="128"/>
      <c r="SJS15" s="128"/>
      <c r="SJT15" s="128"/>
      <c r="SJU15" s="128"/>
      <c r="SJV15" s="128"/>
      <c r="SJW15" s="128"/>
      <c r="SJX15" s="128"/>
      <c r="SJY15" s="128"/>
      <c r="SJZ15" s="128"/>
      <c r="SKA15" s="128"/>
      <c r="SKB15" s="128"/>
      <c r="SKC15" s="128"/>
      <c r="SKD15" s="128"/>
      <c r="SKE15" s="128"/>
      <c r="SKF15" s="128"/>
      <c r="SKG15" s="128"/>
      <c r="SKH15" s="128"/>
      <c r="SKI15" s="128"/>
      <c r="SKJ15" s="128"/>
      <c r="SKK15" s="128"/>
      <c r="SKL15" s="128"/>
      <c r="SKM15" s="128"/>
      <c r="SKN15" s="128"/>
      <c r="SKO15" s="128"/>
      <c r="SKP15" s="128"/>
      <c r="SKQ15" s="128"/>
      <c r="SKR15" s="128"/>
      <c r="SKS15" s="128"/>
      <c r="SKT15" s="128"/>
      <c r="SKU15" s="128"/>
      <c r="SKV15" s="128"/>
      <c r="SKW15" s="128"/>
      <c r="SKX15" s="128"/>
      <c r="SKY15" s="128"/>
      <c r="SKZ15" s="128"/>
      <c r="SLA15" s="128"/>
      <c r="SLB15" s="128"/>
      <c r="SLC15" s="128"/>
      <c r="SLD15" s="128"/>
      <c r="SLE15" s="128"/>
      <c r="SLF15" s="128"/>
      <c r="SLG15" s="128"/>
      <c r="SLH15" s="128"/>
      <c r="SLI15" s="128"/>
      <c r="SLJ15" s="128"/>
      <c r="SLK15" s="128"/>
      <c r="SLL15" s="128"/>
      <c r="SLM15" s="128"/>
      <c r="SLN15" s="128"/>
      <c r="SLO15" s="128"/>
      <c r="SLP15" s="128"/>
      <c r="SLQ15" s="128"/>
      <c r="SLR15" s="128"/>
      <c r="SLS15" s="128"/>
      <c r="SLT15" s="128"/>
      <c r="SLU15" s="128"/>
      <c r="SLV15" s="128"/>
      <c r="SLW15" s="128"/>
      <c r="SLX15" s="128"/>
      <c r="SLY15" s="128"/>
      <c r="SLZ15" s="128"/>
      <c r="SMA15" s="128"/>
      <c r="SMB15" s="128"/>
      <c r="SMC15" s="128"/>
      <c r="SMD15" s="128"/>
      <c r="SME15" s="128"/>
      <c r="SMF15" s="128"/>
      <c r="SMG15" s="128"/>
      <c r="SMH15" s="128"/>
      <c r="SMI15" s="128"/>
      <c r="SMJ15" s="128"/>
      <c r="SMK15" s="128"/>
      <c r="SML15" s="128"/>
      <c r="SMM15" s="128"/>
      <c r="SMN15" s="128"/>
      <c r="SMO15" s="128"/>
      <c r="SMP15" s="128"/>
      <c r="SMQ15" s="128"/>
      <c r="SMR15" s="128"/>
      <c r="SMS15" s="128"/>
      <c r="SMT15" s="128"/>
      <c r="SMU15" s="128"/>
      <c r="SMV15" s="128"/>
      <c r="SMW15" s="128"/>
      <c r="SMX15" s="128"/>
      <c r="SMY15" s="128"/>
      <c r="SMZ15" s="128"/>
      <c r="SNA15" s="128"/>
      <c r="SNB15" s="128"/>
      <c r="SNC15" s="128"/>
      <c r="SND15" s="128"/>
      <c r="SNE15" s="128"/>
      <c r="SNF15" s="128"/>
      <c r="SNG15" s="128"/>
      <c r="SNH15" s="128"/>
      <c r="SNI15" s="128"/>
      <c r="SNJ15" s="128"/>
      <c r="SNK15" s="128"/>
      <c r="SNL15" s="128"/>
      <c r="SNM15" s="128"/>
      <c r="SNN15" s="128"/>
      <c r="SNO15" s="128"/>
      <c r="SNP15" s="128"/>
      <c r="SNQ15" s="128"/>
      <c r="SNR15" s="128"/>
      <c r="SNS15" s="128"/>
      <c r="SNT15" s="128"/>
      <c r="SNU15" s="128"/>
      <c r="SNV15" s="128"/>
      <c r="SNW15" s="128"/>
      <c r="SNX15" s="128"/>
      <c r="SNY15" s="128"/>
      <c r="SNZ15" s="128"/>
      <c r="SOA15" s="128"/>
      <c r="SOB15" s="128"/>
      <c r="SOC15" s="128"/>
      <c r="SOD15" s="128"/>
      <c r="SOE15" s="128"/>
      <c r="SOF15" s="128"/>
      <c r="SOG15" s="128"/>
      <c r="SOH15" s="128"/>
      <c r="SOI15" s="128"/>
      <c r="SOJ15" s="128"/>
      <c r="SOK15" s="128"/>
      <c r="SOL15" s="128"/>
      <c r="SOM15" s="128"/>
      <c r="SON15" s="128"/>
      <c r="SOO15" s="128"/>
      <c r="SOP15" s="128"/>
      <c r="SOQ15" s="128"/>
      <c r="SOR15" s="128"/>
      <c r="SOS15" s="128"/>
      <c r="SOT15" s="128"/>
      <c r="SOU15" s="128"/>
      <c r="SOV15" s="128"/>
      <c r="SOW15" s="128"/>
      <c r="SOX15" s="128"/>
      <c r="SOY15" s="128"/>
      <c r="SOZ15" s="128"/>
      <c r="SPA15" s="128"/>
      <c r="SPB15" s="128"/>
      <c r="SPC15" s="128"/>
      <c r="SPD15" s="128"/>
      <c r="SPE15" s="128"/>
      <c r="SPF15" s="128"/>
      <c r="SPG15" s="128"/>
      <c r="SPH15" s="128"/>
      <c r="SPI15" s="128"/>
      <c r="SPJ15" s="128"/>
      <c r="SPK15" s="128"/>
      <c r="SPL15" s="128"/>
      <c r="SPM15" s="128"/>
      <c r="SPN15" s="128"/>
      <c r="SPO15" s="128"/>
      <c r="SPP15" s="128"/>
      <c r="SPQ15" s="128"/>
      <c r="SPR15" s="128"/>
      <c r="SPS15" s="128"/>
      <c r="SPT15" s="128"/>
      <c r="SPU15" s="128"/>
      <c r="SPV15" s="128"/>
      <c r="SPW15" s="128"/>
      <c r="SPX15" s="128"/>
      <c r="SPY15" s="128"/>
      <c r="SPZ15" s="128"/>
      <c r="SQA15" s="128"/>
      <c r="SQB15" s="128"/>
      <c r="SQC15" s="128"/>
      <c r="SQD15" s="128"/>
      <c r="SQE15" s="128"/>
      <c r="SQF15" s="128"/>
      <c r="SQG15" s="128"/>
      <c r="SQH15" s="128"/>
      <c r="SQI15" s="128"/>
      <c r="SQJ15" s="128"/>
      <c r="SQK15" s="128"/>
      <c r="SQL15" s="128"/>
      <c r="SQM15" s="128"/>
      <c r="SQN15" s="128"/>
      <c r="SQO15" s="128"/>
      <c r="SQP15" s="128"/>
      <c r="SQQ15" s="128"/>
      <c r="SQR15" s="128"/>
      <c r="SQS15" s="128"/>
      <c r="SQT15" s="128"/>
      <c r="SQU15" s="128"/>
      <c r="SQV15" s="128"/>
      <c r="SQW15" s="128"/>
      <c r="SQX15" s="128"/>
      <c r="SQY15" s="128"/>
      <c r="SQZ15" s="128"/>
      <c r="SRA15" s="128"/>
      <c r="SRB15" s="128"/>
      <c r="SRC15" s="128"/>
      <c r="SRD15" s="128"/>
      <c r="SRE15" s="128"/>
      <c r="SRF15" s="128"/>
      <c r="SRG15" s="128"/>
      <c r="SRH15" s="128"/>
      <c r="SRI15" s="128"/>
      <c r="SRJ15" s="128"/>
      <c r="SRK15" s="128"/>
      <c r="SRL15" s="128"/>
      <c r="SRM15" s="128"/>
      <c r="SRN15" s="128"/>
      <c r="SRO15" s="128"/>
      <c r="SRP15" s="128"/>
      <c r="SRQ15" s="128"/>
      <c r="SRR15" s="128"/>
      <c r="SRS15" s="128"/>
      <c r="SRT15" s="128"/>
      <c r="SRU15" s="128"/>
      <c r="SRV15" s="128"/>
      <c r="SRW15" s="128"/>
      <c r="SRX15" s="128"/>
      <c r="SRY15" s="128"/>
      <c r="SRZ15" s="128"/>
      <c r="SSA15" s="128"/>
      <c r="SSB15" s="128"/>
      <c r="SSC15" s="128"/>
      <c r="SSD15" s="128"/>
      <c r="SSE15" s="128"/>
      <c r="SSF15" s="128"/>
      <c r="SSG15" s="128"/>
      <c r="SSH15" s="128"/>
      <c r="SSI15" s="128"/>
      <c r="SSJ15" s="128"/>
      <c r="SSK15" s="128"/>
      <c r="SSL15" s="128"/>
      <c r="SSM15" s="128"/>
      <c r="SSN15" s="128"/>
      <c r="SSO15" s="128"/>
      <c r="SSP15" s="128"/>
      <c r="SSQ15" s="128"/>
      <c r="SSR15" s="128"/>
      <c r="SSS15" s="128"/>
      <c r="SST15" s="128"/>
      <c r="SSU15" s="128"/>
      <c r="SSV15" s="128"/>
      <c r="SSW15" s="128"/>
      <c r="SSX15" s="128"/>
      <c r="SSY15" s="128"/>
      <c r="SSZ15" s="128"/>
      <c r="STA15" s="128"/>
      <c r="STB15" s="128"/>
      <c r="STC15" s="128"/>
      <c r="STD15" s="128"/>
      <c r="STE15" s="128"/>
      <c r="STF15" s="128"/>
      <c r="STG15" s="128"/>
      <c r="STH15" s="128"/>
      <c r="STI15" s="128"/>
      <c r="STJ15" s="128"/>
      <c r="STK15" s="128"/>
      <c r="STL15" s="128"/>
      <c r="STM15" s="128"/>
      <c r="STN15" s="128"/>
      <c r="STO15" s="128"/>
      <c r="STP15" s="128"/>
      <c r="STQ15" s="128"/>
      <c r="STR15" s="128"/>
      <c r="STS15" s="128"/>
      <c r="STT15" s="128"/>
      <c r="STU15" s="128"/>
      <c r="STV15" s="128"/>
      <c r="STW15" s="128"/>
      <c r="STX15" s="128"/>
      <c r="STY15" s="128"/>
      <c r="STZ15" s="128"/>
      <c r="SUA15" s="128"/>
      <c r="SUB15" s="128"/>
      <c r="SUC15" s="128"/>
      <c r="SUD15" s="128"/>
      <c r="SUE15" s="128"/>
      <c r="SUF15" s="128"/>
      <c r="SUG15" s="128"/>
      <c r="SUH15" s="128"/>
      <c r="SUI15" s="128"/>
      <c r="SUJ15" s="128"/>
      <c r="SUK15" s="128"/>
      <c r="SUL15" s="128"/>
      <c r="SUM15" s="128"/>
      <c r="SUN15" s="128"/>
      <c r="SUO15" s="128"/>
      <c r="SUP15" s="128"/>
      <c r="SUQ15" s="128"/>
      <c r="SUR15" s="128"/>
      <c r="SUS15" s="128"/>
      <c r="SUT15" s="128"/>
      <c r="SUU15" s="128"/>
      <c r="SUV15" s="128"/>
      <c r="SUW15" s="128"/>
      <c r="SUX15" s="128"/>
      <c r="SUY15" s="128"/>
      <c r="SUZ15" s="128"/>
      <c r="SVA15" s="128"/>
      <c r="SVB15" s="128"/>
      <c r="SVC15" s="128"/>
      <c r="SVD15" s="128"/>
      <c r="SVE15" s="128"/>
      <c r="SVF15" s="128"/>
      <c r="SVG15" s="128"/>
      <c r="SVH15" s="128"/>
      <c r="SVI15" s="128"/>
      <c r="SVJ15" s="128"/>
      <c r="SVK15" s="128"/>
      <c r="SVL15" s="128"/>
      <c r="SVM15" s="128"/>
      <c r="SVN15" s="128"/>
      <c r="SVO15" s="128"/>
      <c r="SVP15" s="128"/>
      <c r="SVQ15" s="128"/>
      <c r="SVR15" s="128"/>
      <c r="SVS15" s="128"/>
      <c r="SVT15" s="128"/>
      <c r="SVU15" s="128"/>
      <c r="SVV15" s="128"/>
      <c r="SVW15" s="128"/>
      <c r="SVX15" s="128"/>
      <c r="SVY15" s="128"/>
      <c r="SVZ15" s="128"/>
      <c r="SWA15" s="128"/>
      <c r="SWB15" s="128"/>
      <c r="SWC15" s="128"/>
      <c r="SWD15" s="128"/>
      <c r="SWE15" s="128"/>
      <c r="SWF15" s="128"/>
      <c r="SWG15" s="128"/>
      <c r="SWH15" s="128"/>
      <c r="SWI15" s="128"/>
      <c r="SWJ15" s="128"/>
      <c r="SWK15" s="128"/>
      <c r="SWL15" s="128"/>
      <c r="SWM15" s="128"/>
      <c r="SWN15" s="128"/>
      <c r="SWO15" s="128"/>
      <c r="SWP15" s="128"/>
      <c r="SWQ15" s="128"/>
      <c r="SWR15" s="128"/>
      <c r="SWS15" s="128"/>
      <c r="SWT15" s="128"/>
      <c r="SWU15" s="128"/>
      <c r="SWV15" s="128"/>
      <c r="SWW15" s="128"/>
      <c r="SWX15" s="128"/>
      <c r="SWY15" s="128"/>
      <c r="SWZ15" s="128"/>
      <c r="SXA15" s="128"/>
      <c r="SXB15" s="128"/>
      <c r="SXC15" s="128"/>
      <c r="SXD15" s="128"/>
      <c r="SXE15" s="128"/>
      <c r="SXF15" s="128"/>
      <c r="SXG15" s="128"/>
      <c r="SXH15" s="128"/>
      <c r="SXI15" s="128"/>
      <c r="SXJ15" s="128"/>
      <c r="SXK15" s="128"/>
      <c r="SXL15" s="128"/>
      <c r="SXM15" s="128"/>
      <c r="SXN15" s="128"/>
      <c r="SXO15" s="128"/>
      <c r="SXP15" s="128"/>
      <c r="SXQ15" s="128"/>
      <c r="SXR15" s="128"/>
      <c r="SXS15" s="128"/>
      <c r="SXT15" s="128"/>
      <c r="SXU15" s="128"/>
      <c r="SXV15" s="128"/>
      <c r="SXW15" s="128"/>
      <c r="SXX15" s="128"/>
      <c r="SXY15" s="128"/>
      <c r="SXZ15" s="128"/>
      <c r="SYA15" s="128"/>
      <c r="SYB15" s="128"/>
      <c r="SYC15" s="128"/>
      <c r="SYD15" s="128"/>
      <c r="SYE15" s="128"/>
      <c r="SYF15" s="128"/>
      <c r="SYG15" s="128"/>
      <c r="SYH15" s="128"/>
      <c r="SYI15" s="128"/>
      <c r="SYJ15" s="128"/>
      <c r="SYK15" s="128"/>
      <c r="SYL15" s="128"/>
      <c r="SYM15" s="128"/>
      <c r="SYN15" s="128"/>
      <c r="SYO15" s="128"/>
      <c r="SYP15" s="128"/>
      <c r="SYQ15" s="128"/>
      <c r="SYR15" s="128"/>
      <c r="SYS15" s="128"/>
      <c r="SYT15" s="128"/>
      <c r="SYU15" s="128"/>
      <c r="SYV15" s="128"/>
      <c r="SYW15" s="128"/>
      <c r="SYX15" s="128"/>
      <c r="SYY15" s="128"/>
      <c r="SYZ15" s="128"/>
      <c r="SZA15" s="128"/>
      <c r="SZB15" s="128"/>
      <c r="SZC15" s="128"/>
      <c r="SZD15" s="128"/>
      <c r="SZE15" s="128"/>
      <c r="SZF15" s="128"/>
      <c r="SZG15" s="128"/>
      <c r="SZH15" s="128"/>
      <c r="SZI15" s="128"/>
      <c r="SZJ15" s="128"/>
      <c r="SZK15" s="128"/>
      <c r="SZL15" s="128"/>
      <c r="SZM15" s="128"/>
      <c r="SZN15" s="128"/>
      <c r="SZO15" s="128"/>
      <c r="SZP15" s="128"/>
      <c r="SZQ15" s="128"/>
      <c r="SZR15" s="128"/>
      <c r="SZS15" s="128"/>
      <c r="SZT15" s="128"/>
      <c r="SZU15" s="128"/>
      <c r="SZV15" s="128"/>
      <c r="SZW15" s="128"/>
      <c r="SZX15" s="128"/>
      <c r="SZY15" s="128"/>
      <c r="SZZ15" s="128"/>
      <c r="TAA15" s="128"/>
      <c r="TAB15" s="128"/>
      <c r="TAC15" s="128"/>
      <c r="TAD15" s="128"/>
      <c r="TAE15" s="128"/>
      <c r="TAF15" s="128"/>
      <c r="TAG15" s="128"/>
      <c r="TAH15" s="128"/>
      <c r="TAI15" s="128"/>
      <c r="TAJ15" s="128"/>
      <c r="TAK15" s="128"/>
      <c r="TAL15" s="128"/>
      <c r="TAM15" s="128"/>
      <c r="TAN15" s="128"/>
      <c r="TAO15" s="128"/>
      <c r="TAP15" s="128"/>
      <c r="TAQ15" s="128"/>
      <c r="TAR15" s="128"/>
      <c r="TAS15" s="128"/>
      <c r="TAT15" s="128"/>
      <c r="TAU15" s="128"/>
      <c r="TAV15" s="128"/>
      <c r="TAW15" s="128"/>
      <c r="TAX15" s="128"/>
      <c r="TAY15" s="128"/>
      <c r="TAZ15" s="128"/>
      <c r="TBA15" s="128"/>
      <c r="TBB15" s="128"/>
      <c r="TBC15" s="128"/>
      <c r="TBD15" s="128"/>
      <c r="TBE15" s="128"/>
      <c r="TBF15" s="128"/>
      <c r="TBG15" s="128"/>
      <c r="TBH15" s="128"/>
      <c r="TBI15" s="128"/>
      <c r="TBJ15" s="128"/>
      <c r="TBK15" s="128"/>
      <c r="TBL15" s="128"/>
      <c r="TBM15" s="128"/>
      <c r="TBN15" s="128"/>
      <c r="TBO15" s="128"/>
      <c r="TBP15" s="128"/>
      <c r="TBQ15" s="128"/>
      <c r="TBR15" s="128"/>
      <c r="TBS15" s="128"/>
      <c r="TBT15" s="128"/>
      <c r="TBU15" s="128"/>
      <c r="TBV15" s="128"/>
      <c r="TBW15" s="128"/>
      <c r="TBX15" s="128"/>
      <c r="TBY15" s="128"/>
      <c r="TBZ15" s="128"/>
      <c r="TCA15" s="128"/>
      <c r="TCB15" s="128"/>
      <c r="TCC15" s="128"/>
      <c r="TCD15" s="128"/>
      <c r="TCE15" s="128"/>
      <c r="TCF15" s="128"/>
      <c r="TCG15" s="128"/>
      <c r="TCH15" s="128"/>
      <c r="TCI15" s="128"/>
      <c r="TCJ15" s="128"/>
      <c r="TCK15" s="128"/>
      <c r="TCL15" s="128"/>
      <c r="TCM15" s="128"/>
      <c r="TCN15" s="128"/>
      <c r="TCO15" s="128"/>
      <c r="TCP15" s="128"/>
      <c r="TCQ15" s="128"/>
      <c r="TCR15" s="128"/>
      <c r="TCS15" s="128"/>
      <c r="TCT15" s="128"/>
      <c r="TCU15" s="128"/>
      <c r="TCV15" s="128"/>
      <c r="TCW15" s="128"/>
      <c r="TCX15" s="128"/>
      <c r="TCY15" s="128"/>
      <c r="TCZ15" s="128"/>
      <c r="TDA15" s="128"/>
      <c r="TDB15" s="128"/>
      <c r="TDC15" s="128"/>
      <c r="TDD15" s="128"/>
      <c r="TDE15" s="128"/>
      <c r="TDF15" s="128"/>
      <c r="TDG15" s="128"/>
      <c r="TDH15" s="128"/>
      <c r="TDI15" s="128"/>
      <c r="TDJ15" s="128"/>
      <c r="TDK15" s="128"/>
      <c r="TDL15" s="128"/>
      <c r="TDM15" s="128"/>
      <c r="TDN15" s="128"/>
      <c r="TDO15" s="128"/>
      <c r="TDP15" s="128"/>
      <c r="TDQ15" s="128"/>
      <c r="TDR15" s="128"/>
      <c r="TDS15" s="128"/>
      <c r="TDT15" s="128"/>
      <c r="TDU15" s="128"/>
      <c r="TDV15" s="128"/>
      <c r="TDW15" s="128"/>
      <c r="TDX15" s="128"/>
      <c r="TDY15" s="128"/>
      <c r="TDZ15" s="128"/>
      <c r="TEA15" s="128"/>
      <c r="TEB15" s="128"/>
      <c r="TEC15" s="128"/>
      <c r="TED15" s="128"/>
      <c r="TEE15" s="128"/>
      <c r="TEF15" s="128"/>
      <c r="TEG15" s="128"/>
      <c r="TEH15" s="128"/>
      <c r="TEI15" s="128"/>
      <c r="TEJ15" s="128"/>
      <c r="TEK15" s="128"/>
      <c r="TEL15" s="128"/>
      <c r="TEM15" s="128"/>
      <c r="TEN15" s="128"/>
      <c r="TEO15" s="128"/>
      <c r="TEP15" s="128"/>
      <c r="TEQ15" s="128"/>
      <c r="TER15" s="128"/>
      <c r="TES15" s="128"/>
      <c r="TET15" s="128"/>
      <c r="TEU15" s="128"/>
      <c r="TEV15" s="128"/>
      <c r="TEW15" s="128"/>
      <c r="TEX15" s="128"/>
      <c r="TEY15" s="128"/>
      <c r="TEZ15" s="128"/>
      <c r="TFA15" s="128"/>
      <c r="TFB15" s="128"/>
      <c r="TFC15" s="128"/>
      <c r="TFD15" s="128"/>
      <c r="TFE15" s="128"/>
      <c r="TFF15" s="128"/>
      <c r="TFG15" s="128"/>
      <c r="TFH15" s="128"/>
      <c r="TFI15" s="128"/>
      <c r="TFJ15" s="128"/>
      <c r="TFK15" s="128"/>
      <c r="TFL15" s="128"/>
      <c r="TFM15" s="128"/>
      <c r="TFN15" s="128"/>
      <c r="TFO15" s="128"/>
      <c r="TFP15" s="128"/>
      <c r="TFQ15" s="128"/>
      <c r="TFR15" s="128"/>
      <c r="TFS15" s="128"/>
      <c r="TFT15" s="128"/>
      <c r="TFU15" s="128"/>
      <c r="TFV15" s="128"/>
      <c r="TFW15" s="128"/>
      <c r="TFX15" s="128"/>
      <c r="TFY15" s="128"/>
      <c r="TFZ15" s="128"/>
      <c r="TGA15" s="128"/>
      <c r="TGB15" s="128"/>
      <c r="TGC15" s="128"/>
      <c r="TGD15" s="128"/>
      <c r="TGE15" s="128"/>
      <c r="TGF15" s="128"/>
      <c r="TGG15" s="128"/>
      <c r="TGH15" s="128"/>
      <c r="TGI15" s="128"/>
      <c r="TGJ15" s="128"/>
      <c r="TGK15" s="128"/>
      <c r="TGL15" s="128"/>
      <c r="TGM15" s="128"/>
      <c r="TGN15" s="128"/>
      <c r="TGO15" s="128"/>
      <c r="TGP15" s="128"/>
      <c r="TGQ15" s="128"/>
      <c r="TGR15" s="128"/>
      <c r="TGS15" s="128"/>
      <c r="TGT15" s="128"/>
      <c r="TGU15" s="128"/>
      <c r="TGV15" s="128"/>
      <c r="TGW15" s="128"/>
      <c r="TGX15" s="128"/>
      <c r="TGY15" s="128"/>
      <c r="TGZ15" s="128"/>
      <c r="THA15" s="128"/>
      <c r="THB15" s="128"/>
      <c r="THC15" s="128"/>
      <c r="THD15" s="128"/>
      <c r="THE15" s="128"/>
      <c r="THF15" s="128"/>
      <c r="THG15" s="128"/>
      <c r="THH15" s="128"/>
      <c r="THI15" s="128"/>
      <c r="THJ15" s="128"/>
      <c r="THK15" s="128"/>
      <c r="THL15" s="128"/>
      <c r="THM15" s="128"/>
      <c r="THN15" s="128"/>
      <c r="THO15" s="128"/>
      <c r="THP15" s="128"/>
      <c r="THQ15" s="128"/>
      <c r="THR15" s="128"/>
      <c r="THS15" s="128"/>
      <c r="THT15" s="128"/>
      <c r="THU15" s="128"/>
      <c r="THV15" s="128"/>
      <c r="THW15" s="128"/>
      <c r="THX15" s="128"/>
      <c r="THY15" s="128"/>
      <c r="THZ15" s="128"/>
      <c r="TIA15" s="128"/>
      <c r="TIB15" s="128"/>
      <c r="TIC15" s="128"/>
      <c r="TID15" s="128"/>
      <c r="TIE15" s="128"/>
      <c r="TIF15" s="128"/>
      <c r="TIG15" s="128"/>
      <c r="TIH15" s="128"/>
      <c r="TII15" s="128"/>
      <c r="TIJ15" s="128"/>
      <c r="TIK15" s="128"/>
      <c r="TIL15" s="128"/>
      <c r="TIM15" s="128"/>
      <c r="TIN15" s="128"/>
      <c r="TIO15" s="128"/>
      <c r="TIP15" s="128"/>
      <c r="TIQ15" s="128"/>
      <c r="TIR15" s="128"/>
      <c r="TIS15" s="128"/>
      <c r="TIT15" s="128"/>
      <c r="TIU15" s="128"/>
      <c r="TIV15" s="128"/>
      <c r="TIW15" s="128"/>
      <c r="TIX15" s="128"/>
      <c r="TIY15" s="128"/>
      <c r="TIZ15" s="128"/>
      <c r="TJA15" s="128"/>
      <c r="TJB15" s="128"/>
      <c r="TJC15" s="128"/>
      <c r="TJD15" s="128"/>
      <c r="TJE15" s="128"/>
      <c r="TJF15" s="128"/>
      <c r="TJG15" s="128"/>
      <c r="TJH15" s="128"/>
      <c r="TJI15" s="128"/>
      <c r="TJJ15" s="128"/>
      <c r="TJK15" s="128"/>
      <c r="TJL15" s="128"/>
      <c r="TJM15" s="128"/>
      <c r="TJN15" s="128"/>
      <c r="TJO15" s="128"/>
      <c r="TJP15" s="128"/>
      <c r="TJQ15" s="128"/>
      <c r="TJR15" s="128"/>
      <c r="TJS15" s="128"/>
      <c r="TJT15" s="128"/>
      <c r="TJU15" s="128"/>
      <c r="TJV15" s="128"/>
      <c r="TJW15" s="128"/>
      <c r="TJX15" s="128"/>
      <c r="TJY15" s="128"/>
      <c r="TJZ15" s="128"/>
      <c r="TKA15" s="128"/>
      <c r="TKB15" s="128"/>
      <c r="TKC15" s="128"/>
      <c r="TKD15" s="128"/>
      <c r="TKE15" s="128"/>
      <c r="TKF15" s="128"/>
      <c r="TKG15" s="128"/>
      <c r="TKH15" s="128"/>
      <c r="TKI15" s="128"/>
      <c r="TKJ15" s="128"/>
      <c r="TKK15" s="128"/>
      <c r="TKL15" s="128"/>
      <c r="TKM15" s="128"/>
      <c r="TKN15" s="128"/>
      <c r="TKO15" s="128"/>
      <c r="TKP15" s="128"/>
      <c r="TKQ15" s="128"/>
      <c r="TKR15" s="128"/>
      <c r="TKS15" s="128"/>
      <c r="TKT15" s="128"/>
      <c r="TKU15" s="128"/>
      <c r="TKV15" s="128"/>
      <c r="TKW15" s="128"/>
      <c r="TKX15" s="128"/>
      <c r="TKY15" s="128"/>
      <c r="TKZ15" s="128"/>
      <c r="TLA15" s="128"/>
      <c r="TLB15" s="128"/>
      <c r="TLC15" s="128"/>
      <c r="TLD15" s="128"/>
      <c r="TLE15" s="128"/>
      <c r="TLF15" s="128"/>
      <c r="TLG15" s="128"/>
      <c r="TLH15" s="128"/>
      <c r="TLI15" s="128"/>
      <c r="TLJ15" s="128"/>
      <c r="TLK15" s="128"/>
      <c r="TLL15" s="128"/>
      <c r="TLM15" s="128"/>
      <c r="TLN15" s="128"/>
      <c r="TLO15" s="128"/>
      <c r="TLP15" s="128"/>
      <c r="TLQ15" s="128"/>
      <c r="TLR15" s="128"/>
      <c r="TLS15" s="128"/>
      <c r="TLT15" s="128"/>
      <c r="TLU15" s="128"/>
      <c r="TLV15" s="128"/>
      <c r="TLW15" s="128"/>
      <c r="TLX15" s="128"/>
      <c r="TLY15" s="128"/>
      <c r="TLZ15" s="128"/>
      <c r="TMA15" s="128"/>
      <c r="TMB15" s="128"/>
      <c r="TMC15" s="128"/>
      <c r="TMD15" s="128"/>
      <c r="TME15" s="128"/>
      <c r="TMF15" s="128"/>
      <c r="TMG15" s="128"/>
      <c r="TMH15" s="128"/>
      <c r="TMI15" s="128"/>
      <c r="TMJ15" s="128"/>
      <c r="TMK15" s="128"/>
      <c r="TML15" s="128"/>
      <c r="TMM15" s="128"/>
      <c r="TMN15" s="128"/>
      <c r="TMO15" s="128"/>
      <c r="TMP15" s="128"/>
      <c r="TMQ15" s="128"/>
      <c r="TMR15" s="128"/>
      <c r="TMS15" s="128"/>
      <c r="TMT15" s="128"/>
      <c r="TMU15" s="128"/>
      <c r="TMV15" s="128"/>
      <c r="TMW15" s="128"/>
      <c r="TMX15" s="128"/>
      <c r="TMY15" s="128"/>
      <c r="TMZ15" s="128"/>
      <c r="TNA15" s="128"/>
      <c r="TNB15" s="128"/>
      <c r="TNC15" s="128"/>
      <c r="TND15" s="128"/>
      <c r="TNE15" s="128"/>
      <c r="TNF15" s="128"/>
      <c r="TNG15" s="128"/>
      <c r="TNH15" s="128"/>
      <c r="TNI15" s="128"/>
      <c r="TNJ15" s="128"/>
      <c r="TNK15" s="128"/>
      <c r="TNL15" s="128"/>
      <c r="TNM15" s="128"/>
      <c r="TNN15" s="128"/>
      <c r="TNO15" s="128"/>
      <c r="TNP15" s="128"/>
      <c r="TNQ15" s="128"/>
      <c r="TNR15" s="128"/>
      <c r="TNS15" s="128"/>
      <c r="TNT15" s="128"/>
      <c r="TNU15" s="128"/>
      <c r="TNV15" s="128"/>
      <c r="TNW15" s="128"/>
      <c r="TNX15" s="128"/>
      <c r="TNY15" s="128"/>
      <c r="TNZ15" s="128"/>
      <c r="TOA15" s="128"/>
      <c r="TOB15" s="128"/>
      <c r="TOC15" s="128"/>
      <c r="TOD15" s="128"/>
      <c r="TOE15" s="128"/>
      <c r="TOF15" s="128"/>
      <c r="TOG15" s="128"/>
      <c r="TOH15" s="128"/>
      <c r="TOI15" s="128"/>
      <c r="TOJ15" s="128"/>
      <c r="TOK15" s="128"/>
      <c r="TOL15" s="128"/>
      <c r="TOM15" s="128"/>
      <c r="TON15" s="128"/>
      <c r="TOO15" s="128"/>
      <c r="TOP15" s="128"/>
      <c r="TOQ15" s="128"/>
      <c r="TOR15" s="128"/>
      <c r="TOS15" s="128"/>
      <c r="TOT15" s="128"/>
      <c r="TOU15" s="128"/>
      <c r="TOV15" s="128"/>
      <c r="TOW15" s="128"/>
      <c r="TOX15" s="128"/>
      <c r="TOY15" s="128"/>
      <c r="TOZ15" s="128"/>
      <c r="TPA15" s="128"/>
      <c r="TPB15" s="128"/>
      <c r="TPC15" s="128"/>
      <c r="TPD15" s="128"/>
      <c r="TPE15" s="128"/>
      <c r="TPF15" s="128"/>
      <c r="TPG15" s="128"/>
      <c r="TPH15" s="128"/>
      <c r="TPI15" s="128"/>
      <c r="TPJ15" s="128"/>
      <c r="TPK15" s="128"/>
      <c r="TPL15" s="128"/>
      <c r="TPM15" s="128"/>
      <c r="TPN15" s="128"/>
      <c r="TPO15" s="128"/>
      <c r="TPP15" s="128"/>
      <c r="TPQ15" s="128"/>
      <c r="TPR15" s="128"/>
      <c r="TPS15" s="128"/>
      <c r="TPT15" s="128"/>
      <c r="TPU15" s="128"/>
      <c r="TPV15" s="128"/>
      <c r="TPW15" s="128"/>
      <c r="TPX15" s="128"/>
      <c r="TPY15" s="128"/>
      <c r="TPZ15" s="128"/>
      <c r="TQA15" s="128"/>
      <c r="TQB15" s="128"/>
      <c r="TQC15" s="128"/>
      <c r="TQD15" s="128"/>
      <c r="TQE15" s="128"/>
      <c r="TQF15" s="128"/>
      <c r="TQG15" s="128"/>
      <c r="TQH15" s="128"/>
      <c r="TQI15" s="128"/>
      <c r="TQJ15" s="128"/>
      <c r="TQK15" s="128"/>
      <c r="TQL15" s="128"/>
      <c r="TQM15" s="128"/>
      <c r="TQN15" s="128"/>
      <c r="TQO15" s="128"/>
      <c r="TQP15" s="128"/>
      <c r="TQQ15" s="128"/>
      <c r="TQR15" s="128"/>
      <c r="TQS15" s="128"/>
      <c r="TQT15" s="128"/>
      <c r="TQU15" s="128"/>
      <c r="TQV15" s="128"/>
      <c r="TQW15" s="128"/>
      <c r="TQX15" s="128"/>
      <c r="TQY15" s="128"/>
      <c r="TQZ15" s="128"/>
      <c r="TRA15" s="128"/>
      <c r="TRB15" s="128"/>
      <c r="TRC15" s="128"/>
      <c r="TRD15" s="128"/>
      <c r="TRE15" s="128"/>
      <c r="TRF15" s="128"/>
      <c r="TRG15" s="128"/>
      <c r="TRH15" s="128"/>
      <c r="TRI15" s="128"/>
      <c r="TRJ15" s="128"/>
      <c r="TRK15" s="128"/>
      <c r="TRL15" s="128"/>
      <c r="TRM15" s="128"/>
      <c r="TRN15" s="128"/>
      <c r="TRO15" s="128"/>
      <c r="TRP15" s="128"/>
      <c r="TRQ15" s="128"/>
      <c r="TRR15" s="128"/>
      <c r="TRS15" s="128"/>
      <c r="TRT15" s="128"/>
      <c r="TRU15" s="128"/>
      <c r="TRV15" s="128"/>
      <c r="TRW15" s="128"/>
      <c r="TRX15" s="128"/>
      <c r="TRY15" s="128"/>
      <c r="TRZ15" s="128"/>
      <c r="TSA15" s="128"/>
      <c r="TSB15" s="128"/>
      <c r="TSC15" s="128"/>
      <c r="TSD15" s="128"/>
      <c r="TSE15" s="128"/>
      <c r="TSF15" s="128"/>
      <c r="TSG15" s="128"/>
      <c r="TSH15" s="128"/>
      <c r="TSI15" s="128"/>
      <c r="TSJ15" s="128"/>
      <c r="TSK15" s="128"/>
      <c r="TSL15" s="128"/>
      <c r="TSM15" s="128"/>
      <c r="TSN15" s="128"/>
      <c r="TSO15" s="128"/>
      <c r="TSP15" s="128"/>
      <c r="TSQ15" s="128"/>
      <c r="TSR15" s="128"/>
      <c r="TSS15" s="128"/>
      <c r="TST15" s="128"/>
      <c r="TSU15" s="128"/>
      <c r="TSV15" s="128"/>
      <c r="TSW15" s="128"/>
      <c r="TSX15" s="128"/>
      <c r="TSY15" s="128"/>
      <c r="TSZ15" s="128"/>
      <c r="TTA15" s="128"/>
      <c r="TTB15" s="128"/>
      <c r="TTC15" s="128"/>
      <c r="TTD15" s="128"/>
      <c r="TTE15" s="128"/>
      <c r="TTF15" s="128"/>
      <c r="TTG15" s="128"/>
      <c r="TTH15" s="128"/>
      <c r="TTI15" s="128"/>
      <c r="TTJ15" s="128"/>
      <c r="TTK15" s="128"/>
      <c r="TTL15" s="128"/>
      <c r="TTM15" s="128"/>
      <c r="TTN15" s="128"/>
      <c r="TTO15" s="128"/>
      <c r="TTP15" s="128"/>
      <c r="TTQ15" s="128"/>
      <c r="TTR15" s="128"/>
      <c r="TTS15" s="128"/>
      <c r="TTT15" s="128"/>
      <c r="TTU15" s="128"/>
      <c r="TTV15" s="128"/>
      <c r="TTW15" s="128"/>
      <c r="TTX15" s="128"/>
      <c r="TTY15" s="128"/>
      <c r="TTZ15" s="128"/>
      <c r="TUA15" s="128"/>
      <c r="TUB15" s="128"/>
      <c r="TUC15" s="128"/>
      <c r="TUD15" s="128"/>
      <c r="TUE15" s="128"/>
      <c r="TUF15" s="128"/>
      <c r="TUG15" s="128"/>
      <c r="TUH15" s="128"/>
      <c r="TUI15" s="128"/>
      <c r="TUJ15" s="128"/>
      <c r="TUK15" s="128"/>
      <c r="TUL15" s="128"/>
      <c r="TUM15" s="128"/>
      <c r="TUN15" s="128"/>
      <c r="TUO15" s="128"/>
      <c r="TUP15" s="128"/>
      <c r="TUQ15" s="128"/>
      <c r="TUR15" s="128"/>
      <c r="TUS15" s="128"/>
      <c r="TUT15" s="128"/>
      <c r="TUU15" s="128"/>
      <c r="TUV15" s="128"/>
      <c r="TUW15" s="128"/>
      <c r="TUX15" s="128"/>
      <c r="TUY15" s="128"/>
      <c r="TUZ15" s="128"/>
      <c r="TVA15" s="128"/>
      <c r="TVB15" s="128"/>
      <c r="TVC15" s="128"/>
      <c r="TVD15" s="128"/>
      <c r="TVE15" s="128"/>
      <c r="TVF15" s="128"/>
      <c r="TVG15" s="128"/>
      <c r="TVH15" s="128"/>
      <c r="TVI15" s="128"/>
      <c r="TVJ15" s="128"/>
      <c r="TVK15" s="128"/>
      <c r="TVL15" s="128"/>
      <c r="TVM15" s="128"/>
      <c r="TVN15" s="128"/>
      <c r="TVO15" s="128"/>
      <c r="TVP15" s="128"/>
      <c r="TVQ15" s="128"/>
      <c r="TVR15" s="128"/>
      <c r="TVS15" s="128"/>
      <c r="TVT15" s="128"/>
      <c r="TVU15" s="128"/>
      <c r="TVV15" s="128"/>
      <c r="TVW15" s="128"/>
      <c r="TVX15" s="128"/>
      <c r="TVY15" s="128"/>
      <c r="TVZ15" s="128"/>
      <c r="TWA15" s="128"/>
      <c r="TWB15" s="128"/>
      <c r="TWC15" s="128"/>
      <c r="TWD15" s="128"/>
      <c r="TWE15" s="128"/>
      <c r="TWF15" s="128"/>
      <c r="TWG15" s="128"/>
      <c r="TWH15" s="128"/>
      <c r="TWI15" s="128"/>
      <c r="TWJ15" s="128"/>
      <c r="TWK15" s="128"/>
      <c r="TWL15" s="128"/>
      <c r="TWM15" s="128"/>
      <c r="TWN15" s="128"/>
      <c r="TWO15" s="128"/>
      <c r="TWP15" s="128"/>
      <c r="TWQ15" s="128"/>
      <c r="TWR15" s="128"/>
      <c r="TWS15" s="128"/>
      <c r="TWT15" s="128"/>
      <c r="TWU15" s="128"/>
      <c r="TWV15" s="128"/>
      <c r="TWW15" s="128"/>
      <c r="TWX15" s="128"/>
      <c r="TWY15" s="128"/>
      <c r="TWZ15" s="128"/>
      <c r="TXA15" s="128"/>
      <c r="TXB15" s="128"/>
      <c r="TXC15" s="128"/>
      <c r="TXD15" s="128"/>
      <c r="TXE15" s="128"/>
      <c r="TXF15" s="128"/>
      <c r="TXG15" s="128"/>
      <c r="TXH15" s="128"/>
      <c r="TXI15" s="128"/>
      <c r="TXJ15" s="128"/>
      <c r="TXK15" s="128"/>
      <c r="TXL15" s="128"/>
      <c r="TXM15" s="128"/>
      <c r="TXN15" s="128"/>
      <c r="TXO15" s="128"/>
      <c r="TXP15" s="128"/>
      <c r="TXQ15" s="128"/>
      <c r="TXR15" s="128"/>
      <c r="TXS15" s="128"/>
      <c r="TXT15" s="128"/>
      <c r="TXU15" s="128"/>
      <c r="TXV15" s="128"/>
      <c r="TXW15" s="128"/>
      <c r="TXX15" s="128"/>
      <c r="TXY15" s="128"/>
      <c r="TXZ15" s="128"/>
      <c r="TYA15" s="128"/>
      <c r="TYB15" s="128"/>
      <c r="TYC15" s="128"/>
      <c r="TYD15" s="128"/>
      <c r="TYE15" s="128"/>
      <c r="TYF15" s="128"/>
      <c r="TYG15" s="128"/>
      <c r="TYH15" s="128"/>
      <c r="TYI15" s="128"/>
      <c r="TYJ15" s="128"/>
      <c r="TYK15" s="128"/>
      <c r="TYL15" s="128"/>
      <c r="TYM15" s="128"/>
      <c r="TYN15" s="128"/>
      <c r="TYO15" s="128"/>
      <c r="TYP15" s="128"/>
      <c r="TYQ15" s="128"/>
      <c r="TYR15" s="128"/>
      <c r="TYS15" s="128"/>
      <c r="TYT15" s="128"/>
      <c r="TYU15" s="128"/>
      <c r="TYV15" s="128"/>
      <c r="TYW15" s="128"/>
      <c r="TYX15" s="128"/>
      <c r="TYY15" s="128"/>
      <c r="TYZ15" s="128"/>
      <c r="TZA15" s="128"/>
      <c r="TZB15" s="128"/>
      <c r="TZC15" s="128"/>
      <c r="TZD15" s="128"/>
      <c r="TZE15" s="128"/>
      <c r="TZF15" s="128"/>
      <c r="TZG15" s="128"/>
      <c r="TZH15" s="128"/>
      <c r="TZI15" s="128"/>
      <c r="TZJ15" s="128"/>
      <c r="TZK15" s="128"/>
      <c r="TZL15" s="128"/>
      <c r="TZM15" s="128"/>
      <c r="TZN15" s="128"/>
      <c r="TZO15" s="128"/>
      <c r="TZP15" s="128"/>
      <c r="TZQ15" s="128"/>
      <c r="TZR15" s="128"/>
      <c r="TZS15" s="128"/>
      <c r="TZT15" s="128"/>
      <c r="TZU15" s="128"/>
      <c r="TZV15" s="128"/>
      <c r="TZW15" s="128"/>
      <c r="TZX15" s="128"/>
      <c r="TZY15" s="128"/>
      <c r="TZZ15" s="128"/>
      <c r="UAA15" s="128"/>
      <c r="UAB15" s="128"/>
      <c r="UAC15" s="128"/>
      <c r="UAD15" s="128"/>
      <c r="UAE15" s="128"/>
      <c r="UAF15" s="128"/>
      <c r="UAG15" s="128"/>
      <c r="UAH15" s="128"/>
      <c r="UAI15" s="128"/>
      <c r="UAJ15" s="128"/>
      <c r="UAK15" s="128"/>
      <c r="UAL15" s="128"/>
      <c r="UAM15" s="128"/>
      <c r="UAN15" s="128"/>
      <c r="UAO15" s="128"/>
      <c r="UAP15" s="128"/>
      <c r="UAQ15" s="128"/>
      <c r="UAR15" s="128"/>
      <c r="UAS15" s="128"/>
      <c r="UAT15" s="128"/>
      <c r="UAU15" s="128"/>
      <c r="UAV15" s="128"/>
      <c r="UAW15" s="128"/>
      <c r="UAX15" s="128"/>
      <c r="UAY15" s="128"/>
      <c r="UAZ15" s="128"/>
      <c r="UBA15" s="128"/>
      <c r="UBB15" s="128"/>
      <c r="UBC15" s="128"/>
      <c r="UBD15" s="128"/>
      <c r="UBE15" s="128"/>
      <c r="UBF15" s="128"/>
      <c r="UBG15" s="128"/>
      <c r="UBH15" s="128"/>
      <c r="UBI15" s="128"/>
      <c r="UBJ15" s="128"/>
      <c r="UBK15" s="128"/>
      <c r="UBL15" s="128"/>
      <c r="UBM15" s="128"/>
      <c r="UBN15" s="128"/>
      <c r="UBO15" s="128"/>
      <c r="UBP15" s="128"/>
      <c r="UBQ15" s="128"/>
      <c r="UBR15" s="128"/>
      <c r="UBS15" s="128"/>
      <c r="UBT15" s="128"/>
      <c r="UBU15" s="128"/>
      <c r="UBV15" s="128"/>
      <c r="UBW15" s="128"/>
      <c r="UBX15" s="128"/>
      <c r="UBY15" s="128"/>
      <c r="UBZ15" s="128"/>
      <c r="UCA15" s="128"/>
      <c r="UCB15" s="128"/>
      <c r="UCC15" s="128"/>
      <c r="UCD15" s="128"/>
      <c r="UCE15" s="128"/>
      <c r="UCF15" s="128"/>
      <c r="UCG15" s="128"/>
      <c r="UCH15" s="128"/>
      <c r="UCI15" s="128"/>
      <c r="UCJ15" s="128"/>
      <c r="UCK15" s="128"/>
      <c r="UCL15" s="128"/>
      <c r="UCM15" s="128"/>
      <c r="UCN15" s="128"/>
      <c r="UCO15" s="128"/>
      <c r="UCP15" s="128"/>
      <c r="UCQ15" s="128"/>
      <c r="UCR15" s="128"/>
      <c r="UCS15" s="128"/>
      <c r="UCT15" s="128"/>
      <c r="UCU15" s="128"/>
      <c r="UCV15" s="128"/>
      <c r="UCW15" s="128"/>
      <c r="UCX15" s="128"/>
      <c r="UCY15" s="128"/>
      <c r="UCZ15" s="128"/>
      <c r="UDA15" s="128"/>
      <c r="UDB15" s="128"/>
      <c r="UDC15" s="128"/>
      <c r="UDD15" s="128"/>
      <c r="UDE15" s="128"/>
      <c r="UDF15" s="128"/>
      <c r="UDG15" s="128"/>
      <c r="UDH15" s="128"/>
      <c r="UDI15" s="128"/>
      <c r="UDJ15" s="128"/>
      <c r="UDK15" s="128"/>
      <c r="UDL15" s="128"/>
      <c r="UDM15" s="128"/>
      <c r="UDN15" s="128"/>
      <c r="UDO15" s="128"/>
      <c r="UDP15" s="128"/>
      <c r="UDQ15" s="128"/>
      <c r="UDR15" s="128"/>
      <c r="UDS15" s="128"/>
      <c r="UDT15" s="128"/>
      <c r="UDU15" s="128"/>
      <c r="UDV15" s="128"/>
      <c r="UDW15" s="128"/>
      <c r="UDX15" s="128"/>
      <c r="UDY15" s="128"/>
      <c r="UDZ15" s="128"/>
      <c r="UEA15" s="128"/>
      <c r="UEB15" s="128"/>
      <c r="UEC15" s="128"/>
      <c r="UED15" s="128"/>
      <c r="UEE15" s="128"/>
      <c r="UEF15" s="128"/>
      <c r="UEG15" s="128"/>
      <c r="UEH15" s="128"/>
      <c r="UEI15" s="128"/>
      <c r="UEJ15" s="128"/>
      <c r="UEK15" s="128"/>
      <c r="UEL15" s="128"/>
      <c r="UEM15" s="128"/>
      <c r="UEN15" s="128"/>
      <c r="UEO15" s="128"/>
      <c r="UEP15" s="128"/>
      <c r="UEQ15" s="128"/>
      <c r="UER15" s="128"/>
      <c r="UES15" s="128"/>
      <c r="UET15" s="128"/>
      <c r="UEU15" s="128"/>
      <c r="UEV15" s="128"/>
      <c r="UEW15" s="128"/>
      <c r="UEX15" s="128"/>
      <c r="UEY15" s="128"/>
      <c r="UEZ15" s="128"/>
      <c r="UFA15" s="128"/>
      <c r="UFB15" s="128"/>
      <c r="UFC15" s="128"/>
      <c r="UFD15" s="128"/>
      <c r="UFE15" s="128"/>
      <c r="UFF15" s="128"/>
      <c r="UFG15" s="128"/>
      <c r="UFH15" s="128"/>
      <c r="UFI15" s="128"/>
      <c r="UFJ15" s="128"/>
      <c r="UFK15" s="128"/>
      <c r="UFL15" s="128"/>
      <c r="UFM15" s="128"/>
      <c r="UFN15" s="128"/>
      <c r="UFO15" s="128"/>
      <c r="UFP15" s="128"/>
      <c r="UFQ15" s="128"/>
      <c r="UFR15" s="128"/>
      <c r="UFS15" s="128"/>
      <c r="UFT15" s="128"/>
      <c r="UFU15" s="128"/>
      <c r="UFV15" s="128"/>
      <c r="UFW15" s="128"/>
      <c r="UFX15" s="128"/>
      <c r="UFY15" s="128"/>
      <c r="UFZ15" s="128"/>
      <c r="UGA15" s="128"/>
      <c r="UGB15" s="128"/>
      <c r="UGC15" s="128"/>
      <c r="UGD15" s="128"/>
      <c r="UGE15" s="128"/>
      <c r="UGF15" s="128"/>
      <c r="UGG15" s="128"/>
      <c r="UGH15" s="128"/>
      <c r="UGI15" s="128"/>
      <c r="UGJ15" s="128"/>
      <c r="UGK15" s="128"/>
      <c r="UGL15" s="128"/>
      <c r="UGM15" s="128"/>
      <c r="UGN15" s="128"/>
      <c r="UGO15" s="128"/>
      <c r="UGP15" s="128"/>
      <c r="UGQ15" s="128"/>
      <c r="UGR15" s="128"/>
      <c r="UGS15" s="128"/>
      <c r="UGT15" s="128"/>
      <c r="UGU15" s="128"/>
      <c r="UGV15" s="128"/>
      <c r="UGW15" s="128"/>
      <c r="UGX15" s="128"/>
      <c r="UGY15" s="128"/>
      <c r="UGZ15" s="128"/>
      <c r="UHA15" s="128"/>
      <c r="UHB15" s="128"/>
      <c r="UHC15" s="128"/>
      <c r="UHD15" s="128"/>
      <c r="UHE15" s="128"/>
      <c r="UHF15" s="128"/>
      <c r="UHG15" s="128"/>
      <c r="UHH15" s="128"/>
      <c r="UHI15" s="128"/>
      <c r="UHJ15" s="128"/>
      <c r="UHK15" s="128"/>
      <c r="UHL15" s="128"/>
      <c r="UHM15" s="128"/>
      <c r="UHN15" s="128"/>
      <c r="UHO15" s="128"/>
      <c r="UHP15" s="128"/>
      <c r="UHQ15" s="128"/>
      <c r="UHR15" s="128"/>
      <c r="UHS15" s="128"/>
      <c r="UHT15" s="128"/>
      <c r="UHU15" s="128"/>
      <c r="UHV15" s="128"/>
      <c r="UHW15" s="128"/>
      <c r="UHX15" s="128"/>
      <c r="UHY15" s="128"/>
      <c r="UHZ15" s="128"/>
      <c r="UIA15" s="128"/>
      <c r="UIB15" s="128"/>
      <c r="UIC15" s="128"/>
      <c r="UID15" s="128"/>
      <c r="UIE15" s="128"/>
      <c r="UIF15" s="128"/>
      <c r="UIG15" s="128"/>
      <c r="UIH15" s="128"/>
      <c r="UII15" s="128"/>
      <c r="UIJ15" s="128"/>
      <c r="UIK15" s="128"/>
      <c r="UIL15" s="128"/>
      <c r="UIM15" s="128"/>
      <c r="UIN15" s="128"/>
      <c r="UIO15" s="128"/>
      <c r="UIP15" s="128"/>
      <c r="UIQ15" s="128"/>
      <c r="UIR15" s="128"/>
      <c r="UIS15" s="128"/>
      <c r="UIT15" s="128"/>
      <c r="UIU15" s="128"/>
      <c r="UIV15" s="128"/>
      <c r="UIW15" s="128"/>
      <c r="UIX15" s="128"/>
      <c r="UIY15" s="128"/>
      <c r="UIZ15" s="128"/>
      <c r="UJA15" s="128"/>
      <c r="UJB15" s="128"/>
      <c r="UJC15" s="128"/>
      <c r="UJD15" s="128"/>
      <c r="UJE15" s="128"/>
      <c r="UJF15" s="128"/>
      <c r="UJG15" s="128"/>
      <c r="UJH15" s="128"/>
      <c r="UJI15" s="128"/>
      <c r="UJJ15" s="128"/>
      <c r="UJK15" s="128"/>
      <c r="UJL15" s="128"/>
      <c r="UJM15" s="128"/>
      <c r="UJN15" s="128"/>
      <c r="UJO15" s="128"/>
      <c r="UJP15" s="128"/>
      <c r="UJQ15" s="128"/>
      <c r="UJR15" s="128"/>
      <c r="UJS15" s="128"/>
      <c r="UJT15" s="128"/>
      <c r="UJU15" s="128"/>
      <c r="UJV15" s="128"/>
      <c r="UJW15" s="128"/>
      <c r="UJX15" s="128"/>
      <c r="UJY15" s="128"/>
      <c r="UJZ15" s="128"/>
      <c r="UKA15" s="128"/>
      <c r="UKB15" s="128"/>
      <c r="UKC15" s="128"/>
      <c r="UKD15" s="128"/>
      <c r="UKE15" s="128"/>
      <c r="UKF15" s="128"/>
      <c r="UKG15" s="128"/>
      <c r="UKH15" s="128"/>
      <c r="UKI15" s="128"/>
      <c r="UKJ15" s="128"/>
      <c r="UKK15" s="128"/>
      <c r="UKL15" s="128"/>
      <c r="UKM15" s="128"/>
      <c r="UKN15" s="128"/>
      <c r="UKO15" s="128"/>
      <c r="UKP15" s="128"/>
      <c r="UKQ15" s="128"/>
      <c r="UKR15" s="128"/>
      <c r="UKS15" s="128"/>
      <c r="UKT15" s="128"/>
      <c r="UKU15" s="128"/>
      <c r="UKV15" s="128"/>
      <c r="UKW15" s="128"/>
      <c r="UKX15" s="128"/>
      <c r="UKY15" s="128"/>
      <c r="UKZ15" s="128"/>
      <c r="ULA15" s="128"/>
      <c r="ULB15" s="128"/>
      <c r="ULC15" s="128"/>
      <c r="ULD15" s="128"/>
      <c r="ULE15" s="128"/>
      <c r="ULF15" s="128"/>
      <c r="ULG15" s="128"/>
      <c r="ULH15" s="128"/>
      <c r="ULI15" s="128"/>
      <c r="ULJ15" s="128"/>
      <c r="ULK15" s="128"/>
      <c r="ULL15" s="128"/>
      <c r="ULM15" s="128"/>
      <c r="ULN15" s="128"/>
      <c r="ULO15" s="128"/>
      <c r="ULP15" s="128"/>
      <c r="ULQ15" s="128"/>
      <c r="ULR15" s="128"/>
      <c r="ULS15" s="128"/>
      <c r="ULT15" s="128"/>
      <c r="ULU15" s="128"/>
      <c r="ULV15" s="128"/>
      <c r="ULW15" s="128"/>
      <c r="ULX15" s="128"/>
      <c r="ULY15" s="128"/>
      <c r="ULZ15" s="128"/>
      <c r="UMA15" s="128"/>
      <c r="UMB15" s="128"/>
      <c r="UMC15" s="128"/>
      <c r="UMD15" s="128"/>
      <c r="UME15" s="128"/>
      <c r="UMF15" s="128"/>
      <c r="UMG15" s="128"/>
      <c r="UMH15" s="128"/>
      <c r="UMI15" s="128"/>
      <c r="UMJ15" s="128"/>
      <c r="UMK15" s="128"/>
      <c r="UML15" s="128"/>
      <c r="UMM15" s="128"/>
      <c r="UMN15" s="128"/>
      <c r="UMO15" s="128"/>
      <c r="UMP15" s="128"/>
      <c r="UMQ15" s="128"/>
      <c r="UMR15" s="128"/>
      <c r="UMS15" s="128"/>
      <c r="UMT15" s="128"/>
      <c r="UMU15" s="128"/>
      <c r="UMV15" s="128"/>
      <c r="UMW15" s="128"/>
      <c r="UMX15" s="128"/>
      <c r="UMY15" s="128"/>
      <c r="UMZ15" s="128"/>
      <c r="UNA15" s="128"/>
      <c r="UNB15" s="128"/>
      <c r="UNC15" s="128"/>
      <c r="UND15" s="128"/>
      <c r="UNE15" s="128"/>
      <c r="UNF15" s="128"/>
      <c r="UNG15" s="128"/>
      <c r="UNH15" s="128"/>
      <c r="UNI15" s="128"/>
      <c r="UNJ15" s="128"/>
      <c r="UNK15" s="128"/>
      <c r="UNL15" s="128"/>
      <c r="UNM15" s="128"/>
      <c r="UNN15" s="128"/>
      <c r="UNO15" s="128"/>
      <c r="UNP15" s="128"/>
      <c r="UNQ15" s="128"/>
      <c r="UNR15" s="128"/>
      <c r="UNS15" s="128"/>
      <c r="UNT15" s="128"/>
      <c r="UNU15" s="128"/>
      <c r="UNV15" s="128"/>
      <c r="UNW15" s="128"/>
      <c r="UNX15" s="128"/>
      <c r="UNY15" s="128"/>
      <c r="UNZ15" s="128"/>
      <c r="UOA15" s="128"/>
      <c r="UOB15" s="128"/>
      <c r="UOC15" s="128"/>
      <c r="UOD15" s="128"/>
      <c r="UOE15" s="128"/>
      <c r="UOF15" s="128"/>
      <c r="UOG15" s="128"/>
      <c r="UOH15" s="128"/>
      <c r="UOI15" s="128"/>
      <c r="UOJ15" s="128"/>
      <c r="UOK15" s="128"/>
      <c r="UOL15" s="128"/>
      <c r="UOM15" s="128"/>
      <c r="UON15" s="128"/>
      <c r="UOO15" s="128"/>
      <c r="UOP15" s="128"/>
      <c r="UOQ15" s="128"/>
      <c r="UOR15" s="128"/>
      <c r="UOS15" s="128"/>
      <c r="UOT15" s="128"/>
      <c r="UOU15" s="128"/>
      <c r="UOV15" s="128"/>
      <c r="UOW15" s="128"/>
      <c r="UOX15" s="128"/>
      <c r="UOY15" s="128"/>
      <c r="UOZ15" s="128"/>
      <c r="UPA15" s="128"/>
      <c r="UPB15" s="128"/>
      <c r="UPC15" s="128"/>
      <c r="UPD15" s="128"/>
      <c r="UPE15" s="128"/>
      <c r="UPF15" s="128"/>
      <c r="UPG15" s="128"/>
      <c r="UPH15" s="128"/>
      <c r="UPI15" s="128"/>
      <c r="UPJ15" s="128"/>
      <c r="UPK15" s="128"/>
      <c r="UPL15" s="128"/>
      <c r="UPM15" s="128"/>
      <c r="UPN15" s="128"/>
      <c r="UPO15" s="128"/>
      <c r="UPP15" s="128"/>
      <c r="UPQ15" s="128"/>
      <c r="UPR15" s="128"/>
      <c r="UPS15" s="128"/>
      <c r="UPT15" s="128"/>
      <c r="UPU15" s="128"/>
      <c r="UPV15" s="128"/>
      <c r="UPW15" s="128"/>
      <c r="UPX15" s="128"/>
      <c r="UPY15" s="128"/>
      <c r="UPZ15" s="128"/>
      <c r="UQA15" s="128"/>
      <c r="UQB15" s="128"/>
      <c r="UQC15" s="128"/>
      <c r="UQD15" s="128"/>
      <c r="UQE15" s="128"/>
      <c r="UQF15" s="128"/>
      <c r="UQG15" s="128"/>
      <c r="UQH15" s="128"/>
      <c r="UQI15" s="128"/>
      <c r="UQJ15" s="128"/>
      <c r="UQK15" s="128"/>
      <c r="UQL15" s="128"/>
      <c r="UQM15" s="128"/>
      <c r="UQN15" s="128"/>
      <c r="UQO15" s="128"/>
      <c r="UQP15" s="128"/>
      <c r="UQQ15" s="128"/>
      <c r="UQR15" s="128"/>
      <c r="UQS15" s="128"/>
      <c r="UQT15" s="128"/>
      <c r="UQU15" s="128"/>
      <c r="UQV15" s="128"/>
      <c r="UQW15" s="128"/>
      <c r="UQX15" s="128"/>
      <c r="UQY15" s="128"/>
      <c r="UQZ15" s="128"/>
      <c r="URA15" s="128"/>
      <c r="URB15" s="128"/>
      <c r="URC15" s="128"/>
      <c r="URD15" s="128"/>
      <c r="URE15" s="128"/>
      <c r="URF15" s="128"/>
      <c r="URG15" s="128"/>
      <c r="URH15" s="128"/>
      <c r="URI15" s="128"/>
      <c r="URJ15" s="128"/>
      <c r="URK15" s="128"/>
      <c r="URL15" s="128"/>
      <c r="URM15" s="128"/>
      <c r="URN15" s="128"/>
      <c r="URO15" s="128"/>
      <c r="URP15" s="128"/>
      <c r="URQ15" s="128"/>
      <c r="URR15" s="128"/>
      <c r="URS15" s="128"/>
      <c r="URT15" s="128"/>
      <c r="URU15" s="128"/>
      <c r="URV15" s="128"/>
      <c r="URW15" s="128"/>
      <c r="URX15" s="128"/>
      <c r="URY15" s="128"/>
      <c r="URZ15" s="128"/>
      <c r="USA15" s="128"/>
      <c r="USB15" s="128"/>
      <c r="USC15" s="128"/>
      <c r="USD15" s="128"/>
      <c r="USE15" s="128"/>
      <c r="USF15" s="128"/>
      <c r="USG15" s="128"/>
      <c r="USH15" s="128"/>
      <c r="USI15" s="128"/>
      <c r="USJ15" s="128"/>
      <c r="USK15" s="128"/>
      <c r="USL15" s="128"/>
      <c r="USM15" s="128"/>
      <c r="USN15" s="128"/>
      <c r="USO15" s="128"/>
      <c r="USP15" s="128"/>
      <c r="USQ15" s="128"/>
      <c r="USR15" s="128"/>
      <c r="USS15" s="128"/>
      <c r="UST15" s="128"/>
      <c r="USU15" s="128"/>
      <c r="USV15" s="128"/>
      <c r="USW15" s="128"/>
      <c r="USX15" s="128"/>
      <c r="USY15" s="128"/>
      <c r="USZ15" s="128"/>
      <c r="UTA15" s="128"/>
      <c r="UTB15" s="128"/>
      <c r="UTC15" s="128"/>
      <c r="UTD15" s="128"/>
      <c r="UTE15" s="128"/>
      <c r="UTF15" s="128"/>
      <c r="UTG15" s="128"/>
      <c r="UTH15" s="128"/>
      <c r="UTI15" s="128"/>
      <c r="UTJ15" s="128"/>
      <c r="UTK15" s="128"/>
      <c r="UTL15" s="128"/>
      <c r="UTM15" s="128"/>
      <c r="UTN15" s="128"/>
      <c r="UTO15" s="128"/>
      <c r="UTP15" s="128"/>
      <c r="UTQ15" s="128"/>
      <c r="UTR15" s="128"/>
      <c r="UTS15" s="128"/>
      <c r="UTT15" s="128"/>
      <c r="UTU15" s="128"/>
      <c r="UTV15" s="128"/>
      <c r="UTW15" s="128"/>
      <c r="UTX15" s="128"/>
      <c r="UTY15" s="128"/>
      <c r="UTZ15" s="128"/>
      <c r="UUA15" s="128"/>
      <c r="UUB15" s="128"/>
      <c r="UUC15" s="128"/>
      <c r="UUD15" s="128"/>
      <c r="UUE15" s="128"/>
      <c r="UUF15" s="128"/>
      <c r="UUG15" s="128"/>
      <c r="UUH15" s="128"/>
      <c r="UUI15" s="128"/>
      <c r="UUJ15" s="128"/>
      <c r="UUK15" s="128"/>
      <c r="UUL15" s="128"/>
      <c r="UUM15" s="128"/>
      <c r="UUN15" s="128"/>
      <c r="UUO15" s="128"/>
      <c r="UUP15" s="128"/>
      <c r="UUQ15" s="128"/>
      <c r="UUR15" s="128"/>
      <c r="UUS15" s="128"/>
      <c r="UUT15" s="128"/>
      <c r="UUU15" s="128"/>
      <c r="UUV15" s="128"/>
      <c r="UUW15" s="128"/>
      <c r="UUX15" s="128"/>
      <c r="UUY15" s="128"/>
      <c r="UUZ15" s="128"/>
      <c r="UVA15" s="128"/>
      <c r="UVB15" s="128"/>
      <c r="UVC15" s="128"/>
      <c r="UVD15" s="128"/>
      <c r="UVE15" s="128"/>
      <c r="UVF15" s="128"/>
      <c r="UVG15" s="128"/>
      <c r="UVH15" s="128"/>
      <c r="UVI15" s="128"/>
      <c r="UVJ15" s="128"/>
      <c r="UVK15" s="128"/>
      <c r="UVL15" s="128"/>
      <c r="UVM15" s="128"/>
      <c r="UVN15" s="128"/>
      <c r="UVO15" s="128"/>
      <c r="UVP15" s="128"/>
      <c r="UVQ15" s="128"/>
      <c r="UVR15" s="128"/>
      <c r="UVS15" s="128"/>
      <c r="UVT15" s="128"/>
      <c r="UVU15" s="128"/>
      <c r="UVV15" s="128"/>
      <c r="UVW15" s="128"/>
      <c r="UVX15" s="128"/>
      <c r="UVY15" s="128"/>
      <c r="UVZ15" s="128"/>
      <c r="UWA15" s="128"/>
      <c r="UWB15" s="128"/>
      <c r="UWC15" s="128"/>
      <c r="UWD15" s="128"/>
      <c r="UWE15" s="128"/>
      <c r="UWF15" s="128"/>
      <c r="UWG15" s="128"/>
      <c r="UWH15" s="128"/>
      <c r="UWI15" s="128"/>
      <c r="UWJ15" s="128"/>
      <c r="UWK15" s="128"/>
      <c r="UWL15" s="128"/>
      <c r="UWM15" s="128"/>
      <c r="UWN15" s="128"/>
      <c r="UWO15" s="128"/>
      <c r="UWP15" s="128"/>
      <c r="UWQ15" s="128"/>
      <c r="UWR15" s="128"/>
      <c r="UWS15" s="128"/>
      <c r="UWT15" s="128"/>
      <c r="UWU15" s="128"/>
      <c r="UWV15" s="128"/>
      <c r="UWW15" s="128"/>
      <c r="UWX15" s="128"/>
      <c r="UWY15" s="128"/>
      <c r="UWZ15" s="128"/>
      <c r="UXA15" s="128"/>
      <c r="UXB15" s="128"/>
      <c r="UXC15" s="128"/>
      <c r="UXD15" s="128"/>
      <c r="UXE15" s="128"/>
      <c r="UXF15" s="128"/>
      <c r="UXG15" s="128"/>
      <c r="UXH15" s="128"/>
      <c r="UXI15" s="128"/>
      <c r="UXJ15" s="128"/>
      <c r="UXK15" s="128"/>
      <c r="UXL15" s="128"/>
      <c r="UXM15" s="128"/>
      <c r="UXN15" s="128"/>
      <c r="UXO15" s="128"/>
      <c r="UXP15" s="128"/>
      <c r="UXQ15" s="128"/>
      <c r="UXR15" s="128"/>
      <c r="UXS15" s="128"/>
      <c r="UXT15" s="128"/>
      <c r="UXU15" s="128"/>
      <c r="UXV15" s="128"/>
      <c r="UXW15" s="128"/>
      <c r="UXX15" s="128"/>
      <c r="UXY15" s="128"/>
      <c r="UXZ15" s="128"/>
      <c r="UYA15" s="128"/>
      <c r="UYB15" s="128"/>
      <c r="UYC15" s="128"/>
      <c r="UYD15" s="128"/>
      <c r="UYE15" s="128"/>
      <c r="UYF15" s="128"/>
      <c r="UYG15" s="128"/>
      <c r="UYH15" s="128"/>
      <c r="UYI15" s="128"/>
      <c r="UYJ15" s="128"/>
      <c r="UYK15" s="128"/>
      <c r="UYL15" s="128"/>
      <c r="UYM15" s="128"/>
      <c r="UYN15" s="128"/>
      <c r="UYO15" s="128"/>
      <c r="UYP15" s="128"/>
      <c r="UYQ15" s="128"/>
      <c r="UYR15" s="128"/>
      <c r="UYS15" s="128"/>
      <c r="UYT15" s="128"/>
      <c r="UYU15" s="128"/>
      <c r="UYV15" s="128"/>
      <c r="UYW15" s="128"/>
      <c r="UYX15" s="128"/>
      <c r="UYY15" s="128"/>
      <c r="UYZ15" s="128"/>
      <c r="UZA15" s="128"/>
      <c r="UZB15" s="128"/>
      <c r="UZC15" s="128"/>
      <c r="UZD15" s="128"/>
      <c r="UZE15" s="128"/>
      <c r="UZF15" s="128"/>
      <c r="UZG15" s="128"/>
      <c r="UZH15" s="128"/>
      <c r="UZI15" s="128"/>
      <c r="UZJ15" s="128"/>
      <c r="UZK15" s="128"/>
      <c r="UZL15" s="128"/>
      <c r="UZM15" s="128"/>
      <c r="UZN15" s="128"/>
      <c r="UZO15" s="128"/>
      <c r="UZP15" s="128"/>
      <c r="UZQ15" s="128"/>
      <c r="UZR15" s="128"/>
      <c r="UZS15" s="128"/>
      <c r="UZT15" s="128"/>
      <c r="UZU15" s="128"/>
      <c r="UZV15" s="128"/>
      <c r="UZW15" s="128"/>
      <c r="UZX15" s="128"/>
      <c r="UZY15" s="128"/>
      <c r="UZZ15" s="128"/>
      <c r="VAA15" s="128"/>
      <c r="VAB15" s="128"/>
      <c r="VAC15" s="128"/>
      <c r="VAD15" s="128"/>
      <c r="VAE15" s="128"/>
      <c r="VAF15" s="128"/>
      <c r="VAG15" s="128"/>
      <c r="VAH15" s="128"/>
      <c r="VAI15" s="128"/>
      <c r="VAJ15" s="128"/>
      <c r="VAK15" s="128"/>
      <c r="VAL15" s="128"/>
      <c r="VAM15" s="128"/>
      <c r="VAN15" s="128"/>
      <c r="VAO15" s="128"/>
      <c r="VAP15" s="128"/>
      <c r="VAQ15" s="128"/>
      <c r="VAR15" s="128"/>
      <c r="VAS15" s="128"/>
      <c r="VAT15" s="128"/>
      <c r="VAU15" s="128"/>
      <c r="VAV15" s="128"/>
      <c r="VAW15" s="128"/>
      <c r="VAX15" s="128"/>
      <c r="VAY15" s="128"/>
      <c r="VAZ15" s="128"/>
      <c r="VBA15" s="128"/>
      <c r="VBB15" s="128"/>
      <c r="VBC15" s="128"/>
      <c r="VBD15" s="128"/>
      <c r="VBE15" s="128"/>
      <c r="VBF15" s="128"/>
      <c r="VBG15" s="128"/>
      <c r="VBH15" s="128"/>
      <c r="VBI15" s="128"/>
      <c r="VBJ15" s="128"/>
      <c r="VBK15" s="128"/>
      <c r="VBL15" s="128"/>
      <c r="VBM15" s="128"/>
      <c r="VBN15" s="128"/>
      <c r="VBO15" s="128"/>
      <c r="VBP15" s="128"/>
      <c r="VBQ15" s="128"/>
      <c r="VBR15" s="128"/>
      <c r="VBS15" s="128"/>
      <c r="VBT15" s="128"/>
      <c r="VBU15" s="128"/>
      <c r="VBV15" s="128"/>
      <c r="VBW15" s="128"/>
      <c r="VBX15" s="128"/>
      <c r="VBY15" s="128"/>
      <c r="VBZ15" s="128"/>
      <c r="VCA15" s="128"/>
      <c r="VCB15" s="128"/>
      <c r="VCC15" s="128"/>
      <c r="VCD15" s="128"/>
      <c r="VCE15" s="128"/>
      <c r="VCF15" s="128"/>
      <c r="VCG15" s="128"/>
      <c r="VCH15" s="128"/>
      <c r="VCI15" s="128"/>
      <c r="VCJ15" s="128"/>
      <c r="VCK15" s="128"/>
      <c r="VCL15" s="128"/>
      <c r="VCM15" s="128"/>
      <c r="VCN15" s="128"/>
      <c r="VCO15" s="128"/>
      <c r="VCP15" s="128"/>
      <c r="VCQ15" s="128"/>
      <c r="VCR15" s="128"/>
      <c r="VCS15" s="128"/>
      <c r="VCT15" s="128"/>
      <c r="VCU15" s="128"/>
      <c r="VCV15" s="128"/>
      <c r="VCW15" s="128"/>
      <c r="VCX15" s="128"/>
      <c r="VCY15" s="128"/>
      <c r="VCZ15" s="128"/>
      <c r="VDA15" s="128"/>
      <c r="VDB15" s="128"/>
      <c r="VDC15" s="128"/>
      <c r="VDD15" s="128"/>
      <c r="VDE15" s="128"/>
      <c r="VDF15" s="128"/>
      <c r="VDG15" s="128"/>
      <c r="VDH15" s="128"/>
      <c r="VDI15" s="128"/>
      <c r="VDJ15" s="128"/>
      <c r="VDK15" s="128"/>
      <c r="VDL15" s="128"/>
      <c r="VDM15" s="128"/>
      <c r="VDN15" s="128"/>
      <c r="VDO15" s="128"/>
      <c r="VDP15" s="128"/>
      <c r="VDQ15" s="128"/>
      <c r="VDR15" s="128"/>
      <c r="VDS15" s="128"/>
      <c r="VDT15" s="128"/>
      <c r="VDU15" s="128"/>
      <c r="VDV15" s="128"/>
      <c r="VDW15" s="128"/>
      <c r="VDX15" s="128"/>
      <c r="VDY15" s="128"/>
      <c r="VDZ15" s="128"/>
      <c r="VEA15" s="128"/>
      <c r="VEB15" s="128"/>
      <c r="VEC15" s="128"/>
      <c r="VED15" s="128"/>
      <c r="VEE15" s="128"/>
      <c r="VEF15" s="128"/>
      <c r="VEG15" s="128"/>
      <c r="VEH15" s="128"/>
      <c r="VEI15" s="128"/>
      <c r="VEJ15" s="128"/>
      <c r="VEK15" s="128"/>
      <c r="VEL15" s="128"/>
      <c r="VEM15" s="128"/>
      <c r="VEN15" s="128"/>
      <c r="VEO15" s="128"/>
      <c r="VEP15" s="128"/>
      <c r="VEQ15" s="128"/>
      <c r="VER15" s="128"/>
      <c r="VES15" s="128"/>
      <c r="VET15" s="128"/>
      <c r="VEU15" s="128"/>
      <c r="VEV15" s="128"/>
      <c r="VEW15" s="128"/>
      <c r="VEX15" s="128"/>
      <c r="VEY15" s="128"/>
      <c r="VEZ15" s="128"/>
      <c r="VFA15" s="128"/>
      <c r="VFB15" s="128"/>
      <c r="VFC15" s="128"/>
      <c r="VFD15" s="128"/>
      <c r="VFE15" s="128"/>
      <c r="VFF15" s="128"/>
      <c r="VFG15" s="128"/>
      <c r="VFH15" s="128"/>
      <c r="VFI15" s="128"/>
      <c r="VFJ15" s="128"/>
      <c r="VFK15" s="128"/>
      <c r="VFL15" s="128"/>
      <c r="VFM15" s="128"/>
      <c r="VFN15" s="128"/>
      <c r="VFO15" s="128"/>
      <c r="VFP15" s="128"/>
      <c r="VFQ15" s="128"/>
      <c r="VFR15" s="128"/>
      <c r="VFS15" s="128"/>
      <c r="VFT15" s="128"/>
      <c r="VFU15" s="128"/>
      <c r="VFV15" s="128"/>
      <c r="VFW15" s="128"/>
      <c r="VFX15" s="128"/>
      <c r="VFY15" s="128"/>
      <c r="VFZ15" s="128"/>
      <c r="VGA15" s="128"/>
      <c r="VGB15" s="128"/>
      <c r="VGC15" s="128"/>
      <c r="VGD15" s="128"/>
      <c r="VGE15" s="128"/>
      <c r="VGF15" s="128"/>
      <c r="VGG15" s="128"/>
      <c r="VGH15" s="128"/>
      <c r="VGI15" s="128"/>
      <c r="VGJ15" s="128"/>
      <c r="VGK15" s="128"/>
      <c r="VGL15" s="128"/>
      <c r="VGM15" s="128"/>
      <c r="VGN15" s="128"/>
      <c r="VGO15" s="128"/>
      <c r="VGP15" s="128"/>
      <c r="VGQ15" s="128"/>
      <c r="VGR15" s="128"/>
      <c r="VGS15" s="128"/>
      <c r="VGT15" s="128"/>
      <c r="VGU15" s="128"/>
      <c r="VGV15" s="128"/>
      <c r="VGW15" s="128"/>
      <c r="VGX15" s="128"/>
      <c r="VGY15" s="128"/>
      <c r="VGZ15" s="128"/>
      <c r="VHA15" s="128"/>
      <c r="VHB15" s="128"/>
      <c r="VHC15" s="128"/>
      <c r="VHD15" s="128"/>
      <c r="VHE15" s="128"/>
      <c r="VHF15" s="128"/>
      <c r="VHG15" s="128"/>
      <c r="VHH15" s="128"/>
      <c r="VHI15" s="128"/>
      <c r="VHJ15" s="128"/>
      <c r="VHK15" s="128"/>
      <c r="VHL15" s="128"/>
      <c r="VHM15" s="128"/>
      <c r="VHN15" s="128"/>
      <c r="VHO15" s="128"/>
      <c r="VHP15" s="128"/>
      <c r="VHQ15" s="128"/>
      <c r="VHR15" s="128"/>
      <c r="VHS15" s="128"/>
      <c r="VHT15" s="128"/>
      <c r="VHU15" s="128"/>
      <c r="VHV15" s="128"/>
      <c r="VHW15" s="128"/>
      <c r="VHX15" s="128"/>
      <c r="VHY15" s="128"/>
      <c r="VHZ15" s="128"/>
      <c r="VIA15" s="128"/>
      <c r="VIB15" s="128"/>
      <c r="VIC15" s="128"/>
      <c r="VID15" s="128"/>
      <c r="VIE15" s="128"/>
      <c r="VIF15" s="128"/>
      <c r="VIG15" s="128"/>
      <c r="VIH15" s="128"/>
      <c r="VII15" s="128"/>
      <c r="VIJ15" s="128"/>
      <c r="VIK15" s="128"/>
      <c r="VIL15" s="128"/>
      <c r="VIM15" s="128"/>
      <c r="VIN15" s="128"/>
      <c r="VIO15" s="128"/>
      <c r="VIP15" s="128"/>
      <c r="VIQ15" s="128"/>
      <c r="VIR15" s="128"/>
      <c r="VIS15" s="128"/>
      <c r="VIT15" s="128"/>
      <c r="VIU15" s="128"/>
      <c r="VIV15" s="128"/>
      <c r="VIW15" s="128"/>
      <c r="VIX15" s="128"/>
      <c r="VIY15" s="128"/>
      <c r="VIZ15" s="128"/>
      <c r="VJA15" s="128"/>
      <c r="VJB15" s="128"/>
      <c r="VJC15" s="128"/>
      <c r="VJD15" s="128"/>
      <c r="VJE15" s="128"/>
      <c r="VJF15" s="128"/>
      <c r="VJG15" s="128"/>
      <c r="VJH15" s="128"/>
      <c r="VJI15" s="128"/>
      <c r="VJJ15" s="128"/>
      <c r="VJK15" s="128"/>
      <c r="VJL15" s="128"/>
      <c r="VJM15" s="128"/>
      <c r="VJN15" s="128"/>
      <c r="VJO15" s="128"/>
      <c r="VJP15" s="128"/>
      <c r="VJQ15" s="128"/>
      <c r="VJR15" s="128"/>
      <c r="VJS15" s="128"/>
      <c r="VJT15" s="128"/>
      <c r="VJU15" s="128"/>
      <c r="VJV15" s="128"/>
      <c r="VJW15" s="128"/>
      <c r="VJX15" s="128"/>
      <c r="VJY15" s="128"/>
      <c r="VJZ15" s="128"/>
      <c r="VKA15" s="128"/>
      <c r="VKB15" s="128"/>
      <c r="VKC15" s="128"/>
      <c r="VKD15" s="128"/>
      <c r="VKE15" s="128"/>
      <c r="VKF15" s="128"/>
      <c r="VKG15" s="128"/>
      <c r="VKH15" s="128"/>
      <c r="VKI15" s="128"/>
      <c r="VKJ15" s="128"/>
      <c r="VKK15" s="128"/>
      <c r="VKL15" s="128"/>
      <c r="VKM15" s="128"/>
      <c r="VKN15" s="128"/>
      <c r="VKO15" s="128"/>
      <c r="VKP15" s="128"/>
      <c r="VKQ15" s="128"/>
      <c r="VKR15" s="128"/>
      <c r="VKS15" s="128"/>
      <c r="VKT15" s="128"/>
      <c r="VKU15" s="128"/>
      <c r="VKV15" s="128"/>
      <c r="VKW15" s="128"/>
      <c r="VKX15" s="128"/>
      <c r="VKY15" s="128"/>
      <c r="VKZ15" s="128"/>
      <c r="VLA15" s="128"/>
      <c r="VLB15" s="128"/>
      <c r="VLC15" s="128"/>
      <c r="VLD15" s="128"/>
      <c r="VLE15" s="128"/>
      <c r="VLF15" s="128"/>
      <c r="VLG15" s="128"/>
      <c r="VLH15" s="128"/>
      <c r="VLI15" s="128"/>
      <c r="VLJ15" s="128"/>
      <c r="VLK15" s="128"/>
      <c r="VLL15" s="128"/>
      <c r="VLM15" s="128"/>
      <c r="VLN15" s="128"/>
      <c r="VLO15" s="128"/>
      <c r="VLP15" s="128"/>
      <c r="VLQ15" s="128"/>
      <c r="VLR15" s="128"/>
      <c r="VLS15" s="128"/>
      <c r="VLT15" s="128"/>
      <c r="VLU15" s="128"/>
      <c r="VLV15" s="128"/>
      <c r="VLW15" s="128"/>
      <c r="VLX15" s="128"/>
      <c r="VLY15" s="128"/>
      <c r="VLZ15" s="128"/>
      <c r="VMA15" s="128"/>
      <c r="VMB15" s="128"/>
      <c r="VMC15" s="128"/>
      <c r="VMD15" s="128"/>
      <c r="VME15" s="128"/>
      <c r="VMF15" s="128"/>
      <c r="VMG15" s="128"/>
      <c r="VMH15" s="128"/>
      <c r="VMI15" s="128"/>
      <c r="VMJ15" s="128"/>
      <c r="VMK15" s="128"/>
      <c r="VML15" s="128"/>
      <c r="VMM15" s="128"/>
      <c r="VMN15" s="128"/>
      <c r="VMO15" s="128"/>
      <c r="VMP15" s="128"/>
      <c r="VMQ15" s="128"/>
      <c r="VMR15" s="128"/>
      <c r="VMS15" s="128"/>
      <c r="VMT15" s="128"/>
      <c r="VMU15" s="128"/>
      <c r="VMV15" s="128"/>
      <c r="VMW15" s="128"/>
      <c r="VMX15" s="128"/>
      <c r="VMY15" s="128"/>
      <c r="VMZ15" s="128"/>
      <c r="VNA15" s="128"/>
      <c r="VNB15" s="128"/>
      <c r="VNC15" s="128"/>
      <c r="VND15" s="128"/>
      <c r="VNE15" s="128"/>
      <c r="VNF15" s="128"/>
      <c r="VNG15" s="128"/>
      <c r="VNH15" s="128"/>
      <c r="VNI15" s="128"/>
      <c r="VNJ15" s="128"/>
      <c r="VNK15" s="128"/>
      <c r="VNL15" s="128"/>
      <c r="VNM15" s="128"/>
      <c r="VNN15" s="128"/>
      <c r="VNO15" s="128"/>
      <c r="VNP15" s="128"/>
      <c r="VNQ15" s="128"/>
      <c r="VNR15" s="128"/>
      <c r="VNS15" s="128"/>
      <c r="VNT15" s="128"/>
      <c r="VNU15" s="128"/>
      <c r="VNV15" s="128"/>
      <c r="VNW15" s="128"/>
      <c r="VNX15" s="128"/>
      <c r="VNY15" s="128"/>
      <c r="VNZ15" s="128"/>
      <c r="VOA15" s="128"/>
      <c r="VOB15" s="128"/>
      <c r="VOC15" s="128"/>
      <c r="VOD15" s="128"/>
      <c r="VOE15" s="128"/>
      <c r="VOF15" s="128"/>
      <c r="VOG15" s="128"/>
      <c r="VOH15" s="128"/>
      <c r="VOI15" s="128"/>
      <c r="VOJ15" s="128"/>
      <c r="VOK15" s="128"/>
      <c r="VOL15" s="128"/>
      <c r="VOM15" s="128"/>
      <c r="VON15" s="128"/>
      <c r="VOO15" s="128"/>
      <c r="VOP15" s="128"/>
      <c r="VOQ15" s="128"/>
      <c r="VOR15" s="128"/>
      <c r="VOS15" s="128"/>
      <c r="VOT15" s="128"/>
      <c r="VOU15" s="128"/>
      <c r="VOV15" s="128"/>
      <c r="VOW15" s="128"/>
      <c r="VOX15" s="128"/>
      <c r="VOY15" s="128"/>
      <c r="VOZ15" s="128"/>
      <c r="VPA15" s="128"/>
      <c r="VPB15" s="128"/>
      <c r="VPC15" s="128"/>
      <c r="VPD15" s="128"/>
      <c r="VPE15" s="128"/>
      <c r="VPF15" s="128"/>
      <c r="VPG15" s="128"/>
      <c r="VPH15" s="128"/>
      <c r="VPI15" s="128"/>
      <c r="VPJ15" s="128"/>
      <c r="VPK15" s="128"/>
      <c r="VPL15" s="128"/>
      <c r="VPM15" s="128"/>
      <c r="VPN15" s="128"/>
      <c r="VPO15" s="128"/>
      <c r="VPP15" s="128"/>
      <c r="VPQ15" s="128"/>
      <c r="VPR15" s="128"/>
      <c r="VPS15" s="128"/>
      <c r="VPT15" s="128"/>
      <c r="VPU15" s="128"/>
      <c r="VPV15" s="128"/>
      <c r="VPW15" s="128"/>
      <c r="VPX15" s="128"/>
      <c r="VPY15" s="128"/>
      <c r="VPZ15" s="128"/>
      <c r="VQA15" s="128"/>
      <c r="VQB15" s="128"/>
      <c r="VQC15" s="128"/>
      <c r="VQD15" s="128"/>
      <c r="VQE15" s="128"/>
      <c r="VQF15" s="128"/>
      <c r="VQG15" s="128"/>
      <c r="VQH15" s="128"/>
      <c r="VQI15" s="128"/>
      <c r="VQJ15" s="128"/>
      <c r="VQK15" s="128"/>
      <c r="VQL15" s="128"/>
      <c r="VQM15" s="128"/>
      <c r="VQN15" s="128"/>
      <c r="VQO15" s="128"/>
      <c r="VQP15" s="128"/>
      <c r="VQQ15" s="128"/>
      <c r="VQR15" s="128"/>
      <c r="VQS15" s="128"/>
      <c r="VQT15" s="128"/>
      <c r="VQU15" s="128"/>
      <c r="VQV15" s="128"/>
      <c r="VQW15" s="128"/>
      <c r="VQX15" s="128"/>
      <c r="VQY15" s="128"/>
      <c r="VQZ15" s="128"/>
      <c r="VRA15" s="128"/>
      <c r="VRB15" s="128"/>
      <c r="VRC15" s="128"/>
      <c r="VRD15" s="128"/>
      <c r="VRE15" s="128"/>
      <c r="VRF15" s="128"/>
      <c r="VRG15" s="128"/>
      <c r="VRH15" s="128"/>
      <c r="VRI15" s="128"/>
      <c r="VRJ15" s="128"/>
      <c r="VRK15" s="128"/>
      <c r="VRL15" s="128"/>
      <c r="VRM15" s="128"/>
      <c r="VRN15" s="128"/>
      <c r="VRO15" s="128"/>
      <c r="VRP15" s="128"/>
      <c r="VRQ15" s="128"/>
      <c r="VRR15" s="128"/>
      <c r="VRS15" s="128"/>
      <c r="VRT15" s="128"/>
      <c r="VRU15" s="128"/>
      <c r="VRV15" s="128"/>
      <c r="VRW15" s="128"/>
      <c r="VRX15" s="128"/>
      <c r="VRY15" s="128"/>
      <c r="VRZ15" s="128"/>
      <c r="VSA15" s="128"/>
      <c r="VSB15" s="128"/>
      <c r="VSC15" s="128"/>
      <c r="VSD15" s="128"/>
      <c r="VSE15" s="128"/>
      <c r="VSF15" s="128"/>
      <c r="VSG15" s="128"/>
      <c r="VSH15" s="128"/>
      <c r="VSI15" s="128"/>
      <c r="VSJ15" s="128"/>
      <c r="VSK15" s="128"/>
      <c r="VSL15" s="128"/>
      <c r="VSM15" s="128"/>
      <c r="VSN15" s="128"/>
      <c r="VSO15" s="128"/>
      <c r="VSP15" s="128"/>
      <c r="VSQ15" s="128"/>
      <c r="VSR15" s="128"/>
      <c r="VSS15" s="128"/>
      <c r="VST15" s="128"/>
      <c r="VSU15" s="128"/>
      <c r="VSV15" s="128"/>
      <c r="VSW15" s="128"/>
      <c r="VSX15" s="128"/>
      <c r="VSY15" s="128"/>
      <c r="VSZ15" s="128"/>
      <c r="VTA15" s="128"/>
      <c r="VTB15" s="128"/>
      <c r="VTC15" s="128"/>
      <c r="VTD15" s="128"/>
      <c r="VTE15" s="128"/>
      <c r="VTF15" s="128"/>
      <c r="VTG15" s="128"/>
      <c r="VTH15" s="128"/>
      <c r="VTI15" s="128"/>
      <c r="VTJ15" s="128"/>
      <c r="VTK15" s="128"/>
      <c r="VTL15" s="128"/>
      <c r="VTM15" s="128"/>
      <c r="VTN15" s="128"/>
      <c r="VTO15" s="128"/>
      <c r="VTP15" s="128"/>
      <c r="VTQ15" s="128"/>
      <c r="VTR15" s="128"/>
      <c r="VTS15" s="128"/>
      <c r="VTT15" s="128"/>
      <c r="VTU15" s="128"/>
      <c r="VTV15" s="128"/>
      <c r="VTW15" s="128"/>
      <c r="VTX15" s="128"/>
      <c r="VTY15" s="128"/>
      <c r="VTZ15" s="128"/>
      <c r="VUA15" s="128"/>
      <c r="VUB15" s="128"/>
      <c r="VUC15" s="128"/>
      <c r="VUD15" s="128"/>
      <c r="VUE15" s="128"/>
      <c r="VUF15" s="128"/>
      <c r="VUG15" s="128"/>
      <c r="VUH15" s="128"/>
      <c r="VUI15" s="128"/>
      <c r="VUJ15" s="128"/>
      <c r="VUK15" s="128"/>
      <c r="VUL15" s="128"/>
      <c r="VUM15" s="128"/>
      <c r="VUN15" s="128"/>
      <c r="VUO15" s="128"/>
      <c r="VUP15" s="128"/>
      <c r="VUQ15" s="128"/>
      <c r="VUR15" s="128"/>
      <c r="VUS15" s="128"/>
      <c r="VUT15" s="128"/>
      <c r="VUU15" s="128"/>
      <c r="VUV15" s="128"/>
      <c r="VUW15" s="128"/>
      <c r="VUX15" s="128"/>
      <c r="VUY15" s="128"/>
      <c r="VUZ15" s="128"/>
      <c r="VVA15" s="128"/>
      <c r="VVB15" s="128"/>
      <c r="VVC15" s="128"/>
      <c r="VVD15" s="128"/>
      <c r="VVE15" s="128"/>
      <c r="VVF15" s="128"/>
      <c r="VVG15" s="128"/>
      <c r="VVH15" s="128"/>
      <c r="VVI15" s="128"/>
      <c r="VVJ15" s="128"/>
      <c r="VVK15" s="128"/>
      <c r="VVL15" s="128"/>
      <c r="VVM15" s="128"/>
      <c r="VVN15" s="128"/>
      <c r="VVO15" s="128"/>
      <c r="VVP15" s="128"/>
      <c r="VVQ15" s="128"/>
      <c r="VVR15" s="128"/>
      <c r="VVS15" s="128"/>
      <c r="VVT15" s="128"/>
      <c r="VVU15" s="128"/>
      <c r="VVV15" s="128"/>
      <c r="VVW15" s="128"/>
      <c r="VVX15" s="128"/>
      <c r="VVY15" s="128"/>
      <c r="VVZ15" s="128"/>
      <c r="VWA15" s="128"/>
      <c r="VWB15" s="128"/>
      <c r="VWC15" s="128"/>
      <c r="VWD15" s="128"/>
      <c r="VWE15" s="128"/>
      <c r="VWF15" s="128"/>
      <c r="VWG15" s="128"/>
      <c r="VWH15" s="128"/>
      <c r="VWI15" s="128"/>
      <c r="VWJ15" s="128"/>
      <c r="VWK15" s="128"/>
      <c r="VWL15" s="128"/>
      <c r="VWM15" s="128"/>
      <c r="VWN15" s="128"/>
      <c r="VWO15" s="128"/>
      <c r="VWP15" s="128"/>
      <c r="VWQ15" s="128"/>
      <c r="VWR15" s="128"/>
      <c r="VWS15" s="128"/>
      <c r="VWT15" s="128"/>
      <c r="VWU15" s="128"/>
      <c r="VWV15" s="128"/>
      <c r="VWW15" s="128"/>
      <c r="VWX15" s="128"/>
      <c r="VWY15" s="128"/>
      <c r="VWZ15" s="128"/>
      <c r="VXA15" s="128"/>
      <c r="VXB15" s="128"/>
      <c r="VXC15" s="128"/>
      <c r="VXD15" s="128"/>
      <c r="VXE15" s="128"/>
      <c r="VXF15" s="128"/>
      <c r="VXG15" s="128"/>
      <c r="VXH15" s="128"/>
      <c r="VXI15" s="128"/>
      <c r="VXJ15" s="128"/>
      <c r="VXK15" s="128"/>
      <c r="VXL15" s="128"/>
      <c r="VXM15" s="128"/>
      <c r="VXN15" s="128"/>
      <c r="VXO15" s="128"/>
      <c r="VXP15" s="128"/>
      <c r="VXQ15" s="128"/>
      <c r="VXR15" s="128"/>
      <c r="VXS15" s="128"/>
      <c r="VXT15" s="128"/>
      <c r="VXU15" s="128"/>
      <c r="VXV15" s="128"/>
      <c r="VXW15" s="128"/>
      <c r="VXX15" s="128"/>
      <c r="VXY15" s="128"/>
      <c r="VXZ15" s="128"/>
      <c r="VYA15" s="128"/>
      <c r="VYB15" s="128"/>
      <c r="VYC15" s="128"/>
      <c r="VYD15" s="128"/>
      <c r="VYE15" s="128"/>
      <c r="VYF15" s="128"/>
      <c r="VYG15" s="128"/>
      <c r="VYH15" s="128"/>
      <c r="VYI15" s="128"/>
      <c r="VYJ15" s="128"/>
      <c r="VYK15" s="128"/>
      <c r="VYL15" s="128"/>
      <c r="VYM15" s="128"/>
      <c r="VYN15" s="128"/>
      <c r="VYO15" s="128"/>
      <c r="VYP15" s="128"/>
      <c r="VYQ15" s="128"/>
      <c r="VYR15" s="128"/>
      <c r="VYS15" s="128"/>
      <c r="VYT15" s="128"/>
      <c r="VYU15" s="128"/>
      <c r="VYV15" s="128"/>
      <c r="VYW15" s="128"/>
      <c r="VYX15" s="128"/>
      <c r="VYY15" s="128"/>
      <c r="VYZ15" s="128"/>
      <c r="VZA15" s="128"/>
      <c r="VZB15" s="128"/>
      <c r="VZC15" s="128"/>
      <c r="VZD15" s="128"/>
      <c r="VZE15" s="128"/>
      <c r="VZF15" s="128"/>
      <c r="VZG15" s="128"/>
      <c r="VZH15" s="128"/>
      <c r="VZI15" s="128"/>
      <c r="VZJ15" s="128"/>
      <c r="VZK15" s="128"/>
      <c r="VZL15" s="128"/>
      <c r="VZM15" s="128"/>
      <c r="VZN15" s="128"/>
      <c r="VZO15" s="128"/>
      <c r="VZP15" s="128"/>
      <c r="VZQ15" s="128"/>
      <c r="VZR15" s="128"/>
      <c r="VZS15" s="128"/>
      <c r="VZT15" s="128"/>
      <c r="VZU15" s="128"/>
      <c r="VZV15" s="128"/>
      <c r="VZW15" s="128"/>
      <c r="VZX15" s="128"/>
      <c r="VZY15" s="128"/>
      <c r="VZZ15" s="128"/>
      <c r="WAA15" s="128"/>
      <c r="WAB15" s="128"/>
      <c r="WAC15" s="128"/>
      <c r="WAD15" s="128"/>
      <c r="WAE15" s="128"/>
      <c r="WAF15" s="128"/>
      <c r="WAG15" s="128"/>
      <c r="WAH15" s="128"/>
      <c r="WAI15" s="128"/>
      <c r="WAJ15" s="128"/>
      <c r="WAK15" s="128"/>
      <c r="WAL15" s="128"/>
      <c r="WAM15" s="128"/>
      <c r="WAN15" s="128"/>
      <c r="WAO15" s="128"/>
      <c r="WAP15" s="128"/>
      <c r="WAQ15" s="128"/>
      <c r="WAR15" s="128"/>
      <c r="WAS15" s="128"/>
      <c r="WAT15" s="128"/>
      <c r="WAU15" s="128"/>
      <c r="WAV15" s="128"/>
      <c r="WAW15" s="128"/>
      <c r="WAX15" s="128"/>
      <c r="WAY15" s="128"/>
      <c r="WAZ15" s="128"/>
      <c r="WBA15" s="128"/>
      <c r="WBB15" s="128"/>
      <c r="WBC15" s="128"/>
      <c r="WBD15" s="128"/>
      <c r="WBE15" s="128"/>
      <c r="WBF15" s="128"/>
      <c r="WBG15" s="128"/>
      <c r="WBH15" s="128"/>
      <c r="WBI15" s="128"/>
      <c r="WBJ15" s="128"/>
      <c r="WBK15" s="128"/>
      <c r="WBL15" s="128"/>
      <c r="WBM15" s="128"/>
      <c r="WBN15" s="128"/>
      <c r="WBO15" s="128"/>
      <c r="WBP15" s="128"/>
      <c r="WBQ15" s="128"/>
      <c r="WBR15" s="128"/>
      <c r="WBS15" s="128"/>
      <c r="WBT15" s="128"/>
      <c r="WBU15" s="128"/>
      <c r="WBV15" s="128"/>
      <c r="WBW15" s="128"/>
      <c r="WBX15" s="128"/>
      <c r="WBY15" s="128"/>
      <c r="WBZ15" s="128"/>
      <c r="WCA15" s="128"/>
      <c r="WCB15" s="128"/>
      <c r="WCC15" s="128"/>
      <c r="WCD15" s="128"/>
      <c r="WCE15" s="128"/>
      <c r="WCF15" s="128"/>
      <c r="WCG15" s="128"/>
      <c r="WCH15" s="128"/>
      <c r="WCI15" s="128"/>
      <c r="WCJ15" s="128"/>
      <c r="WCK15" s="128"/>
      <c r="WCL15" s="128"/>
      <c r="WCM15" s="128"/>
      <c r="WCN15" s="128"/>
      <c r="WCO15" s="128"/>
      <c r="WCP15" s="128"/>
      <c r="WCQ15" s="128"/>
      <c r="WCR15" s="128"/>
      <c r="WCS15" s="128"/>
      <c r="WCT15" s="128"/>
      <c r="WCU15" s="128"/>
      <c r="WCV15" s="128"/>
      <c r="WCW15" s="128"/>
      <c r="WCX15" s="128"/>
      <c r="WCY15" s="128"/>
      <c r="WCZ15" s="128"/>
      <c r="WDA15" s="128"/>
      <c r="WDB15" s="128"/>
      <c r="WDC15" s="128"/>
      <c r="WDD15" s="128"/>
      <c r="WDE15" s="128"/>
      <c r="WDF15" s="128"/>
      <c r="WDG15" s="128"/>
      <c r="WDH15" s="128"/>
      <c r="WDI15" s="128"/>
      <c r="WDJ15" s="128"/>
      <c r="WDK15" s="128"/>
      <c r="WDL15" s="128"/>
      <c r="WDM15" s="128"/>
      <c r="WDN15" s="128"/>
      <c r="WDO15" s="128"/>
      <c r="WDP15" s="128"/>
      <c r="WDQ15" s="128"/>
      <c r="WDR15" s="128"/>
      <c r="WDS15" s="128"/>
      <c r="WDT15" s="128"/>
      <c r="WDU15" s="128"/>
      <c r="WDV15" s="128"/>
      <c r="WDW15" s="128"/>
      <c r="WDX15" s="128"/>
      <c r="WDY15" s="128"/>
      <c r="WDZ15" s="128"/>
      <c r="WEA15" s="128"/>
      <c r="WEB15" s="128"/>
      <c r="WEC15" s="128"/>
      <c r="WED15" s="128"/>
      <c r="WEE15" s="128"/>
      <c r="WEF15" s="128"/>
      <c r="WEG15" s="128"/>
      <c r="WEH15" s="128"/>
      <c r="WEI15" s="128"/>
      <c r="WEJ15" s="128"/>
      <c r="WEK15" s="128"/>
      <c r="WEL15" s="128"/>
      <c r="WEM15" s="128"/>
      <c r="WEN15" s="128"/>
      <c r="WEO15" s="128"/>
      <c r="WEP15" s="128"/>
      <c r="WEQ15" s="128"/>
      <c r="WER15" s="128"/>
      <c r="WES15" s="128"/>
      <c r="WET15" s="128"/>
      <c r="WEU15" s="128"/>
      <c r="WEV15" s="128"/>
      <c r="WEW15" s="128"/>
      <c r="WEX15" s="128"/>
      <c r="WEY15" s="128"/>
      <c r="WEZ15" s="128"/>
      <c r="WFA15" s="128"/>
      <c r="WFB15" s="128"/>
      <c r="WFC15" s="128"/>
      <c r="WFD15" s="128"/>
      <c r="WFE15" s="128"/>
      <c r="WFF15" s="128"/>
      <c r="WFG15" s="128"/>
      <c r="WFH15" s="128"/>
      <c r="WFI15" s="128"/>
      <c r="WFJ15" s="128"/>
      <c r="WFK15" s="128"/>
      <c r="WFL15" s="128"/>
      <c r="WFM15" s="128"/>
      <c r="WFN15" s="128"/>
      <c r="WFO15" s="128"/>
      <c r="WFP15" s="128"/>
      <c r="WFQ15" s="128"/>
      <c r="WFR15" s="128"/>
      <c r="WFS15" s="128"/>
      <c r="WFT15" s="128"/>
      <c r="WFU15" s="128"/>
      <c r="WFV15" s="128"/>
      <c r="WFW15" s="128"/>
      <c r="WFX15" s="128"/>
      <c r="WFY15" s="128"/>
      <c r="WFZ15" s="128"/>
      <c r="WGA15" s="128"/>
      <c r="WGB15" s="128"/>
      <c r="WGC15" s="128"/>
      <c r="WGD15" s="128"/>
      <c r="WGE15" s="128"/>
      <c r="WGF15" s="128"/>
      <c r="WGG15" s="128"/>
      <c r="WGH15" s="128"/>
      <c r="WGI15" s="128"/>
      <c r="WGJ15" s="128"/>
      <c r="WGK15" s="128"/>
      <c r="WGL15" s="128"/>
      <c r="WGM15" s="128"/>
      <c r="WGN15" s="128"/>
      <c r="WGO15" s="128"/>
      <c r="WGP15" s="128"/>
      <c r="WGQ15" s="128"/>
      <c r="WGR15" s="128"/>
      <c r="WGS15" s="128"/>
      <c r="WGT15" s="128"/>
      <c r="WGU15" s="128"/>
      <c r="WGV15" s="128"/>
      <c r="WGW15" s="128"/>
      <c r="WGX15" s="128"/>
      <c r="WGY15" s="128"/>
      <c r="WGZ15" s="128"/>
      <c r="WHA15" s="128"/>
      <c r="WHB15" s="128"/>
      <c r="WHC15" s="128"/>
      <c r="WHD15" s="128"/>
      <c r="WHE15" s="128"/>
      <c r="WHF15" s="128"/>
      <c r="WHG15" s="128"/>
      <c r="WHH15" s="128"/>
      <c r="WHI15" s="128"/>
      <c r="WHJ15" s="128"/>
      <c r="WHK15" s="128"/>
      <c r="WHL15" s="128"/>
      <c r="WHM15" s="128"/>
      <c r="WHN15" s="128"/>
      <c r="WHO15" s="128"/>
      <c r="WHP15" s="128"/>
      <c r="WHQ15" s="128"/>
      <c r="WHR15" s="128"/>
      <c r="WHS15" s="128"/>
      <c r="WHT15" s="128"/>
      <c r="WHU15" s="128"/>
      <c r="WHV15" s="128"/>
      <c r="WHW15" s="128"/>
      <c r="WHX15" s="128"/>
      <c r="WHY15" s="128"/>
      <c r="WHZ15" s="128"/>
      <c r="WIA15" s="128"/>
      <c r="WIB15" s="128"/>
      <c r="WIC15" s="128"/>
      <c r="WID15" s="128"/>
      <c r="WIE15" s="128"/>
      <c r="WIF15" s="128"/>
      <c r="WIG15" s="128"/>
      <c r="WIH15" s="128"/>
      <c r="WII15" s="128"/>
      <c r="WIJ15" s="128"/>
      <c r="WIK15" s="128"/>
      <c r="WIL15" s="128"/>
      <c r="WIM15" s="128"/>
      <c r="WIN15" s="128"/>
      <c r="WIO15" s="128"/>
      <c r="WIP15" s="128"/>
      <c r="WIQ15" s="128"/>
      <c r="WIR15" s="128"/>
      <c r="WIS15" s="128"/>
      <c r="WIT15" s="128"/>
      <c r="WIU15" s="128"/>
      <c r="WIV15" s="128"/>
      <c r="WIW15" s="128"/>
      <c r="WIX15" s="128"/>
      <c r="WIY15" s="128"/>
      <c r="WIZ15" s="128"/>
      <c r="WJA15" s="128"/>
      <c r="WJB15" s="128"/>
      <c r="WJC15" s="128"/>
      <c r="WJD15" s="128"/>
      <c r="WJE15" s="128"/>
      <c r="WJF15" s="128"/>
      <c r="WJG15" s="128"/>
      <c r="WJH15" s="128"/>
      <c r="WJI15" s="128"/>
      <c r="WJJ15" s="128"/>
      <c r="WJK15" s="128"/>
      <c r="WJL15" s="128"/>
      <c r="WJM15" s="128"/>
      <c r="WJN15" s="128"/>
      <c r="WJO15" s="128"/>
      <c r="WJP15" s="128"/>
      <c r="WJQ15" s="128"/>
      <c r="WJR15" s="128"/>
      <c r="WJS15" s="128"/>
      <c r="WJT15" s="128"/>
      <c r="WJU15" s="128"/>
      <c r="WJV15" s="128"/>
      <c r="WJW15" s="128"/>
      <c r="WJX15" s="128"/>
      <c r="WJY15" s="128"/>
      <c r="WJZ15" s="128"/>
      <c r="WKA15" s="128"/>
      <c r="WKB15" s="128"/>
      <c r="WKC15" s="128"/>
      <c r="WKD15" s="128"/>
      <c r="WKE15" s="128"/>
      <c r="WKF15" s="128"/>
      <c r="WKG15" s="128"/>
      <c r="WKH15" s="128"/>
      <c r="WKI15" s="128"/>
      <c r="WKJ15" s="128"/>
      <c r="WKK15" s="128"/>
      <c r="WKL15" s="128"/>
      <c r="WKM15" s="128"/>
      <c r="WKN15" s="128"/>
      <c r="WKO15" s="128"/>
      <c r="WKP15" s="128"/>
      <c r="WKQ15" s="128"/>
      <c r="WKR15" s="128"/>
      <c r="WKS15" s="128"/>
      <c r="WKT15" s="128"/>
      <c r="WKU15" s="128"/>
      <c r="WKV15" s="128"/>
      <c r="WKW15" s="128"/>
      <c r="WKX15" s="128"/>
      <c r="WKY15" s="128"/>
      <c r="WKZ15" s="128"/>
      <c r="WLA15" s="128"/>
      <c r="WLB15" s="128"/>
      <c r="WLC15" s="128"/>
      <c r="WLD15" s="128"/>
      <c r="WLE15" s="128"/>
      <c r="WLF15" s="128"/>
      <c r="WLG15" s="128"/>
      <c r="WLH15" s="128"/>
      <c r="WLI15" s="128"/>
      <c r="WLJ15" s="128"/>
      <c r="WLK15" s="128"/>
      <c r="WLL15" s="128"/>
      <c r="WLM15" s="128"/>
      <c r="WLN15" s="128"/>
      <c r="WLO15" s="128"/>
      <c r="WLP15" s="128"/>
      <c r="WLQ15" s="128"/>
      <c r="WLR15" s="128"/>
      <c r="WLS15" s="128"/>
      <c r="WLT15" s="128"/>
      <c r="WLU15" s="128"/>
      <c r="WLV15" s="128"/>
      <c r="WLW15" s="128"/>
      <c r="WLX15" s="128"/>
      <c r="WLY15" s="128"/>
      <c r="WLZ15" s="128"/>
      <c r="WMA15" s="128"/>
      <c r="WMB15" s="128"/>
      <c r="WMC15" s="128"/>
      <c r="WMD15" s="128"/>
      <c r="WME15" s="128"/>
      <c r="WMF15" s="128"/>
      <c r="WMG15" s="128"/>
      <c r="WMH15" s="128"/>
      <c r="WMI15" s="128"/>
      <c r="WMJ15" s="128"/>
      <c r="WMK15" s="128"/>
      <c r="WML15" s="128"/>
      <c r="WMM15" s="128"/>
      <c r="WMN15" s="128"/>
      <c r="WMO15" s="128"/>
      <c r="WMP15" s="128"/>
      <c r="WMQ15" s="128"/>
      <c r="WMR15" s="128"/>
      <c r="WMS15" s="128"/>
      <c r="WMT15" s="128"/>
      <c r="WMU15" s="128"/>
      <c r="WMV15" s="128"/>
      <c r="WMW15" s="128"/>
      <c r="WMX15" s="128"/>
      <c r="WMY15" s="128"/>
      <c r="WMZ15" s="128"/>
      <c r="WNA15" s="128"/>
      <c r="WNB15" s="128"/>
      <c r="WNC15" s="128"/>
      <c r="WND15" s="128"/>
      <c r="WNE15" s="128"/>
      <c r="WNF15" s="128"/>
      <c r="WNG15" s="128"/>
      <c r="WNH15" s="128"/>
      <c r="WNI15" s="128"/>
      <c r="WNJ15" s="128"/>
      <c r="WNK15" s="128"/>
      <c r="WNL15" s="128"/>
      <c r="WNM15" s="128"/>
      <c r="WNN15" s="128"/>
      <c r="WNO15" s="128"/>
      <c r="WNP15" s="128"/>
      <c r="WNQ15" s="128"/>
      <c r="WNR15" s="128"/>
      <c r="WNS15" s="128"/>
      <c r="WNT15" s="128"/>
      <c r="WNU15" s="128"/>
      <c r="WNV15" s="128"/>
      <c r="WNW15" s="128"/>
      <c r="WNX15" s="128"/>
      <c r="WNY15" s="128"/>
      <c r="WNZ15" s="128"/>
      <c r="WOA15" s="128"/>
      <c r="WOB15" s="128"/>
      <c r="WOC15" s="128"/>
      <c r="WOD15" s="128"/>
      <c r="WOE15" s="128"/>
      <c r="WOF15" s="128"/>
      <c r="WOG15" s="128"/>
      <c r="WOH15" s="128"/>
      <c r="WOI15" s="128"/>
      <c r="WOJ15" s="128"/>
      <c r="WOK15" s="128"/>
      <c r="WOL15" s="128"/>
      <c r="WOM15" s="128"/>
      <c r="WON15" s="128"/>
      <c r="WOO15" s="128"/>
      <c r="WOP15" s="128"/>
      <c r="WOQ15" s="128"/>
      <c r="WOR15" s="128"/>
      <c r="WOS15" s="128"/>
      <c r="WOT15" s="128"/>
      <c r="WOU15" s="128"/>
      <c r="WOV15" s="128"/>
      <c r="WOW15" s="128"/>
      <c r="WOX15" s="128"/>
      <c r="WOY15" s="128"/>
      <c r="WOZ15" s="128"/>
      <c r="WPA15" s="128"/>
      <c r="WPB15" s="128"/>
      <c r="WPC15" s="128"/>
      <c r="WPD15" s="128"/>
      <c r="WPE15" s="128"/>
      <c r="WPF15" s="128"/>
      <c r="WPG15" s="128"/>
      <c r="WPH15" s="128"/>
      <c r="WPI15" s="128"/>
      <c r="WPJ15" s="128"/>
      <c r="WPK15" s="128"/>
      <c r="WPL15" s="128"/>
      <c r="WPM15" s="128"/>
      <c r="WPN15" s="128"/>
      <c r="WPO15" s="128"/>
      <c r="WPP15" s="128"/>
      <c r="WPQ15" s="128"/>
      <c r="WPR15" s="128"/>
      <c r="WPS15" s="128"/>
      <c r="WPT15" s="128"/>
      <c r="WPU15" s="128"/>
      <c r="WPV15" s="128"/>
      <c r="WPW15" s="128"/>
      <c r="WPX15" s="128"/>
      <c r="WPY15" s="128"/>
      <c r="WPZ15" s="128"/>
      <c r="WQA15" s="128"/>
      <c r="WQB15" s="128"/>
      <c r="WQC15" s="128"/>
      <c r="WQD15" s="128"/>
      <c r="WQE15" s="128"/>
      <c r="WQF15" s="128"/>
      <c r="WQG15" s="128"/>
      <c r="WQH15" s="128"/>
      <c r="WQI15" s="128"/>
      <c r="WQJ15" s="128"/>
      <c r="WQK15" s="128"/>
      <c r="WQL15" s="128"/>
      <c r="WQM15" s="128"/>
      <c r="WQN15" s="128"/>
      <c r="WQO15" s="128"/>
      <c r="WQP15" s="128"/>
      <c r="WQQ15" s="128"/>
      <c r="WQR15" s="128"/>
      <c r="WQS15" s="128"/>
      <c r="WQT15" s="128"/>
      <c r="WQU15" s="128"/>
      <c r="WQV15" s="128"/>
      <c r="WQW15" s="128"/>
      <c r="WQX15" s="128"/>
      <c r="WQY15" s="128"/>
      <c r="WQZ15" s="128"/>
      <c r="WRA15" s="128"/>
      <c r="WRB15" s="128"/>
      <c r="WRC15" s="128"/>
      <c r="WRD15" s="128"/>
      <c r="WRE15" s="128"/>
      <c r="WRF15" s="128"/>
      <c r="WRG15" s="128"/>
      <c r="WRH15" s="128"/>
      <c r="WRI15" s="128"/>
      <c r="WRJ15" s="128"/>
      <c r="WRK15" s="128"/>
      <c r="WRL15" s="128"/>
      <c r="WRM15" s="128"/>
      <c r="WRN15" s="128"/>
      <c r="WRO15" s="128"/>
      <c r="WRP15" s="128"/>
      <c r="WRQ15" s="128"/>
      <c r="WRR15" s="128"/>
      <c r="WRS15" s="128"/>
      <c r="WRT15" s="128"/>
      <c r="WRU15" s="128"/>
      <c r="WRV15" s="128"/>
      <c r="WRW15" s="128"/>
      <c r="WRX15" s="128"/>
      <c r="WRY15" s="128"/>
      <c r="WRZ15" s="128"/>
      <c r="WSA15" s="128"/>
      <c r="WSB15" s="128"/>
      <c r="WSC15" s="128"/>
      <c r="WSD15" s="128"/>
      <c r="WSE15" s="128"/>
      <c r="WSF15" s="128"/>
      <c r="WSG15" s="128"/>
      <c r="WSH15" s="128"/>
      <c r="WSI15" s="128"/>
      <c r="WSJ15" s="128"/>
      <c r="WSK15" s="128"/>
      <c r="WSL15" s="128"/>
      <c r="WSM15" s="128"/>
      <c r="WSN15" s="128"/>
      <c r="WSO15" s="128"/>
      <c r="WSP15" s="128"/>
      <c r="WSQ15" s="128"/>
      <c r="WSR15" s="128"/>
      <c r="WSS15" s="128"/>
      <c r="WST15" s="128"/>
      <c r="WSU15" s="128"/>
      <c r="WSV15" s="128"/>
      <c r="WSW15" s="128"/>
      <c r="WSX15" s="128"/>
      <c r="WSY15" s="128"/>
      <c r="WSZ15" s="128"/>
      <c r="WTA15" s="128"/>
      <c r="WTB15" s="128"/>
      <c r="WTC15" s="128"/>
      <c r="WTD15" s="128"/>
      <c r="WTE15" s="128"/>
      <c r="WTF15" s="128"/>
      <c r="WTG15" s="128"/>
      <c r="WTH15" s="128"/>
      <c r="WTI15" s="128"/>
      <c r="WTJ15" s="128"/>
      <c r="WTK15" s="128"/>
      <c r="WTL15" s="128"/>
      <c r="WTM15" s="128"/>
      <c r="WTN15" s="128"/>
      <c r="WTO15" s="128"/>
      <c r="WTP15" s="128"/>
      <c r="WTQ15" s="128"/>
      <c r="WTR15" s="128"/>
      <c r="WTS15" s="128"/>
      <c r="WTT15" s="128"/>
      <c r="WTU15" s="128"/>
      <c r="WTV15" s="128"/>
      <c r="WTW15" s="128"/>
      <c r="WTX15" s="128"/>
      <c r="WTY15" s="128"/>
      <c r="WTZ15" s="128"/>
      <c r="WUA15" s="128"/>
      <c r="WUB15" s="128"/>
      <c r="WUC15" s="128"/>
      <c r="WUD15" s="128"/>
      <c r="WUE15" s="128"/>
      <c r="WUF15" s="128"/>
      <c r="WUG15" s="128"/>
      <c r="WUH15" s="128"/>
      <c r="WUI15" s="128"/>
      <c r="WUJ15" s="128"/>
      <c r="WUK15" s="128"/>
      <c r="WUL15" s="128"/>
      <c r="WUM15" s="128"/>
      <c r="WUN15" s="128"/>
      <c r="WUO15" s="128"/>
      <c r="WUP15" s="128"/>
      <c r="WUQ15" s="128"/>
      <c r="WUR15" s="128"/>
      <c r="WUS15" s="128"/>
      <c r="WUT15" s="128"/>
      <c r="WUU15" s="128"/>
      <c r="WUV15" s="128"/>
      <c r="WUW15" s="128"/>
      <c r="WUX15" s="128"/>
      <c r="WUY15" s="128"/>
      <c r="WUZ15" s="128"/>
      <c r="WVA15" s="128"/>
      <c r="WVB15" s="128"/>
      <c r="WVC15" s="128"/>
      <c r="WVD15" s="128"/>
      <c r="WVE15" s="128"/>
      <c r="WVF15" s="128"/>
      <c r="WVG15" s="128"/>
      <c r="WVH15" s="128"/>
      <c r="WVI15" s="128"/>
      <c r="WVJ15" s="128"/>
      <c r="WVK15" s="128"/>
      <c r="WVL15" s="128"/>
      <c r="WVM15" s="128"/>
      <c r="WVN15" s="128"/>
      <c r="WVO15" s="128"/>
      <c r="WVP15" s="128"/>
      <c r="WVQ15" s="128"/>
      <c r="WVR15" s="128"/>
      <c r="WVS15" s="128"/>
      <c r="WVT15" s="128"/>
      <c r="WVU15" s="128"/>
      <c r="WVV15" s="128"/>
      <c r="WVW15" s="128"/>
      <c r="WVX15" s="128"/>
      <c r="WVY15" s="128"/>
      <c r="WVZ15" s="128"/>
      <c r="WWA15" s="128"/>
      <c r="WWB15" s="128"/>
      <c r="WWC15" s="128"/>
      <c r="WWD15" s="128"/>
      <c r="WWE15" s="128"/>
      <c r="WWF15" s="128"/>
      <c r="WWG15" s="128"/>
      <c r="WWH15" s="128"/>
      <c r="WWI15" s="128"/>
      <c r="WWJ15" s="128"/>
      <c r="WWK15" s="128"/>
      <c r="WWL15" s="128"/>
      <c r="WWM15" s="128"/>
      <c r="WWN15" s="128"/>
      <c r="WWO15" s="128"/>
      <c r="WWP15" s="128"/>
      <c r="WWQ15" s="128"/>
      <c r="WWR15" s="128"/>
      <c r="WWS15" s="128"/>
      <c r="WWT15" s="128"/>
      <c r="WWU15" s="128"/>
      <c r="WWV15" s="128"/>
      <c r="WWW15" s="128"/>
      <c r="WWX15" s="128"/>
      <c r="WWY15" s="128"/>
      <c r="WWZ15" s="128"/>
      <c r="WXA15" s="128"/>
      <c r="WXB15" s="128"/>
      <c r="WXC15" s="128"/>
      <c r="WXD15" s="128"/>
      <c r="WXE15" s="128"/>
      <c r="WXF15" s="128"/>
      <c r="WXG15" s="128"/>
      <c r="WXH15" s="128"/>
      <c r="WXI15" s="128"/>
      <c r="WXJ15" s="128"/>
      <c r="WXK15" s="128"/>
      <c r="WXL15" s="128"/>
      <c r="WXM15" s="128"/>
      <c r="WXN15" s="128"/>
      <c r="WXO15" s="128"/>
      <c r="WXP15" s="128"/>
      <c r="WXQ15" s="128"/>
      <c r="WXR15" s="128"/>
      <c r="WXS15" s="128"/>
      <c r="WXT15" s="128"/>
      <c r="WXU15" s="128"/>
      <c r="WXV15" s="128"/>
      <c r="WXW15" s="128"/>
      <c r="WXX15" s="128"/>
      <c r="WXY15" s="128"/>
      <c r="WXZ15" s="128"/>
      <c r="WYA15" s="128"/>
      <c r="WYB15" s="128"/>
      <c r="WYC15" s="128"/>
      <c r="WYD15" s="128"/>
      <c r="WYE15" s="128"/>
      <c r="WYF15" s="128"/>
      <c r="WYG15" s="128"/>
      <c r="WYH15" s="128"/>
      <c r="WYI15" s="128"/>
      <c r="WYJ15" s="128"/>
      <c r="WYK15" s="128"/>
      <c r="WYL15" s="128"/>
      <c r="WYM15" s="128"/>
      <c r="WYN15" s="128"/>
      <c r="WYO15" s="128"/>
      <c r="WYP15" s="128"/>
      <c r="WYQ15" s="128"/>
      <c r="WYR15" s="128"/>
      <c r="WYS15" s="128"/>
      <c r="WYT15" s="128"/>
      <c r="WYU15" s="128"/>
      <c r="WYV15" s="128"/>
      <c r="WYW15" s="128"/>
      <c r="WYX15" s="128"/>
      <c r="WYY15" s="128"/>
      <c r="WYZ15" s="128"/>
      <c r="WZA15" s="128"/>
      <c r="WZB15" s="128"/>
      <c r="WZC15" s="128"/>
      <c r="WZD15" s="128"/>
      <c r="WZE15" s="128"/>
      <c r="WZF15" s="128"/>
      <c r="WZG15" s="128"/>
      <c r="WZH15" s="128"/>
      <c r="WZI15" s="128"/>
      <c r="WZJ15" s="128"/>
      <c r="WZK15" s="128"/>
      <c r="WZL15" s="128"/>
      <c r="WZM15" s="128"/>
      <c r="WZN15" s="128"/>
      <c r="WZO15" s="128"/>
      <c r="WZP15" s="128"/>
      <c r="WZQ15" s="128"/>
      <c r="WZR15" s="128"/>
      <c r="WZS15" s="128"/>
      <c r="WZT15" s="128"/>
      <c r="WZU15" s="128"/>
      <c r="WZV15" s="128"/>
      <c r="WZW15" s="128"/>
      <c r="WZX15" s="128"/>
      <c r="WZY15" s="128"/>
      <c r="WZZ15" s="128"/>
      <c r="XAA15" s="128"/>
      <c r="XAB15" s="128"/>
      <c r="XAC15" s="128"/>
      <c r="XAD15" s="128"/>
      <c r="XAE15" s="128"/>
      <c r="XAF15" s="128"/>
      <c r="XAG15" s="128"/>
      <c r="XAH15" s="128"/>
      <c r="XAI15" s="128"/>
      <c r="XAJ15" s="128"/>
      <c r="XAK15" s="128"/>
      <c r="XAL15" s="128"/>
      <c r="XAM15" s="128"/>
      <c r="XAN15" s="128"/>
      <c r="XAO15" s="128"/>
      <c r="XAP15" s="128"/>
      <c r="XAQ15" s="128"/>
      <c r="XAR15" s="128"/>
      <c r="XAS15" s="128"/>
      <c r="XAT15" s="128"/>
      <c r="XAU15" s="128"/>
      <c r="XAV15" s="128"/>
      <c r="XAW15" s="128"/>
      <c r="XAX15" s="128"/>
      <c r="XAY15" s="128"/>
      <c r="XAZ15" s="128"/>
      <c r="XBA15" s="128"/>
      <c r="XBB15" s="128"/>
      <c r="XBC15" s="128"/>
      <c r="XBD15" s="128"/>
      <c r="XBE15" s="128"/>
      <c r="XBF15" s="128"/>
      <c r="XBG15" s="128"/>
      <c r="XBH15" s="128"/>
      <c r="XBI15" s="128"/>
      <c r="XBJ15" s="128"/>
      <c r="XBK15" s="128"/>
      <c r="XBL15" s="128"/>
      <c r="XBM15" s="128"/>
      <c r="XBN15" s="128"/>
      <c r="XBO15" s="128"/>
      <c r="XBP15" s="128"/>
      <c r="XBQ15" s="128"/>
      <c r="XBR15" s="128"/>
      <c r="XBS15" s="128"/>
      <c r="XBT15" s="128"/>
      <c r="XBU15" s="128"/>
      <c r="XBV15" s="128"/>
      <c r="XBW15" s="128"/>
      <c r="XBX15" s="128"/>
      <c r="XBY15" s="128"/>
      <c r="XBZ15" s="128"/>
      <c r="XCA15" s="128"/>
      <c r="XCB15" s="128"/>
      <c r="XCC15" s="128"/>
      <c r="XCD15" s="128"/>
      <c r="XCE15" s="128"/>
      <c r="XCF15" s="128"/>
      <c r="XCG15" s="128"/>
      <c r="XCH15" s="128"/>
      <c r="XCI15" s="128"/>
      <c r="XCJ15" s="128"/>
      <c r="XCK15" s="128"/>
      <c r="XCL15" s="128"/>
      <c r="XCM15" s="128"/>
      <c r="XCN15" s="128"/>
      <c r="XCO15" s="128"/>
      <c r="XCP15" s="128"/>
      <c r="XCQ15" s="128"/>
      <c r="XCR15" s="128"/>
      <c r="XCS15" s="128"/>
      <c r="XCT15" s="128"/>
      <c r="XCU15" s="128"/>
      <c r="XCV15" s="128"/>
      <c r="XCW15" s="128"/>
      <c r="XCX15" s="128"/>
      <c r="XCY15" s="128"/>
      <c r="XCZ15" s="128"/>
      <c r="XDA15" s="128"/>
      <c r="XDB15" s="128"/>
      <c r="XDC15" s="128"/>
      <c r="XDD15" s="128"/>
      <c r="XDE15" s="128"/>
      <c r="XDF15" s="128"/>
      <c r="XDG15" s="128"/>
      <c r="XDH15" s="128"/>
      <c r="XDI15" s="128"/>
      <c r="XDJ15" s="128"/>
      <c r="XDK15" s="128"/>
      <c r="XDL15" s="128"/>
      <c r="XDM15" s="128"/>
      <c r="XDN15" s="128"/>
      <c r="XDO15" s="128"/>
      <c r="XDP15" s="128"/>
      <c r="XDQ15" s="128"/>
      <c r="XDR15" s="128"/>
      <c r="XDS15" s="128"/>
      <c r="XDT15" s="128"/>
      <c r="XDU15" s="128"/>
      <c r="XDV15" s="128"/>
      <c r="XDW15" s="128"/>
      <c r="XDX15" s="128"/>
      <c r="XDY15" s="128"/>
      <c r="XDZ15" s="128"/>
      <c r="XEA15" s="128"/>
      <c r="XEB15" s="128"/>
      <c r="XEC15" s="128"/>
      <c r="XED15" s="128"/>
      <c r="XEE15" s="128"/>
      <c r="XEF15" s="128"/>
      <c r="XEG15" s="128"/>
      <c r="XEH15" s="128"/>
      <c r="XEI15" s="128"/>
      <c r="XEJ15" s="128"/>
      <c r="XEK15" s="128"/>
      <c r="XEL15" s="128"/>
      <c r="XEM15" s="128"/>
      <c r="XEN15" s="128"/>
      <c r="XEO15" s="128"/>
      <c r="XEP15" s="128"/>
      <c r="XEQ15" s="128"/>
      <c r="XER15" s="128"/>
      <c r="XES15" s="128"/>
      <c r="XET15" s="128"/>
      <c r="XEU15" s="128"/>
      <c r="XEV15" s="128"/>
      <c r="XEW15" s="128"/>
      <c r="XEX15" s="128"/>
      <c r="XEY15" s="128"/>
      <c r="XEZ15" s="128"/>
      <c r="XFA15" s="128"/>
      <c r="XFB15" s="128"/>
    </row>
    <row r="16" spans="1:16382" x14ac:dyDescent="0.25">
      <c r="A16" s="128" t="s">
        <v>397</v>
      </c>
      <c r="B16" s="532">
        <v>13309</v>
      </c>
      <c r="C16" s="532">
        <v>4719</v>
      </c>
      <c r="D16" s="128"/>
      <c r="E16" s="128"/>
      <c r="F16" s="128"/>
    </row>
    <row r="17" spans="1:6" x14ac:dyDescent="0.25">
      <c r="A17" s="128" t="s">
        <v>400</v>
      </c>
      <c r="B17" s="128"/>
      <c r="C17" s="128"/>
      <c r="D17" s="128"/>
      <c r="E17" s="128"/>
      <c r="F17" s="128"/>
    </row>
    <row r="18" spans="1:6" ht="15.75" thickBot="1" x14ac:dyDescent="0.3">
      <c r="A18" s="44" t="s">
        <v>3</v>
      </c>
      <c r="B18" s="45">
        <f>SUM($B$9:B17)</f>
        <v>13309</v>
      </c>
      <c r="C18" s="45">
        <f>SUM($C$9:C17)</f>
        <v>4719</v>
      </c>
      <c r="D18" s="128"/>
      <c r="E18" s="128"/>
      <c r="F18" s="128"/>
    </row>
    <row r="19" spans="1:6" ht="15.75" thickTop="1" x14ac:dyDescent="0.25">
      <c r="A19" s="128"/>
      <c r="B19" s="128"/>
      <c r="C19" s="128"/>
      <c r="D19" s="128"/>
      <c r="E19" s="128"/>
      <c r="F19" s="128"/>
    </row>
    <row r="20" spans="1:6" x14ac:dyDescent="0.25">
      <c r="A20" s="128"/>
      <c r="B20" s="128"/>
      <c r="C20" s="128"/>
      <c r="D20" s="128"/>
      <c r="E20" s="128"/>
      <c r="F20" s="128"/>
    </row>
    <row r="21" spans="1:6" x14ac:dyDescent="0.25">
      <c r="A21" s="128"/>
      <c r="B21" s="128"/>
      <c r="C21" s="128"/>
      <c r="D21" s="128"/>
      <c r="E21" s="128"/>
      <c r="F21" s="128"/>
    </row>
    <row r="22" spans="1:6" x14ac:dyDescent="0.25">
      <c r="A22" s="128"/>
      <c r="B22" s="128"/>
      <c r="C22" s="128"/>
      <c r="D22" s="128"/>
      <c r="E22" s="128"/>
      <c r="F22" s="128"/>
    </row>
    <row r="23" spans="1:6" x14ac:dyDescent="0.25">
      <c r="A23" s="128"/>
      <c r="B23" s="128"/>
      <c r="C23" s="128"/>
      <c r="D23" s="128"/>
      <c r="E23" s="128"/>
      <c r="F23" s="128"/>
    </row>
    <row r="24" spans="1:6" x14ac:dyDescent="0.25">
      <c r="A24" s="128"/>
      <c r="B24" s="128"/>
      <c r="C24" s="128"/>
      <c r="D24" s="128"/>
      <c r="E24" s="128"/>
      <c r="F24" s="128"/>
    </row>
    <row r="25" spans="1:6" x14ac:dyDescent="0.25">
      <c r="A25" s="128"/>
      <c r="B25" s="128"/>
      <c r="C25" s="128"/>
      <c r="D25" s="128"/>
      <c r="E25" s="128"/>
      <c r="F25" s="128"/>
    </row>
    <row r="26" spans="1:6" x14ac:dyDescent="0.25">
      <c r="A26" s="128"/>
      <c r="B26" s="128"/>
      <c r="C26" s="128"/>
      <c r="D26" s="128"/>
      <c r="E26" s="128"/>
      <c r="F26" s="128"/>
    </row>
    <row r="27" spans="1:6" x14ac:dyDescent="0.25">
      <c r="A27" s="128"/>
      <c r="B27" s="128"/>
      <c r="C27" s="128"/>
      <c r="D27" s="128"/>
      <c r="E27" s="128"/>
      <c r="F27" s="128"/>
    </row>
    <row r="28" spans="1:6" x14ac:dyDescent="0.25">
      <c r="A28" s="128"/>
      <c r="B28" s="128"/>
      <c r="C28" s="128"/>
      <c r="D28" s="128"/>
      <c r="E28" s="128"/>
      <c r="F28" s="128"/>
    </row>
    <row r="29" spans="1:6" x14ac:dyDescent="0.25">
      <c r="A29" s="128"/>
      <c r="B29" s="128"/>
      <c r="C29" s="128"/>
      <c r="D29" s="128"/>
      <c r="E29" s="128"/>
      <c r="F29" s="128"/>
    </row>
    <row r="30" spans="1:6" x14ac:dyDescent="0.25">
      <c r="A30" s="128"/>
      <c r="B30" s="128"/>
      <c r="C30" s="128"/>
      <c r="D30" s="128"/>
      <c r="E30" s="128"/>
      <c r="F30" s="128"/>
    </row>
    <row r="31" spans="1:6" x14ac:dyDescent="0.25">
      <c r="A31" s="128"/>
      <c r="B31" s="128"/>
      <c r="C31" s="128"/>
      <c r="D31" s="128"/>
      <c r="E31" s="128"/>
      <c r="F31" s="128"/>
    </row>
    <row r="32" spans="1:6" x14ac:dyDescent="0.25">
      <c r="A32" s="128"/>
      <c r="B32" s="128"/>
      <c r="C32" s="128"/>
      <c r="D32" s="128"/>
      <c r="E32" s="128"/>
      <c r="F32" s="128"/>
    </row>
    <row r="33" spans="1:6" x14ac:dyDescent="0.25">
      <c r="A33" s="128"/>
      <c r="B33" s="128"/>
      <c r="C33" s="128"/>
      <c r="D33" s="128"/>
      <c r="E33" s="128"/>
      <c r="F33" s="128"/>
    </row>
    <row r="34" spans="1:6" x14ac:dyDescent="0.25">
      <c r="A34" s="128"/>
      <c r="B34" s="128"/>
      <c r="C34" s="128"/>
      <c r="D34" s="128"/>
      <c r="E34" s="128"/>
      <c r="F34" s="128"/>
    </row>
    <row r="35" spans="1:6" x14ac:dyDescent="0.25">
      <c r="A35" s="128"/>
      <c r="B35" s="128"/>
      <c r="C35" s="128"/>
      <c r="D35" s="128"/>
      <c r="E35" s="128"/>
      <c r="F35" s="128"/>
    </row>
    <row r="36" spans="1:6" x14ac:dyDescent="0.25">
      <c r="A36" s="128"/>
      <c r="B36" s="128"/>
      <c r="C36" s="128"/>
      <c r="D36" s="128"/>
      <c r="E36" s="128"/>
      <c r="F36" s="128"/>
    </row>
    <row r="37" spans="1:6" x14ac:dyDescent="0.25">
      <c r="A37" s="128"/>
      <c r="B37" s="128"/>
      <c r="C37" s="128"/>
      <c r="D37" s="128"/>
      <c r="E37" s="128"/>
      <c r="F37" s="128"/>
    </row>
    <row r="38" spans="1:6" x14ac:dyDescent="0.25">
      <c r="A38" s="128"/>
      <c r="B38" s="128"/>
      <c r="C38" s="128"/>
      <c r="D38" s="128"/>
      <c r="E38" s="128"/>
      <c r="F38" s="128"/>
    </row>
    <row r="39" spans="1:6" x14ac:dyDescent="0.25">
      <c r="A39" s="128"/>
      <c r="B39" s="128"/>
      <c r="C39" s="128"/>
      <c r="D39" s="128"/>
      <c r="E39" s="128"/>
      <c r="F39" s="128"/>
    </row>
    <row r="40" spans="1:6" x14ac:dyDescent="0.25">
      <c r="A40" s="128"/>
      <c r="B40" s="128"/>
      <c r="C40" s="128"/>
      <c r="D40" s="128"/>
      <c r="E40" s="128"/>
      <c r="F40" s="128"/>
    </row>
    <row r="41" spans="1:6" x14ac:dyDescent="0.25">
      <c r="A41" s="128"/>
      <c r="B41" s="128"/>
      <c r="C41" s="128"/>
      <c r="D41" s="128"/>
      <c r="E41" s="128"/>
      <c r="F41" s="128"/>
    </row>
    <row r="42" spans="1:6" x14ac:dyDescent="0.25">
      <c r="A42" s="128"/>
      <c r="B42" s="128"/>
      <c r="C42" s="128"/>
      <c r="D42" s="128"/>
      <c r="E42" s="128"/>
      <c r="F42" s="128"/>
    </row>
    <row r="43" spans="1:6" x14ac:dyDescent="0.25">
      <c r="A43" s="128"/>
      <c r="B43" s="128"/>
      <c r="C43" s="128"/>
      <c r="D43" s="128"/>
      <c r="E43" s="128"/>
      <c r="F43" s="128"/>
    </row>
    <row r="44" spans="1:6" x14ac:dyDescent="0.25">
      <c r="A44" s="128"/>
      <c r="B44" s="128"/>
      <c r="C44" s="128"/>
      <c r="D44" s="128"/>
      <c r="E44" s="128"/>
      <c r="F44" s="128"/>
    </row>
    <row r="45" spans="1:6" x14ac:dyDescent="0.25">
      <c r="A45" s="128"/>
      <c r="B45" s="128"/>
      <c r="C45" s="128"/>
      <c r="D45" s="128"/>
      <c r="E45" s="128"/>
      <c r="F45" s="128"/>
    </row>
    <row r="46" spans="1:6" x14ac:dyDescent="0.25">
      <c r="A46" s="128"/>
      <c r="B46" s="128"/>
      <c r="C46" s="128"/>
      <c r="D46" s="128"/>
      <c r="E46" s="128"/>
      <c r="F46" s="128"/>
    </row>
    <row r="47" spans="1:6" x14ac:dyDescent="0.25">
      <c r="A47" s="128"/>
      <c r="B47" s="128"/>
      <c r="C47" s="128"/>
      <c r="D47" s="128"/>
      <c r="E47" s="128"/>
      <c r="F47" s="128"/>
    </row>
    <row r="48" spans="1:6" x14ac:dyDescent="0.25">
      <c r="A48" s="128"/>
      <c r="B48" s="128"/>
      <c r="C48" s="128"/>
      <c r="D48" s="128"/>
      <c r="E48" s="128"/>
      <c r="F48" s="128"/>
    </row>
    <row r="49" spans="1:6" x14ac:dyDescent="0.25">
      <c r="A49" s="128"/>
      <c r="B49" s="128"/>
      <c r="C49" s="128"/>
      <c r="D49" s="128"/>
      <c r="E49" s="128"/>
      <c r="F49" s="128"/>
    </row>
    <row r="50" spans="1:6" x14ac:dyDescent="0.25">
      <c r="A50" s="128"/>
      <c r="B50" s="128"/>
      <c r="C50" s="128"/>
      <c r="D50" s="128"/>
      <c r="E50" s="128"/>
      <c r="F50" s="128"/>
    </row>
    <row r="51" spans="1:6" x14ac:dyDescent="0.25">
      <c r="A51" s="128"/>
      <c r="B51" s="128"/>
      <c r="C51" s="128"/>
      <c r="D51" s="128"/>
      <c r="E51" s="128"/>
      <c r="F51" s="128"/>
    </row>
    <row r="52" spans="1:6" x14ac:dyDescent="0.25">
      <c r="A52" s="128"/>
      <c r="B52" s="128"/>
      <c r="C52" s="128"/>
      <c r="D52" s="128"/>
      <c r="E52" s="128"/>
      <c r="F52" s="128"/>
    </row>
    <row r="53" spans="1:6" x14ac:dyDescent="0.25">
      <c r="A53" s="128"/>
      <c r="B53" s="128"/>
      <c r="C53" s="128"/>
      <c r="D53" s="128"/>
      <c r="E53" s="128"/>
      <c r="F53" s="128"/>
    </row>
    <row r="54" spans="1:6" x14ac:dyDescent="0.25">
      <c r="A54" s="128"/>
      <c r="B54" s="128"/>
      <c r="C54" s="128"/>
      <c r="D54" s="128"/>
      <c r="E54" s="128"/>
      <c r="F54" s="128"/>
    </row>
    <row r="55" spans="1:6" x14ac:dyDescent="0.25">
      <c r="A55" s="128"/>
      <c r="B55" s="128"/>
      <c r="C55" s="128"/>
      <c r="D55" s="128"/>
      <c r="E55" s="128"/>
      <c r="F55" s="128"/>
    </row>
    <row r="56" spans="1:6" x14ac:dyDescent="0.25">
      <c r="A56" s="128"/>
      <c r="B56" s="128"/>
      <c r="C56" s="128"/>
      <c r="D56" s="128"/>
      <c r="E56" s="128"/>
      <c r="F56" s="128"/>
    </row>
    <row r="57" spans="1:6" x14ac:dyDescent="0.25">
      <c r="A57" s="128"/>
      <c r="B57" s="128"/>
      <c r="C57" s="128"/>
      <c r="D57" s="128"/>
      <c r="E57" s="128"/>
      <c r="F57" s="128"/>
    </row>
    <row r="58" spans="1:6" x14ac:dyDescent="0.25">
      <c r="A58" s="128"/>
      <c r="B58" s="128"/>
      <c r="C58" s="128"/>
      <c r="D58" s="128"/>
      <c r="E58" s="128"/>
      <c r="F58" s="128"/>
    </row>
    <row r="59" spans="1:6" x14ac:dyDescent="0.25">
      <c r="A59" s="128"/>
      <c r="B59" s="128"/>
      <c r="C59" s="128"/>
      <c r="D59" s="128"/>
      <c r="E59" s="128"/>
      <c r="F59" s="128"/>
    </row>
    <row r="60" spans="1:6" x14ac:dyDescent="0.25">
      <c r="A60" s="128"/>
      <c r="B60" s="128"/>
      <c r="C60" s="128"/>
      <c r="D60" s="128"/>
      <c r="E60" s="128"/>
      <c r="F60" s="128"/>
    </row>
    <row r="61" spans="1:6" x14ac:dyDescent="0.25">
      <c r="A61" s="128"/>
      <c r="B61" s="128"/>
      <c r="C61" s="128"/>
      <c r="D61" s="128"/>
      <c r="E61" s="128"/>
      <c r="F61" s="128"/>
    </row>
    <row r="62" spans="1:6" x14ac:dyDescent="0.25">
      <c r="A62" s="128"/>
      <c r="B62" s="128"/>
      <c r="C62" s="128"/>
      <c r="D62" s="128"/>
      <c r="E62" s="128"/>
      <c r="F62" s="128"/>
    </row>
    <row r="63" spans="1:6" x14ac:dyDescent="0.25">
      <c r="A63" s="128"/>
      <c r="B63" s="128"/>
      <c r="C63" s="128"/>
      <c r="D63" s="128"/>
      <c r="E63" s="128"/>
      <c r="F63" s="128"/>
    </row>
    <row r="64" spans="1:6" x14ac:dyDescent="0.25">
      <c r="A64" s="128"/>
      <c r="B64" s="128"/>
      <c r="C64" s="128"/>
      <c r="D64" s="128"/>
      <c r="E64" s="128"/>
      <c r="F64" s="128"/>
    </row>
    <row r="65" spans="1:6" x14ac:dyDescent="0.25">
      <c r="A65" s="128"/>
      <c r="B65" s="128"/>
      <c r="C65" s="128"/>
      <c r="D65" s="128"/>
      <c r="E65" s="128"/>
      <c r="F65" s="128"/>
    </row>
    <row r="66" spans="1:6" x14ac:dyDescent="0.25">
      <c r="A66" s="128"/>
      <c r="B66" s="128"/>
      <c r="C66" s="128"/>
      <c r="D66" s="128"/>
      <c r="E66" s="128"/>
      <c r="F66" s="128"/>
    </row>
    <row r="67" spans="1:6" x14ac:dyDescent="0.25">
      <c r="A67" s="128"/>
      <c r="B67" s="128"/>
      <c r="C67" s="128"/>
      <c r="D67" s="128"/>
      <c r="E67" s="128"/>
      <c r="F67" s="128"/>
    </row>
    <row r="68" spans="1:6" x14ac:dyDescent="0.25">
      <c r="A68" s="128"/>
      <c r="B68" s="128"/>
      <c r="C68" s="128"/>
      <c r="D68" s="128"/>
      <c r="E68" s="128"/>
      <c r="F68" s="128"/>
    </row>
    <row r="69" spans="1:6" x14ac:dyDescent="0.25">
      <c r="A69" s="128"/>
      <c r="B69" s="128"/>
      <c r="C69" s="128"/>
      <c r="D69" s="128"/>
      <c r="E69" s="128"/>
      <c r="F69" s="128"/>
    </row>
    <row r="70" spans="1:6" x14ac:dyDescent="0.25">
      <c r="A70" s="128"/>
      <c r="B70" s="128"/>
      <c r="C70" s="128"/>
      <c r="D70" s="128"/>
      <c r="E70" s="128"/>
      <c r="F70" s="128"/>
    </row>
  </sheetData>
  <mergeCells count="2">
    <mergeCell ref="A4:C4"/>
    <mergeCell ref="B7:C7"/>
  </mergeCells>
  <hyperlinks>
    <hyperlink ref="D1" location="BG!A1" display="BG" xr:uid="{00000000-0004-0000-0800-000000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dimension ref="A1:H61"/>
  <sheetViews>
    <sheetView showGridLines="0" topLeftCell="B25" zoomScaleNormal="100" workbookViewId="0">
      <selection activeCell="H14" sqref="H14"/>
    </sheetView>
  </sheetViews>
  <sheetFormatPr baseColWidth="10" defaultColWidth="11.42578125" defaultRowHeight="12.75" x14ac:dyDescent="0.2"/>
  <cols>
    <col min="1" max="1" width="40.28515625" style="11" customWidth="1"/>
    <col min="2" max="2" width="27.7109375" style="11" customWidth="1"/>
    <col min="3" max="3" width="25.42578125" style="11" customWidth="1"/>
    <col min="4" max="4" width="19.5703125" style="11" customWidth="1"/>
    <col min="5" max="5" width="4.85546875" style="11" customWidth="1"/>
    <col min="6" max="6" width="61.5703125" style="11" customWidth="1"/>
    <col min="7" max="7" width="15.28515625" style="11" customWidth="1"/>
    <col min="8" max="8" width="27.85546875" style="11" bestFit="1" customWidth="1"/>
    <col min="9" max="16384" width="11.42578125" style="11"/>
  </cols>
  <sheetData>
    <row r="1" spans="1:8" ht="15" x14ac:dyDescent="0.25">
      <c r="A1" s="13" t="str">
        <f>Indice!C1</f>
        <v>EMSA INMOBILIARIA SA</v>
      </c>
      <c r="F1" s="151" t="s">
        <v>122</v>
      </c>
    </row>
    <row r="2" spans="1:8" ht="67.5" customHeight="1" x14ac:dyDescent="0.25">
      <c r="A2" s="13"/>
      <c r="D2" s="538" t="s">
        <v>122</v>
      </c>
      <c r="F2" s="151"/>
    </row>
    <row r="3" spans="1:8" ht="31.5" customHeight="1" x14ac:dyDescent="0.25">
      <c r="A3" s="225" t="s">
        <v>95</v>
      </c>
      <c r="B3" s="225"/>
      <c r="F3" s="151"/>
    </row>
    <row r="4" spans="1:8" ht="63" customHeight="1" x14ac:dyDescent="0.25">
      <c r="A4" s="366" t="s">
        <v>836</v>
      </c>
      <c r="B4" s="225"/>
      <c r="F4" s="151"/>
    </row>
    <row r="5" spans="1:8" x14ac:dyDescent="0.2">
      <c r="C5" s="118"/>
    </row>
    <row r="6" spans="1:8" x14ac:dyDescent="0.2">
      <c r="A6" s="270" t="s">
        <v>250</v>
      </c>
      <c r="B6" s="270"/>
      <c r="C6" s="230"/>
      <c r="D6" s="230"/>
      <c r="E6" s="230"/>
    </row>
    <row r="7" spans="1:8" x14ac:dyDescent="0.2">
      <c r="A7" s="2" t="s">
        <v>834</v>
      </c>
      <c r="B7" s="2"/>
      <c r="E7" s="118"/>
    </row>
    <row r="8" spans="1:8" x14ac:dyDescent="0.2">
      <c r="A8" s="127"/>
      <c r="B8" s="127"/>
      <c r="C8" s="632" t="s">
        <v>211</v>
      </c>
      <c r="D8" s="633"/>
      <c r="E8" s="118"/>
    </row>
    <row r="9" spans="1:8" x14ac:dyDescent="0.2">
      <c r="C9" s="330">
        <f>IFERROR(IF(Indice!B6="","2XX2",YEAR(Indice!B6)),"2XX2")</f>
        <v>2024</v>
      </c>
      <c r="D9" s="330">
        <f>IFERROR(YEAR(Indice!B6-365),"2XX1")</f>
        <v>2023</v>
      </c>
      <c r="E9" s="118"/>
      <c r="F9" s="317" t="s">
        <v>826</v>
      </c>
      <c r="G9" s="318">
        <f>+Indice!B6</f>
        <v>45473</v>
      </c>
      <c r="H9" s="329"/>
    </row>
    <row r="10" spans="1:8" ht="15" x14ac:dyDescent="0.25">
      <c r="A10" s="226" t="s">
        <v>256</v>
      </c>
      <c r="B10" s="226" t="s">
        <v>401</v>
      </c>
      <c r="C10" s="470">
        <v>3540102</v>
      </c>
      <c r="D10" s="470">
        <v>3354098</v>
      </c>
      <c r="E10" s="118"/>
      <c r="F10" s="316" t="s">
        <v>251</v>
      </c>
      <c r="G10" s="114" t="s">
        <v>829</v>
      </c>
      <c r="H10" s="114" t="s">
        <v>833</v>
      </c>
    </row>
    <row r="11" spans="1:8" ht="15" x14ac:dyDescent="0.25">
      <c r="A11" s="226" t="s">
        <v>256</v>
      </c>
      <c r="B11" s="226" t="s">
        <v>402</v>
      </c>
      <c r="C11" s="226"/>
      <c r="D11" s="226"/>
      <c r="E11" s="118"/>
      <c r="F11" s="10" t="s">
        <v>8</v>
      </c>
      <c r="G11" s="470">
        <v>202429</v>
      </c>
      <c r="H11" s="325"/>
    </row>
    <row r="12" spans="1:8" ht="15" x14ac:dyDescent="0.25">
      <c r="A12" s="226" t="s">
        <v>256</v>
      </c>
      <c r="B12" s="226" t="s">
        <v>403</v>
      </c>
      <c r="C12" s="226"/>
      <c r="D12" s="226"/>
      <c r="E12" s="118"/>
      <c r="F12" s="469" t="s">
        <v>12</v>
      </c>
      <c r="G12" s="470">
        <f>2855614+78283</f>
        <v>2933897</v>
      </c>
      <c r="H12" s="326"/>
    </row>
    <row r="13" spans="1:8" x14ac:dyDescent="0.2">
      <c r="A13" s="226" t="s">
        <v>257</v>
      </c>
      <c r="B13" s="226" t="s">
        <v>401</v>
      </c>
      <c r="C13" s="226"/>
      <c r="D13" s="226"/>
      <c r="E13" s="118"/>
      <c r="F13" s="328" t="s">
        <v>94</v>
      </c>
      <c r="G13" s="552"/>
      <c r="H13" s="326"/>
    </row>
    <row r="14" spans="1:8" x14ac:dyDescent="0.2">
      <c r="A14" s="226" t="s">
        <v>257</v>
      </c>
      <c r="B14" s="226" t="s">
        <v>402</v>
      </c>
      <c r="C14" s="226"/>
      <c r="D14" s="226"/>
      <c r="E14" s="118"/>
      <c r="F14" s="226" t="s">
        <v>9</v>
      </c>
      <c r="G14" s="552">
        <v>0</v>
      </c>
      <c r="H14" s="326">
        <v>0.01</v>
      </c>
    </row>
    <row r="15" spans="1:8" x14ac:dyDescent="0.2">
      <c r="A15" s="226" t="s">
        <v>257</v>
      </c>
      <c r="B15" s="226" t="s">
        <v>403</v>
      </c>
      <c r="C15" s="226"/>
      <c r="D15" s="226"/>
      <c r="E15" s="118"/>
      <c r="F15" s="226" t="s">
        <v>10</v>
      </c>
      <c r="G15" s="552">
        <v>0</v>
      </c>
      <c r="H15" s="424">
        <v>0.05</v>
      </c>
    </row>
    <row r="16" spans="1:8" ht="15" x14ac:dyDescent="0.25">
      <c r="A16" s="226" t="s">
        <v>404</v>
      </c>
      <c r="B16" s="226" t="s">
        <v>401</v>
      </c>
      <c r="C16" s="226"/>
      <c r="D16" s="226"/>
      <c r="E16" s="118"/>
      <c r="F16" s="226" t="s">
        <v>11</v>
      </c>
      <c r="G16" s="475">
        <v>403776</v>
      </c>
      <c r="H16" s="425">
        <v>0.25</v>
      </c>
    </row>
    <row r="17" spans="1:8" x14ac:dyDescent="0.2">
      <c r="A17" s="226" t="s">
        <v>404</v>
      </c>
      <c r="B17" s="226" t="s">
        <v>402</v>
      </c>
      <c r="C17" s="226"/>
      <c r="D17" s="226"/>
      <c r="E17" s="118"/>
      <c r="F17" s="10"/>
      <c r="G17" s="129"/>
      <c r="H17" s="319"/>
    </row>
    <row r="18" spans="1:8" x14ac:dyDescent="0.2">
      <c r="A18" s="226" t="s">
        <v>404</v>
      </c>
      <c r="B18" s="226" t="s">
        <v>403</v>
      </c>
      <c r="C18" s="226"/>
      <c r="D18" s="226"/>
      <c r="E18" s="118"/>
      <c r="F18" s="320" t="s">
        <v>827</v>
      </c>
      <c r="G18" s="7">
        <f>G11+G12+G16</f>
        <v>3540102</v>
      </c>
      <c r="H18" s="321"/>
    </row>
    <row r="19" spans="1:8" x14ac:dyDescent="0.2">
      <c r="A19" s="226" t="s">
        <v>253</v>
      </c>
      <c r="B19" s="226" t="s">
        <v>401</v>
      </c>
      <c r="C19" s="226"/>
      <c r="D19" s="226"/>
      <c r="E19" s="118"/>
      <c r="F19" s="10"/>
      <c r="G19" s="129"/>
      <c r="H19" s="319"/>
    </row>
    <row r="20" spans="1:8" x14ac:dyDescent="0.2">
      <c r="A20" s="226" t="s">
        <v>253</v>
      </c>
      <c r="B20" s="226" t="s">
        <v>402</v>
      </c>
      <c r="C20" s="226"/>
      <c r="D20" s="226"/>
      <c r="E20" s="118"/>
      <c r="F20" s="322" t="s">
        <v>828</v>
      </c>
      <c r="G20" s="8">
        <v>-322978</v>
      </c>
      <c r="H20" s="115"/>
    </row>
    <row r="21" spans="1:8" x14ac:dyDescent="0.2">
      <c r="A21" s="226" t="s">
        <v>253</v>
      </c>
      <c r="B21" s="226" t="s">
        <v>403</v>
      </c>
      <c r="C21" s="226"/>
      <c r="D21" s="226"/>
      <c r="E21" s="118"/>
      <c r="F21" s="10"/>
      <c r="G21" s="314"/>
      <c r="H21" s="315"/>
    </row>
    <row r="22" spans="1:8" x14ac:dyDescent="0.2">
      <c r="A22" s="226" t="s">
        <v>255</v>
      </c>
      <c r="B22" s="226" t="s">
        <v>401</v>
      </c>
      <c r="C22" s="226"/>
      <c r="D22" s="226"/>
      <c r="E22" s="118"/>
      <c r="F22" s="323" t="s">
        <v>830</v>
      </c>
      <c r="G22" s="324">
        <f>G18+G20</f>
        <v>3217124</v>
      </c>
      <c r="H22" s="7"/>
    </row>
    <row r="23" spans="1:8" x14ac:dyDescent="0.2">
      <c r="A23" s="226" t="s">
        <v>255</v>
      </c>
      <c r="B23" s="226" t="s">
        <v>402</v>
      </c>
      <c r="C23" s="226"/>
      <c r="D23" s="226"/>
      <c r="E23" s="118"/>
      <c r="F23" s="10"/>
      <c r="G23" s="551"/>
    </row>
    <row r="24" spans="1:8" ht="15" customHeight="1" x14ac:dyDescent="0.2">
      <c r="A24" s="226" t="s">
        <v>405</v>
      </c>
      <c r="B24" s="226" t="s">
        <v>401</v>
      </c>
      <c r="C24" s="226"/>
      <c r="D24" s="226"/>
      <c r="E24" s="118"/>
      <c r="F24" s="6" t="s">
        <v>13</v>
      </c>
      <c r="G24" s="548"/>
      <c r="H24" s="548"/>
    </row>
    <row r="25" spans="1:8" x14ac:dyDescent="0.2">
      <c r="A25" s="226" t="s">
        <v>405</v>
      </c>
      <c r="B25" s="226" t="s">
        <v>402</v>
      </c>
      <c r="C25" s="226"/>
      <c r="D25" s="226"/>
      <c r="E25" s="118"/>
      <c r="F25" s="130" t="s">
        <v>14</v>
      </c>
      <c r="G25" s="550" t="s">
        <v>831</v>
      </c>
      <c r="H25" s="550" t="s">
        <v>832</v>
      </c>
    </row>
    <row r="26" spans="1:8" x14ac:dyDescent="0.2">
      <c r="A26" s="226" t="s">
        <v>405</v>
      </c>
      <c r="B26" s="226" t="s">
        <v>403</v>
      </c>
      <c r="C26" s="226"/>
      <c r="D26" s="226"/>
      <c r="E26" s="118"/>
      <c r="F26" s="10" t="s">
        <v>9</v>
      </c>
      <c r="G26" s="227">
        <v>1</v>
      </c>
      <c r="H26" s="227">
        <v>30</v>
      </c>
    </row>
    <row r="27" spans="1:8" x14ac:dyDescent="0.2">
      <c r="A27" s="226" t="s">
        <v>406</v>
      </c>
      <c r="B27" s="226"/>
      <c r="C27" s="327">
        <v>-322978</v>
      </c>
      <c r="D27" s="327">
        <f>+H20</f>
        <v>0</v>
      </c>
      <c r="E27" s="118"/>
      <c r="F27" s="10" t="s">
        <v>10</v>
      </c>
      <c r="G27" s="227">
        <v>31</v>
      </c>
      <c r="H27" s="227">
        <v>60</v>
      </c>
    </row>
    <row r="28" spans="1:8" x14ac:dyDescent="0.2">
      <c r="A28" s="6" t="s">
        <v>3</v>
      </c>
      <c r="B28" s="6"/>
      <c r="C28" s="403">
        <f>+SUM($C$10:C27)</f>
        <v>3217124</v>
      </c>
      <c r="D28" s="403">
        <f>+SUM($D$10:D27)</f>
        <v>3354098</v>
      </c>
      <c r="E28" s="118"/>
      <c r="F28" s="10" t="s">
        <v>11</v>
      </c>
      <c r="G28" s="227">
        <v>61</v>
      </c>
      <c r="H28" s="227">
        <v>10000</v>
      </c>
    </row>
    <row r="29" spans="1:8" x14ac:dyDescent="0.2">
      <c r="A29" s="2"/>
      <c r="B29" s="2"/>
      <c r="E29" s="118"/>
    </row>
    <row r="30" spans="1:8" x14ac:dyDescent="0.2">
      <c r="A30" s="127"/>
      <c r="B30" s="127"/>
      <c r="E30" s="118"/>
    </row>
    <row r="31" spans="1:8" x14ac:dyDescent="0.2">
      <c r="A31" s="2" t="s">
        <v>835</v>
      </c>
      <c r="B31" s="2"/>
      <c r="E31" s="118"/>
    </row>
    <row r="32" spans="1:8" x14ac:dyDescent="0.2">
      <c r="A32" s="127"/>
      <c r="B32" s="127"/>
      <c r="C32" s="632" t="s">
        <v>211</v>
      </c>
      <c r="D32" s="633"/>
      <c r="E32" s="118"/>
    </row>
    <row r="33" spans="1:5" x14ac:dyDescent="0.2">
      <c r="C33" s="330">
        <f>IFERROR(IF(Indice!B6="","2XX2",YEAR(Indice!B6)),"2XX2")</f>
        <v>2024</v>
      </c>
      <c r="D33" s="330">
        <f>IFERROR(YEAR(Indice!B6-365),"2XX1")</f>
        <v>2023</v>
      </c>
      <c r="E33" s="118"/>
    </row>
    <row r="34" spans="1:5" ht="15" x14ac:dyDescent="0.25">
      <c r="A34" s="226" t="s">
        <v>256</v>
      </c>
      <c r="B34" s="226" t="s">
        <v>401</v>
      </c>
      <c r="C34" s="391">
        <v>165779</v>
      </c>
      <c r="D34" s="226"/>
    </row>
    <row r="35" spans="1:5" ht="15" customHeight="1" x14ac:dyDescent="0.2">
      <c r="A35" s="226" t="s">
        <v>256</v>
      </c>
      <c r="B35" s="226" t="s">
        <v>402</v>
      </c>
      <c r="C35" s="226"/>
      <c r="D35" s="226"/>
    </row>
    <row r="36" spans="1:5" x14ac:dyDescent="0.2">
      <c r="A36" s="226" t="s">
        <v>256</v>
      </c>
      <c r="B36" s="226" t="s">
        <v>403</v>
      </c>
      <c r="C36" s="226"/>
      <c r="D36" s="226"/>
    </row>
    <row r="37" spans="1:5" x14ac:dyDescent="0.2">
      <c r="A37" s="226" t="s">
        <v>257</v>
      </c>
      <c r="B37" s="226" t="s">
        <v>401</v>
      </c>
      <c r="C37" s="226"/>
      <c r="D37" s="226"/>
    </row>
    <row r="38" spans="1:5" x14ac:dyDescent="0.2">
      <c r="A38" s="226" t="s">
        <v>257</v>
      </c>
      <c r="B38" s="226" t="s">
        <v>402</v>
      </c>
      <c r="C38" s="226"/>
      <c r="D38" s="226"/>
    </row>
    <row r="39" spans="1:5" x14ac:dyDescent="0.2">
      <c r="A39" s="226" t="s">
        <v>257</v>
      </c>
      <c r="B39" s="226" t="s">
        <v>403</v>
      </c>
      <c r="C39" s="226"/>
      <c r="D39" s="226"/>
    </row>
    <row r="40" spans="1:5" x14ac:dyDescent="0.2">
      <c r="A40" s="226" t="s">
        <v>404</v>
      </c>
      <c r="B40" s="226" t="s">
        <v>401</v>
      </c>
      <c r="C40" s="226"/>
      <c r="D40" s="226"/>
    </row>
    <row r="41" spans="1:5" x14ac:dyDescent="0.2">
      <c r="A41" s="226" t="s">
        <v>404</v>
      </c>
      <c r="B41" s="226" t="s">
        <v>402</v>
      </c>
      <c r="C41" s="226"/>
      <c r="D41" s="226"/>
    </row>
    <row r="42" spans="1:5" x14ac:dyDescent="0.2">
      <c r="A42" s="226" t="s">
        <v>404</v>
      </c>
      <c r="B42" s="226" t="s">
        <v>403</v>
      </c>
      <c r="C42" s="226"/>
      <c r="D42" s="226"/>
    </row>
    <row r="43" spans="1:5" x14ac:dyDescent="0.2">
      <c r="A43" s="226" t="s">
        <v>253</v>
      </c>
      <c r="B43" s="226" t="s">
        <v>401</v>
      </c>
      <c r="C43" s="226"/>
      <c r="D43" s="226"/>
    </row>
    <row r="44" spans="1:5" x14ac:dyDescent="0.2">
      <c r="A44" s="226" t="s">
        <v>253</v>
      </c>
      <c r="B44" s="226" t="s">
        <v>402</v>
      </c>
      <c r="C44" s="226"/>
      <c r="D44" s="226"/>
    </row>
    <row r="45" spans="1:5" x14ac:dyDescent="0.2">
      <c r="A45" s="226" t="s">
        <v>253</v>
      </c>
      <c r="B45" s="226" t="s">
        <v>403</v>
      </c>
      <c r="C45" s="226"/>
      <c r="D45" s="226"/>
    </row>
    <row r="46" spans="1:5" x14ac:dyDescent="0.2">
      <c r="A46" s="226" t="s">
        <v>254</v>
      </c>
      <c r="B46" s="226" t="s">
        <v>401</v>
      </c>
      <c r="C46" s="226"/>
      <c r="D46" s="226"/>
    </row>
    <row r="47" spans="1:5" x14ac:dyDescent="0.2">
      <c r="A47" s="226" t="s">
        <v>254</v>
      </c>
      <c r="B47" s="226" t="s">
        <v>402</v>
      </c>
      <c r="C47" s="226"/>
      <c r="D47" s="226"/>
    </row>
    <row r="48" spans="1:5" x14ac:dyDescent="0.2">
      <c r="A48" s="226" t="s">
        <v>254</v>
      </c>
      <c r="B48" s="226" t="s">
        <v>403</v>
      </c>
      <c r="C48" s="226"/>
      <c r="D48" s="226"/>
    </row>
    <row r="49" spans="1:5" x14ac:dyDescent="0.2">
      <c r="A49" s="226" t="s">
        <v>255</v>
      </c>
      <c r="B49" s="226" t="s">
        <v>401</v>
      </c>
      <c r="C49" s="226"/>
      <c r="D49" s="226"/>
    </row>
    <row r="50" spans="1:5" x14ac:dyDescent="0.2">
      <c r="A50" s="226" t="s">
        <v>255</v>
      </c>
      <c r="B50" s="226" t="s">
        <v>402</v>
      </c>
      <c r="C50" s="226"/>
      <c r="D50" s="226"/>
    </row>
    <row r="51" spans="1:5" x14ac:dyDescent="0.2">
      <c r="A51" s="226" t="s">
        <v>405</v>
      </c>
      <c r="B51" s="226" t="s">
        <v>401</v>
      </c>
      <c r="C51" s="226"/>
      <c r="D51" s="226"/>
    </row>
    <row r="52" spans="1:5" x14ac:dyDescent="0.2">
      <c r="A52" s="226" t="s">
        <v>405</v>
      </c>
      <c r="B52" s="226" t="s">
        <v>402</v>
      </c>
      <c r="C52" s="226"/>
      <c r="D52" s="226"/>
    </row>
    <row r="53" spans="1:5" x14ac:dyDescent="0.2">
      <c r="A53" s="226" t="s">
        <v>405</v>
      </c>
      <c r="B53" s="226" t="s">
        <v>403</v>
      </c>
      <c r="C53" s="226"/>
      <c r="D53" s="226"/>
    </row>
    <row r="54" spans="1:5" x14ac:dyDescent="0.2">
      <c r="A54" s="226" t="s">
        <v>406</v>
      </c>
      <c r="B54" s="226"/>
      <c r="C54" s="327"/>
      <c r="D54" s="226"/>
    </row>
    <row r="55" spans="1:5" x14ac:dyDescent="0.2">
      <c r="A55" s="226" t="s">
        <v>3</v>
      </c>
      <c r="B55" s="226"/>
      <c r="C55" s="549">
        <f>+SUM($C$34:C54)</f>
        <v>165779</v>
      </c>
      <c r="D55" s="226">
        <f>+SUM($D$34:D54)</f>
        <v>0</v>
      </c>
    </row>
    <row r="56" spans="1:5" x14ac:dyDescent="0.2">
      <c r="B56" s="225"/>
      <c r="C56" s="225"/>
      <c r="D56" s="225"/>
    </row>
    <row r="57" spans="1:5" x14ac:dyDescent="0.2">
      <c r="A57" s="225"/>
      <c r="B57" s="225"/>
      <c r="C57" s="225"/>
      <c r="D57" s="225"/>
    </row>
    <row r="58" spans="1:5" x14ac:dyDescent="0.2">
      <c r="A58" s="225"/>
      <c r="B58" s="225"/>
      <c r="C58" s="225"/>
      <c r="D58" s="225"/>
      <c r="E58" s="225"/>
    </row>
    <row r="59" spans="1:5" x14ac:dyDescent="0.2">
      <c r="E59" s="225"/>
    </row>
    <row r="60" spans="1:5" x14ac:dyDescent="0.2">
      <c r="E60" s="225"/>
    </row>
    <row r="61" spans="1:5" x14ac:dyDescent="0.2">
      <c r="E61" s="225"/>
    </row>
  </sheetData>
  <mergeCells count="2">
    <mergeCell ref="C8:D8"/>
    <mergeCell ref="C32:D32"/>
  </mergeCells>
  <hyperlinks>
    <hyperlink ref="F1" location="BG!A1" display="BG" xr:uid="{00000000-0004-0000-0900-000000000000}"/>
    <hyperlink ref="D2" location="BG!A1" display="BG" xr:uid="{F4DE4CC6-C861-4D75-B171-5E7E33277470}"/>
  </hyperlinks>
  <pageMargins left="0.70866141732283472" right="0.70866141732283472" top="0.74803149606299213" bottom="0.74803149606299213" header="0.31496062992125984" footer="0.31496062992125984"/>
  <pageSetup paperSize="5" scale="80" orientation="portrait"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A1:I49"/>
  <sheetViews>
    <sheetView showGridLines="0" workbookViewId="0">
      <pane ySplit="10" topLeftCell="A36" activePane="bottomLeft" state="frozen"/>
      <selection pane="bottomLeft" activeCell="A8" sqref="A8:G33"/>
    </sheetView>
  </sheetViews>
  <sheetFormatPr baseColWidth="10" defaultColWidth="11.42578125" defaultRowHeight="12.75" x14ac:dyDescent="0.2"/>
  <cols>
    <col min="1" max="1" width="44.140625" style="2" bestFit="1" customWidth="1"/>
    <col min="2" max="2" width="20.85546875" style="2" customWidth="1"/>
    <col min="3" max="3" width="14.85546875" style="2" bestFit="1" customWidth="1"/>
    <col min="4" max="4" width="3.42578125" style="2" bestFit="1" customWidth="1"/>
    <col min="5" max="5" width="38.85546875" style="2" bestFit="1" customWidth="1"/>
    <col min="6" max="6" width="18.28515625" style="2" bestFit="1" customWidth="1"/>
    <col min="7" max="7" width="14.28515625" style="2" customWidth="1"/>
    <col min="8" max="8" width="11.42578125" style="2"/>
    <col min="9" max="9" width="12" style="2" bestFit="1" customWidth="1"/>
    <col min="10" max="16384" width="11.42578125" style="2"/>
  </cols>
  <sheetData>
    <row r="1" spans="1:9" ht="15" x14ac:dyDescent="0.25">
      <c r="A1" s="3" t="str">
        <f>Indice!C1</f>
        <v>EMSA INMOBILIARIA SA</v>
      </c>
      <c r="D1" s="146" t="s">
        <v>122</v>
      </c>
    </row>
    <row r="2" spans="1:9" x14ac:dyDescent="0.2">
      <c r="A2" s="3"/>
    </row>
    <row r="3" spans="1:9" x14ac:dyDescent="0.2">
      <c r="A3" s="3"/>
    </row>
    <row r="4" spans="1:9" x14ac:dyDescent="0.2">
      <c r="A4" s="270" t="s">
        <v>252</v>
      </c>
      <c r="B4" s="270"/>
      <c r="C4" s="270"/>
    </row>
    <row r="5" spans="1:9" x14ac:dyDescent="0.2">
      <c r="A5" s="233" t="s">
        <v>270</v>
      </c>
      <c r="B5" s="233"/>
    </row>
    <row r="6" spans="1:9" x14ac:dyDescent="0.2">
      <c r="A6" s="2" t="s">
        <v>15</v>
      </c>
    </row>
    <row r="8" spans="1:9" x14ac:dyDescent="0.2">
      <c r="A8" s="13" t="s">
        <v>59</v>
      </c>
      <c r="B8" s="11"/>
      <c r="C8" s="11"/>
      <c r="E8" s="13" t="s">
        <v>58</v>
      </c>
      <c r="F8" s="18"/>
      <c r="G8" s="11"/>
    </row>
    <row r="9" spans="1:9" x14ac:dyDescent="0.2">
      <c r="A9" s="11"/>
      <c r="E9" s="11"/>
      <c r="F9" s="257"/>
      <c r="G9" s="257"/>
    </row>
    <row r="10" spans="1:9" x14ac:dyDescent="0.2">
      <c r="A10" s="14" t="s">
        <v>5</v>
      </c>
      <c r="B10" s="331">
        <f>IFERROR(IF(Indice!B6="","2XX2",YEAR(Indice!B6)),"2XX2")</f>
        <v>2024</v>
      </c>
      <c r="C10" s="331">
        <f>IFERROR(YEAR(Indice!B6-365),"2XX1")</f>
        <v>2023</v>
      </c>
      <c r="E10" s="14" t="s">
        <v>5</v>
      </c>
      <c r="F10" s="331">
        <f>IFERROR(IF(Indice!B6="","2XX2",YEAR(Indice!B6)),"2XX2")</f>
        <v>2024</v>
      </c>
      <c r="G10" s="331">
        <f>IFERROR(YEAR(Indice!B6-365),"2XX1")</f>
        <v>2023</v>
      </c>
    </row>
    <row r="11" spans="1:9" ht="15" x14ac:dyDescent="0.25">
      <c r="A11" s="2" t="s">
        <v>865</v>
      </c>
      <c r="B11" s="391">
        <v>589830</v>
      </c>
      <c r="C11" s="391">
        <v>71191</v>
      </c>
      <c r="E11" s="11" t="s">
        <v>902</v>
      </c>
      <c r="F11" s="391">
        <v>1724559</v>
      </c>
      <c r="G11" s="391">
        <v>622773</v>
      </c>
      <c r="I11" s="392"/>
    </row>
    <row r="12" spans="1:9" ht="15" x14ac:dyDescent="0.25">
      <c r="A12" s="2" t="s">
        <v>864</v>
      </c>
      <c r="B12" s="391">
        <v>51815</v>
      </c>
      <c r="C12" s="391">
        <v>39315</v>
      </c>
      <c r="E12" s="11" t="s">
        <v>262</v>
      </c>
      <c r="F12" s="453">
        <v>0</v>
      </c>
      <c r="G12" s="453">
        <v>0</v>
      </c>
    </row>
    <row r="13" spans="1:9" ht="15" x14ac:dyDescent="0.25">
      <c r="A13" s="2" t="s">
        <v>862</v>
      </c>
      <c r="B13" s="391">
        <v>211878</v>
      </c>
      <c r="C13" s="391">
        <v>417472</v>
      </c>
      <c r="E13" s="11" t="s">
        <v>263</v>
      </c>
      <c r="F13" s="454">
        <v>0</v>
      </c>
      <c r="G13" s="454">
        <v>0</v>
      </c>
    </row>
    <row r="14" spans="1:9" ht="15" x14ac:dyDescent="0.25">
      <c r="A14" s="2" t="s">
        <v>863</v>
      </c>
      <c r="B14" s="391">
        <v>7441</v>
      </c>
      <c r="C14" s="391">
        <v>51731</v>
      </c>
      <c r="E14" s="11"/>
      <c r="F14" s="393"/>
      <c r="G14" s="393">
        <v>0</v>
      </c>
    </row>
    <row r="15" spans="1:9" ht="15.75" thickBot="1" x14ac:dyDescent="0.3">
      <c r="A15" s="2" t="s">
        <v>866</v>
      </c>
      <c r="B15" s="391"/>
      <c r="C15" s="391">
        <v>5089</v>
      </c>
      <c r="E15" s="13" t="s">
        <v>3</v>
      </c>
      <c r="F15" s="16">
        <f>SUM(F11:F14)</f>
        <v>1724559</v>
      </c>
      <c r="G15" s="16">
        <f>SUM(G11:G14)</f>
        <v>622773</v>
      </c>
    </row>
    <row r="16" spans="1:9" ht="13.5" thickTop="1" x14ac:dyDescent="0.2">
      <c r="A16" s="2" t="s">
        <v>867</v>
      </c>
      <c r="E16" s="13"/>
      <c r="F16" s="119"/>
      <c r="G16" s="119"/>
    </row>
    <row r="17" spans="1:7" ht="15" x14ac:dyDescent="0.25">
      <c r="A17" s="2" t="s">
        <v>1008</v>
      </c>
      <c r="B17" s="391"/>
      <c r="C17" s="391">
        <v>97768</v>
      </c>
      <c r="E17" s="13"/>
      <c r="F17" s="119"/>
      <c r="G17" s="119"/>
    </row>
    <row r="18" spans="1:7" ht="15" x14ac:dyDescent="0.25">
      <c r="A18" s="2" t="s">
        <v>868</v>
      </c>
      <c r="B18" s="391">
        <v>79871</v>
      </c>
      <c r="C18" s="391">
        <v>36230</v>
      </c>
      <c r="E18" s="13"/>
      <c r="F18" s="119"/>
      <c r="G18" s="119"/>
    </row>
    <row r="19" spans="1:7" ht="15" x14ac:dyDescent="0.25">
      <c r="A19" s="2" t="s">
        <v>1003</v>
      </c>
      <c r="B19" s="391">
        <v>571240</v>
      </c>
      <c r="C19" s="391">
        <v>1273056</v>
      </c>
      <c r="E19" s="13"/>
      <c r="F19" s="119"/>
      <c r="G19" s="119"/>
    </row>
    <row r="20" spans="1:7" ht="15" x14ac:dyDescent="0.25">
      <c r="A20" s="2" t="s">
        <v>869</v>
      </c>
      <c r="B20" s="391">
        <v>19178</v>
      </c>
      <c r="C20" s="391">
        <v>18440</v>
      </c>
      <c r="E20" s="13"/>
      <c r="F20" s="119"/>
      <c r="G20" s="119"/>
    </row>
    <row r="21" spans="1:7" ht="15" x14ac:dyDescent="0.25">
      <c r="A21" s="2" t="s">
        <v>1027</v>
      </c>
      <c r="B21" s="391">
        <v>8891</v>
      </c>
      <c r="C21" s="391">
        <v>8891</v>
      </c>
      <c r="E21" s="13"/>
      <c r="F21" s="119"/>
      <c r="G21" s="119"/>
    </row>
    <row r="22" spans="1:7" ht="15" x14ac:dyDescent="0.25">
      <c r="A22" s="2" t="s">
        <v>870</v>
      </c>
      <c r="B22" s="391">
        <v>221395</v>
      </c>
      <c r="C22" s="391">
        <v>2066</v>
      </c>
      <c r="E22" s="13"/>
      <c r="F22" s="119"/>
      <c r="G22" s="119"/>
    </row>
    <row r="23" spans="1:7" ht="15" x14ac:dyDescent="0.25">
      <c r="A23" s="2" t="s">
        <v>16</v>
      </c>
      <c r="B23" s="391">
        <v>261902</v>
      </c>
      <c r="C23" s="391">
        <v>214395</v>
      </c>
      <c r="E23" s="13"/>
      <c r="F23" s="119"/>
      <c r="G23" s="119"/>
    </row>
    <row r="24" spans="1:7" ht="15" x14ac:dyDescent="0.25">
      <c r="A24" s="2" t="s">
        <v>871</v>
      </c>
      <c r="B24" s="391">
        <v>506</v>
      </c>
      <c r="C24" s="391">
        <v>0</v>
      </c>
      <c r="E24" s="13"/>
      <c r="F24" s="119"/>
      <c r="G24" s="119"/>
    </row>
    <row r="25" spans="1:7" ht="15" x14ac:dyDescent="0.25">
      <c r="A25" s="2" t="s">
        <v>861</v>
      </c>
      <c r="B25" s="391">
        <v>1062617</v>
      </c>
      <c r="C25" s="391">
        <v>4838</v>
      </c>
      <c r="E25" s="13"/>
      <c r="F25" s="119"/>
      <c r="G25" s="119"/>
    </row>
    <row r="26" spans="1:7" ht="15" x14ac:dyDescent="0.25">
      <c r="A26" s="509" t="s">
        <v>1028</v>
      </c>
      <c r="B26" s="391">
        <v>96594</v>
      </c>
      <c r="C26" s="391">
        <v>84057</v>
      </c>
      <c r="E26" s="13"/>
      <c r="F26" s="119"/>
      <c r="G26" s="119"/>
    </row>
    <row r="27" spans="1:7" ht="15" x14ac:dyDescent="0.25">
      <c r="A27" t="s">
        <v>1037</v>
      </c>
      <c r="B27" s="391">
        <v>25453</v>
      </c>
      <c r="C27" s="391"/>
      <c r="E27" s="13"/>
      <c r="F27" s="119"/>
      <c r="G27" s="119"/>
    </row>
    <row r="28" spans="1:7" ht="15" x14ac:dyDescent="0.25">
      <c r="A28" t="s">
        <v>937</v>
      </c>
      <c r="B28" s="391"/>
      <c r="C28" s="391"/>
      <c r="E28" s="13"/>
      <c r="F28" s="119"/>
      <c r="G28" s="119"/>
    </row>
    <row r="29" spans="1:7" ht="15" x14ac:dyDescent="0.25">
      <c r="A29" t="s">
        <v>1033</v>
      </c>
      <c r="B29" s="391">
        <v>140041</v>
      </c>
      <c r="C29" s="391"/>
      <c r="E29" s="13"/>
      <c r="F29" s="119"/>
      <c r="G29" s="119"/>
    </row>
    <row r="30" spans="1:7" ht="15" x14ac:dyDescent="0.25">
      <c r="A30" t="s">
        <v>1009</v>
      </c>
      <c r="B30" s="391">
        <v>13119</v>
      </c>
      <c r="C30" s="391">
        <v>25143</v>
      </c>
      <c r="E30" s="13"/>
      <c r="F30" s="119"/>
      <c r="G30" s="119"/>
    </row>
    <row r="31" spans="1:7" ht="15" x14ac:dyDescent="0.25">
      <c r="A31" t="s">
        <v>1010</v>
      </c>
      <c r="B31" s="391">
        <v>18527</v>
      </c>
      <c r="C31" s="391">
        <v>22279</v>
      </c>
      <c r="E31" s="13"/>
      <c r="F31" s="119"/>
      <c r="G31" s="119"/>
    </row>
    <row r="32" spans="1:7" x14ac:dyDescent="0.2">
      <c r="A32" s="11"/>
      <c r="B32" s="102"/>
      <c r="C32" s="102"/>
    </row>
    <row r="33" spans="1:7" ht="13.5" thickBot="1" x14ac:dyDescent="0.25">
      <c r="A33" s="13" t="s">
        <v>3</v>
      </c>
      <c r="B33" s="16">
        <f>SUM($B$11:B32)</f>
        <v>3380298</v>
      </c>
      <c r="C33" s="16">
        <f>SUM($C$11:C32)</f>
        <v>2371961</v>
      </c>
    </row>
    <row r="34" spans="1:7" ht="13.5" thickTop="1" x14ac:dyDescent="0.2">
      <c r="A34" s="13"/>
      <c r="B34" s="119"/>
      <c r="C34" s="119"/>
    </row>
    <row r="35" spans="1:7" x14ac:dyDescent="0.2">
      <c r="B35" s="17"/>
      <c r="C35" s="17"/>
    </row>
    <row r="44" spans="1:7" ht="15" x14ac:dyDescent="0.25">
      <c r="E44"/>
      <c r="F44"/>
      <c r="G44"/>
    </row>
    <row r="45" spans="1:7" customFormat="1" ht="15" x14ac:dyDescent="0.25"/>
    <row r="46" spans="1:7" customFormat="1" ht="15" x14ac:dyDescent="0.25"/>
    <row r="47" spans="1:7" customFormat="1" ht="15" x14ac:dyDescent="0.25"/>
    <row r="48" spans="1:7" customFormat="1" ht="15" x14ac:dyDescent="0.25"/>
    <row r="49" spans="5:7" customFormat="1" ht="15" x14ac:dyDescent="0.25">
      <c r="E49" s="2"/>
      <c r="F49" s="2"/>
      <c r="G49" s="2"/>
    </row>
  </sheetData>
  <hyperlinks>
    <hyperlink ref="D1" location="BG!A1" display="BG" xr:uid="{00000000-0004-0000-0A00-000000000000}"/>
  </hyperlinks>
  <pageMargins left="0.70866141732283472" right="0.70866141732283472" top="0.74803149606299213" bottom="0.74803149606299213" header="0.31496062992125984" footer="0.31496062992125984"/>
  <pageSetup paperSize="5" scale="80" orientation="portrait" verticalDpi="3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A1:G16"/>
  <sheetViews>
    <sheetView showGridLines="0" topLeftCell="A5" workbookViewId="0">
      <selection activeCell="A7" sqref="A7:C15"/>
    </sheetView>
  </sheetViews>
  <sheetFormatPr baseColWidth="10" defaultRowHeight="15" x14ac:dyDescent="0.25"/>
  <cols>
    <col min="1" max="1" width="50.140625" customWidth="1"/>
    <col min="2" max="2" width="19" customWidth="1"/>
    <col min="3" max="3" width="16.5703125" customWidth="1"/>
  </cols>
  <sheetData>
    <row r="1" spans="1:7" x14ac:dyDescent="0.25">
      <c r="A1" t="str">
        <f>Indice!C1</f>
        <v>EMSA INMOBILIARIA SA</v>
      </c>
      <c r="D1" s="210" t="s">
        <v>122</v>
      </c>
    </row>
    <row r="4" spans="1:7" x14ac:dyDescent="0.25">
      <c r="A4" s="297" t="s">
        <v>264</v>
      </c>
      <c r="B4" s="297"/>
      <c r="C4" s="297"/>
    </row>
    <row r="5" spans="1:7" ht="33.75" customHeight="1" x14ac:dyDescent="0.25">
      <c r="A5" s="588" t="s">
        <v>875</v>
      </c>
      <c r="B5" s="588"/>
      <c r="C5" s="588"/>
    </row>
    <row r="6" spans="1:7" x14ac:dyDescent="0.25">
      <c r="A6" s="366"/>
      <c r="B6" s="389"/>
      <c r="C6" s="389"/>
      <c r="D6" s="389"/>
      <c r="E6" s="389"/>
      <c r="F6" s="389"/>
      <c r="G6" s="389"/>
    </row>
    <row r="7" spans="1:7" ht="15" customHeight="1" x14ac:dyDescent="0.25">
      <c r="B7" s="257" t="s">
        <v>270</v>
      </c>
      <c r="C7" s="257"/>
    </row>
    <row r="8" spans="1:7" x14ac:dyDescent="0.25">
      <c r="A8" s="14" t="s">
        <v>5</v>
      </c>
      <c r="B8" s="394">
        <f>IFERROR(IF(Indice!B6="","2XX2",YEAR(Indice!B6)),"2XX2")</f>
        <v>2024</v>
      </c>
      <c r="C8" s="394">
        <f>IFERROR(YEAR(Indice!B6-365),"2XX1")</f>
        <v>2023</v>
      </c>
    </row>
    <row r="9" spans="1:7" x14ac:dyDescent="0.25">
      <c r="A9" s="21" t="s">
        <v>873</v>
      </c>
      <c r="B9" s="391">
        <v>29490547</v>
      </c>
      <c r="C9" s="391">
        <v>25993190</v>
      </c>
    </row>
    <row r="10" spans="1:7" x14ac:dyDescent="0.25">
      <c r="A10" s="21" t="s">
        <v>91</v>
      </c>
      <c r="B10" s="262"/>
      <c r="C10" s="262"/>
    </row>
    <row r="11" spans="1:7" x14ac:dyDescent="0.25">
      <c r="A11" s="21" t="s">
        <v>92</v>
      </c>
      <c r="B11" s="391"/>
      <c r="C11" s="391"/>
    </row>
    <row r="12" spans="1:7" x14ac:dyDescent="0.25">
      <c r="A12" s="21" t="s">
        <v>93</v>
      </c>
      <c r="B12" s="9"/>
      <c r="C12" s="9"/>
    </row>
    <row r="13" spans="1:7" x14ac:dyDescent="0.25">
      <c r="A13" s="21" t="s">
        <v>60</v>
      </c>
      <c r="B13" s="9"/>
      <c r="C13" s="9"/>
    </row>
    <row r="14" spans="1:7" ht="15" customHeight="1" x14ac:dyDescent="0.25">
      <c r="A14" s="228" t="s">
        <v>265</v>
      </c>
      <c r="B14" s="9"/>
      <c r="C14" s="9"/>
    </row>
    <row r="15" spans="1:7" ht="15.75" thickBot="1" x14ac:dyDescent="0.3">
      <c r="A15" s="13" t="s">
        <v>17</v>
      </c>
      <c r="B15" s="20">
        <f>SUM(B9:B14)</f>
        <v>29490547</v>
      </c>
      <c r="C15" s="20">
        <f>SUM(C9:C14)</f>
        <v>25993190</v>
      </c>
    </row>
    <row r="16" spans="1:7" ht="15.75" thickTop="1" x14ac:dyDescent="0.25"/>
  </sheetData>
  <mergeCells count="1">
    <mergeCell ref="A5:C5"/>
  </mergeCells>
  <hyperlinks>
    <hyperlink ref="D1"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A1:AD23"/>
  <sheetViews>
    <sheetView workbookViewId="0">
      <selection activeCell="D1" sqref="D1"/>
    </sheetView>
  </sheetViews>
  <sheetFormatPr baseColWidth="10" defaultRowHeight="15" x14ac:dyDescent="0.25"/>
  <cols>
    <col min="1" max="2" width="22.85546875" style="128" customWidth="1"/>
    <col min="3" max="3" width="29.28515625" style="128" bestFit="1" customWidth="1"/>
    <col min="4" max="4" width="25.85546875" style="128" customWidth="1"/>
    <col min="5" max="5" width="26.140625" style="128" customWidth="1"/>
    <col min="6" max="6" width="3.42578125" style="128" customWidth="1"/>
    <col min="7" max="7" width="29.28515625" style="128" bestFit="1" customWidth="1"/>
    <col min="8" max="8" width="33" style="128" bestFit="1" customWidth="1"/>
    <col min="9" max="9" width="33" style="128" customWidth="1"/>
    <col min="10" max="10" width="39.28515625" style="128" bestFit="1" customWidth="1"/>
    <col min="11" max="11" width="37.42578125" style="128" bestFit="1" customWidth="1"/>
    <col min="12" max="12" width="35.7109375" style="128" bestFit="1" customWidth="1"/>
    <col min="13" max="30" width="11.42578125" style="128"/>
  </cols>
  <sheetData>
    <row r="1" spans="1:12" x14ac:dyDescent="0.25">
      <c r="A1" s="128" t="str">
        <f>Indice!C1</f>
        <v>EMSA INMOBILIARIA SA</v>
      </c>
      <c r="B1" s="147"/>
      <c r="D1" s="540" t="s">
        <v>122</v>
      </c>
    </row>
    <row r="4" spans="1:12" x14ac:dyDescent="0.25">
      <c r="A4" s="616" t="s">
        <v>267</v>
      </c>
      <c r="B4" s="616"/>
      <c r="C4" s="616"/>
      <c r="D4" s="616"/>
      <c r="E4" s="616"/>
      <c r="F4" s="616"/>
    </row>
    <row r="5" spans="1:12" s="28" customFormat="1" x14ac:dyDescent="0.25">
      <c r="A5" s="337" t="s">
        <v>211</v>
      </c>
      <c r="B5" s="338"/>
      <c r="C5" s="148"/>
      <c r="D5" s="148"/>
      <c r="E5" s="148"/>
      <c r="F5" s="148"/>
    </row>
    <row r="6" spans="1:12" x14ac:dyDescent="0.25">
      <c r="A6" s="128" t="s">
        <v>268</v>
      </c>
    </row>
    <row r="7" spans="1:12" x14ac:dyDescent="0.25">
      <c r="A7" s="128" t="s">
        <v>422</v>
      </c>
      <c r="B7" s="335">
        <f>IFERROR(IF(Indice!B6="","2XX2",YEAR(Indice!B6)),"2XX2")</f>
        <v>2024</v>
      </c>
      <c r="C7" s="334">
        <f>IFERROR(YEAR(Indice!B6-365),"2XX1")</f>
        <v>2023</v>
      </c>
    </row>
    <row r="8" spans="1:12" x14ac:dyDescent="0.25">
      <c r="A8" s="128" t="s">
        <v>425</v>
      </c>
      <c r="B8" s="267">
        <f>SUM($I$13:I18)</f>
        <v>0</v>
      </c>
      <c r="C8" s="269">
        <v>0</v>
      </c>
      <c r="D8" s="266" t="s">
        <v>430</v>
      </c>
    </row>
    <row r="10" spans="1:12" x14ac:dyDescent="0.25">
      <c r="A10" s="128" t="s">
        <v>271</v>
      </c>
      <c r="D10"/>
      <c r="E10"/>
      <c r="G10" s="128" t="s">
        <v>423</v>
      </c>
    </row>
    <row r="11" spans="1:12" x14ac:dyDescent="0.25">
      <c r="D11" s="339">
        <f>IFERROR(IF(Indice!B6="","2XX2",YEAR(Indice!B6)),"2XX2")</f>
        <v>2024</v>
      </c>
      <c r="E11" s="336"/>
    </row>
    <row r="12" spans="1:12" ht="15" customHeight="1" x14ac:dyDescent="0.25">
      <c r="A12" s="264" t="s">
        <v>407</v>
      </c>
      <c r="B12" s="258" t="s">
        <v>408</v>
      </c>
      <c r="C12" s="264" t="s">
        <v>424</v>
      </c>
      <c r="D12" s="265" t="s">
        <v>421</v>
      </c>
      <c r="E12" s="265" t="s">
        <v>269</v>
      </c>
      <c r="G12" s="264" t="s">
        <v>424</v>
      </c>
      <c r="H12" s="264" t="s">
        <v>426</v>
      </c>
      <c r="I12" s="264" t="s">
        <v>429</v>
      </c>
      <c r="J12" s="264" t="s">
        <v>427</v>
      </c>
      <c r="K12" s="264" t="s">
        <v>272</v>
      </c>
      <c r="L12" s="264" t="s">
        <v>428</v>
      </c>
    </row>
    <row r="13" spans="1:12" x14ac:dyDescent="0.25">
      <c r="A13" s="229"/>
      <c r="B13" s="229"/>
      <c r="C13" s="229"/>
      <c r="D13" s="229"/>
      <c r="E13" s="229"/>
      <c r="G13" s="229"/>
      <c r="H13" s="229"/>
      <c r="I13" s="229"/>
      <c r="J13" s="229"/>
      <c r="K13" s="268">
        <f>J13*D13</f>
        <v>0</v>
      </c>
      <c r="L13" s="268">
        <f>J13*E13</f>
        <v>0</v>
      </c>
    </row>
    <row r="14" spans="1:12" x14ac:dyDescent="0.25">
      <c r="A14" s="194"/>
      <c r="B14" s="194"/>
      <c r="C14" s="194"/>
      <c r="D14" s="194"/>
      <c r="E14" s="194"/>
      <c r="G14" s="194"/>
      <c r="H14" s="194"/>
      <c r="I14" s="194"/>
      <c r="J14" s="229"/>
      <c r="K14" s="268">
        <f t="shared" ref="K14:K18" si="0">J14*D14</f>
        <v>0</v>
      </c>
      <c r="L14" s="268">
        <f t="shared" ref="L14:L18" si="1">J14*E14</f>
        <v>0</v>
      </c>
    </row>
    <row r="15" spans="1:12" x14ac:dyDescent="0.25">
      <c r="A15" s="194"/>
      <c r="B15" s="194"/>
      <c r="C15" s="194"/>
      <c r="D15" s="194"/>
      <c r="E15" s="194"/>
      <c r="G15" s="194"/>
      <c r="H15" s="194"/>
      <c r="I15" s="194"/>
      <c r="J15" s="229"/>
      <c r="K15" s="268">
        <f t="shared" si="0"/>
        <v>0</v>
      </c>
      <c r="L15" s="268">
        <f t="shared" si="1"/>
        <v>0</v>
      </c>
    </row>
    <row r="16" spans="1:12" x14ac:dyDescent="0.25">
      <c r="A16" s="194"/>
      <c r="B16" s="194"/>
      <c r="C16" s="194"/>
      <c r="D16" s="194"/>
      <c r="E16" s="194"/>
      <c r="G16" s="194"/>
      <c r="H16" s="194"/>
      <c r="I16" s="194"/>
      <c r="J16" s="229"/>
      <c r="K16" s="268">
        <f t="shared" si="0"/>
        <v>0</v>
      </c>
      <c r="L16" s="268">
        <f t="shared" si="1"/>
        <v>0</v>
      </c>
    </row>
    <row r="17" spans="1:12" x14ac:dyDescent="0.25">
      <c r="A17" s="194"/>
      <c r="B17" s="194"/>
      <c r="C17" s="194"/>
      <c r="D17" s="194"/>
      <c r="E17" s="194"/>
      <c r="G17" s="194"/>
      <c r="H17" s="194"/>
      <c r="I17" s="194"/>
      <c r="J17" s="229"/>
      <c r="K17" s="268">
        <f t="shared" si="0"/>
        <v>0</v>
      </c>
      <c r="L17" s="268">
        <f t="shared" si="1"/>
        <v>0</v>
      </c>
    </row>
    <row r="18" spans="1:12" x14ac:dyDescent="0.25">
      <c r="A18" s="194"/>
      <c r="B18" s="194"/>
      <c r="C18" s="194"/>
      <c r="D18" s="194"/>
      <c r="E18" s="194"/>
      <c r="G18" s="194"/>
      <c r="H18" s="194"/>
      <c r="I18" s="194"/>
      <c r="J18" s="229"/>
      <c r="K18" s="268">
        <f t="shared" si="0"/>
        <v>0</v>
      </c>
      <c r="L18" s="268">
        <f t="shared" si="1"/>
        <v>0</v>
      </c>
    </row>
    <row r="23" spans="1:12" ht="15" customHeight="1" x14ac:dyDescent="0.25"/>
  </sheetData>
  <mergeCells count="1">
    <mergeCell ref="A4:F4"/>
  </mergeCells>
  <hyperlinks>
    <hyperlink ref="D1" location="BG!A1" display="BG" xr:uid="{00000000-0004-0000-0C00-000000000000}"/>
  </hyperlinks>
  <pageMargins left="0.7" right="0.7" top="0.75" bottom="0.75" header="0.3" footer="0.3"/>
  <pageSetup orientation="portrait"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CX27"/>
  <sheetViews>
    <sheetView topLeftCell="C1" workbookViewId="0">
      <pane ySplit="16" topLeftCell="A23" activePane="bottomLeft" state="frozen"/>
      <selection pane="bottomLeft" activeCell="L25" sqref="L25"/>
    </sheetView>
  </sheetViews>
  <sheetFormatPr baseColWidth="10" defaultRowHeight="15" x14ac:dyDescent="0.25"/>
  <cols>
    <col min="1" max="1" width="27" style="128" customWidth="1"/>
    <col min="2" max="2" width="16.42578125" style="128" customWidth="1"/>
    <col min="3" max="3" width="16.140625" style="128" customWidth="1"/>
    <col min="4" max="5" width="11.42578125" style="128"/>
    <col min="6" max="6" width="15.5703125" style="128" customWidth="1"/>
    <col min="7" max="7" width="17.5703125" style="128" customWidth="1"/>
    <col min="8" max="8" width="16" style="128" customWidth="1"/>
    <col min="9" max="9" width="17" style="128" customWidth="1"/>
    <col min="10" max="10" width="14.28515625" style="128" customWidth="1"/>
    <col min="11" max="11" width="16.85546875" style="128" customWidth="1"/>
    <col min="12" max="12" width="14.85546875" style="128" bestFit="1" customWidth="1"/>
    <col min="13" max="13" width="14.5703125" style="128" customWidth="1"/>
    <col min="14" max="30" width="11.42578125" style="128"/>
  </cols>
  <sheetData>
    <row r="1" spans="1:102" x14ac:dyDescent="0.25">
      <c r="A1" s="133" t="str">
        <f>Indice!C1</f>
        <v>EMSA INMOBILIARIA SA</v>
      </c>
      <c r="L1" s="540" t="s">
        <v>122</v>
      </c>
    </row>
    <row r="2" spans="1:102" x14ac:dyDescent="0.25">
      <c r="A2" s="128" t="s">
        <v>1040</v>
      </c>
    </row>
    <row r="5" spans="1:102" hidden="1" x14ac:dyDescent="0.25">
      <c r="A5" s="133" t="s">
        <v>275</v>
      </c>
    </row>
    <row r="6" spans="1:102" hidden="1" x14ac:dyDescent="0.25">
      <c r="A6" s="128" t="s">
        <v>276</v>
      </c>
    </row>
    <row r="7" spans="1:102" hidden="1" x14ac:dyDescent="0.25">
      <c r="A7" s="128" t="s">
        <v>278</v>
      </c>
    </row>
    <row r="8" spans="1:102" hidden="1" x14ac:dyDescent="0.25">
      <c r="A8" s="128" t="s">
        <v>279</v>
      </c>
    </row>
    <row r="9" spans="1:102" hidden="1" x14ac:dyDescent="0.25">
      <c r="A9" s="128" t="s">
        <v>280</v>
      </c>
    </row>
    <row r="10" spans="1:102" hidden="1" x14ac:dyDescent="0.25">
      <c r="A10" s="128" t="s">
        <v>277</v>
      </c>
    </row>
    <row r="12" spans="1:102" ht="24.75" customHeight="1" x14ac:dyDescent="0.25">
      <c r="A12" s="634" t="s">
        <v>273</v>
      </c>
      <c r="B12" s="635"/>
      <c r="C12" s="635"/>
      <c r="D12" s="635"/>
      <c r="E12" s="635"/>
      <c r="F12" s="635"/>
      <c r="G12" s="635"/>
      <c r="H12" s="635"/>
      <c r="I12" s="635"/>
      <c r="J12" s="635"/>
      <c r="K12" s="635"/>
      <c r="L12" s="635"/>
      <c r="M12" s="636"/>
      <c r="N12" s="162"/>
      <c r="O12" s="162"/>
      <c r="P12" s="162"/>
      <c r="Q12" s="162"/>
      <c r="R12" s="162"/>
      <c r="S12" s="162"/>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row>
    <row r="13" spans="1:102" x14ac:dyDescent="0.25">
      <c r="A13" s="341" t="s">
        <v>211</v>
      </c>
      <c r="B13" s="162"/>
      <c r="C13" s="162"/>
      <c r="D13" s="162"/>
      <c r="E13" s="162"/>
      <c r="F13" s="162"/>
      <c r="G13" s="162"/>
      <c r="H13" s="162"/>
      <c r="I13" s="162"/>
      <c r="J13" s="163">
        <v>-1</v>
      </c>
      <c r="K13" s="162"/>
      <c r="L13" s="162"/>
      <c r="M13" s="162"/>
      <c r="N13" s="162"/>
      <c r="O13" s="162"/>
      <c r="P13" s="162"/>
      <c r="Q13" s="162"/>
      <c r="R13" s="162"/>
      <c r="S13" s="162"/>
      <c r="AE13" s="128"/>
      <c r="AF13" s="128"/>
      <c r="AG13" s="128"/>
      <c r="AH13" s="128"/>
      <c r="AI13" s="128"/>
      <c r="AJ13" s="128"/>
      <c r="AK13" s="128"/>
      <c r="AL13" s="128"/>
      <c r="AM13" s="128"/>
      <c r="AN13" s="128"/>
      <c r="AO13" s="128"/>
      <c r="AP13" s="128"/>
      <c r="AQ13" s="128"/>
      <c r="AR13" s="128"/>
      <c r="AS13" s="128"/>
      <c r="AT13" s="128"/>
      <c r="AU13" s="128"/>
      <c r="AV13" s="128"/>
      <c r="AW13" s="128"/>
      <c r="AX13" s="128"/>
      <c r="AY13" s="128"/>
      <c r="AZ13" s="128"/>
      <c r="BA13" s="128"/>
      <c r="BB13" s="128"/>
      <c r="BC13" s="128"/>
      <c r="BD13" s="128"/>
      <c r="BE13" s="128"/>
      <c r="BF13" s="128"/>
      <c r="BG13" s="128"/>
      <c r="BH13" s="128"/>
      <c r="BI13" s="128"/>
      <c r="BJ13" s="128"/>
    </row>
    <row r="14" spans="1:102" s="28" customFormat="1" x14ac:dyDescent="0.25">
      <c r="B14" s="340"/>
      <c r="C14" s="340"/>
      <c r="D14" s="340"/>
      <c r="E14" s="340"/>
      <c r="F14" s="340"/>
      <c r="G14" s="340"/>
      <c r="H14" s="340"/>
      <c r="I14" s="340"/>
      <c r="J14" s="340"/>
      <c r="K14" s="340"/>
      <c r="L14" s="340"/>
      <c r="M14" s="340"/>
      <c r="N14" s="161"/>
      <c r="O14" s="161"/>
      <c r="P14" s="161"/>
      <c r="Q14" s="161"/>
      <c r="R14" s="161"/>
      <c r="S14" s="161"/>
    </row>
    <row r="15" spans="1:102" s="160" customFormat="1" ht="55.5" customHeight="1" x14ac:dyDescent="0.25">
      <c r="A15" s="344"/>
      <c r="B15" s="342" t="s">
        <v>202</v>
      </c>
      <c r="C15" s="342" t="s">
        <v>203</v>
      </c>
      <c r="D15" s="342" t="s">
        <v>55</v>
      </c>
      <c r="E15" s="342" t="s">
        <v>204</v>
      </c>
      <c r="F15" s="342" t="s">
        <v>205</v>
      </c>
      <c r="G15" s="342" t="s">
        <v>206</v>
      </c>
      <c r="H15" s="342" t="s">
        <v>207</v>
      </c>
      <c r="I15" s="342" t="s">
        <v>208</v>
      </c>
      <c r="J15" s="342" t="s">
        <v>209</v>
      </c>
      <c r="K15" s="342" t="s">
        <v>210</v>
      </c>
      <c r="L15" s="343" t="s">
        <v>431</v>
      </c>
      <c r="M15" s="347"/>
      <c r="N15" s="161"/>
      <c r="O15" s="161"/>
      <c r="P15" s="161"/>
      <c r="Q15" s="161"/>
      <c r="R15" s="161"/>
      <c r="S15" s="161"/>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c r="AY15" s="28"/>
      <c r="AZ15" s="28"/>
      <c r="BA15" s="28"/>
      <c r="BB15" s="28"/>
      <c r="BC15" s="28"/>
      <c r="BD15" s="28"/>
      <c r="BE15" s="28"/>
      <c r="BF15" s="28"/>
      <c r="BG15" s="28"/>
      <c r="BH15" s="28"/>
      <c r="BI15" s="28"/>
      <c r="BJ15" s="28"/>
      <c r="BK15" s="28"/>
      <c r="BL15" s="28"/>
      <c r="BM15" s="28"/>
      <c r="BN15" s="28"/>
      <c r="BO15" s="28"/>
      <c r="BP15" s="28"/>
      <c r="BQ15" s="28"/>
      <c r="BR15" s="28"/>
      <c r="BS15" s="28"/>
      <c r="BT15" s="28"/>
      <c r="BU15" s="28"/>
      <c r="BV15" s="28"/>
      <c r="BW15" s="28"/>
      <c r="BX15" s="28"/>
      <c r="BY15" s="28"/>
      <c r="BZ15" s="28"/>
      <c r="CA15" s="28"/>
      <c r="CB15" s="28"/>
      <c r="CC15" s="28"/>
      <c r="CD15" s="28"/>
      <c r="CE15" s="28"/>
      <c r="CF15" s="28"/>
      <c r="CG15" s="28"/>
      <c r="CH15" s="28"/>
      <c r="CI15" s="28"/>
      <c r="CJ15" s="28"/>
      <c r="CK15" s="28"/>
      <c r="CL15" s="28"/>
      <c r="CM15" s="28"/>
      <c r="CN15" s="28"/>
      <c r="CO15" s="28"/>
      <c r="CP15" s="28"/>
      <c r="CQ15" s="28"/>
      <c r="CR15" s="28"/>
      <c r="CS15" s="28"/>
      <c r="CT15" s="28"/>
      <c r="CU15" s="28"/>
      <c r="CV15" s="28"/>
      <c r="CW15" s="28"/>
      <c r="CX15" s="28"/>
    </row>
    <row r="16" spans="1:102" s="160" customFormat="1" x14ac:dyDescent="0.25">
      <c r="A16" s="345"/>
      <c r="B16" s="346"/>
      <c r="C16" s="346"/>
      <c r="D16" s="346"/>
      <c r="E16" s="346"/>
      <c r="F16" s="346"/>
      <c r="G16" s="346"/>
      <c r="H16" s="346"/>
      <c r="I16" s="346"/>
      <c r="J16" s="346"/>
      <c r="K16" s="346"/>
      <c r="L16" s="348">
        <f>IFERROR(IF(Indice!B6="","2XX2",YEAR(Indice!B6)),"2XX2")</f>
        <v>2024</v>
      </c>
      <c r="M16" s="349">
        <f>IFERROR(YEAR(Indice!B6-365),"2XX1")</f>
        <v>2023</v>
      </c>
      <c r="N16" s="161"/>
      <c r="O16" s="161"/>
      <c r="P16" s="161"/>
      <c r="Q16" s="161"/>
      <c r="R16" s="161"/>
      <c r="S16" s="161"/>
      <c r="T16" s="28"/>
      <c r="U16" s="28"/>
      <c r="V16" s="28"/>
      <c r="W16" s="28"/>
      <c r="X16" s="28"/>
      <c r="Y16" s="28"/>
      <c r="Z16" s="28"/>
      <c r="AA16" s="28"/>
      <c r="AB16" s="28"/>
      <c r="AC16" s="28"/>
      <c r="AD16" s="28"/>
      <c r="AE16" s="28"/>
      <c r="AF16" s="28"/>
      <c r="AG16" s="28"/>
      <c r="AH16" s="28"/>
      <c r="AI16" s="28"/>
      <c r="AJ16" s="28"/>
      <c r="AK16" s="28"/>
      <c r="AL16" s="28"/>
      <c r="AM16" s="28"/>
      <c r="AN16" s="28"/>
      <c r="AO16" s="28"/>
      <c r="AP16" s="28"/>
      <c r="AQ16" s="28"/>
      <c r="AR16" s="28"/>
      <c r="AS16" s="28"/>
      <c r="AT16" s="28"/>
      <c r="AU16" s="28"/>
      <c r="AV16" s="28"/>
      <c r="AW16" s="28"/>
      <c r="AX16" s="28"/>
      <c r="AY16" s="28"/>
      <c r="AZ16" s="28"/>
      <c r="BA16" s="28"/>
      <c r="BB16" s="28"/>
      <c r="BC16" s="28"/>
      <c r="BD16" s="28"/>
      <c r="BE16" s="28"/>
      <c r="BF16" s="28"/>
      <c r="BG16" s="28"/>
      <c r="BH16" s="28"/>
      <c r="BI16" s="28"/>
      <c r="BJ16" s="28"/>
      <c r="BK16" s="28"/>
      <c r="BL16" s="28"/>
      <c r="BM16" s="28"/>
      <c r="BN16" s="28"/>
      <c r="BO16" s="28"/>
      <c r="BP16" s="28"/>
      <c r="BQ16" s="28"/>
      <c r="BR16" s="28"/>
      <c r="BS16" s="28"/>
      <c r="BT16" s="28"/>
      <c r="BU16" s="28"/>
      <c r="BV16" s="28"/>
      <c r="BW16" s="28"/>
      <c r="BX16" s="28"/>
      <c r="BY16" s="28"/>
      <c r="BZ16" s="28"/>
      <c r="CA16" s="28"/>
      <c r="CB16" s="28"/>
      <c r="CC16" s="28"/>
      <c r="CD16" s="28"/>
      <c r="CE16" s="28"/>
      <c r="CF16" s="28"/>
      <c r="CG16" s="28"/>
      <c r="CH16" s="28"/>
      <c r="CI16" s="28"/>
      <c r="CJ16" s="28"/>
      <c r="CK16" s="28"/>
      <c r="CL16" s="28"/>
      <c r="CM16" s="28"/>
      <c r="CN16" s="28"/>
      <c r="CO16" s="28"/>
      <c r="CP16" s="28"/>
      <c r="CQ16" s="28"/>
      <c r="CR16" s="28"/>
      <c r="CS16" s="28"/>
      <c r="CT16" s="28"/>
      <c r="CU16" s="28"/>
      <c r="CV16" s="28"/>
      <c r="CW16" s="28"/>
      <c r="CX16" s="28"/>
    </row>
    <row r="17" spans="1:62" x14ac:dyDescent="0.25">
      <c r="A17" s="553" t="s">
        <v>876</v>
      </c>
      <c r="B17" s="554">
        <v>2976691</v>
      </c>
      <c r="C17" s="555"/>
      <c r="D17" s="555"/>
      <c r="E17" s="555"/>
      <c r="F17" s="556">
        <f>+B17+C17-D17</f>
        <v>2976691</v>
      </c>
      <c r="G17" s="554">
        <v>369522</v>
      </c>
      <c r="H17" s="556">
        <v>30621</v>
      </c>
      <c r="I17" s="556"/>
      <c r="J17" s="556"/>
      <c r="K17" s="557">
        <f>+G17+H17-I17+J17</f>
        <v>400143</v>
      </c>
      <c r="L17" s="528">
        <f>+F17-K17</f>
        <v>2576548</v>
      </c>
      <c r="M17" s="473">
        <v>2663653</v>
      </c>
      <c r="N17" s="164"/>
      <c r="O17" s="162"/>
      <c r="P17" s="162"/>
      <c r="Q17" s="162"/>
      <c r="R17" s="162"/>
      <c r="S17" s="162"/>
      <c r="AE17" s="128"/>
      <c r="AF17" s="128"/>
      <c r="AG17" s="128"/>
      <c r="AH17" s="128"/>
      <c r="AI17" s="128"/>
      <c r="AJ17" s="128"/>
      <c r="AK17" s="128"/>
      <c r="AL17" s="128"/>
      <c r="AM17" s="128"/>
      <c r="AN17" s="128"/>
      <c r="AO17" s="128"/>
      <c r="AP17" s="128"/>
      <c r="AQ17" s="128"/>
      <c r="AR17" s="128"/>
      <c r="AS17" s="128"/>
      <c r="AT17" s="128"/>
      <c r="AU17" s="128"/>
      <c r="AV17" s="128"/>
      <c r="AW17" s="128"/>
      <c r="AX17" s="128"/>
      <c r="AY17" s="128"/>
      <c r="AZ17" s="128"/>
      <c r="BA17" s="128"/>
      <c r="BB17" s="128"/>
      <c r="BC17" s="128"/>
      <c r="BD17" s="128"/>
      <c r="BE17" s="128"/>
      <c r="BF17" s="128"/>
      <c r="BG17" s="128"/>
      <c r="BH17" s="128"/>
      <c r="BI17" s="128"/>
      <c r="BJ17" s="128"/>
    </row>
    <row r="18" spans="1:62" x14ac:dyDescent="0.25">
      <c r="A18" s="553" t="s">
        <v>877</v>
      </c>
      <c r="B18" s="554">
        <v>414782</v>
      </c>
      <c r="C18" s="555">
        <v>49733</v>
      </c>
      <c r="D18" s="555"/>
      <c r="E18" s="555"/>
      <c r="F18" s="556">
        <f t="shared" ref="F18:F24" si="0">+B18+C18-D18</f>
        <v>464515</v>
      </c>
      <c r="G18" s="554">
        <v>61672</v>
      </c>
      <c r="H18" s="556">
        <v>3770</v>
      </c>
      <c r="I18" s="556"/>
      <c r="J18" s="556"/>
      <c r="K18" s="557">
        <f t="shared" ref="K18:K24" si="1">+G18+H18-I18+J18</f>
        <v>65442</v>
      </c>
      <c r="L18" s="528">
        <f t="shared" ref="L18:L24" si="2">+F18-K18</f>
        <v>399073</v>
      </c>
      <c r="M18" s="473">
        <v>68940</v>
      </c>
      <c r="N18" s="162"/>
      <c r="O18" s="162"/>
      <c r="P18" s="162"/>
      <c r="Q18" s="162"/>
      <c r="R18" s="162"/>
      <c r="S18" s="162"/>
      <c r="AE18" s="128"/>
      <c r="AF18" s="128"/>
      <c r="AG18" s="128"/>
      <c r="AH18" s="128"/>
      <c r="AI18" s="128"/>
      <c r="AJ18" s="128"/>
      <c r="AK18" s="128"/>
      <c r="AL18" s="128"/>
      <c r="AM18" s="128"/>
      <c r="AN18" s="128"/>
      <c r="AO18" s="128"/>
      <c r="AP18" s="128"/>
      <c r="AQ18" s="128"/>
      <c r="AR18" s="128"/>
      <c r="AS18" s="128"/>
      <c r="AT18" s="128"/>
      <c r="AU18" s="128"/>
      <c r="AV18" s="128"/>
      <c r="AW18" s="128"/>
      <c r="AX18" s="128"/>
      <c r="AY18" s="128"/>
      <c r="AZ18" s="128"/>
      <c r="BA18" s="128"/>
      <c r="BB18" s="128"/>
      <c r="BC18" s="128"/>
      <c r="BD18" s="128"/>
      <c r="BE18" s="128"/>
      <c r="BF18" s="128"/>
      <c r="BG18" s="128"/>
      <c r="BH18" s="128"/>
      <c r="BI18" s="128"/>
      <c r="BJ18" s="128"/>
    </row>
    <row r="19" spans="1:62" x14ac:dyDescent="0.25">
      <c r="A19" s="553" t="s">
        <v>878</v>
      </c>
      <c r="B19" s="554">
        <v>226409</v>
      </c>
      <c r="C19" s="555"/>
      <c r="D19" s="555"/>
      <c r="E19" s="555"/>
      <c r="F19" s="556">
        <f t="shared" si="0"/>
        <v>226409</v>
      </c>
      <c r="G19" s="554">
        <v>112071</v>
      </c>
      <c r="H19" s="556">
        <v>13082</v>
      </c>
      <c r="I19" s="556"/>
      <c r="J19" s="556"/>
      <c r="K19" s="557">
        <f>+G19+H19-I19+J19+1</f>
        <v>125154</v>
      </c>
      <c r="L19" s="528">
        <f t="shared" si="2"/>
        <v>101255</v>
      </c>
      <c r="M19" s="473">
        <v>69587</v>
      </c>
      <c r="N19" s="162"/>
      <c r="O19" s="162"/>
      <c r="P19" s="162"/>
      <c r="Q19" s="162"/>
      <c r="R19" s="162"/>
      <c r="S19" s="162"/>
      <c r="AE19" s="128"/>
      <c r="AF19" s="128"/>
      <c r="AG19" s="128"/>
      <c r="AH19" s="128"/>
      <c r="AI19" s="128"/>
      <c r="AJ19" s="128"/>
      <c r="AK19" s="128"/>
      <c r="AL19" s="128"/>
      <c r="AM19" s="128"/>
      <c r="AN19" s="128"/>
      <c r="AO19" s="128"/>
      <c r="AP19" s="128"/>
      <c r="AQ19" s="128"/>
      <c r="AR19" s="128"/>
      <c r="AS19" s="128"/>
      <c r="AT19" s="128"/>
      <c r="AU19" s="128"/>
      <c r="AV19" s="128"/>
      <c r="AW19" s="128"/>
      <c r="AX19" s="128"/>
      <c r="AY19" s="128"/>
      <c r="AZ19" s="128"/>
      <c r="BA19" s="128"/>
      <c r="BB19" s="128"/>
      <c r="BC19" s="128"/>
      <c r="BD19" s="128"/>
      <c r="BE19" s="128"/>
      <c r="BF19" s="128"/>
      <c r="BG19" s="128"/>
      <c r="BH19" s="128"/>
      <c r="BI19" s="128"/>
      <c r="BJ19" s="128"/>
    </row>
    <row r="20" spans="1:62" x14ac:dyDescent="0.25">
      <c r="A20" s="553" t="s">
        <v>879</v>
      </c>
      <c r="B20" s="554">
        <v>36719</v>
      </c>
      <c r="C20" s="555">
        <v>1714</v>
      </c>
      <c r="D20" s="555"/>
      <c r="E20" s="555"/>
      <c r="F20" s="556">
        <f t="shared" si="0"/>
        <v>38433</v>
      </c>
      <c r="G20" s="554">
        <v>24695</v>
      </c>
      <c r="H20" s="556">
        <v>2784</v>
      </c>
      <c r="I20" s="556"/>
      <c r="J20" s="556"/>
      <c r="K20" s="557">
        <f>+G20+H20-I20+J20+1</f>
        <v>27480</v>
      </c>
      <c r="L20" s="528">
        <f>+F20-K20</f>
        <v>10953</v>
      </c>
      <c r="M20" s="473">
        <v>20544</v>
      </c>
      <c r="N20" s="162"/>
      <c r="O20" s="162"/>
      <c r="P20" s="162"/>
      <c r="Q20" s="162"/>
      <c r="R20" s="162"/>
      <c r="S20" s="162"/>
      <c r="AE20" s="128"/>
      <c r="AF20" s="128"/>
      <c r="AG20" s="128"/>
      <c r="AH20" s="128"/>
      <c r="AI20" s="128"/>
      <c r="AJ20" s="128"/>
      <c r="AK20" s="128"/>
      <c r="AL20" s="128"/>
      <c r="AM20" s="128"/>
      <c r="AN20" s="128"/>
      <c r="AO20" s="128"/>
      <c r="AP20" s="128"/>
      <c r="AQ20" s="128"/>
      <c r="AR20" s="128"/>
      <c r="AS20" s="128"/>
      <c r="AT20" s="128"/>
      <c r="AU20" s="128"/>
      <c r="AV20" s="128"/>
      <c r="AW20" s="128"/>
      <c r="AX20" s="128"/>
      <c r="AY20" s="128"/>
      <c r="AZ20" s="128"/>
      <c r="BA20" s="128"/>
      <c r="BB20" s="128"/>
      <c r="BC20" s="128"/>
      <c r="BD20" s="128"/>
      <c r="BE20" s="128"/>
      <c r="BF20" s="128"/>
      <c r="BG20" s="128"/>
      <c r="BH20" s="128"/>
      <c r="BI20" s="128"/>
      <c r="BJ20" s="128"/>
    </row>
    <row r="21" spans="1:62" x14ac:dyDescent="0.25">
      <c r="A21" s="553" t="s">
        <v>880</v>
      </c>
      <c r="B21" s="554">
        <v>830876</v>
      </c>
      <c r="C21" s="555">
        <v>61212</v>
      </c>
      <c r="D21" s="555"/>
      <c r="E21" s="555"/>
      <c r="F21" s="556">
        <f t="shared" si="0"/>
        <v>892088</v>
      </c>
      <c r="G21" s="554">
        <v>332125</v>
      </c>
      <c r="H21" s="556">
        <v>67545</v>
      </c>
      <c r="I21" s="556"/>
      <c r="J21" s="556"/>
      <c r="K21" s="557">
        <f t="shared" si="1"/>
        <v>399670</v>
      </c>
      <c r="L21" s="528">
        <f t="shared" si="2"/>
        <v>492418</v>
      </c>
      <c r="M21" s="473">
        <v>279693</v>
      </c>
      <c r="N21" s="162"/>
      <c r="O21" s="162"/>
      <c r="P21" s="162"/>
      <c r="Q21" s="162"/>
      <c r="R21" s="162"/>
      <c r="S21" s="162"/>
      <c r="AE21" s="128"/>
      <c r="AF21" s="128"/>
      <c r="AG21" s="128"/>
      <c r="AH21" s="128"/>
      <c r="AI21" s="128"/>
      <c r="AJ21" s="128"/>
      <c r="AK21" s="128"/>
      <c r="AL21" s="128"/>
      <c r="AM21" s="128"/>
      <c r="AN21" s="128"/>
      <c r="AO21" s="128"/>
      <c r="AP21" s="128"/>
      <c r="AQ21" s="128"/>
      <c r="AR21" s="128"/>
      <c r="AS21" s="128"/>
      <c r="AT21" s="128"/>
      <c r="AU21" s="128"/>
      <c r="AV21" s="128"/>
      <c r="AW21" s="128"/>
      <c r="AX21" s="128"/>
      <c r="AY21" s="128"/>
      <c r="AZ21" s="128"/>
      <c r="BA21" s="128"/>
      <c r="BB21" s="128"/>
      <c r="BC21" s="128"/>
      <c r="BD21" s="128"/>
      <c r="BE21" s="128"/>
      <c r="BF21" s="128"/>
      <c r="BG21" s="128"/>
      <c r="BH21" s="128"/>
      <c r="BI21" s="128"/>
      <c r="BJ21" s="128"/>
    </row>
    <row r="22" spans="1:62" x14ac:dyDescent="0.25">
      <c r="A22" s="553" t="s">
        <v>881</v>
      </c>
      <c r="B22" s="554">
        <v>500613</v>
      </c>
      <c r="C22" s="555">
        <v>15753</v>
      </c>
      <c r="D22" s="555"/>
      <c r="E22" s="555"/>
      <c r="F22" s="556">
        <f t="shared" si="0"/>
        <v>516366</v>
      </c>
      <c r="G22" s="554">
        <v>470056</v>
      </c>
      <c r="H22" s="556">
        <v>77454</v>
      </c>
      <c r="I22" s="556"/>
      <c r="J22" s="556"/>
      <c r="K22" s="557">
        <f>+G22+H22-I22+J22</f>
        <v>547510</v>
      </c>
      <c r="L22" s="528">
        <f t="shared" si="2"/>
        <v>-31144</v>
      </c>
      <c r="M22" s="473">
        <v>114834</v>
      </c>
      <c r="N22" s="162"/>
      <c r="O22" s="162"/>
      <c r="P22" s="162"/>
      <c r="Q22" s="162"/>
      <c r="R22" s="162"/>
      <c r="S22" s="162"/>
      <c r="AE22" s="128"/>
      <c r="AF22" s="128"/>
      <c r="AG22" s="128"/>
      <c r="AH22" s="128"/>
      <c r="AI22" s="128"/>
      <c r="AJ22" s="128"/>
      <c r="AK22" s="128"/>
      <c r="AL22" s="128"/>
      <c r="AM22" s="128"/>
      <c r="AN22" s="128"/>
      <c r="AO22" s="128"/>
      <c r="AP22" s="128"/>
      <c r="AQ22" s="128"/>
      <c r="AR22" s="128"/>
      <c r="AS22" s="128"/>
      <c r="AT22" s="128"/>
      <c r="AU22" s="128"/>
      <c r="AV22" s="128"/>
      <c r="AW22" s="128"/>
      <c r="AX22" s="128"/>
      <c r="AY22" s="128"/>
      <c r="AZ22" s="128"/>
      <c r="BA22" s="128"/>
      <c r="BB22" s="128"/>
      <c r="BC22" s="128"/>
      <c r="BD22" s="128"/>
      <c r="BE22" s="128"/>
      <c r="BF22" s="128"/>
      <c r="BG22" s="128"/>
      <c r="BH22" s="128"/>
      <c r="BI22" s="128"/>
      <c r="BJ22" s="128"/>
    </row>
    <row r="23" spans="1:62" x14ac:dyDescent="0.25">
      <c r="A23" s="553" t="s">
        <v>882</v>
      </c>
      <c r="B23" s="554">
        <v>1208204</v>
      </c>
      <c r="C23" s="555"/>
      <c r="D23" s="555"/>
      <c r="E23" s="555"/>
      <c r="F23" s="556">
        <f t="shared" si="0"/>
        <v>1208204</v>
      </c>
      <c r="G23" s="554">
        <v>803018</v>
      </c>
      <c r="H23" s="556">
        <v>74276</v>
      </c>
      <c r="I23" s="556"/>
      <c r="J23" s="556"/>
      <c r="K23" s="557">
        <f t="shared" si="1"/>
        <v>877294</v>
      </c>
      <c r="L23" s="528">
        <f t="shared" si="2"/>
        <v>330910</v>
      </c>
      <c r="M23" s="473">
        <v>671575</v>
      </c>
      <c r="N23" s="162"/>
      <c r="O23" s="162"/>
      <c r="P23" s="162"/>
      <c r="Q23" s="162"/>
      <c r="R23" s="162"/>
      <c r="S23" s="162"/>
      <c r="AE23" s="128"/>
      <c r="AF23" s="128"/>
      <c r="AG23" s="128"/>
      <c r="AH23" s="128"/>
      <c r="AI23" s="128"/>
      <c r="AJ23" s="128"/>
      <c r="AK23" s="128"/>
      <c r="AL23" s="128"/>
      <c r="AM23" s="128"/>
      <c r="AN23" s="128"/>
      <c r="AO23" s="128"/>
      <c r="AP23" s="128"/>
      <c r="AQ23" s="128"/>
      <c r="AR23" s="128"/>
      <c r="AS23" s="128"/>
      <c r="AT23" s="128"/>
      <c r="AU23" s="128"/>
      <c r="AV23" s="128"/>
      <c r="AW23" s="128"/>
      <c r="AX23" s="128"/>
      <c r="AY23" s="128"/>
      <c r="AZ23" s="128"/>
      <c r="BA23" s="128"/>
      <c r="BB23" s="128"/>
      <c r="BC23" s="128"/>
      <c r="BD23" s="128"/>
      <c r="BE23" s="128"/>
      <c r="BF23" s="128"/>
      <c r="BG23" s="128"/>
      <c r="BH23" s="128"/>
      <c r="BI23" s="128"/>
      <c r="BJ23" s="128"/>
    </row>
    <row r="24" spans="1:62" x14ac:dyDescent="0.25">
      <c r="A24" s="553" t="s">
        <v>883</v>
      </c>
      <c r="B24" s="554">
        <v>2257559</v>
      </c>
      <c r="C24" s="555">
        <v>104088</v>
      </c>
      <c r="D24" s="555"/>
      <c r="E24" s="555"/>
      <c r="F24" s="556">
        <f t="shared" si="0"/>
        <v>2361647</v>
      </c>
      <c r="G24" s="554">
        <v>514104</v>
      </c>
      <c r="H24" s="556">
        <v>75275</v>
      </c>
      <c r="I24" s="556"/>
      <c r="J24" s="556"/>
      <c r="K24" s="557">
        <f t="shared" si="1"/>
        <v>589379</v>
      </c>
      <c r="L24" s="528">
        <f t="shared" si="2"/>
        <v>1772268</v>
      </c>
      <c r="M24" s="473">
        <v>473139</v>
      </c>
      <c r="N24" s="162"/>
      <c r="O24" s="162"/>
      <c r="P24" s="162"/>
      <c r="Q24" s="162"/>
      <c r="R24" s="162"/>
      <c r="S24" s="162"/>
      <c r="AE24" s="128"/>
      <c r="AF24" s="128"/>
      <c r="AG24" s="128"/>
      <c r="AH24" s="128"/>
      <c r="AI24" s="128"/>
      <c r="AJ24" s="128"/>
      <c r="AK24" s="128"/>
      <c r="AL24" s="128"/>
      <c r="AM24" s="128"/>
      <c r="AN24" s="128"/>
      <c r="AO24" s="128"/>
      <c r="AP24" s="128"/>
      <c r="AQ24" s="128"/>
      <c r="AR24" s="128"/>
      <c r="AS24" s="128"/>
      <c r="AT24" s="128"/>
      <c r="AU24" s="128"/>
      <c r="AV24" s="128"/>
      <c r="AW24" s="128"/>
      <c r="AX24" s="128"/>
      <c r="AY24" s="128"/>
      <c r="AZ24" s="128"/>
      <c r="BA24" s="128"/>
      <c r="BB24" s="128"/>
      <c r="BC24" s="128"/>
      <c r="BD24" s="128"/>
      <c r="BE24" s="128"/>
      <c r="BF24" s="128"/>
      <c r="BG24" s="128"/>
      <c r="BH24" s="128"/>
      <c r="BI24" s="128"/>
      <c r="BJ24" s="128"/>
    </row>
    <row r="25" spans="1:62" s="103" customFormat="1" x14ac:dyDescent="0.25">
      <c r="A25" s="116" t="s">
        <v>274</v>
      </c>
      <c r="B25" s="471">
        <f t="shared" ref="B25:M25" si="3">SUM(B17:B24)</f>
        <v>8451853</v>
      </c>
      <c r="C25" s="471">
        <f t="shared" si="3"/>
        <v>232500</v>
      </c>
      <c r="D25" s="395">
        <f t="shared" si="3"/>
        <v>0</v>
      </c>
      <c r="E25" s="395">
        <f t="shared" si="3"/>
        <v>0</v>
      </c>
      <c r="F25" s="117">
        <f t="shared" si="3"/>
        <v>8684353</v>
      </c>
      <c r="G25" s="117">
        <f t="shared" si="3"/>
        <v>2687263</v>
      </c>
      <c r="H25" s="395">
        <f t="shared" si="3"/>
        <v>344807</v>
      </c>
      <c r="I25" s="395">
        <f t="shared" si="3"/>
        <v>0</v>
      </c>
      <c r="J25" s="395">
        <f t="shared" si="3"/>
        <v>0</v>
      </c>
      <c r="K25" s="395">
        <f t="shared" si="3"/>
        <v>3032072</v>
      </c>
      <c r="L25" s="395">
        <f t="shared" si="3"/>
        <v>5652281</v>
      </c>
      <c r="M25" s="395">
        <f t="shared" si="3"/>
        <v>4361965</v>
      </c>
      <c r="N25" s="396"/>
      <c r="O25" s="396"/>
      <c r="P25" s="396"/>
      <c r="Q25" s="396"/>
      <c r="R25" s="396"/>
      <c r="S25" s="396"/>
      <c r="T25" s="133"/>
      <c r="U25" s="133"/>
      <c r="V25" s="133"/>
      <c r="W25" s="133"/>
      <c r="X25" s="133"/>
      <c r="Y25" s="133"/>
      <c r="Z25" s="133"/>
      <c r="AA25" s="133"/>
      <c r="AB25" s="133"/>
      <c r="AC25" s="133"/>
      <c r="AD25" s="133"/>
      <c r="AE25" s="133"/>
      <c r="AF25" s="133"/>
      <c r="AG25" s="133"/>
      <c r="AH25" s="133"/>
      <c r="AI25" s="133"/>
      <c r="AJ25" s="133"/>
      <c r="AK25" s="133"/>
      <c r="AL25" s="133"/>
      <c r="AM25" s="133"/>
      <c r="AN25" s="133"/>
      <c r="AO25" s="133"/>
      <c r="AP25" s="133"/>
      <c r="AQ25" s="133"/>
      <c r="AR25" s="133"/>
      <c r="AS25" s="133"/>
      <c r="AT25" s="133"/>
      <c r="AU25" s="133"/>
      <c r="AV25" s="133"/>
      <c r="AW25" s="133"/>
      <c r="AX25" s="133"/>
      <c r="AY25" s="133"/>
      <c r="AZ25" s="133"/>
      <c r="BA25" s="133"/>
      <c r="BB25" s="133"/>
      <c r="BC25" s="133"/>
      <c r="BD25" s="133"/>
      <c r="BE25" s="133"/>
      <c r="BF25" s="133"/>
      <c r="BG25" s="133"/>
      <c r="BH25" s="133"/>
      <c r="BI25" s="133"/>
      <c r="BJ25" s="133"/>
    </row>
    <row r="26" spans="1:62" x14ac:dyDescent="0.25">
      <c r="G26" s="445"/>
      <c r="L26" s="532"/>
    </row>
    <row r="27" spans="1:62" x14ac:dyDescent="0.25">
      <c r="G27" s="446"/>
      <c r="K27" s="446"/>
      <c r="L27" s="533"/>
    </row>
  </sheetData>
  <mergeCells count="1">
    <mergeCell ref="A12:M12"/>
  </mergeCells>
  <hyperlinks>
    <hyperlink ref="L1" location="BG!A1" display="BG" xr:uid="{00000000-0004-0000-0D00-000000000000}"/>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A1:XFB22"/>
  <sheetViews>
    <sheetView showGridLines="0" topLeftCell="A9" workbookViewId="0">
      <selection activeCell="C17" sqref="C17"/>
    </sheetView>
  </sheetViews>
  <sheetFormatPr baseColWidth="10" defaultRowHeight="15" x14ac:dyDescent="0.25"/>
  <cols>
    <col min="1" max="1" width="34.140625" customWidth="1"/>
    <col min="2" max="3" width="22.7109375" customWidth="1"/>
  </cols>
  <sheetData>
    <row r="1" spans="1:16382" x14ac:dyDescent="0.25">
      <c r="A1" t="str">
        <f>Indice!C1</f>
        <v>EMSA INMOBILIARIA SA</v>
      </c>
      <c r="C1" s="210" t="s">
        <v>122</v>
      </c>
    </row>
    <row r="4" spans="1:16382" x14ac:dyDescent="0.25">
      <c r="A4" s="270" t="s">
        <v>281</v>
      </c>
      <c r="B4" s="270"/>
      <c r="C4" s="270"/>
      <c r="D4" s="270"/>
      <c r="E4" s="637"/>
      <c r="F4" s="637"/>
      <c r="G4" s="637"/>
      <c r="H4" s="637"/>
      <c r="I4" s="637"/>
      <c r="J4" s="637"/>
      <c r="K4" s="637"/>
      <c r="L4" s="637"/>
      <c r="M4" s="637"/>
      <c r="N4" s="637"/>
      <c r="O4" s="637"/>
      <c r="P4" s="637"/>
      <c r="Q4" s="637"/>
      <c r="R4" s="637"/>
      <c r="S4" s="637"/>
      <c r="T4" s="637"/>
      <c r="U4" s="637"/>
      <c r="V4" s="637"/>
      <c r="W4" s="637"/>
      <c r="X4" s="637"/>
      <c r="Y4" s="637"/>
      <c r="Z4" s="637"/>
      <c r="AA4" s="637"/>
      <c r="AB4" s="637"/>
      <c r="AC4" s="637"/>
      <c r="AD4" s="637"/>
      <c r="AE4" s="637"/>
      <c r="AF4" s="637"/>
      <c r="AG4" s="637"/>
      <c r="AH4" s="637"/>
      <c r="AI4" s="637"/>
      <c r="AJ4" s="637"/>
      <c r="AK4" s="637"/>
      <c r="AL4" s="637"/>
      <c r="AM4" s="637"/>
      <c r="AN4" s="637"/>
      <c r="AO4" s="637"/>
      <c r="AP4" s="637"/>
      <c r="AQ4" s="637"/>
      <c r="AR4" s="637"/>
      <c r="AS4" s="637"/>
      <c r="AT4" s="637"/>
      <c r="AU4" s="637"/>
      <c r="AV4" s="637"/>
      <c r="AW4" s="637"/>
      <c r="AX4" s="637"/>
      <c r="AY4" s="637"/>
      <c r="AZ4" s="637"/>
      <c r="BA4" s="637"/>
      <c r="BB4" s="637"/>
      <c r="BC4" s="637"/>
      <c r="BD4" s="637"/>
      <c r="BE4" s="637"/>
      <c r="BF4" s="637"/>
      <c r="BG4" s="637"/>
      <c r="BH4" s="637"/>
      <c r="BI4" s="637"/>
      <c r="BJ4" s="637"/>
      <c r="BK4" s="637"/>
      <c r="BL4" s="637"/>
      <c r="BM4" s="637"/>
      <c r="BN4" s="637"/>
      <c r="BO4" s="637"/>
      <c r="BP4" s="637"/>
      <c r="BQ4" s="637"/>
      <c r="BR4" s="637"/>
      <c r="BS4" s="637"/>
      <c r="BT4" s="637"/>
      <c r="BU4" s="637"/>
      <c r="BV4" s="637"/>
      <c r="BW4" s="637"/>
      <c r="BX4" s="637"/>
      <c r="BY4" s="637"/>
      <c r="BZ4" s="637"/>
      <c r="CA4" s="637"/>
      <c r="CB4" s="637"/>
      <c r="CC4" s="637"/>
      <c r="CD4" s="637"/>
      <c r="CE4" s="637"/>
      <c r="CF4" s="637"/>
      <c r="CG4" s="637"/>
      <c r="CH4" s="637"/>
      <c r="CI4" s="637"/>
      <c r="CJ4" s="637"/>
      <c r="CK4" s="637"/>
      <c r="CL4" s="637"/>
      <c r="CM4" s="637"/>
      <c r="CN4" s="637"/>
      <c r="CO4" s="637"/>
      <c r="CP4" s="637"/>
      <c r="CQ4" s="637"/>
      <c r="CR4" s="637"/>
      <c r="CS4" s="637"/>
      <c r="CT4" s="637"/>
      <c r="CU4" s="637"/>
      <c r="CV4" s="637"/>
      <c r="CW4" s="637"/>
      <c r="CX4" s="637"/>
      <c r="CY4" s="637"/>
      <c r="CZ4" s="637"/>
      <c r="DA4" s="637"/>
      <c r="DB4" s="637"/>
      <c r="DC4" s="637"/>
      <c r="DD4" s="637"/>
      <c r="DE4" s="637"/>
      <c r="DF4" s="637"/>
      <c r="DG4" s="637"/>
      <c r="DH4" s="637"/>
      <c r="DI4" s="637"/>
      <c r="DJ4" s="637"/>
      <c r="DK4" s="637"/>
      <c r="DL4" s="637"/>
      <c r="DM4" s="637"/>
      <c r="DN4" s="637"/>
      <c r="DO4" s="637"/>
      <c r="DP4" s="637"/>
      <c r="DQ4" s="637"/>
      <c r="DR4" s="637"/>
      <c r="DS4" s="637"/>
      <c r="DT4" s="637"/>
      <c r="DU4" s="637"/>
      <c r="DV4" s="637"/>
      <c r="DW4" s="637"/>
      <c r="DX4" s="637"/>
      <c r="DY4" s="637"/>
      <c r="DZ4" s="637"/>
      <c r="EA4" s="637"/>
      <c r="EB4" s="637"/>
      <c r="EC4" s="637"/>
      <c r="ED4" s="637"/>
      <c r="EE4" s="637"/>
      <c r="EF4" s="637"/>
      <c r="EG4" s="637"/>
      <c r="EH4" s="637"/>
      <c r="EI4" s="637"/>
      <c r="EJ4" s="637"/>
      <c r="EK4" s="637"/>
      <c r="EL4" s="637"/>
      <c r="EM4" s="637"/>
      <c r="EN4" s="637"/>
      <c r="EO4" s="637"/>
      <c r="EP4" s="637"/>
      <c r="EQ4" s="637"/>
      <c r="ER4" s="637"/>
      <c r="ES4" s="637"/>
      <c r="ET4" s="637"/>
      <c r="EU4" s="637"/>
      <c r="EV4" s="637"/>
      <c r="EW4" s="637"/>
      <c r="EX4" s="637"/>
      <c r="EY4" s="637"/>
      <c r="EZ4" s="637"/>
      <c r="FA4" s="637"/>
      <c r="FB4" s="637"/>
      <c r="FC4" s="637"/>
      <c r="FD4" s="637"/>
      <c r="FE4" s="637"/>
      <c r="FF4" s="637"/>
      <c r="FG4" s="637"/>
      <c r="FH4" s="637"/>
      <c r="FI4" s="637"/>
      <c r="FJ4" s="637"/>
      <c r="FK4" s="637"/>
      <c r="FL4" s="637"/>
      <c r="FM4" s="637"/>
      <c r="FN4" s="637"/>
      <c r="FO4" s="637"/>
      <c r="FP4" s="637"/>
      <c r="FQ4" s="637"/>
      <c r="FR4" s="637"/>
      <c r="FS4" s="637"/>
      <c r="FT4" s="637"/>
      <c r="FU4" s="637"/>
      <c r="FV4" s="637"/>
      <c r="FW4" s="637"/>
      <c r="FX4" s="637"/>
      <c r="FY4" s="637"/>
      <c r="FZ4" s="637"/>
      <c r="GA4" s="637"/>
      <c r="GB4" s="637"/>
      <c r="GC4" s="637"/>
      <c r="GD4" s="637"/>
      <c r="GE4" s="637"/>
      <c r="GF4" s="637"/>
      <c r="GG4" s="637"/>
      <c r="GH4" s="637"/>
      <c r="GI4" s="637"/>
      <c r="GJ4" s="637"/>
      <c r="GK4" s="637"/>
      <c r="GL4" s="637"/>
      <c r="GM4" s="637"/>
      <c r="GN4" s="637"/>
      <c r="GO4" s="637"/>
      <c r="GP4" s="637"/>
      <c r="GQ4" s="637"/>
      <c r="GR4" s="637"/>
      <c r="GS4" s="637"/>
      <c r="GT4" s="637"/>
      <c r="GU4" s="637"/>
      <c r="GV4" s="637"/>
      <c r="GW4" s="637"/>
      <c r="GX4" s="637"/>
      <c r="GY4" s="637"/>
      <c r="GZ4" s="637"/>
      <c r="HA4" s="637"/>
      <c r="HB4" s="637"/>
      <c r="HC4" s="637"/>
      <c r="HD4" s="637"/>
      <c r="HE4" s="637"/>
      <c r="HF4" s="637"/>
      <c r="HG4" s="637"/>
      <c r="HH4" s="637"/>
      <c r="HI4" s="637"/>
      <c r="HJ4" s="637"/>
      <c r="HK4" s="637"/>
      <c r="HL4" s="637"/>
      <c r="HM4" s="637"/>
      <c r="HN4" s="637"/>
      <c r="HO4" s="637"/>
      <c r="HP4" s="637"/>
      <c r="HQ4" s="637"/>
      <c r="HR4" s="637"/>
      <c r="HS4" s="637"/>
      <c r="HT4" s="637"/>
      <c r="HU4" s="637"/>
      <c r="HV4" s="637"/>
      <c r="HW4" s="637"/>
      <c r="HX4" s="637"/>
      <c r="HY4" s="637"/>
      <c r="HZ4" s="637"/>
      <c r="IA4" s="637"/>
      <c r="IB4" s="637"/>
      <c r="IC4" s="637"/>
      <c r="ID4" s="637"/>
      <c r="IE4" s="637"/>
      <c r="IF4" s="637"/>
      <c r="IG4" s="637"/>
      <c r="IH4" s="637"/>
      <c r="II4" s="637"/>
      <c r="IJ4" s="637"/>
      <c r="IK4" s="637"/>
      <c r="IL4" s="637"/>
      <c r="IM4" s="637"/>
      <c r="IN4" s="637"/>
      <c r="IO4" s="637"/>
      <c r="IP4" s="637"/>
      <c r="IQ4" s="637"/>
      <c r="IR4" s="637"/>
      <c r="IS4" s="637"/>
      <c r="IT4" s="637"/>
      <c r="IU4" s="637"/>
      <c r="IV4" s="637"/>
      <c r="IW4" s="637"/>
      <c r="IX4" s="637"/>
      <c r="IY4" s="637"/>
      <c r="IZ4" s="637"/>
      <c r="JA4" s="637"/>
      <c r="JB4" s="637"/>
      <c r="JC4" s="637"/>
      <c r="JD4" s="637"/>
      <c r="JE4" s="637"/>
      <c r="JF4" s="637"/>
      <c r="JG4" s="637"/>
      <c r="JH4" s="637"/>
      <c r="JI4" s="637"/>
      <c r="JJ4" s="637"/>
      <c r="JK4" s="637"/>
      <c r="JL4" s="637"/>
      <c r="JM4" s="637"/>
      <c r="JN4" s="637"/>
      <c r="JO4" s="637"/>
      <c r="JP4" s="637"/>
      <c r="JQ4" s="637"/>
      <c r="JR4" s="637"/>
      <c r="JS4" s="637"/>
      <c r="JT4" s="637"/>
      <c r="JU4" s="637"/>
      <c r="JV4" s="637"/>
      <c r="JW4" s="637"/>
      <c r="JX4" s="637"/>
      <c r="JY4" s="637"/>
      <c r="JZ4" s="637"/>
      <c r="KA4" s="637"/>
      <c r="KB4" s="637"/>
      <c r="KC4" s="637"/>
      <c r="KD4" s="637"/>
      <c r="KE4" s="637"/>
      <c r="KF4" s="637"/>
      <c r="KG4" s="637"/>
      <c r="KH4" s="637"/>
      <c r="KI4" s="637"/>
      <c r="KJ4" s="637"/>
      <c r="KK4" s="637"/>
      <c r="KL4" s="637"/>
      <c r="KM4" s="637"/>
      <c r="KN4" s="637"/>
      <c r="KO4" s="637"/>
      <c r="KP4" s="637"/>
      <c r="KQ4" s="637"/>
      <c r="KR4" s="637"/>
      <c r="KS4" s="637"/>
      <c r="KT4" s="637"/>
      <c r="KU4" s="637"/>
      <c r="KV4" s="637"/>
      <c r="KW4" s="637"/>
      <c r="KX4" s="637"/>
      <c r="KY4" s="637"/>
      <c r="KZ4" s="637"/>
      <c r="LA4" s="637"/>
      <c r="LB4" s="637"/>
      <c r="LC4" s="637"/>
      <c r="LD4" s="637"/>
      <c r="LE4" s="637"/>
      <c r="LF4" s="637"/>
      <c r="LG4" s="637"/>
      <c r="LH4" s="637"/>
      <c r="LI4" s="637"/>
      <c r="LJ4" s="637"/>
      <c r="LK4" s="637"/>
      <c r="LL4" s="637"/>
      <c r="LM4" s="637"/>
      <c r="LN4" s="637"/>
      <c r="LO4" s="637"/>
      <c r="LP4" s="637"/>
      <c r="LQ4" s="637"/>
      <c r="LR4" s="637"/>
      <c r="LS4" s="637"/>
      <c r="LT4" s="637"/>
      <c r="LU4" s="637"/>
      <c r="LV4" s="637"/>
      <c r="LW4" s="637"/>
      <c r="LX4" s="637"/>
      <c r="LY4" s="637"/>
      <c r="LZ4" s="637"/>
      <c r="MA4" s="637"/>
      <c r="MB4" s="637"/>
      <c r="MC4" s="637"/>
      <c r="MD4" s="637"/>
      <c r="ME4" s="637"/>
      <c r="MF4" s="637"/>
      <c r="MG4" s="637"/>
      <c r="MH4" s="637"/>
      <c r="MI4" s="637"/>
      <c r="MJ4" s="637"/>
      <c r="MK4" s="637"/>
      <c r="ML4" s="637"/>
      <c r="MM4" s="637"/>
      <c r="MN4" s="637"/>
      <c r="MO4" s="637"/>
      <c r="MP4" s="637"/>
      <c r="MQ4" s="637"/>
      <c r="MR4" s="637"/>
      <c r="MS4" s="637"/>
      <c r="MT4" s="637"/>
      <c r="MU4" s="637"/>
      <c r="MV4" s="637"/>
      <c r="MW4" s="637"/>
      <c r="MX4" s="637"/>
      <c r="MY4" s="637"/>
      <c r="MZ4" s="637"/>
      <c r="NA4" s="637"/>
      <c r="NB4" s="637"/>
      <c r="NC4" s="637"/>
      <c r="ND4" s="637"/>
      <c r="NE4" s="637"/>
      <c r="NF4" s="637"/>
      <c r="NG4" s="637"/>
      <c r="NH4" s="637"/>
      <c r="NI4" s="637"/>
      <c r="NJ4" s="637"/>
      <c r="NK4" s="637"/>
      <c r="NL4" s="637"/>
      <c r="NM4" s="637"/>
      <c r="NN4" s="637"/>
      <c r="NO4" s="637"/>
      <c r="NP4" s="637"/>
      <c r="NQ4" s="637"/>
      <c r="NR4" s="637"/>
      <c r="NS4" s="637"/>
      <c r="NT4" s="637"/>
      <c r="NU4" s="637"/>
      <c r="NV4" s="637"/>
      <c r="NW4" s="637"/>
      <c r="NX4" s="637"/>
      <c r="NY4" s="637"/>
      <c r="NZ4" s="637"/>
      <c r="OA4" s="637"/>
      <c r="OB4" s="637"/>
      <c r="OC4" s="637"/>
      <c r="OD4" s="637"/>
      <c r="OE4" s="637"/>
      <c r="OF4" s="637"/>
      <c r="OG4" s="637"/>
      <c r="OH4" s="637"/>
      <c r="OI4" s="637"/>
      <c r="OJ4" s="637"/>
      <c r="OK4" s="637"/>
      <c r="OL4" s="637"/>
      <c r="OM4" s="637"/>
      <c r="ON4" s="637"/>
      <c r="OO4" s="637"/>
      <c r="OP4" s="637"/>
      <c r="OQ4" s="637"/>
      <c r="OR4" s="637"/>
      <c r="OS4" s="637"/>
      <c r="OT4" s="637"/>
      <c r="OU4" s="637"/>
      <c r="OV4" s="637"/>
      <c r="OW4" s="637"/>
      <c r="OX4" s="637"/>
      <c r="OY4" s="637"/>
      <c r="OZ4" s="637"/>
      <c r="PA4" s="637"/>
      <c r="PB4" s="637"/>
      <c r="PC4" s="637"/>
      <c r="PD4" s="637"/>
      <c r="PE4" s="637"/>
      <c r="PF4" s="637"/>
      <c r="PG4" s="637"/>
      <c r="PH4" s="637"/>
      <c r="PI4" s="637"/>
      <c r="PJ4" s="637"/>
      <c r="PK4" s="637"/>
      <c r="PL4" s="637"/>
      <c r="PM4" s="637"/>
      <c r="PN4" s="637"/>
      <c r="PO4" s="637"/>
      <c r="PP4" s="637"/>
      <c r="PQ4" s="637"/>
      <c r="PR4" s="637"/>
      <c r="PS4" s="637"/>
      <c r="PT4" s="637"/>
      <c r="PU4" s="637"/>
      <c r="PV4" s="637"/>
      <c r="PW4" s="637"/>
      <c r="PX4" s="637"/>
      <c r="PY4" s="637"/>
      <c r="PZ4" s="637"/>
      <c r="QA4" s="637"/>
      <c r="QB4" s="637"/>
      <c r="QC4" s="637"/>
      <c r="QD4" s="637"/>
      <c r="QE4" s="637"/>
      <c r="QF4" s="637"/>
      <c r="QG4" s="637"/>
      <c r="QH4" s="637"/>
      <c r="QI4" s="637"/>
      <c r="QJ4" s="637"/>
      <c r="QK4" s="637"/>
      <c r="QL4" s="637"/>
      <c r="QM4" s="637"/>
      <c r="QN4" s="637"/>
      <c r="QO4" s="637"/>
      <c r="QP4" s="637"/>
      <c r="QQ4" s="637"/>
      <c r="QR4" s="637"/>
      <c r="QS4" s="637"/>
      <c r="QT4" s="637"/>
      <c r="QU4" s="637"/>
      <c r="QV4" s="637"/>
      <c r="QW4" s="637"/>
      <c r="QX4" s="637"/>
      <c r="QY4" s="637"/>
      <c r="QZ4" s="637"/>
      <c r="RA4" s="637"/>
      <c r="RB4" s="637"/>
      <c r="RC4" s="637"/>
      <c r="RD4" s="637"/>
      <c r="RE4" s="637"/>
      <c r="RF4" s="637"/>
      <c r="RG4" s="637"/>
      <c r="RH4" s="637"/>
      <c r="RI4" s="637"/>
      <c r="RJ4" s="637"/>
      <c r="RK4" s="637"/>
      <c r="RL4" s="637"/>
      <c r="RM4" s="637"/>
      <c r="RN4" s="637"/>
      <c r="RO4" s="637"/>
      <c r="RP4" s="637"/>
      <c r="RQ4" s="637"/>
      <c r="RR4" s="637"/>
      <c r="RS4" s="637"/>
      <c r="RT4" s="637"/>
      <c r="RU4" s="637"/>
      <c r="RV4" s="637"/>
      <c r="RW4" s="637"/>
      <c r="RX4" s="637"/>
      <c r="RY4" s="637"/>
      <c r="RZ4" s="637"/>
      <c r="SA4" s="637"/>
      <c r="SB4" s="637"/>
      <c r="SC4" s="637"/>
      <c r="SD4" s="637"/>
      <c r="SE4" s="637"/>
      <c r="SF4" s="637"/>
      <c r="SG4" s="637"/>
      <c r="SH4" s="637"/>
      <c r="SI4" s="637"/>
      <c r="SJ4" s="637"/>
      <c r="SK4" s="637"/>
      <c r="SL4" s="637"/>
      <c r="SM4" s="637"/>
      <c r="SN4" s="637"/>
      <c r="SO4" s="637"/>
      <c r="SP4" s="637"/>
      <c r="SQ4" s="637"/>
      <c r="SR4" s="637"/>
      <c r="SS4" s="637"/>
      <c r="ST4" s="637"/>
      <c r="SU4" s="637"/>
      <c r="SV4" s="637"/>
      <c r="SW4" s="637"/>
      <c r="SX4" s="637"/>
      <c r="SY4" s="637"/>
      <c r="SZ4" s="637"/>
      <c r="TA4" s="637"/>
      <c r="TB4" s="637"/>
      <c r="TC4" s="637"/>
      <c r="TD4" s="637"/>
      <c r="TE4" s="637"/>
      <c r="TF4" s="637"/>
      <c r="TG4" s="637"/>
      <c r="TH4" s="637"/>
      <c r="TI4" s="637"/>
      <c r="TJ4" s="637"/>
      <c r="TK4" s="637"/>
      <c r="TL4" s="637"/>
      <c r="TM4" s="637"/>
      <c r="TN4" s="637"/>
      <c r="TO4" s="637"/>
      <c r="TP4" s="637"/>
      <c r="TQ4" s="637"/>
      <c r="TR4" s="637"/>
      <c r="TS4" s="637"/>
      <c r="TT4" s="637"/>
      <c r="TU4" s="637"/>
      <c r="TV4" s="637"/>
      <c r="TW4" s="637"/>
      <c r="TX4" s="637"/>
      <c r="TY4" s="637"/>
      <c r="TZ4" s="637"/>
      <c r="UA4" s="637"/>
      <c r="UB4" s="637"/>
      <c r="UC4" s="637"/>
      <c r="UD4" s="637"/>
      <c r="UE4" s="637"/>
      <c r="UF4" s="637"/>
      <c r="UG4" s="637"/>
      <c r="UH4" s="637"/>
      <c r="UI4" s="637"/>
      <c r="UJ4" s="637"/>
      <c r="UK4" s="637"/>
      <c r="UL4" s="637"/>
      <c r="UM4" s="637"/>
      <c r="UN4" s="637"/>
      <c r="UO4" s="637"/>
      <c r="UP4" s="637"/>
      <c r="UQ4" s="637"/>
      <c r="UR4" s="637"/>
      <c r="US4" s="637"/>
      <c r="UT4" s="637"/>
      <c r="UU4" s="637"/>
      <c r="UV4" s="637"/>
      <c r="UW4" s="637"/>
      <c r="UX4" s="637"/>
      <c r="UY4" s="637"/>
      <c r="UZ4" s="637"/>
      <c r="VA4" s="637"/>
      <c r="VB4" s="637"/>
      <c r="VC4" s="637"/>
      <c r="VD4" s="637"/>
      <c r="VE4" s="637"/>
      <c r="VF4" s="637"/>
      <c r="VG4" s="637"/>
      <c r="VH4" s="637"/>
      <c r="VI4" s="637"/>
      <c r="VJ4" s="637"/>
      <c r="VK4" s="637"/>
      <c r="VL4" s="637"/>
      <c r="VM4" s="637"/>
      <c r="VN4" s="637"/>
      <c r="VO4" s="637"/>
      <c r="VP4" s="637"/>
      <c r="VQ4" s="637"/>
      <c r="VR4" s="637"/>
      <c r="VS4" s="637"/>
      <c r="VT4" s="637"/>
      <c r="VU4" s="637"/>
      <c r="VV4" s="637"/>
      <c r="VW4" s="637"/>
      <c r="VX4" s="637"/>
      <c r="VY4" s="637"/>
      <c r="VZ4" s="637"/>
      <c r="WA4" s="637"/>
      <c r="WB4" s="637"/>
      <c r="WC4" s="637"/>
      <c r="WD4" s="637"/>
      <c r="WE4" s="637"/>
      <c r="WF4" s="637"/>
      <c r="WG4" s="637"/>
      <c r="WH4" s="637"/>
      <c r="WI4" s="637"/>
      <c r="WJ4" s="637"/>
      <c r="WK4" s="637"/>
      <c r="WL4" s="637"/>
      <c r="WM4" s="637"/>
      <c r="WN4" s="637"/>
      <c r="WO4" s="637"/>
      <c r="WP4" s="637"/>
      <c r="WQ4" s="637"/>
      <c r="WR4" s="637"/>
      <c r="WS4" s="637"/>
      <c r="WT4" s="637"/>
      <c r="WU4" s="637"/>
      <c r="WV4" s="637"/>
      <c r="WW4" s="637"/>
      <c r="WX4" s="637"/>
      <c r="WY4" s="637"/>
      <c r="WZ4" s="637"/>
      <c r="XA4" s="637"/>
      <c r="XB4" s="637"/>
      <c r="XC4" s="637"/>
      <c r="XD4" s="637"/>
      <c r="XE4" s="637"/>
      <c r="XF4" s="637"/>
      <c r="XG4" s="637"/>
      <c r="XH4" s="637"/>
      <c r="XI4" s="637"/>
      <c r="XJ4" s="637"/>
      <c r="XK4" s="637"/>
      <c r="XL4" s="637"/>
      <c r="XM4" s="637"/>
      <c r="XN4" s="637"/>
      <c r="XO4" s="637"/>
      <c r="XP4" s="637"/>
      <c r="XQ4" s="637"/>
      <c r="XR4" s="637"/>
      <c r="XS4" s="637"/>
      <c r="XT4" s="637"/>
      <c r="XU4" s="637"/>
      <c r="XV4" s="637"/>
      <c r="XW4" s="637"/>
      <c r="XX4" s="637"/>
      <c r="XY4" s="637"/>
      <c r="XZ4" s="637"/>
      <c r="YA4" s="637"/>
      <c r="YB4" s="637"/>
      <c r="YC4" s="637"/>
      <c r="YD4" s="637"/>
      <c r="YE4" s="637"/>
      <c r="YF4" s="637"/>
      <c r="YG4" s="637"/>
      <c r="YH4" s="637"/>
      <c r="YI4" s="637"/>
      <c r="YJ4" s="637"/>
      <c r="YK4" s="637"/>
      <c r="YL4" s="637"/>
      <c r="YM4" s="637"/>
      <c r="YN4" s="637"/>
      <c r="YO4" s="637"/>
      <c r="YP4" s="637"/>
      <c r="YQ4" s="637"/>
      <c r="YR4" s="637"/>
      <c r="YS4" s="637"/>
      <c r="YT4" s="637"/>
      <c r="YU4" s="637"/>
      <c r="YV4" s="637"/>
      <c r="YW4" s="637"/>
      <c r="YX4" s="637"/>
      <c r="YY4" s="637"/>
      <c r="YZ4" s="637"/>
      <c r="ZA4" s="637"/>
      <c r="ZB4" s="637"/>
      <c r="ZC4" s="637"/>
      <c r="ZD4" s="637"/>
      <c r="ZE4" s="637"/>
      <c r="ZF4" s="637"/>
      <c r="ZG4" s="637"/>
      <c r="ZH4" s="637"/>
      <c r="ZI4" s="637"/>
      <c r="ZJ4" s="637"/>
      <c r="ZK4" s="637"/>
      <c r="ZL4" s="637"/>
      <c r="ZM4" s="637"/>
      <c r="ZN4" s="637"/>
      <c r="ZO4" s="637"/>
      <c r="ZP4" s="637"/>
      <c r="ZQ4" s="637"/>
      <c r="ZR4" s="637"/>
      <c r="ZS4" s="637"/>
      <c r="ZT4" s="637"/>
      <c r="ZU4" s="637"/>
      <c r="ZV4" s="637"/>
      <c r="ZW4" s="637"/>
      <c r="ZX4" s="637"/>
      <c r="ZY4" s="637"/>
      <c r="ZZ4" s="637"/>
      <c r="AAA4" s="637"/>
      <c r="AAB4" s="637"/>
      <c r="AAC4" s="637"/>
      <c r="AAD4" s="637"/>
      <c r="AAE4" s="637"/>
      <c r="AAF4" s="637"/>
      <c r="AAG4" s="637"/>
      <c r="AAH4" s="637"/>
      <c r="AAI4" s="637"/>
      <c r="AAJ4" s="637"/>
      <c r="AAK4" s="637"/>
      <c r="AAL4" s="637"/>
      <c r="AAM4" s="637"/>
      <c r="AAN4" s="637"/>
      <c r="AAO4" s="637"/>
      <c r="AAP4" s="637"/>
      <c r="AAQ4" s="637"/>
      <c r="AAR4" s="637"/>
      <c r="AAS4" s="637"/>
      <c r="AAT4" s="637"/>
      <c r="AAU4" s="637"/>
      <c r="AAV4" s="637"/>
      <c r="AAW4" s="637"/>
      <c r="AAX4" s="637"/>
      <c r="AAY4" s="637"/>
      <c r="AAZ4" s="637"/>
      <c r="ABA4" s="637"/>
      <c r="ABB4" s="637"/>
      <c r="ABC4" s="637"/>
      <c r="ABD4" s="637"/>
      <c r="ABE4" s="637"/>
      <c r="ABF4" s="637"/>
      <c r="ABG4" s="637"/>
      <c r="ABH4" s="637"/>
      <c r="ABI4" s="637"/>
      <c r="ABJ4" s="637"/>
      <c r="ABK4" s="637"/>
      <c r="ABL4" s="637"/>
      <c r="ABM4" s="637"/>
      <c r="ABN4" s="637"/>
      <c r="ABO4" s="637"/>
      <c r="ABP4" s="637"/>
      <c r="ABQ4" s="637"/>
      <c r="ABR4" s="637"/>
      <c r="ABS4" s="637"/>
      <c r="ABT4" s="637"/>
      <c r="ABU4" s="637"/>
      <c r="ABV4" s="637"/>
      <c r="ABW4" s="637"/>
      <c r="ABX4" s="637"/>
      <c r="ABY4" s="637"/>
      <c r="ABZ4" s="637"/>
      <c r="ACA4" s="637"/>
      <c r="ACB4" s="637"/>
      <c r="ACC4" s="637"/>
      <c r="ACD4" s="637"/>
      <c r="ACE4" s="637"/>
      <c r="ACF4" s="637"/>
      <c r="ACG4" s="637"/>
      <c r="ACH4" s="637"/>
      <c r="ACI4" s="637"/>
      <c r="ACJ4" s="637"/>
      <c r="ACK4" s="637"/>
      <c r="ACL4" s="637"/>
      <c r="ACM4" s="637"/>
      <c r="ACN4" s="637"/>
      <c r="ACO4" s="637"/>
      <c r="ACP4" s="637"/>
      <c r="ACQ4" s="637"/>
      <c r="ACR4" s="637"/>
      <c r="ACS4" s="637"/>
      <c r="ACT4" s="637"/>
      <c r="ACU4" s="637"/>
      <c r="ACV4" s="637"/>
      <c r="ACW4" s="637"/>
      <c r="ACX4" s="637"/>
      <c r="ACY4" s="637"/>
      <c r="ACZ4" s="637"/>
      <c r="ADA4" s="637"/>
      <c r="ADB4" s="637"/>
      <c r="ADC4" s="637"/>
      <c r="ADD4" s="637"/>
      <c r="ADE4" s="637"/>
      <c r="ADF4" s="637"/>
      <c r="ADG4" s="637"/>
      <c r="ADH4" s="637"/>
      <c r="ADI4" s="637"/>
      <c r="ADJ4" s="637"/>
      <c r="ADK4" s="637"/>
      <c r="ADL4" s="637"/>
      <c r="ADM4" s="637"/>
      <c r="ADN4" s="637"/>
      <c r="ADO4" s="637"/>
      <c r="ADP4" s="637"/>
      <c r="ADQ4" s="637"/>
      <c r="ADR4" s="637"/>
      <c r="ADS4" s="637"/>
      <c r="ADT4" s="637"/>
      <c r="ADU4" s="637"/>
      <c r="ADV4" s="637"/>
      <c r="ADW4" s="637"/>
      <c r="ADX4" s="637"/>
      <c r="ADY4" s="637"/>
      <c r="ADZ4" s="637"/>
      <c r="AEA4" s="637"/>
      <c r="AEB4" s="637"/>
      <c r="AEC4" s="637"/>
      <c r="AED4" s="637"/>
      <c r="AEE4" s="637"/>
      <c r="AEF4" s="637"/>
      <c r="AEG4" s="637"/>
      <c r="AEH4" s="637"/>
      <c r="AEI4" s="637"/>
      <c r="AEJ4" s="637"/>
      <c r="AEK4" s="637"/>
      <c r="AEL4" s="637"/>
      <c r="AEM4" s="637"/>
      <c r="AEN4" s="637"/>
      <c r="AEO4" s="637"/>
      <c r="AEP4" s="637"/>
      <c r="AEQ4" s="637"/>
      <c r="AER4" s="637"/>
      <c r="AES4" s="637"/>
      <c r="AET4" s="637"/>
      <c r="AEU4" s="637"/>
      <c r="AEV4" s="637"/>
      <c r="AEW4" s="637"/>
      <c r="AEX4" s="637"/>
      <c r="AEY4" s="637"/>
      <c r="AEZ4" s="637"/>
      <c r="AFA4" s="637"/>
      <c r="AFB4" s="637"/>
      <c r="AFC4" s="637"/>
      <c r="AFD4" s="637"/>
      <c r="AFE4" s="637"/>
      <c r="AFF4" s="637"/>
      <c r="AFG4" s="637"/>
      <c r="AFH4" s="637"/>
      <c r="AFI4" s="637"/>
      <c r="AFJ4" s="637"/>
      <c r="AFK4" s="637"/>
      <c r="AFL4" s="637"/>
      <c r="AFM4" s="637"/>
      <c r="AFN4" s="637"/>
      <c r="AFO4" s="637"/>
      <c r="AFP4" s="637"/>
      <c r="AFQ4" s="637"/>
      <c r="AFR4" s="637"/>
      <c r="AFS4" s="637"/>
      <c r="AFT4" s="637"/>
      <c r="AFU4" s="637"/>
      <c r="AFV4" s="637"/>
      <c r="AFW4" s="637"/>
      <c r="AFX4" s="637"/>
      <c r="AFY4" s="637"/>
      <c r="AFZ4" s="637"/>
      <c r="AGA4" s="637"/>
      <c r="AGB4" s="637"/>
      <c r="AGC4" s="637"/>
      <c r="AGD4" s="637"/>
      <c r="AGE4" s="637"/>
      <c r="AGF4" s="637"/>
      <c r="AGG4" s="637"/>
      <c r="AGH4" s="637"/>
      <c r="AGI4" s="637"/>
      <c r="AGJ4" s="637"/>
      <c r="AGK4" s="637"/>
      <c r="AGL4" s="637"/>
      <c r="AGM4" s="637"/>
      <c r="AGN4" s="637"/>
      <c r="AGO4" s="637"/>
      <c r="AGP4" s="637"/>
      <c r="AGQ4" s="637"/>
      <c r="AGR4" s="637"/>
      <c r="AGS4" s="637"/>
      <c r="AGT4" s="637"/>
      <c r="AGU4" s="637"/>
      <c r="AGV4" s="637"/>
      <c r="AGW4" s="637"/>
      <c r="AGX4" s="637"/>
      <c r="AGY4" s="637"/>
      <c r="AGZ4" s="637"/>
      <c r="AHA4" s="637"/>
      <c r="AHB4" s="637"/>
      <c r="AHC4" s="637"/>
      <c r="AHD4" s="637"/>
      <c r="AHE4" s="637"/>
      <c r="AHF4" s="637"/>
      <c r="AHG4" s="637"/>
      <c r="AHH4" s="637"/>
      <c r="AHI4" s="637"/>
      <c r="AHJ4" s="637"/>
      <c r="AHK4" s="637"/>
      <c r="AHL4" s="637"/>
      <c r="AHM4" s="637"/>
      <c r="AHN4" s="637"/>
      <c r="AHO4" s="637"/>
      <c r="AHP4" s="637"/>
      <c r="AHQ4" s="637"/>
      <c r="AHR4" s="637"/>
      <c r="AHS4" s="637"/>
      <c r="AHT4" s="637"/>
      <c r="AHU4" s="637"/>
      <c r="AHV4" s="637"/>
      <c r="AHW4" s="637"/>
      <c r="AHX4" s="637"/>
      <c r="AHY4" s="637"/>
      <c r="AHZ4" s="637"/>
      <c r="AIA4" s="637"/>
      <c r="AIB4" s="637"/>
      <c r="AIC4" s="637"/>
      <c r="AID4" s="637"/>
      <c r="AIE4" s="637"/>
      <c r="AIF4" s="637"/>
      <c r="AIG4" s="637"/>
      <c r="AIH4" s="637"/>
      <c r="AII4" s="637"/>
      <c r="AIJ4" s="637"/>
      <c r="AIK4" s="637"/>
      <c r="AIL4" s="637"/>
      <c r="AIM4" s="637"/>
      <c r="AIN4" s="637"/>
      <c r="AIO4" s="637"/>
      <c r="AIP4" s="637"/>
      <c r="AIQ4" s="637"/>
      <c r="AIR4" s="637"/>
      <c r="AIS4" s="637"/>
      <c r="AIT4" s="637"/>
      <c r="AIU4" s="637"/>
      <c r="AIV4" s="637"/>
      <c r="AIW4" s="637"/>
      <c r="AIX4" s="637"/>
      <c r="AIY4" s="637"/>
      <c r="AIZ4" s="637"/>
      <c r="AJA4" s="637"/>
      <c r="AJB4" s="637"/>
      <c r="AJC4" s="637"/>
      <c r="AJD4" s="637"/>
      <c r="AJE4" s="637"/>
      <c r="AJF4" s="637"/>
      <c r="AJG4" s="637"/>
      <c r="AJH4" s="637"/>
      <c r="AJI4" s="637"/>
      <c r="AJJ4" s="637"/>
      <c r="AJK4" s="637"/>
      <c r="AJL4" s="637"/>
      <c r="AJM4" s="637"/>
      <c r="AJN4" s="637"/>
      <c r="AJO4" s="637"/>
      <c r="AJP4" s="637"/>
      <c r="AJQ4" s="637"/>
      <c r="AJR4" s="637"/>
      <c r="AJS4" s="637"/>
      <c r="AJT4" s="637"/>
      <c r="AJU4" s="637"/>
      <c r="AJV4" s="637"/>
      <c r="AJW4" s="637"/>
      <c r="AJX4" s="637"/>
      <c r="AJY4" s="637"/>
      <c r="AJZ4" s="637"/>
      <c r="AKA4" s="637"/>
      <c r="AKB4" s="637"/>
      <c r="AKC4" s="637"/>
      <c r="AKD4" s="637"/>
      <c r="AKE4" s="637"/>
      <c r="AKF4" s="637"/>
      <c r="AKG4" s="637"/>
      <c r="AKH4" s="637"/>
      <c r="AKI4" s="637"/>
      <c r="AKJ4" s="637"/>
      <c r="AKK4" s="637"/>
      <c r="AKL4" s="637"/>
      <c r="AKM4" s="637"/>
      <c r="AKN4" s="637"/>
      <c r="AKO4" s="637"/>
      <c r="AKP4" s="637"/>
      <c r="AKQ4" s="637"/>
      <c r="AKR4" s="637"/>
      <c r="AKS4" s="637"/>
      <c r="AKT4" s="637"/>
      <c r="AKU4" s="637"/>
      <c r="AKV4" s="637"/>
      <c r="AKW4" s="637"/>
      <c r="AKX4" s="637"/>
      <c r="AKY4" s="637"/>
      <c r="AKZ4" s="637"/>
      <c r="ALA4" s="637"/>
      <c r="ALB4" s="637"/>
      <c r="ALC4" s="637"/>
      <c r="ALD4" s="637"/>
      <c r="ALE4" s="637"/>
      <c r="ALF4" s="637"/>
      <c r="ALG4" s="637"/>
      <c r="ALH4" s="637"/>
      <c r="ALI4" s="637"/>
      <c r="ALJ4" s="637"/>
      <c r="ALK4" s="637"/>
      <c r="ALL4" s="637"/>
      <c r="ALM4" s="637"/>
      <c r="ALN4" s="637"/>
      <c r="ALO4" s="637"/>
      <c r="ALP4" s="637"/>
      <c r="ALQ4" s="637"/>
      <c r="ALR4" s="637"/>
      <c r="ALS4" s="637"/>
      <c r="ALT4" s="637"/>
      <c r="ALU4" s="637"/>
      <c r="ALV4" s="637"/>
      <c r="ALW4" s="637"/>
      <c r="ALX4" s="637"/>
      <c r="ALY4" s="637"/>
      <c r="ALZ4" s="637"/>
      <c r="AMA4" s="637"/>
      <c r="AMB4" s="637"/>
      <c r="AMC4" s="637"/>
      <c r="AMD4" s="637"/>
      <c r="AME4" s="637"/>
      <c r="AMF4" s="637"/>
      <c r="AMG4" s="637"/>
      <c r="AMH4" s="637"/>
      <c r="AMI4" s="637"/>
      <c r="AMJ4" s="637"/>
      <c r="AMK4" s="637"/>
      <c r="AML4" s="637"/>
      <c r="AMM4" s="637"/>
      <c r="AMN4" s="637"/>
      <c r="AMO4" s="637"/>
      <c r="AMP4" s="637"/>
      <c r="AMQ4" s="637"/>
      <c r="AMR4" s="637"/>
      <c r="AMS4" s="637"/>
      <c r="AMT4" s="637"/>
      <c r="AMU4" s="637"/>
      <c r="AMV4" s="637"/>
      <c r="AMW4" s="637"/>
      <c r="AMX4" s="637"/>
      <c r="AMY4" s="637"/>
      <c r="AMZ4" s="637"/>
      <c r="ANA4" s="637"/>
      <c r="ANB4" s="637"/>
      <c r="ANC4" s="637"/>
      <c r="AND4" s="637"/>
      <c r="ANE4" s="637"/>
      <c r="ANF4" s="637"/>
      <c r="ANG4" s="637"/>
      <c r="ANH4" s="637"/>
      <c r="ANI4" s="637"/>
      <c r="ANJ4" s="637"/>
      <c r="ANK4" s="637"/>
      <c r="ANL4" s="637"/>
      <c r="ANM4" s="637"/>
      <c r="ANN4" s="637"/>
      <c r="ANO4" s="637"/>
      <c r="ANP4" s="637"/>
      <c r="ANQ4" s="637"/>
      <c r="ANR4" s="637"/>
      <c r="ANS4" s="637"/>
      <c r="ANT4" s="637"/>
      <c r="ANU4" s="637"/>
      <c r="ANV4" s="637"/>
      <c r="ANW4" s="637"/>
      <c r="ANX4" s="637"/>
      <c r="ANY4" s="637"/>
      <c r="ANZ4" s="637"/>
      <c r="AOA4" s="637"/>
      <c r="AOB4" s="637"/>
      <c r="AOC4" s="637"/>
      <c r="AOD4" s="637"/>
      <c r="AOE4" s="637"/>
      <c r="AOF4" s="637"/>
      <c r="AOG4" s="637"/>
      <c r="AOH4" s="637"/>
      <c r="AOI4" s="637"/>
      <c r="AOJ4" s="637"/>
      <c r="AOK4" s="637"/>
      <c r="AOL4" s="637"/>
      <c r="AOM4" s="637"/>
      <c r="AON4" s="637"/>
      <c r="AOO4" s="637"/>
      <c r="AOP4" s="637"/>
      <c r="AOQ4" s="637"/>
      <c r="AOR4" s="637"/>
      <c r="AOS4" s="637"/>
      <c r="AOT4" s="637"/>
      <c r="AOU4" s="637"/>
      <c r="AOV4" s="637"/>
      <c r="AOW4" s="637"/>
      <c r="AOX4" s="637"/>
      <c r="AOY4" s="637"/>
      <c r="AOZ4" s="637"/>
      <c r="APA4" s="637"/>
      <c r="APB4" s="637"/>
      <c r="APC4" s="637"/>
      <c r="APD4" s="637"/>
      <c r="APE4" s="637"/>
      <c r="APF4" s="637"/>
      <c r="APG4" s="637"/>
      <c r="APH4" s="637"/>
      <c r="API4" s="637"/>
      <c r="APJ4" s="637"/>
      <c r="APK4" s="637"/>
      <c r="APL4" s="637"/>
      <c r="APM4" s="637"/>
      <c r="APN4" s="637"/>
      <c r="APO4" s="637"/>
      <c r="APP4" s="637"/>
      <c r="APQ4" s="637"/>
      <c r="APR4" s="637"/>
      <c r="APS4" s="637"/>
      <c r="APT4" s="637"/>
      <c r="APU4" s="637"/>
      <c r="APV4" s="637"/>
      <c r="APW4" s="637"/>
      <c r="APX4" s="637"/>
      <c r="APY4" s="637"/>
      <c r="APZ4" s="637"/>
      <c r="AQA4" s="637"/>
      <c r="AQB4" s="637"/>
      <c r="AQC4" s="637"/>
      <c r="AQD4" s="637"/>
      <c r="AQE4" s="637"/>
      <c r="AQF4" s="637"/>
      <c r="AQG4" s="637"/>
      <c r="AQH4" s="637"/>
      <c r="AQI4" s="637"/>
      <c r="AQJ4" s="637"/>
      <c r="AQK4" s="637"/>
      <c r="AQL4" s="637"/>
      <c r="AQM4" s="637"/>
      <c r="AQN4" s="637"/>
      <c r="AQO4" s="637"/>
      <c r="AQP4" s="637"/>
      <c r="AQQ4" s="637"/>
      <c r="AQR4" s="637"/>
      <c r="AQS4" s="637"/>
      <c r="AQT4" s="637"/>
      <c r="AQU4" s="637"/>
      <c r="AQV4" s="637"/>
      <c r="AQW4" s="637"/>
      <c r="AQX4" s="637"/>
      <c r="AQY4" s="637"/>
      <c r="AQZ4" s="637"/>
      <c r="ARA4" s="637"/>
      <c r="ARB4" s="637"/>
      <c r="ARC4" s="637"/>
      <c r="ARD4" s="637"/>
      <c r="ARE4" s="637"/>
      <c r="ARF4" s="637"/>
      <c r="ARG4" s="637"/>
      <c r="ARH4" s="637"/>
      <c r="ARI4" s="637"/>
      <c r="ARJ4" s="637"/>
      <c r="ARK4" s="637"/>
      <c r="ARL4" s="637"/>
      <c r="ARM4" s="637"/>
      <c r="ARN4" s="637"/>
      <c r="ARO4" s="637"/>
      <c r="ARP4" s="637"/>
      <c r="ARQ4" s="637"/>
      <c r="ARR4" s="637"/>
      <c r="ARS4" s="637"/>
      <c r="ART4" s="637"/>
      <c r="ARU4" s="637"/>
      <c r="ARV4" s="637"/>
      <c r="ARW4" s="637"/>
      <c r="ARX4" s="637"/>
      <c r="ARY4" s="637"/>
      <c r="ARZ4" s="637"/>
      <c r="ASA4" s="637"/>
      <c r="ASB4" s="637"/>
      <c r="ASC4" s="637"/>
      <c r="ASD4" s="637"/>
      <c r="ASE4" s="637"/>
      <c r="ASF4" s="637"/>
      <c r="ASG4" s="637"/>
      <c r="ASH4" s="637"/>
      <c r="ASI4" s="637"/>
      <c r="ASJ4" s="637"/>
      <c r="ASK4" s="637"/>
      <c r="ASL4" s="637"/>
      <c r="ASM4" s="637"/>
      <c r="ASN4" s="637"/>
      <c r="ASO4" s="637"/>
      <c r="ASP4" s="637"/>
      <c r="ASQ4" s="637"/>
      <c r="ASR4" s="637"/>
      <c r="ASS4" s="637"/>
      <c r="AST4" s="637"/>
      <c r="ASU4" s="637"/>
      <c r="ASV4" s="637"/>
      <c r="ASW4" s="637"/>
      <c r="ASX4" s="637"/>
      <c r="ASY4" s="637"/>
      <c r="ASZ4" s="637"/>
      <c r="ATA4" s="637"/>
      <c r="ATB4" s="637"/>
      <c r="ATC4" s="637"/>
      <c r="ATD4" s="637"/>
      <c r="ATE4" s="637"/>
      <c r="ATF4" s="637"/>
      <c r="ATG4" s="637"/>
      <c r="ATH4" s="637"/>
      <c r="ATI4" s="637"/>
      <c r="ATJ4" s="637"/>
      <c r="ATK4" s="637"/>
      <c r="ATL4" s="637"/>
      <c r="ATM4" s="637"/>
      <c r="ATN4" s="637"/>
      <c r="ATO4" s="637"/>
      <c r="ATP4" s="637"/>
      <c r="ATQ4" s="637"/>
      <c r="ATR4" s="637"/>
      <c r="ATS4" s="637"/>
      <c r="ATT4" s="637"/>
      <c r="ATU4" s="637"/>
      <c r="ATV4" s="637"/>
      <c r="ATW4" s="637"/>
      <c r="ATX4" s="637"/>
      <c r="ATY4" s="637"/>
      <c r="ATZ4" s="637"/>
      <c r="AUA4" s="637"/>
      <c r="AUB4" s="637"/>
      <c r="AUC4" s="637"/>
      <c r="AUD4" s="637"/>
      <c r="AUE4" s="637"/>
      <c r="AUF4" s="637"/>
      <c r="AUG4" s="637"/>
      <c r="AUH4" s="637"/>
      <c r="AUI4" s="637"/>
      <c r="AUJ4" s="637"/>
      <c r="AUK4" s="637"/>
      <c r="AUL4" s="637"/>
      <c r="AUM4" s="637"/>
      <c r="AUN4" s="637"/>
      <c r="AUO4" s="637"/>
      <c r="AUP4" s="637"/>
      <c r="AUQ4" s="637"/>
      <c r="AUR4" s="637"/>
      <c r="AUS4" s="637"/>
      <c r="AUT4" s="637"/>
      <c r="AUU4" s="637"/>
      <c r="AUV4" s="637"/>
      <c r="AUW4" s="637"/>
      <c r="AUX4" s="637"/>
      <c r="AUY4" s="637"/>
      <c r="AUZ4" s="637"/>
      <c r="AVA4" s="637"/>
      <c r="AVB4" s="637"/>
      <c r="AVC4" s="637"/>
      <c r="AVD4" s="637"/>
      <c r="AVE4" s="637"/>
      <c r="AVF4" s="637"/>
      <c r="AVG4" s="637"/>
      <c r="AVH4" s="637"/>
      <c r="AVI4" s="637"/>
      <c r="AVJ4" s="637"/>
      <c r="AVK4" s="637"/>
      <c r="AVL4" s="637"/>
      <c r="AVM4" s="637"/>
      <c r="AVN4" s="637"/>
      <c r="AVO4" s="637"/>
      <c r="AVP4" s="637"/>
      <c r="AVQ4" s="637"/>
      <c r="AVR4" s="637"/>
      <c r="AVS4" s="637"/>
      <c r="AVT4" s="637"/>
      <c r="AVU4" s="637"/>
      <c r="AVV4" s="637"/>
      <c r="AVW4" s="637"/>
      <c r="AVX4" s="637"/>
      <c r="AVY4" s="637"/>
      <c r="AVZ4" s="637"/>
      <c r="AWA4" s="637"/>
      <c r="AWB4" s="637"/>
      <c r="AWC4" s="637"/>
      <c r="AWD4" s="637"/>
      <c r="AWE4" s="637"/>
      <c r="AWF4" s="637"/>
      <c r="AWG4" s="637"/>
      <c r="AWH4" s="637"/>
      <c r="AWI4" s="637"/>
      <c r="AWJ4" s="637"/>
      <c r="AWK4" s="637"/>
      <c r="AWL4" s="637"/>
      <c r="AWM4" s="637"/>
      <c r="AWN4" s="637"/>
      <c r="AWO4" s="637"/>
      <c r="AWP4" s="637"/>
      <c r="AWQ4" s="637"/>
      <c r="AWR4" s="637"/>
      <c r="AWS4" s="637"/>
      <c r="AWT4" s="637"/>
      <c r="AWU4" s="637"/>
      <c r="AWV4" s="637"/>
      <c r="AWW4" s="637"/>
      <c r="AWX4" s="637"/>
      <c r="AWY4" s="637"/>
      <c r="AWZ4" s="637"/>
      <c r="AXA4" s="637"/>
      <c r="AXB4" s="637"/>
      <c r="AXC4" s="637"/>
      <c r="AXD4" s="637"/>
      <c r="AXE4" s="637"/>
      <c r="AXF4" s="637"/>
      <c r="AXG4" s="637"/>
      <c r="AXH4" s="637"/>
      <c r="AXI4" s="637"/>
      <c r="AXJ4" s="637"/>
      <c r="AXK4" s="637"/>
      <c r="AXL4" s="637"/>
      <c r="AXM4" s="637"/>
      <c r="AXN4" s="637"/>
      <c r="AXO4" s="637"/>
      <c r="AXP4" s="637"/>
      <c r="AXQ4" s="637"/>
      <c r="AXR4" s="637"/>
      <c r="AXS4" s="637"/>
      <c r="AXT4" s="637"/>
      <c r="AXU4" s="637"/>
      <c r="AXV4" s="637"/>
      <c r="AXW4" s="637"/>
      <c r="AXX4" s="637"/>
      <c r="AXY4" s="637"/>
      <c r="AXZ4" s="637"/>
      <c r="AYA4" s="637"/>
      <c r="AYB4" s="637"/>
      <c r="AYC4" s="637"/>
      <c r="AYD4" s="637"/>
      <c r="AYE4" s="637"/>
      <c r="AYF4" s="637"/>
      <c r="AYG4" s="637"/>
      <c r="AYH4" s="637"/>
      <c r="AYI4" s="637"/>
      <c r="AYJ4" s="637"/>
      <c r="AYK4" s="637"/>
      <c r="AYL4" s="637"/>
      <c r="AYM4" s="637"/>
      <c r="AYN4" s="637"/>
      <c r="AYO4" s="637"/>
      <c r="AYP4" s="637"/>
      <c r="AYQ4" s="637"/>
      <c r="AYR4" s="637"/>
      <c r="AYS4" s="637"/>
      <c r="AYT4" s="637"/>
      <c r="AYU4" s="637"/>
      <c r="AYV4" s="637"/>
      <c r="AYW4" s="637"/>
      <c r="AYX4" s="637"/>
      <c r="AYY4" s="637"/>
      <c r="AYZ4" s="637"/>
      <c r="AZA4" s="637"/>
      <c r="AZB4" s="637"/>
      <c r="AZC4" s="637"/>
      <c r="AZD4" s="637"/>
      <c r="AZE4" s="637"/>
      <c r="AZF4" s="637"/>
      <c r="AZG4" s="637"/>
      <c r="AZH4" s="637"/>
      <c r="AZI4" s="637"/>
      <c r="AZJ4" s="637"/>
      <c r="AZK4" s="637"/>
      <c r="AZL4" s="637"/>
      <c r="AZM4" s="637"/>
      <c r="AZN4" s="637"/>
      <c r="AZO4" s="637"/>
      <c r="AZP4" s="637"/>
      <c r="AZQ4" s="637"/>
      <c r="AZR4" s="637"/>
      <c r="AZS4" s="637"/>
      <c r="AZT4" s="637"/>
      <c r="AZU4" s="637"/>
      <c r="AZV4" s="637"/>
      <c r="AZW4" s="637"/>
      <c r="AZX4" s="637"/>
      <c r="AZY4" s="637"/>
      <c r="AZZ4" s="637"/>
      <c r="BAA4" s="637"/>
      <c r="BAB4" s="637"/>
      <c r="BAC4" s="637"/>
      <c r="BAD4" s="637"/>
      <c r="BAE4" s="637"/>
      <c r="BAF4" s="637"/>
      <c r="BAG4" s="637"/>
      <c r="BAH4" s="637"/>
      <c r="BAI4" s="637"/>
      <c r="BAJ4" s="637"/>
      <c r="BAK4" s="637"/>
      <c r="BAL4" s="637"/>
      <c r="BAM4" s="637"/>
      <c r="BAN4" s="637"/>
      <c r="BAO4" s="637"/>
      <c r="BAP4" s="637"/>
      <c r="BAQ4" s="637"/>
      <c r="BAR4" s="637"/>
      <c r="BAS4" s="637"/>
      <c r="BAT4" s="637"/>
      <c r="BAU4" s="637"/>
      <c r="BAV4" s="637"/>
      <c r="BAW4" s="637"/>
      <c r="BAX4" s="637"/>
      <c r="BAY4" s="637"/>
      <c r="BAZ4" s="637"/>
      <c r="BBA4" s="637"/>
      <c r="BBB4" s="637"/>
      <c r="BBC4" s="637"/>
      <c r="BBD4" s="637"/>
      <c r="BBE4" s="637"/>
      <c r="BBF4" s="637"/>
      <c r="BBG4" s="637"/>
      <c r="BBH4" s="637"/>
      <c r="BBI4" s="637"/>
      <c r="BBJ4" s="637"/>
      <c r="BBK4" s="637"/>
      <c r="BBL4" s="637"/>
      <c r="BBM4" s="637"/>
      <c r="BBN4" s="637"/>
      <c r="BBO4" s="637"/>
      <c r="BBP4" s="637"/>
      <c r="BBQ4" s="637"/>
      <c r="BBR4" s="637"/>
      <c r="BBS4" s="637"/>
      <c r="BBT4" s="637"/>
      <c r="BBU4" s="637"/>
      <c r="BBV4" s="637"/>
      <c r="BBW4" s="637"/>
      <c r="BBX4" s="637"/>
      <c r="BBY4" s="637"/>
      <c r="BBZ4" s="637"/>
      <c r="BCA4" s="637"/>
      <c r="BCB4" s="637"/>
      <c r="BCC4" s="637"/>
      <c r="BCD4" s="637"/>
      <c r="BCE4" s="637"/>
      <c r="BCF4" s="637"/>
      <c r="BCG4" s="637"/>
      <c r="BCH4" s="637"/>
      <c r="BCI4" s="637"/>
      <c r="BCJ4" s="637"/>
      <c r="BCK4" s="637"/>
      <c r="BCL4" s="637"/>
      <c r="BCM4" s="637"/>
      <c r="BCN4" s="637"/>
      <c r="BCO4" s="637"/>
      <c r="BCP4" s="637"/>
      <c r="BCQ4" s="637"/>
      <c r="BCR4" s="637"/>
      <c r="BCS4" s="637"/>
      <c r="BCT4" s="637"/>
      <c r="BCU4" s="637"/>
      <c r="BCV4" s="637"/>
      <c r="BCW4" s="637"/>
      <c r="BCX4" s="637"/>
      <c r="BCY4" s="637"/>
      <c r="BCZ4" s="637"/>
      <c r="BDA4" s="637"/>
      <c r="BDB4" s="637"/>
      <c r="BDC4" s="637"/>
      <c r="BDD4" s="637"/>
      <c r="BDE4" s="637"/>
      <c r="BDF4" s="637"/>
      <c r="BDG4" s="637"/>
      <c r="BDH4" s="637"/>
      <c r="BDI4" s="637"/>
      <c r="BDJ4" s="637"/>
      <c r="BDK4" s="637"/>
      <c r="BDL4" s="637"/>
      <c r="BDM4" s="637"/>
      <c r="BDN4" s="637"/>
      <c r="BDO4" s="637"/>
      <c r="BDP4" s="637"/>
      <c r="BDQ4" s="637"/>
      <c r="BDR4" s="637"/>
      <c r="BDS4" s="637"/>
      <c r="BDT4" s="637"/>
      <c r="BDU4" s="637"/>
      <c r="BDV4" s="637"/>
      <c r="BDW4" s="637"/>
      <c r="BDX4" s="637"/>
      <c r="BDY4" s="637"/>
      <c r="BDZ4" s="637"/>
      <c r="BEA4" s="637"/>
      <c r="BEB4" s="637"/>
      <c r="BEC4" s="637"/>
      <c r="BED4" s="637"/>
      <c r="BEE4" s="637"/>
      <c r="BEF4" s="637"/>
      <c r="BEG4" s="637"/>
      <c r="BEH4" s="637"/>
      <c r="BEI4" s="637"/>
      <c r="BEJ4" s="637"/>
      <c r="BEK4" s="637"/>
      <c r="BEL4" s="637"/>
      <c r="BEM4" s="637"/>
      <c r="BEN4" s="637"/>
      <c r="BEO4" s="637"/>
      <c r="BEP4" s="637"/>
      <c r="BEQ4" s="637"/>
      <c r="BER4" s="637"/>
      <c r="BES4" s="637"/>
      <c r="BET4" s="637"/>
      <c r="BEU4" s="637"/>
      <c r="BEV4" s="637"/>
      <c r="BEW4" s="637"/>
      <c r="BEX4" s="637"/>
      <c r="BEY4" s="637"/>
      <c r="BEZ4" s="637"/>
      <c r="BFA4" s="637"/>
      <c r="BFB4" s="637"/>
      <c r="BFC4" s="637"/>
      <c r="BFD4" s="637"/>
      <c r="BFE4" s="637"/>
      <c r="BFF4" s="637"/>
      <c r="BFG4" s="637"/>
      <c r="BFH4" s="637"/>
      <c r="BFI4" s="637"/>
      <c r="BFJ4" s="637"/>
      <c r="BFK4" s="637"/>
      <c r="BFL4" s="637"/>
      <c r="BFM4" s="637"/>
      <c r="BFN4" s="637"/>
      <c r="BFO4" s="637"/>
      <c r="BFP4" s="637"/>
      <c r="BFQ4" s="637"/>
      <c r="BFR4" s="637"/>
      <c r="BFS4" s="637"/>
      <c r="BFT4" s="637"/>
      <c r="BFU4" s="637"/>
      <c r="BFV4" s="637"/>
      <c r="BFW4" s="637"/>
      <c r="BFX4" s="637"/>
      <c r="BFY4" s="637"/>
      <c r="BFZ4" s="637"/>
      <c r="BGA4" s="637"/>
      <c r="BGB4" s="637"/>
      <c r="BGC4" s="637"/>
      <c r="BGD4" s="637"/>
      <c r="BGE4" s="637"/>
      <c r="BGF4" s="637"/>
      <c r="BGG4" s="637"/>
      <c r="BGH4" s="637"/>
      <c r="BGI4" s="637"/>
      <c r="BGJ4" s="637"/>
      <c r="BGK4" s="637"/>
      <c r="BGL4" s="637"/>
      <c r="BGM4" s="637"/>
      <c r="BGN4" s="637"/>
      <c r="BGO4" s="637"/>
      <c r="BGP4" s="637"/>
      <c r="BGQ4" s="637"/>
      <c r="BGR4" s="637"/>
      <c r="BGS4" s="637"/>
      <c r="BGT4" s="637"/>
      <c r="BGU4" s="637"/>
      <c r="BGV4" s="637"/>
      <c r="BGW4" s="637"/>
      <c r="BGX4" s="637"/>
      <c r="BGY4" s="637"/>
      <c r="BGZ4" s="637"/>
      <c r="BHA4" s="637"/>
      <c r="BHB4" s="637"/>
      <c r="BHC4" s="637"/>
      <c r="BHD4" s="637"/>
      <c r="BHE4" s="637"/>
      <c r="BHF4" s="637"/>
      <c r="BHG4" s="637"/>
      <c r="BHH4" s="637"/>
      <c r="BHI4" s="637"/>
      <c r="BHJ4" s="637"/>
      <c r="BHK4" s="637"/>
      <c r="BHL4" s="637"/>
      <c r="BHM4" s="637"/>
      <c r="BHN4" s="637"/>
      <c r="BHO4" s="637"/>
      <c r="BHP4" s="637"/>
      <c r="BHQ4" s="637"/>
      <c r="BHR4" s="637"/>
      <c r="BHS4" s="637"/>
      <c r="BHT4" s="637"/>
      <c r="BHU4" s="637"/>
      <c r="BHV4" s="637"/>
      <c r="BHW4" s="637"/>
      <c r="BHX4" s="637"/>
      <c r="BHY4" s="637"/>
      <c r="BHZ4" s="637"/>
      <c r="BIA4" s="637"/>
      <c r="BIB4" s="637"/>
      <c r="BIC4" s="637"/>
      <c r="BID4" s="637"/>
      <c r="BIE4" s="637"/>
      <c r="BIF4" s="637"/>
      <c r="BIG4" s="637"/>
      <c r="BIH4" s="637"/>
      <c r="BII4" s="637"/>
      <c r="BIJ4" s="637"/>
      <c r="BIK4" s="637"/>
      <c r="BIL4" s="637"/>
      <c r="BIM4" s="637"/>
      <c r="BIN4" s="637"/>
      <c r="BIO4" s="637"/>
      <c r="BIP4" s="637"/>
      <c r="BIQ4" s="637"/>
      <c r="BIR4" s="637"/>
      <c r="BIS4" s="637"/>
      <c r="BIT4" s="637"/>
      <c r="BIU4" s="637"/>
      <c r="BIV4" s="637"/>
      <c r="BIW4" s="637"/>
      <c r="BIX4" s="637"/>
      <c r="BIY4" s="637"/>
      <c r="BIZ4" s="637"/>
      <c r="BJA4" s="637"/>
      <c r="BJB4" s="637"/>
      <c r="BJC4" s="637"/>
      <c r="BJD4" s="637"/>
      <c r="BJE4" s="637"/>
      <c r="BJF4" s="637"/>
      <c r="BJG4" s="637"/>
      <c r="BJH4" s="637"/>
      <c r="BJI4" s="637"/>
      <c r="BJJ4" s="637"/>
      <c r="BJK4" s="637"/>
      <c r="BJL4" s="637"/>
      <c r="BJM4" s="637"/>
      <c r="BJN4" s="637"/>
      <c r="BJO4" s="637"/>
      <c r="BJP4" s="637"/>
      <c r="BJQ4" s="637"/>
      <c r="BJR4" s="637"/>
      <c r="BJS4" s="637"/>
      <c r="BJT4" s="637"/>
      <c r="BJU4" s="637"/>
      <c r="BJV4" s="637"/>
      <c r="BJW4" s="637"/>
      <c r="BJX4" s="637"/>
      <c r="BJY4" s="637"/>
      <c r="BJZ4" s="637"/>
      <c r="BKA4" s="637"/>
      <c r="BKB4" s="637"/>
      <c r="BKC4" s="637"/>
      <c r="BKD4" s="637"/>
      <c r="BKE4" s="637"/>
      <c r="BKF4" s="637"/>
      <c r="BKG4" s="637"/>
      <c r="BKH4" s="637"/>
      <c r="BKI4" s="637"/>
      <c r="BKJ4" s="637"/>
      <c r="BKK4" s="637"/>
      <c r="BKL4" s="637"/>
      <c r="BKM4" s="637"/>
      <c r="BKN4" s="637"/>
      <c r="BKO4" s="637"/>
      <c r="BKP4" s="637"/>
      <c r="BKQ4" s="637"/>
      <c r="BKR4" s="637"/>
      <c r="BKS4" s="637"/>
      <c r="BKT4" s="637"/>
      <c r="BKU4" s="637"/>
      <c r="BKV4" s="637"/>
      <c r="BKW4" s="637"/>
      <c r="BKX4" s="637"/>
      <c r="BKY4" s="637"/>
      <c r="BKZ4" s="637"/>
      <c r="BLA4" s="637"/>
      <c r="BLB4" s="637"/>
      <c r="BLC4" s="637"/>
      <c r="BLD4" s="637"/>
      <c r="BLE4" s="637"/>
      <c r="BLF4" s="637"/>
      <c r="BLG4" s="637"/>
      <c r="BLH4" s="637"/>
      <c r="BLI4" s="637"/>
      <c r="BLJ4" s="637"/>
      <c r="BLK4" s="637"/>
      <c r="BLL4" s="637"/>
      <c r="BLM4" s="637"/>
      <c r="BLN4" s="637"/>
      <c r="BLO4" s="637"/>
      <c r="BLP4" s="637"/>
      <c r="BLQ4" s="637"/>
      <c r="BLR4" s="637"/>
      <c r="BLS4" s="637"/>
      <c r="BLT4" s="637"/>
      <c r="BLU4" s="637"/>
      <c r="BLV4" s="637"/>
      <c r="BLW4" s="637"/>
      <c r="BLX4" s="637"/>
      <c r="BLY4" s="637"/>
      <c r="BLZ4" s="637"/>
      <c r="BMA4" s="637"/>
      <c r="BMB4" s="637"/>
      <c r="BMC4" s="637"/>
      <c r="BMD4" s="637"/>
      <c r="BME4" s="637"/>
      <c r="BMF4" s="637"/>
      <c r="BMG4" s="637"/>
      <c r="BMH4" s="637"/>
      <c r="BMI4" s="637"/>
      <c r="BMJ4" s="637"/>
      <c r="BMK4" s="637"/>
      <c r="BML4" s="637"/>
      <c r="BMM4" s="637"/>
      <c r="BMN4" s="637"/>
      <c r="BMO4" s="637"/>
      <c r="BMP4" s="637"/>
      <c r="BMQ4" s="637"/>
      <c r="BMR4" s="637"/>
      <c r="BMS4" s="637"/>
      <c r="BMT4" s="637"/>
      <c r="BMU4" s="637"/>
      <c r="BMV4" s="637"/>
      <c r="BMW4" s="637"/>
      <c r="BMX4" s="637"/>
      <c r="BMY4" s="637"/>
      <c r="BMZ4" s="637"/>
      <c r="BNA4" s="637"/>
      <c r="BNB4" s="637"/>
      <c r="BNC4" s="637"/>
      <c r="BND4" s="637"/>
      <c r="BNE4" s="637"/>
      <c r="BNF4" s="637"/>
      <c r="BNG4" s="637"/>
      <c r="BNH4" s="637"/>
      <c r="BNI4" s="637"/>
      <c r="BNJ4" s="637"/>
      <c r="BNK4" s="637"/>
      <c r="BNL4" s="637"/>
      <c r="BNM4" s="637"/>
      <c r="BNN4" s="637"/>
      <c r="BNO4" s="637"/>
      <c r="BNP4" s="637"/>
      <c r="BNQ4" s="637"/>
      <c r="BNR4" s="637"/>
      <c r="BNS4" s="637"/>
      <c r="BNT4" s="637"/>
      <c r="BNU4" s="637"/>
      <c r="BNV4" s="637"/>
      <c r="BNW4" s="637"/>
      <c r="BNX4" s="637"/>
      <c r="BNY4" s="637"/>
      <c r="BNZ4" s="637"/>
      <c r="BOA4" s="637"/>
      <c r="BOB4" s="637"/>
      <c r="BOC4" s="637"/>
      <c r="BOD4" s="637"/>
      <c r="BOE4" s="637"/>
      <c r="BOF4" s="637"/>
      <c r="BOG4" s="637"/>
      <c r="BOH4" s="637"/>
      <c r="BOI4" s="637"/>
      <c r="BOJ4" s="637"/>
      <c r="BOK4" s="637"/>
      <c r="BOL4" s="637"/>
      <c r="BOM4" s="637"/>
      <c r="BON4" s="637"/>
      <c r="BOO4" s="637"/>
      <c r="BOP4" s="637"/>
      <c r="BOQ4" s="637"/>
      <c r="BOR4" s="637"/>
      <c r="BOS4" s="637"/>
      <c r="BOT4" s="637"/>
      <c r="BOU4" s="637"/>
      <c r="BOV4" s="637"/>
      <c r="BOW4" s="637"/>
      <c r="BOX4" s="637"/>
      <c r="BOY4" s="637"/>
      <c r="BOZ4" s="637"/>
      <c r="BPA4" s="637"/>
      <c r="BPB4" s="637"/>
      <c r="BPC4" s="637"/>
      <c r="BPD4" s="637"/>
      <c r="BPE4" s="637"/>
      <c r="BPF4" s="637"/>
      <c r="BPG4" s="637"/>
      <c r="BPH4" s="637"/>
      <c r="BPI4" s="637"/>
      <c r="BPJ4" s="637"/>
      <c r="BPK4" s="637"/>
      <c r="BPL4" s="637"/>
      <c r="BPM4" s="637"/>
      <c r="BPN4" s="637"/>
      <c r="BPO4" s="637"/>
      <c r="BPP4" s="637"/>
      <c r="BPQ4" s="637"/>
      <c r="BPR4" s="637"/>
      <c r="BPS4" s="637"/>
      <c r="BPT4" s="637"/>
      <c r="BPU4" s="637"/>
      <c r="BPV4" s="637"/>
      <c r="BPW4" s="637"/>
      <c r="BPX4" s="637"/>
      <c r="BPY4" s="637"/>
      <c r="BPZ4" s="637"/>
      <c r="BQA4" s="637"/>
      <c r="BQB4" s="637"/>
      <c r="BQC4" s="637"/>
      <c r="BQD4" s="637"/>
      <c r="BQE4" s="637"/>
      <c r="BQF4" s="637"/>
      <c r="BQG4" s="637"/>
      <c r="BQH4" s="637"/>
      <c r="BQI4" s="637"/>
      <c r="BQJ4" s="637"/>
      <c r="BQK4" s="637"/>
      <c r="BQL4" s="637"/>
      <c r="BQM4" s="637"/>
      <c r="BQN4" s="637"/>
      <c r="BQO4" s="637"/>
      <c r="BQP4" s="637"/>
      <c r="BQQ4" s="637"/>
      <c r="BQR4" s="637"/>
      <c r="BQS4" s="637"/>
      <c r="BQT4" s="637"/>
      <c r="BQU4" s="637"/>
      <c r="BQV4" s="637"/>
      <c r="BQW4" s="637"/>
      <c r="BQX4" s="637"/>
      <c r="BQY4" s="637"/>
      <c r="BQZ4" s="637"/>
      <c r="BRA4" s="637"/>
      <c r="BRB4" s="637"/>
      <c r="BRC4" s="637"/>
      <c r="BRD4" s="637"/>
      <c r="BRE4" s="637"/>
      <c r="BRF4" s="637"/>
      <c r="BRG4" s="637"/>
      <c r="BRH4" s="637"/>
      <c r="BRI4" s="637"/>
      <c r="BRJ4" s="637"/>
      <c r="BRK4" s="637"/>
      <c r="BRL4" s="637"/>
      <c r="BRM4" s="637"/>
      <c r="BRN4" s="637"/>
      <c r="BRO4" s="637"/>
      <c r="BRP4" s="637"/>
      <c r="BRQ4" s="637"/>
      <c r="BRR4" s="637"/>
      <c r="BRS4" s="637"/>
      <c r="BRT4" s="637"/>
      <c r="BRU4" s="637"/>
      <c r="BRV4" s="637"/>
      <c r="BRW4" s="637"/>
      <c r="BRX4" s="637"/>
      <c r="BRY4" s="637"/>
      <c r="BRZ4" s="637"/>
      <c r="BSA4" s="637"/>
      <c r="BSB4" s="637"/>
      <c r="BSC4" s="637"/>
      <c r="BSD4" s="637"/>
      <c r="BSE4" s="637"/>
      <c r="BSF4" s="637"/>
      <c r="BSG4" s="637"/>
      <c r="BSH4" s="637"/>
      <c r="BSI4" s="637"/>
      <c r="BSJ4" s="637"/>
      <c r="BSK4" s="637"/>
      <c r="BSL4" s="637"/>
      <c r="BSM4" s="637"/>
      <c r="BSN4" s="637"/>
      <c r="BSO4" s="637"/>
      <c r="BSP4" s="637"/>
      <c r="BSQ4" s="637"/>
      <c r="BSR4" s="637"/>
      <c r="BSS4" s="637"/>
      <c r="BST4" s="637"/>
      <c r="BSU4" s="637"/>
      <c r="BSV4" s="637"/>
      <c r="BSW4" s="637"/>
      <c r="BSX4" s="637"/>
      <c r="BSY4" s="637"/>
      <c r="BSZ4" s="637"/>
      <c r="BTA4" s="637"/>
      <c r="BTB4" s="637"/>
      <c r="BTC4" s="637"/>
      <c r="BTD4" s="637"/>
      <c r="BTE4" s="637"/>
      <c r="BTF4" s="637"/>
      <c r="BTG4" s="637"/>
      <c r="BTH4" s="637"/>
      <c r="BTI4" s="637"/>
      <c r="BTJ4" s="637"/>
      <c r="BTK4" s="637"/>
      <c r="BTL4" s="637"/>
      <c r="BTM4" s="637"/>
      <c r="BTN4" s="637"/>
      <c r="BTO4" s="637"/>
      <c r="BTP4" s="637"/>
      <c r="BTQ4" s="637"/>
      <c r="BTR4" s="637"/>
      <c r="BTS4" s="637"/>
      <c r="BTT4" s="637"/>
      <c r="BTU4" s="637"/>
      <c r="BTV4" s="637"/>
      <c r="BTW4" s="637"/>
      <c r="BTX4" s="637"/>
      <c r="BTY4" s="637"/>
      <c r="BTZ4" s="637"/>
      <c r="BUA4" s="637"/>
      <c r="BUB4" s="637"/>
      <c r="BUC4" s="637"/>
      <c r="BUD4" s="637"/>
      <c r="BUE4" s="637"/>
      <c r="BUF4" s="637"/>
      <c r="BUG4" s="637"/>
      <c r="BUH4" s="637"/>
      <c r="BUI4" s="637"/>
      <c r="BUJ4" s="637"/>
      <c r="BUK4" s="637"/>
      <c r="BUL4" s="637"/>
      <c r="BUM4" s="637"/>
      <c r="BUN4" s="637"/>
      <c r="BUO4" s="637"/>
      <c r="BUP4" s="637"/>
      <c r="BUQ4" s="637"/>
      <c r="BUR4" s="637"/>
      <c r="BUS4" s="637"/>
      <c r="BUT4" s="637"/>
      <c r="BUU4" s="637"/>
      <c r="BUV4" s="637"/>
      <c r="BUW4" s="637"/>
      <c r="BUX4" s="637"/>
      <c r="BUY4" s="637"/>
      <c r="BUZ4" s="637"/>
      <c r="BVA4" s="637"/>
      <c r="BVB4" s="637"/>
      <c r="BVC4" s="637"/>
      <c r="BVD4" s="637"/>
      <c r="BVE4" s="637"/>
      <c r="BVF4" s="637"/>
      <c r="BVG4" s="637"/>
      <c r="BVH4" s="637"/>
      <c r="BVI4" s="637"/>
      <c r="BVJ4" s="637"/>
      <c r="BVK4" s="637"/>
      <c r="BVL4" s="637"/>
      <c r="BVM4" s="637"/>
      <c r="BVN4" s="637"/>
      <c r="BVO4" s="637"/>
      <c r="BVP4" s="637"/>
      <c r="BVQ4" s="637"/>
      <c r="BVR4" s="637"/>
      <c r="BVS4" s="637"/>
      <c r="BVT4" s="637"/>
      <c r="BVU4" s="637"/>
      <c r="BVV4" s="637"/>
      <c r="BVW4" s="637"/>
      <c r="BVX4" s="637"/>
      <c r="BVY4" s="637"/>
      <c r="BVZ4" s="637"/>
      <c r="BWA4" s="637"/>
      <c r="BWB4" s="637"/>
      <c r="BWC4" s="637"/>
      <c r="BWD4" s="637"/>
      <c r="BWE4" s="637"/>
      <c r="BWF4" s="637"/>
      <c r="BWG4" s="637"/>
      <c r="BWH4" s="637"/>
      <c r="BWI4" s="637"/>
      <c r="BWJ4" s="637"/>
      <c r="BWK4" s="637"/>
      <c r="BWL4" s="637"/>
      <c r="BWM4" s="637"/>
      <c r="BWN4" s="637"/>
      <c r="BWO4" s="637"/>
      <c r="BWP4" s="637"/>
      <c r="BWQ4" s="637"/>
      <c r="BWR4" s="637"/>
      <c r="BWS4" s="637"/>
      <c r="BWT4" s="637"/>
      <c r="BWU4" s="637"/>
      <c r="BWV4" s="637"/>
      <c r="BWW4" s="637"/>
      <c r="BWX4" s="637"/>
      <c r="BWY4" s="637"/>
      <c r="BWZ4" s="637"/>
      <c r="BXA4" s="637"/>
      <c r="BXB4" s="637"/>
      <c r="BXC4" s="637"/>
      <c r="BXD4" s="637"/>
      <c r="BXE4" s="637"/>
      <c r="BXF4" s="637"/>
      <c r="BXG4" s="637"/>
      <c r="BXH4" s="637"/>
      <c r="BXI4" s="637"/>
      <c r="BXJ4" s="637"/>
      <c r="BXK4" s="637"/>
      <c r="BXL4" s="637"/>
      <c r="BXM4" s="637"/>
      <c r="BXN4" s="637"/>
      <c r="BXO4" s="637"/>
      <c r="BXP4" s="637"/>
      <c r="BXQ4" s="637"/>
      <c r="BXR4" s="637"/>
      <c r="BXS4" s="637"/>
      <c r="BXT4" s="637"/>
      <c r="BXU4" s="637"/>
      <c r="BXV4" s="637"/>
      <c r="BXW4" s="637"/>
      <c r="BXX4" s="637"/>
      <c r="BXY4" s="637"/>
      <c r="BXZ4" s="637"/>
      <c r="BYA4" s="637"/>
      <c r="BYB4" s="637"/>
      <c r="BYC4" s="637"/>
      <c r="BYD4" s="637"/>
      <c r="BYE4" s="637"/>
      <c r="BYF4" s="637"/>
      <c r="BYG4" s="637"/>
      <c r="BYH4" s="637"/>
      <c r="BYI4" s="637"/>
      <c r="BYJ4" s="637"/>
      <c r="BYK4" s="637"/>
      <c r="BYL4" s="637"/>
      <c r="BYM4" s="637"/>
      <c r="BYN4" s="637"/>
      <c r="BYO4" s="637"/>
      <c r="BYP4" s="637"/>
      <c r="BYQ4" s="637"/>
      <c r="BYR4" s="637"/>
      <c r="BYS4" s="637"/>
      <c r="BYT4" s="637"/>
      <c r="BYU4" s="637"/>
      <c r="BYV4" s="637"/>
      <c r="BYW4" s="637"/>
      <c r="BYX4" s="637"/>
      <c r="BYY4" s="637"/>
      <c r="BYZ4" s="637"/>
      <c r="BZA4" s="637"/>
      <c r="BZB4" s="637"/>
      <c r="BZC4" s="637"/>
      <c r="BZD4" s="637"/>
      <c r="BZE4" s="637"/>
      <c r="BZF4" s="637"/>
      <c r="BZG4" s="637"/>
      <c r="BZH4" s="637"/>
      <c r="BZI4" s="637"/>
      <c r="BZJ4" s="637"/>
      <c r="BZK4" s="637"/>
      <c r="BZL4" s="637"/>
      <c r="BZM4" s="637"/>
      <c r="BZN4" s="637"/>
      <c r="BZO4" s="637"/>
      <c r="BZP4" s="637"/>
      <c r="BZQ4" s="637"/>
      <c r="BZR4" s="637"/>
      <c r="BZS4" s="637"/>
      <c r="BZT4" s="637"/>
      <c r="BZU4" s="637"/>
      <c r="BZV4" s="637"/>
      <c r="BZW4" s="637"/>
      <c r="BZX4" s="637"/>
      <c r="BZY4" s="637"/>
      <c r="BZZ4" s="637"/>
      <c r="CAA4" s="637"/>
      <c r="CAB4" s="637"/>
      <c r="CAC4" s="637"/>
      <c r="CAD4" s="637"/>
      <c r="CAE4" s="637"/>
      <c r="CAF4" s="637"/>
      <c r="CAG4" s="637"/>
      <c r="CAH4" s="637"/>
      <c r="CAI4" s="637"/>
      <c r="CAJ4" s="637"/>
      <c r="CAK4" s="637"/>
      <c r="CAL4" s="637"/>
      <c r="CAM4" s="637"/>
      <c r="CAN4" s="637"/>
      <c r="CAO4" s="637"/>
      <c r="CAP4" s="637"/>
      <c r="CAQ4" s="637"/>
      <c r="CAR4" s="637"/>
      <c r="CAS4" s="637"/>
      <c r="CAT4" s="637"/>
      <c r="CAU4" s="637"/>
      <c r="CAV4" s="637"/>
      <c r="CAW4" s="637"/>
      <c r="CAX4" s="637"/>
      <c r="CAY4" s="637"/>
      <c r="CAZ4" s="637"/>
      <c r="CBA4" s="637"/>
      <c r="CBB4" s="637"/>
      <c r="CBC4" s="637"/>
      <c r="CBD4" s="637"/>
      <c r="CBE4" s="637"/>
      <c r="CBF4" s="637"/>
      <c r="CBG4" s="637"/>
      <c r="CBH4" s="637"/>
      <c r="CBI4" s="637"/>
      <c r="CBJ4" s="637"/>
      <c r="CBK4" s="637"/>
      <c r="CBL4" s="637"/>
      <c r="CBM4" s="637"/>
      <c r="CBN4" s="637"/>
      <c r="CBO4" s="637"/>
      <c r="CBP4" s="637"/>
      <c r="CBQ4" s="637"/>
      <c r="CBR4" s="637"/>
      <c r="CBS4" s="637"/>
      <c r="CBT4" s="637"/>
      <c r="CBU4" s="637"/>
      <c r="CBV4" s="637"/>
      <c r="CBW4" s="637"/>
      <c r="CBX4" s="637"/>
      <c r="CBY4" s="637"/>
      <c r="CBZ4" s="637"/>
      <c r="CCA4" s="637"/>
      <c r="CCB4" s="637"/>
      <c r="CCC4" s="637"/>
      <c r="CCD4" s="637"/>
      <c r="CCE4" s="637"/>
      <c r="CCF4" s="637"/>
      <c r="CCG4" s="637"/>
      <c r="CCH4" s="637"/>
      <c r="CCI4" s="637"/>
      <c r="CCJ4" s="637"/>
      <c r="CCK4" s="637"/>
      <c r="CCL4" s="637"/>
      <c r="CCM4" s="637"/>
      <c r="CCN4" s="637"/>
      <c r="CCO4" s="637"/>
      <c r="CCP4" s="637"/>
      <c r="CCQ4" s="637"/>
      <c r="CCR4" s="637"/>
      <c r="CCS4" s="637"/>
      <c r="CCT4" s="637"/>
      <c r="CCU4" s="637"/>
      <c r="CCV4" s="637"/>
      <c r="CCW4" s="637"/>
      <c r="CCX4" s="637"/>
      <c r="CCY4" s="637"/>
      <c r="CCZ4" s="637"/>
      <c r="CDA4" s="637"/>
      <c r="CDB4" s="637"/>
      <c r="CDC4" s="637"/>
      <c r="CDD4" s="637"/>
      <c r="CDE4" s="637"/>
      <c r="CDF4" s="637"/>
      <c r="CDG4" s="637"/>
      <c r="CDH4" s="637"/>
      <c r="CDI4" s="637"/>
      <c r="CDJ4" s="637"/>
      <c r="CDK4" s="637"/>
      <c r="CDL4" s="637"/>
      <c r="CDM4" s="637"/>
      <c r="CDN4" s="637"/>
      <c r="CDO4" s="637"/>
      <c r="CDP4" s="637"/>
      <c r="CDQ4" s="637"/>
      <c r="CDR4" s="637"/>
      <c r="CDS4" s="637"/>
      <c r="CDT4" s="637"/>
      <c r="CDU4" s="637"/>
      <c r="CDV4" s="637"/>
      <c r="CDW4" s="637"/>
      <c r="CDX4" s="637"/>
      <c r="CDY4" s="637"/>
      <c r="CDZ4" s="637"/>
      <c r="CEA4" s="637"/>
      <c r="CEB4" s="637"/>
      <c r="CEC4" s="637"/>
      <c r="CED4" s="637"/>
      <c r="CEE4" s="637"/>
      <c r="CEF4" s="637"/>
      <c r="CEG4" s="637"/>
      <c r="CEH4" s="637"/>
      <c r="CEI4" s="637"/>
      <c r="CEJ4" s="637"/>
      <c r="CEK4" s="637"/>
      <c r="CEL4" s="637"/>
      <c r="CEM4" s="637"/>
      <c r="CEN4" s="637"/>
      <c r="CEO4" s="637"/>
      <c r="CEP4" s="637"/>
      <c r="CEQ4" s="637"/>
      <c r="CER4" s="637"/>
      <c r="CES4" s="637"/>
      <c r="CET4" s="637"/>
      <c r="CEU4" s="637"/>
      <c r="CEV4" s="637"/>
      <c r="CEW4" s="637"/>
      <c r="CEX4" s="637"/>
      <c r="CEY4" s="637"/>
      <c r="CEZ4" s="637"/>
      <c r="CFA4" s="637"/>
      <c r="CFB4" s="637"/>
      <c r="CFC4" s="637"/>
      <c r="CFD4" s="637"/>
      <c r="CFE4" s="637"/>
      <c r="CFF4" s="637"/>
      <c r="CFG4" s="637"/>
      <c r="CFH4" s="637"/>
      <c r="CFI4" s="637"/>
      <c r="CFJ4" s="637"/>
      <c r="CFK4" s="637"/>
      <c r="CFL4" s="637"/>
      <c r="CFM4" s="637"/>
      <c r="CFN4" s="637"/>
      <c r="CFO4" s="637"/>
      <c r="CFP4" s="637"/>
      <c r="CFQ4" s="637"/>
      <c r="CFR4" s="637"/>
      <c r="CFS4" s="637"/>
      <c r="CFT4" s="637"/>
      <c r="CFU4" s="637"/>
      <c r="CFV4" s="637"/>
      <c r="CFW4" s="637"/>
      <c r="CFX4" s="637"/>
      <c r="CFY4" s="637"/>
      <c r="CFZ4" s="637"/>
      <c r="CGA4" s="637"/>
      <c r="CGB4" s="637"/>
      <c r="CGC4" s="637"/>
      <c r="CGD4" s="637"/>
      <c r="CGE4" s="637"/>
      <c r="CGF4" s="637"/>
      <c r="CGG4" s="637"/>
      <c r="CGH4" s="637"/>
      <c r="CGI4" s="637"/>
      <c r="CGJ4" s="637"/>
      <c r="CGK4" s="637"/>
      <c r="CGL4" s="637"/>
      <c r="CGM4" s="637"/>
      <c r="CGN4" s="637"/>
      <c r="CGO4" s="637"/>
      <c r="CGP4" s="637"/>
      <c r="CGQ4" s="637"/>
      <c r="CGR4" s="637"/>
      <c r="CGS4" s="637"/>
      <c r="CGT4" s="637"/>
      <c r="CGU4" s="637"/>
      <c r="CGV4" s="637"/>
      <c r="CGW4" s="637"/>
      <c r="CGX4" s="637"/>
      <c r="CGY4" s="637"/>
      <c r="CGZ4" s="637"/>
      <c r="CHA4" s="637"/>
      <c r="CHB4" s="637"/>
      <c r="CHC4" s="637"/>
      <c r="CHD4" s="637"/>
      <c r="CHE4" s="637"/>
      <c r="CHF4" s="637"/>
      <c r="CHG4" s="637"/>
      <c r="CHH4" s="637"/>
      <c r="CHI4" s="637"/>
      <c r="CHJ4" s="637"/>
      <c r="CHK4" s="637"/>
      <c r="CHL4" s="637"/>
      <c r="CHM4" s="637"/>
      <c r="CHN4" s="637"/>
      <c r="CHO4" s="637"/>
      <c r="CHP4" s="637"/>
      <c r="CHQ4" s="637"/>
      <c r="CHR4" s="637"/>
      <c r="CHS4" s="637"/>
      <c r="CHT4" s="637"/>
      <c r="CHU4" s="637"/>
      <c r="CHV4" s="637"/>
      <c r="CHW4" s="637"/>
      <c r="CHX4" s="637"/>
      <c r="CHY4" s="637"/>
      <c r="CHZ4" s="637"/>
      <c r="CIA4" s="637"/>
      <c r="CIB4" s="637"/>
      <c r="CIC4" s="637"/>
      <c r="CID4" s="637"/>
      <c r="CIE4" s="637"/>
      <c r="CIF4" s="637"/>
      <c r="CIG4" s="637"/>
      <c r="CIH4" s="637"/>
      <c r="CII4" s="637"/>
      <c r="CIJ4" s="637"/>
      <c r="CIK4" s="637"/>
      <c r="CIL4" s="637"/>
      <c r="CIM4" s="637"/>
      <c r="CIN4" s="637"/>
      <c r="CIO4" s="637"/>
      <c r="CIP4" s="637"/>
      <c r="CIQ4" s="637"/>
      <c r="CIR4" s="637"/>
      <c r="CIS4" s="637"/>
      <c r="CIT4" s="637"/>
      <c r="CIU4" s="637"/>
      <c r="CIV4" s="637"/>
      <c r="CIW4" s="637"/>
      <c r="CIX4" s="637"/>
      <c r="CIY4" s="637"/>
      <c r="CIZ4" s="637"/>
      <c r="CJA4" s="637"/>
      <c r="CJB4" s="637"/>
      <c r="CJC4" s="637"/>
      <c r="CJD4" s="637"/>
      <c r="CJE4" s="637"/>
      <c r="CJF4" s="637"/>
      <c r="CJG4" s="637"/>
      <c r="CJH4" s="637"/>
      <c r="CJI4" s="637"/>
      <c r="CJJ4" s="637"/>
      <c r="CJK4" s="637"/>
      <c r="CJL4" s="637"/>
      <c r="CJM4" s="637"/>
      <c r="CJN4" s="637"/>
      <c r="CJO4" s="637"/>
      <c r="CJP4" s="637"/>
      <c r="CJQ4" s="637"/>
      <c r="CJR4" s="637"/>
      <c r="CJS4" s="637"/>
      <c r="CJT4" s="637"/>
      <c r="CJU4" s="637"/>
      <c r="CJV4" s="637"/>
      <c r="CJW4" s="637"/>
      <c r="CJX4" s="637"/>
      <c r="CJY4" s="637"/>
      <c r="CJZ4" s="637"/>
      <c r="CKA4" s="637"/>
      <c r="CKB4" s="637"/>
      <c r="CKC4" s="637"/>
      <c r="CKD4" s="637"/>
      <c r="CKE4" s="637"/>
      <c r="CKF4" s="637"/>
      <c r="CKG4" s="637"/>
      <c r="CKH4" s="637"/>
      <c r="CKI4" s="637"/>
      <c r="CKJ4" s="637"/>
      <c r="CKK4" s="637"/>
      <c r="CKL4" s="637"/>
      <c r="CKM4" s="637"/>
      <c r="CKN4" s="637"/>
      <c r="CKO4" s="637"/>
      <c r="CKP4" s="637"/>
      <c r="CKQ4" s="637"/>
      <c r="CKR4" s="637"/>
      <c r="CKS4" s="637"/>
      <c r="CKT4" s="637"/>
      <c r="CKU4" s="637"/>
      <c r="CKV4" s="637"/>
      <c r="CKW4" s="637"/>
      <c r="CKX4" s="637"/>
      <c r="CKY4" s="637"/>
      <c r="CKZ4" s="637"/>
      <c r="CLA4" s="637"/>
      <c r="CLB4" s="637"/>
      <c r="CLC4" s="637"/>
      <c r="CLD4" s="637"/>
      <c r="CLE4" s="637"/>
      <c r="CLF4" s="637"/>
      <c r="CLG4" s="637"/>
      <c r="CLH4" s="637"/>
      <c r="CLI4" s="637"/>
      <c r="CLJ4" s="637"/>
      <c r="CLK4" s="637"/>
      <c r="CLL4" s="637"/>
      <c r="CLM4" s="637"/>
      <c r="CLN4" s="637"/>
      <c r="CLO4" s="637"/>
      <c r="CLP4" s="637"/>
      <c r="CLQ4" s="637"/>
      <c r="CLR4" s="637"/>
      <c r="CLS4" s="637"/>
      <c r="CLT4" s="637"/>
      <c r="CLU4" s="637"/>
      <c r="CLV4" s="637"/>
      <c r="CLW4" s="637"/>
      <c r="CLX4" s="637"/>
      <c r="CLY4" s="637"/>
      <c r="CLZ4" s="637"/>
      <c r="CMA4" s="637"/>
      <c r="CMB4" s="637"/>
      <c r="CMC4" s="637"/>
      <c r="CMD4" s="637"/>
      <c r="CME4" s="637"/>
      <c r="CMF4" s="637"/>
      <c r="CMG4" s="637"/>
      <c r="CMH4" s="637"/>
      <c r="CMI4" s="637"/>
      <c r="CMJ4" s="637"/>
      <c r="CMK4" s="637"/>
      <c r="CML4" s="637"/>
      <c r="CMM4" s="637"/>
      <c r="CMN4" s="637"/>
      <c r="CMO4" s="637"/>
      <c r="CMP4" s="637"/>
      <c r="CMQ4" s="637"/>
      <c r="CMR4" s="637"/>
      <c r="CMS4" s="637"/>
      <c r="CMT4" s="637"/>
      <c r="CMU4" s="637"/>
      <c r="CMV4" s="637"/>
      <c r="CMW4" s="637"/>
      <c r="CMX4" s="637"/>
      <c r="CMY4" s="637"/>
      <c r="CMZ4" s="637"/>
      <c r="CNA4" s="637"/>
      <c r="CNB4" s="637"/>
      <c r="CNC4" s="637"/>
      <c r="CND4" s="637"/>
      <c r="CNE4" s="637"/>
      <c r="CNF4" s="637"/>
      <c r="CNG4" s="637"/>
      <c r="CNH4" s="637"/>
      <c r="CNI4" s="637"/>
      <c r="CNJ4" s="637"/>
      <c r="CNK4" s="637"/>
      <c r="CNL4" s="637"/>
      <c r="CNM4" s="637"/>
      <c r="CNN4" s="637"/>
      <c r="CNO4" s="637"/>
      <c r="CNP4" s="637"/>
      <c r="CNQ4" s="637"/>
      <c r="CNR4" s="637"/>
      <c r="CNS4" s="637"/>
      <c r="CNT4" s="637"/>
      <c r="CNU4" s="637"/>
      <c r="CNV4" s="637"/>
      <c r="CNW4" s="637"/>
      <c r="CNX4" s="637"/>
      <c r="CNY4" s="637"/>
      <c r="CNZ4" s="637"/>
      <c r="COA4" s="637"/>
      <c r="COB4" s="637"/>
      <c r="COC4" s="637"/>
      <c r="COD4" s="637"/>
      <c r="COE4" s="637"/>
      <c r="COF4" s="637"/>
      <c r="COG4" s="637"/>
      <c r="COH4" s="637"/>
      <c r="COI4" s="637"/>
      <c r="COJ4" s="637"/>
      <c r="COK4" s="637"/>
      <c r="COL4" s="637"/>
      <c r="COM4" s="637"/>
      <c r="CON4" s="637"/>
      <c r="COO4" s="637"/>
      <c r="COP4" s="637"/>
      <c r="COQ4" s="637"/>
      <c r="COR4" s="637"/>
      <c r="COS4" s="637"/>
      <c r="COT4" s="637"/>
      <c r="COU4" s="637"/>
      <c r="COV4" s="637"/>
      <c r="COW4" s="637"/>
      <c r="COX4" s="637"/>
      <c r="COY4" s="637"/>
      <c r="COZ4" s="637"/>
      <c r="CPA4" s="637"/>
      <c r="CPB4" s="637"/>
      <c r="CPC4" s="637"/>
      <c r="CPD4" s="637"/>
      <c r="CPE4" s="637"/>
      <c r="CPF4" s="637"/>
      <c r="CPG4" s="637"/>
      <c r="CPH4" s="637"/>
      <c r="CPI4" s="637"/>
      <c r="CPJ4" s="637"/>
      <c r="CPK4" s="637"/>
      <c r="CPL4" s="637"/>
      <c r="CPM4" s="637"/>
      <c r="CPN4" s="637"/>
      <c r="CPO4" s="637"/>
      <c r="CPP4" s="637"/>
      <c r="CPQ4" s="637"/>
      <c r="CPR4" s="637"/>
      <c r="CPS4" s="637"/>
      <c r="CPT4" s="637"/>
      <c r="CPU4" s="637"/>
      <c r="CPV4" s="637"/>
      <c r="CPW4" s="637"/>
      <c r="CPX4" s="637"/>
      <c r="CPY4" s="637"/>
      <c r="CPZ4" s="637"/>
      <c r="CQA4" s="637"/>
      <c r="CQB4" s="637"/>
      <c r="CQC4" s="637"/>
      <c r="CQD4" s="637"/>
      <c r="CQE4" s="637"/>
      <c r="CQF4" s="637"/>
      <c r="CQG4" s="637"/>
      <c r="CQH4" s="637"/>
      <c r="CQI4" s="637"/>
      <c r="CQJ4" s="637"/>
      <c r="CQK4" s="637"/>
      <c r="CQL4" s="637"/>
      <c r="CQM4" s="637"/>
      <c r="CQN4" s="637"/>
      <c r="CQO4" s="637"/>
      <c r="CQP4" s="637"/>
      <c r="CQQ4" s="637"/>
      <c r="CQR4" s="637"/>
      <c r="CQS4" s="637"/>
      <c r="CQT4" s="637"/>
      <c r="CQU4" s="637"/>
      <c r="CQV4" s="637"/>
      <c r="CQW4" s="637"/>
      <c r="CQX4" s="637"/>
      <c r="CQY4" s="637"/>
      <c r="CQZ4" s="637"/>
      <c r="CRA4" s="637"/>
      <c r="CRB4" s="637"/>
      <c r="CRC4" s="637"/>
      <c r="CRD4" s="637"/>
      <c r="CRE4" s="637"/>
      <c r="CRF4" s="637"/>
      <c r="CRG4" s="637"/>
      <c r="CRH4" s="637"/>
      <c r="CRI4" s="637"/>
      <c r="CRJ4" s="637"/>
      <c r="CRK4" s="637"/>
      <c r="CRL4" s="637"/>
      <c r="CRM4" s="637"/>
      <c r="CRN4" s="637"/>
      <c r="CRO4" s="637"/>
      <c r="CRP4" s="637"/>
      <c r="CRQ4" s="637"/>
      <c r="CRR4" s="637"/>
      <c r="CRS4" s="637"/>
      <c r="CRT4" s="637"/>
      <c r="CRU4" s="637"/>
      <c r="CRV4" s="637"/>
      <c r="CRW4" s="637"/>
      <c r="CRX4" s="637"/>
      <c r="CRY4" s="637"/>
      <c r="CRZ4" s="637"/>
      <c r="CSA4" s="637"/>
      <c r="CSB4" s="637"/>
      <c r="CSC4" s="637"/>
      <c r="CSD4" s="637"/>
      <c r="CSE4" s="637"/>
      <c r="CSF4" s="637"/>
      <c r="CSG4" s="637"/>
      <c r="CSH4" s="637"/>
      <c r="CSI4" s="637"/>
      <c r="CSJ4" s="637"/>
      <c r="CSK4" s="637"/>
      <c r="CSL4" s="637"/>
      <c r="CSM4" s="637"/>
      <c r="CSN4" s="637"/>
      <c r="CSO4" s="637"/>
      <c r="CSP4" s="637"/>
      <c r="CSQ4" s="637"/>
      <c r="CSR4" s="637"/>
      <c r="CSS4" s="637"/>
      <c r="CST4" s="637"/>
      <c r="CSU4" s="637"/>
      <c r="CSV4" s="637"/>
      <c r="CSW4" s="637"/>
      <c r="CSX4" s="637"/>
      <c r="CSY4" s="637"/>
      <c r="CSZ4" s="637"/>
      <c r="CTA4" s="637"/>
      <c r="CTB4" s="637"/>
      <c r="CTC4" s="637"/>
      <c r="CTD4" s="637"/>
      <c r="CTE4" s="637"/>
      <c r="CTF4" s="637"/>
      <c r="CTG4" s="637"/>
      <c r="CTH4" s="637"/>
      <c r="CTI4" s="637"/>
      <c r="CTJ4" s="637"/>
      <c r="CTK4" s="637"/>
      <c r="CTL4" s="637"/>
      <c r="CTM4" s="637"/>
      <c r="CTN4" s="637"/>
      <c r="CTO4" s="637"/>
      <c r="CTP4" s="637"/>
      <c r="CTQ4" s="637"/>
      <c r="CTR4" s="637"/>
      <c r="CTS4" s="637"/>
      <c r="CTT4" s="637"/>
      <c r="CTU4" s="637"/>
      <c r="CTV4" s="637"/>
      <c r="CTW4" s="637"/>
      <c r="CTX4" s="637"/>
      <c r="CTY4" s="637"/>
      <c r="CTZ4" s="637"/>
      <c r="CUA4" s="637"/>
      <c r="CUB4" s="637"/>
      <c r="CUC4" s="637"/>
      <c r="CUD4" s="637"/>
      <c r="CUE4" s="637"/>
      <c r="CUF4" s="637"/>
      <c r="CUG4" s="637"/>
      <c r="CUH4" s="637"/>
      <c r="CUI4" s="637"/>
      <c r="CUJ4" s="637"/>
      <c r="CUK4" s="637"/>
      <c r="CUL4" s="637"/>
      <c r="CUM4" s="637"/>
      <c r="CUN4" s="637"/>
      <c r="CUO4" s="637"/>
      <c r="CUP4" s="637"/>
      <c r="CUQ4" s="637"/>
      <c r="CUR4" s="637"/>
      <c r="CUS4" s="637"/>
      <c r="CUT4" s="637"/>
      <c r="CUU4" s="637"/>
      <c r="CUV4" s="637"/>
      <c r="CUW4" s="637"/>
      <c r="CUX4" s="637"/>
      <c r="CUY4" s="637"/>
      <c r="CUZ4" s="637"/>
      <c r="CVA4" s="637"/>
      <c r="CVB4" s="637"/>
      <c r="CVC4" s="637"/>
      <c r="CVD4" s="637"/>
      <c r="CVE4" s="637"/>
      <c r="CVF4" s="637"/>
      <c r="CVG4" s="637"/>
      <c r="CVH4" s="637"/>
      <c r="CVI4" s="637"/>
      <c r="CVJ4" s="637"/>
      <c r="CVK4" s="637"/>
      <c r="CVL4" s="637"/>
      <c r="CVM4" s="637"/>
      <c r="CVN4" s="637"/>
      <c r="CVO4" s="637"/>
      <c r="CVP4" s="637"/>
      <c r="CVQ4" s="637"/>
      <c r="CVR4" s="637"/>
      <c r="CVS4" s="637"/>
      <c r="CVT4" s="637"/>
      <c r="CVU4" s="637"/>
      <c r="CVV4" s="637"/>
      <c r="CVW4" s="637"/>
      <c r="CVX4" s="637"/>
      <c r="CVY4" s="637"/>
      <c r="CVZ4" s="637"/>
      <c r="CWA4" s="637"/>
      <c r="CWB4" s="637"/>
      <c r="CWC4" s="637"/>
      <c r="CWD4" s="637"/>
      <c r="CWE4" s="637"/>
      <c r="CWF4" s="637"/>
      <c r="CWG4" s="637"/>
      <c r="CWH4" s="637"/>
      <c r="CWI4" s="637"/>
      <c r="CWJ4" s="637"/>
      <c r="CWK4" s="637"/>
      <c r="CWL4" s="637"/>
      <c r="CWM4" s="637"/>
      <c r="CWN4" s="637"/>
      <c r="CWO4" s="637"/>
      <c r="CWP4" s="637"/>
      <c r="CWQ4" s="637"/>
      <c r="CWR4" s="637"/>
      <c r="CWS4" s="637"/>
      <c r="CWT4" s="637"/>
      <c r="CWU4" s="637"/>
      <c r="CWV4" s="637"/>
      <c r="CWW4" s="637"/>
      <c r="CWX4" s="637"/>
      <c r="CWY4" s="637"/>
      <c r="CWZ4" s="637"/>
      <c r="CXA4" s="637"/>
      <c r="CXB4" s="637"/>
      <c r="CXC4" s="637"/>
      <c r="CXD4" s="637"/>
      <c r="CXE4" s="637"/>
      <c r="CXF4" s="637"/>
      <c r="CXG4" s="637"/>
      <c r="CXH4" s="637"/>
      <c r="CXI4" s="637"/>
      <c r="CXJ4" s="637"/>
      <c r="CXK4" s="637"/>
      <c r="CXL4" s="637"/>
      <c r="CXM4" s="637"/>
      <c r="CXN4" s="637"/>
      <c r="CXO4" s="637"/>
      <c r="CXP4" s="637"/>
      <c r="CXQ4" s="637"/>
      <c r="CXR4" s="637"/>
      <c r="CXS4" s="637"/>
      <c r="CXT4" s="637"/>
      <c r="CXU4" s="637"/>
      <c r="CXV4" s="637"/>
      <c r="CXW4" s="637"/>
      <c r="CXX4" s="637"/>
      <c r="CXY4" s="637"/>
      <c r="CXZ4" s="637"/>
      <c r="CYA4" s="637"/>
      <c r="CYB4" s="637"/>
      <c r="CYC4" s="637"/>
      <c r="CYD4" s="637"/>
      <c r="CYE4" s="637"/>
      <c r="CYF4" s="637"/>
      <c r="CYG4" s="637"/>
      <c r="CYH4" s="637"/>
      <c r="CYI4" s="637"/>
      <c r="CYJ4" s="637"/>
      <c r="CYK4" s="637"/>
      <c r="CYL4" s="637"/>
      <c r="CYM4" s="637"/>
      <c r="CYN4" s="637"/>
      <c r="CYO4" s="637"/>
      <c r="CYP4" s="637"/>
      <c r="CYQ4" s="637"/>
      <c r="CYR4" s="637"/>
      <c r="CYS4" s="637"/>
      <c r="CYT4" s="637"/>
      <c r="CYU4" s="637"/>
      <c r="CYV4" s="637"/>
      <c r="CYW4" s="637"/>
      <c r="CYX4" s="637"/>
      <c r="CYY4" s="637"/>
      <c r="CYZ4" s="637"/>
      <c r="CZA4" s="637"/>
      <c r="CZB4" s="637"/>
      <c r="CZC4" s="637"/>
      <c r="CZD4" s="637"/>
      <c r="CZE4" s="637"/>
      <c r="CZF4" s="637"/>
      <c r="CZG4" s="637"/>
      <c r="CZH4" s="637"/>
      <c r="CZI4" s="637"/>
      <c r="CZJ4" s="637"/>
      <c r="CZK4" s="637"/>
      <c r="CZL4" s="637"/>
      <c r="CZM4" s="637"/>
      <c r="CZN4" s="637"/>
      <c r="CZO4" s="637"/>
      <c r="CZP4" s="637"/>
      <c r="CZQ4" s="637"/>
      <c r="CZR4" s="637"/>
      <c r="CZS4" s="637"/>
      <c r="CZT4" s="637"/>
      <c r="CZU4" s="637"/>
      <c r="CZV4" s="637"/>
      <c r="CZW4" s="637"/>
      <c r="CZX4" s="637"/>
      <c r="CZY4" s="637"/>
      <c r="CZZ4" s="637"/>
      <c r="DAA4" s="637"/>
      <c r="DAB4" s="637"/>
      <c r="DAC4" s="637"/>
      <c r="DAD4" s="637"/>
      <c r="DAE4" s="637"/>
      <c r="DAF4" s="637"/>
      <c r="DAG4" s="637"/>
      <c r="DAH4" s="637"/>
      <c r="DAI4" s="637"/>
      <c r="DAJ4" s="637"/>
      <c r="DAK4" s="637"/>
      <c r="DAL4" s="637"/>
      <c r="DAM4" s="637"/>
      <c r="DAN4" s="637"/>
      <c r="DAO4" s="637"/>
      <c r="DAP4" s="637"/>
      <c r="DAQ4" s="637"/>
      <c r="DAR4" s="637"/>
      <c r="DAS4" s="637"/>
      <c r="DAT4" s="637"/>
      <c r="DAU4" s="637"/>
      <c r="DAV4" s="637"/>
      <c r="DAW4" s="637"/>
      <c r="DAX4" s="637"/>
      <c r="DAY4" s="637"/>
      <c r="DAZ4" s="637"/>
      <c r="DBA4" s="637"/>
      <c r="DBB4" s="637"/>
      <c r="DBC4" s="637"/>
      <c r="DBD4" s="637"/>
      <c r="DBE4" s="637"/>
      <c r="DBF4" s="637"/>
      <c r="DBG4" s="637"/>
      <c r="DBH4" s="637"/>
      <c r="DBI4" s="637"/>
      <c r="DBJ4" s="637"/>
      <c r="DBK4" s="637"/>
      <c r="DBL4" s="637"/>
      <c r="DBM4" s="637"/>
      <c r="DBN4" s="637"/>
      <c r="DBO4" s="637"/>
      <c r="DBP4" s="637"/>
      <c r="DBQ4" s="637"/>
      <c r="DBR4" s="637"/>
      <c r="DBS4" s="637"/>
      <c r="DBT4" s="637"/>
      <c r="DBU4" s="637"/>
      <c r="DBV4" s="637"/>
      <c r="DBW4" s="637"/>
      <c r="DBX4" s="637"/>
      <c r="DBY4" s="637"/>
      <c r="DBZ4" s="637"/>
      <c r="DCA4" s="637"/>
      <c r="DCB4" s="637"/>
      <c r="DCC4" s="637"/>
      <c r="DCD4" s="637"/>
      <c r="DCE4" s="637"/>
      <c r="DCF4" s="637"/>
      <c r="DCG4" s="637"/>
      <c r="DCH4" s="637"/>
      <c r="DCI4" s="637"/>
      <c r="DCJ4" s="637"/>
      <c r="DCK4" s="637"/>
      <c r="DCL4" s="637"/>
      <c r="DCM4" s="637"/>
      <c r="DCN4" s="637"/>
      <c r="DCO4" s="637"/>
      <c r="DCP4" s="637"/>
      <c r="DCQ4" s="637"/>
      <c r="DCR4" s="637"/>
      <c r="DCS4" s="637"/>
      <c r="DCT4" s="637"/>
      <c r="DCU4" s="637"/>
      <c r="DCV4" s="637"/>
      <c r="DCW4" s="637"/>
      <c r="DCX4" s="637"/>
      <c r="DCY4" s="637"/>
      <c r="DCZ4" s="637"/>
      <c r="DDA4" s="637"/>
      <c r="DDB4" s="637"/>
      <c r="DDC4" s="637"/>
      <c r="DDD4" s="637"/>
      <c r="DDE4" s="637"/>
      <c r="DDF4" s="637"/>
      <c r="DDG4" s="637"/>
      <c r="DDH4" s="637"/>
      <c r="DDI4" s="637"/>
      <c r="DDJ4" s="637"/>
      <c r="DDK4" s="637"/>
      <c r="DDL4" s="637"/>
      <c r="DDM4" s="637"/>
      <c r="DDN4" s="637"/>
      <c r="DDO4" s="637"/>
      <c r="DDP4" s="637"/>
      <c r="DDQ4" s="637"/>
      <c r="DDR4" s="637"/>
      <c r="DDS4" s="637"/>
      <c r="DDT4" s="637"/>
      <c r="DDU4" s="637"/>
      <c r="DDV4" s="637"/>
      <c r="DDW4" s="637"/>
      <c r="DDX4" s="637"/>
      <c r="DDY4" s="637"/>
      <c r="DDZ4" s="637"/>
      <c r="DEA4" s="637"/>
      <c r="DEB4" s="637"/>
      <c r="DEC4" s="637"/>
      <c r="DED4" s="637"/>
      <c r="DEE4" s="637"/>
      <c r="DEF4" s="637"/>
      <c r="DEG4" s="637"/>
      <c r="DEH4" s="637"/>
      <c r="DEI4" s="637"/>
      <c r="DEJ4" s="637"/>
      <c r="DEK4" s="637"/>
      <c r="DEL4" s="637"/>
      <c r="DEM4" s="637"/>
      <c r="DEN4" s="637"/>
      <c r="DEO4" s="637"/>
      <c r="DEP4" s="637"/>
      <c r="DEQ4" s="637"/>
      <c r="DER4" s="637"/>
      <c r="DES4" s="637"/>
      <c r="DET4" s="637"/>
      <c r="DEU4" s="637"/>
      <c r="DEV4" s="637"/>
      <c r="DEW4" s="637"/>
      <c r="DEX4" s="637"/>
      <c r="DEY4" s="637"/>
      <c r="DEZ4" s="637"/>
      <c r="DFA4" s="637"/>
      <c r="DFB4" s="637"/>
      <c r="DFC4" s="637"/>
      <c r="DFD4" s="637"/>
      <c r="DFE4" s="637"/>
      <c r="DFF4" s="637"/>
      <c r="DFG4" s="637"/>
      <c r="DFH4" s="637"/>
      <c r="DFI4" s="637"/>
      <c r="DFJ4" s="637"/>
      <c r="DFK4" s="637"/>
      <c r="DFL4" s="637"/>
      <c r="DFM4" s="637"/>
      <c r="DFN4" s="637"/>
      <c r="DFO4" s="637"/>
      <c r="DFP4" s="637"/>
      <c r="DFQ4" s="637"/>
      <c r="DFR4" s="637"/>
      <c r="DFS4" s="637"/>
      <c r="DFT4" s="637"/>
      <c r="DFU4" s="637"/>
      <c r="DFV4" s="637"/>
      <c r="DFW4" s="637"/>
      <c r="DFX4" s="637"/>
      <c r="DFY4" s="637"/>
      <c r="DFZ4" s="637"/>
      <c r="DGA4" s="637"/>
      <c r="DGB4" s="637"/>
      <c r="DGC4" s="637"/>
      <c r="DGD4" s="637"/>
      <c r="DGE4" s="637"/>
      <c r="DGF4" s="637"/>
      <c r="DGG4" s="637"/>
      <c r="DGH4" s="637"/>
      <c r="DGI4" s="637"/>
      <c r="DGJ4" s="637"/>
      <c r="DGK4" s="637"/>
      <c r="DGL4" s="637"/>
      <c r="DGM4" s="637"/>
      <c r="DGN4" s="637"/>
      <c r="DGO4" s="637"/>
      <c r="DGP4" s="637"/>
      <c r="DGQ4" s="637"/>
      <c r="DGR4" s="637"/>
      <c r="DGS4" s="637"/>
      <c r="DGT4" s="637"/>
      <c r="DGU4" s="637"/>
      <c r="DGV4" s="637"/>
      <c r="DGW4" s="637"/>
      <c r="DGX4" s="637"/>
      <c r="DGY4" s="637"/>
      <c r="DGZ4" s="637"/>
      <c r="DHA4" s="637"/>
      <c r="DHB4" s="637"/>
      <c r="DHC4" s="637"/>
      <c r="DHD4" s="637"/>
      <c r="DHE4" s="637"/>
      <c r="DHF4" s="637"/>
      <c r="DHG4" s="637"/>
      <c r="DHH4" s="637"/>
      <c r="DHI4" s="637"/>
      <c r="DHJ4" s="637"/>
      <c r="DHK4" s="637"/>
      <c r="DHL4" s="637"/>
      <c r="DHM4" s="637"/>
      <c r="DHN4" s="637"/>
      <c r="DHO4" s="637"/>
      <c r="DHP4" s="637"/>
      <c r="DHQ4" s="637"/>
      <c r="DHR4" s="637"/>
      <c r="DHS4" s="637"/>
      <c r="DHT4" s="637"/>
      <c r="DHU4" s="637"/>
      <c r="DHV4" s="637"/>
      <c r="DHW4" s="637"/>
      <c r="DHX4" s="637"/>
      <c r="DHY4" s="637"/>
      <c r="DHZ4" s="637"/>
      <c r="DIA4" s="637"/>
      <c r="DIB4" s="637"/>
      <c r="DIC4" s="637"/>
      <c r="DID4" s="637"/>
      <c r="DIE4" s="637"/>
      <c r="DIF4" s="637"/>
      <c r="DIG4" s="637"/>
      <c r="DIH4" s="637"/>
      <c r="DII4" s="637"/>
      <c r="DIJ4" s="637"/>
      <c r="DIK4" s="637"/>
      <c r="DIL4" s="637"/>
      <c r="DIM4" s="637"/>
      <c r="DIN4" s="637"/>
      <c r="DIO4" s="637"/>
      <c r="DIP4" s="637"/>
      <c r="DIQ4" s="637"/>
      <c r="DIR4" s="637"/>
      <c r="DIS4" s="637"/>
      <c r="DIT4" s="637"/>
      <c r="DIU4" s="637"/>
      <c r="DIV4" s="637"/>
      <c r="DIW4" s="637"/>
      <c r="DIX4" s="637"/>
      <c r="DIY4" s="637"/>
      <c r="DIZ4" s="637"/>
      <c r="DJA4" s="637"/>
      <c r="DJB4" s="637"/>
      <c r="DJC4" s="637"/>
      <c r="DJD4" s="637"/>
      <c r="DJE4" s="637"/>
      <c r="DJF4" s="637"/>
      <c r="DJG4" s="637"/>
      <c r="DJH4" s="637"/>
      <c r="DJI4" s="637"/>
      <c r="DJJ4" s="637"/>
      <c r="DJK4" s="637"/>
      <c r="DJL4" s="637"/>
      <c r="DJM4" s="637"/>
      <c r="DJN4" s="637"/>
      <c r="DJO4" s="637"/>
      <c r="DJP4" s="637"/>
      <c r="DJQ4" s="637"/>
      <c r="DJR4" s="637"/>
      <c r="DJS4" s="637"/>
      <c r="DJT4" s="637"/>
      <c r="DJU4" s="637"/>
      <c r="DJV4" s="637"/>
      <c r="DJW4" s="637"/>
      <c r="DJX4" s="637"/>
      <c r="DJY4" s="637"/>
      <c r="DJZ4" s="637"/>
      <c r="DKA4" s="637"/>
      <c r="DKB4" s="637"/>
      <c r="DKC4" s="637"/>
      <c r="DKD4" s="637"/>
      <c r="DKE4" s="637"/>
      <c r="DKF4" s="637"/>
      <c r="DKG4" s="637"/>
      <c r="DKH4" s="637"/>
      <c r="DKI4" s="637"/>
      <c r="DKJ4" s="637"/>
      <c r="DKK4" s="637"/>
      <c r="DKL4" s="637"/>
      <c r="DKM4" s="637"/>
      <c r="DKN4" s="637"/>
      <c r="DKO4" s="637"/>
      <c r="DKP4" s="637"/>
      <c r="DKQ4" s="637"/>
      <c r="DKR4" s="637"/>
      <c r="DKS4" s="637"/>
      <c r="DKT4" s="637"/>
      <c r="DKU4" s="637"/>
      <c r="DKV4" s="637"/>
      <c r="DKW4" s="637"/>
      <c r="DKX4" s="637"/>
      <c r="DKY4" s="637"/>
      <c r="DKZ4" s="637"/>
      <c r="DLA4" s="637"/>
      <c r="DLB4" s="637"/>
      <c r="DLC4" s="637"/>
      <c r="DLD4" s="637"/>
      <c r="DLE4" s="637"/>
      <c r="DLF4" s="637"/>
      <c r="DLG4" s="637"/>
      <c r="DLH4" s="637"/>
      <c r="DLI4" s="637"/>
      <c r="DLJ4" s="637"/>
      <c r="DLK4" s="637"/>
      <c r="DLL4" s="637"/>
      <c r="DLM4" s="637"/>
      <c r="DLN4" s="637"/>
      <c r="DLO4" s="637"/>
      <c r="DLP4" s="637"/>
      <c r="DLQ4" s="637"/>
      <c r="DLR4" s="637"/>
      <c r="DLS4" s="637"/>
      <c r="DLT4" s="637"/>
      <c r="DLU4" s="637"/>
      <c r="DLV4" s="637"/>
      <c r="DLW4" s="637"/>
      <c r="DLX4" s="637"/>
      <c r="DLY4" s="637"/>
      <c r="DLZ4" s="637"/>
      <c r="DMA4" s="637"/>
      <c r="DMB4" s="637"/>
      <c r="DMC4" s="637"/>
      <c r="DMD4" s="637"/>
      <c r="DME4" s="637"/>
      <c r="DMF4" s="637"/>
      <c r="DMG4" s="637"/>
      <c r="DMH4" s="637"/>
      <c r="DMI4" s="637"/>
      <c r="DMJ4" s="637"/>
      <c r="DMK4" s="637"/>
      <c r="DML4" s="637"/>
      <c r="DMM4" s="637"/>
      <c r="DMN4" s="637"/>
      <c r="DMO4" s="637"/>
      <c r="DMP4" s="637"/>
      <c r="DMQ4" s="637"/>
      <c r="DMR4" s="637"/>
      <c r="DMS4" s="637"/>
      <c r="DMT4" s="637"/>
      <c r="DMU4" s="637"/>
      <c r="DMV4" s="637"/>
      <c r="DMW4" s="637"/>
      <c r="DMX4" s="637"/>
      <c r="DMY4" s="637"/>
      <c r="DMZ4" s="637"/>
      <c r="DNA4" s="637"/>
      <c r="DNB4" s="637"/>
      <c r="DNC4" s="637"/>
      <c r="DND4" s="637"/>
      <c r="DNE4" s="637"/>
      <c r="DNF4" s="637"/>
      <c r="DNG4" s="637"/>
      <c r="DNH4" s="637"/>
      <c r="DNI4" s="637"/>
      <c r="DNJ4" s="637"/>
      <c r="DNK4" s="637"/>
      <c r="DNL4" s="637"/>
      <c r="DNM4" s="637"/>
      <c r="DNN4" s="637"/>
      <c r="DNO4" s="637"/>
      <c r="DNP4" s="637"/>
      <c r="DNQ4" s="637"/>
      <c r="DNR4" s="637"/>
      <c r="DNS4" s="637"/>
      <c r="DNT4" s="637"/>
      <c r="DNU4" s="637"/>
      <c r="DNV4" s="637"/>
      <c r="DNW4" s="637"/>
      <c r="DNX4" s="637"/>
      <c r="DNY4" s="637"/>
      <c r="DNZ4" s="637"/>
      <c r="DOA4" s="637"/>
      <c r="DOB4" s="637"/>
      <c r="DOC4" s="637"/>
      <c r="DOD4" s="637"/>
      <c r="DOE4" s="637"/>
      <c r="DOF4" s="637"/>
      <c r="DOG4" s="637"/>
      <c r="DOH4" s="637"/>
      <c r="DOI4" s="637"/>
      <c r="DOJ4" s="637"/>
      <c r="DOK4" s="637"/>
      <c r="DOL4" s="637"/>
      <c r="DOM4" s="637"/>
      <c r="DON4" s="637"/>
      <c r="DOO4" s="637"/>
      <c r="DOP4" s="637"/>
      <c r="DOQ4" s="637"/>
      <c r="DOR4" s="637"/>
      <c r="DOS4" s="637"/>
      <c r="DOT4" s="637"/>
      <c r="DOU4" s="637"/>
      <c r="DOV4" s="637"/>
      <c r="DOW4" s="637"/>
      <c r="DOX4" s="637"/>
      <c r="DOY4" s="637"/>
      <c r="DOZ4" s="637"/>
      <c r="DPA4" s="637"/>
      <c r="DPB4" s="637"/>
      <c r="DPC4" s="637"/>
      <c r="DPD4" s="637"/>
      <c r="DPE4" s="637"/>
      <c r="DPF4" s="637"/>
      <c r="DPG4" s="637"/>
      <c r="DPH4" s="637"/>
      <c r="DPI4" s="637"/>
      <c r="DPJ4" s="637"/>
      <c r="DPK4" s="637"/>
      <c r="DPL4" s="637"/>
      <c r="DPM4" s="637"/>
      <c r="DPN4" s="637"/>
      <c r="DPO4" s="637"/>
      <c r="DPP4" s="637"/>
      <c r="DPQ4" s="637"/>
      <c r="DPR4" s="637"/>
      <c r="DPS4" s="637"/>
      <c r="DPT4" s="637"/>
      <c r="DPU4" s="637"/>
      <c r="DPV4" s="637"/>
      <c r="DPW4" s="637"/>
      <c r="DPX4" s="637"/>
      <c r="DPY4" s="637"/>
      <c r="DPZ4" s="637"/>
      <c r="DQA4" s="637"/>
      <c r="DQB4" s="637"/>
      <c r="DQC4" s="637"/>
      <c r="DQD4" s="637"/>
      <c r="DQE4" s="637"/>
      <c r="DQF4" s="637"/>
      <c r="DQG4" s="637"/>
      <c r="DQH4" s="637"/>
      <c r="DQI4" s="637"/>
      <c r="DQJ4" s="637"/>
      <c r="DQK4" s="637"/>
      <c r="DQL4" s="637"/>
      <c r="DQM4" s="637"/>
      <c r="DQN4" s="637"/>
      <c r="DQO4" s="637"/>
      <c r="DQP4" s="637"/>
      <c r="DQQ4" s="637"/>
      <c r="DQR4" s="637"/>
      <c r="DQS4" s="637"/>
      <c r="DQT4" s="637"/>
      <c r="DQU4" s="637"/>
      <c r="DQV4" s="637"/>
      <c r="DQW4" s="637"/>
      <c r="DQX4" s="637"/>
      <c r="DQY4" s="637"/>
      <c r="DQZ4" s="637"/>
      <c r="DRA4" s="637"/>
      <c r="DRB4" s="637"/>
      <c r="DRC4" s="637"/>
      <c r="DRD4" s="637"/>
      <c r="DRE4" s="637"/>
      <c r="DRF4" s="637"/>
      <c r="DRG4" s="637"/>
      <c r="DRH4" s="637"/>
      <c r="DRI4" s="637"/>
      <c r="DRJ4" s="637"/>
      <c r="DRK4" s="637"/>
      <c r="DRL4" s="637"/>
      <c r="DRM4" s="637"/>
      <c r="DRN4" s="637"/>
      <c r="DRO4" s="637"/>
      <c r="DRP4" s="637"/>
      <c r="DRQ4" s="637"/>
      <c r="DRR4" s="637"/>
      <c r="DRS4" s="637"/>
      <c r="DRT4" s="637"/>
      <c r="DRU4" s="637"/>
      <c r="DRV4" s="637"/>
      <c r="DRW4" s="637"/>
      <c r="DRX4" s="637"/>
      <c r="DRY4" s="637"/>
      <c r="DRZ4" s="637"/>
      <c r="DSA4" s="637"/>
      <c r="DSB4" s="637"/>
      <c r="DSC4" s="637"/>
      <c r="DSD4" s="637"/>
      <c r="DSE4" s="637"/>
      <c r="DSF4" s="637"/>
      <c r="DSG4" s="637"/>
      <c r="DSH4" s="637"/>
      <c r="DSI4" s="637"/>
      <c r="DSJ4" s="637"/>
      <c r="DSK4" s="637"/>
      <c r="DSL4" s="637"/>
      <c r="DSM4" s="637"/>
      <c r="DSN4" s="637"/>
      <c r="DSO4" s="637"/>
      <c r="DSP4" s="637"/>
      <c r="DSQ4" s="637"/>
      <c r="DSR4" s="637"/>
      <c r="DSS4" s="637"/>
      <c r="DST4" s="637"/>
      <c r="DSU4" s="637"/>
      <c r="DSV4" s="637"/>
      <c r="DSW4" s="637"/>
      <c r="DSX4" s="637"/>
      <c r="DSY4" s="637"/>
      <c r="DSZ4" s="637"/>
      <c r="DTA4" s="637"/>
      <c r="DTB4" s="637"/>
      <c r="DTC4" s="637"/>
      <c r="DTD4" s="637"/>
      <c r="DTE4" s="637"/>
      <c r="DTF4" s="637"/>
      <c r="DTG4" s="637"/>
      <c r="DTH4" s="637"/>
      <c r="DTI4" s="637"/>
      <c r="DTJ4" s="637"/>
      <c r="DTK4" s="637"/>
      <c r="DTL4" s="637"/>
      <c r="DTM4" s="637"/>
      <c r="DTN4" s="637"/>
      <c r="DTO4" s="637"/>
      <c r="DTP4" s="637"/>
      <c r="DTQ4" s="637"/>
      <c r="DTR4" s="637"/>
      <c r="DTS4" s="637"/>
      <c r="DTT4" s="637"/>
      <c r="DTU4" s="637"/>
      <c r="DTV4" s="637"/>
      <c r="DTW4" s="637"/>
      <c r="DTX4" s="637"/>
      <c r="DTY4" s="637"/>
      <c r="DTZ4" s="637"/>
      <c r="DUA4" s="637"/>
      <c r="DUB4" s="637"/>
      <c r="DUC4" s="637"/>
      <c r="DUD4" s="637"/>
      <c r="DUE4" s="637"/>
      <c r="DUF4" s="637"/>
      <c r="DUG4" s="637"/>
      <c r="DUH4" s="637"/>
      <c r="DUI4" s="637"/>
      <c r="DUJ4" s="637"/>
      <c r="DUK4" s="637"/>
      <c r="DUL4" s="637"/>
      <c r="DUM4" s="637"/>
      <c r="DUN4" s="637"/>
      <c r="DUO4" s="637"/>
      <c r="DUP4" s="637"/>
      <c r="DUQ4" s="637"/>
      <c r="DUR4" s="637"/>
      <c r="DUS4" s="637"/>
      <c r="DUT4" s="637"/>
      <c r="DUU4" s="637"/>
      <c r="DUV4" s="637"/>
      <c r="DUW4" s="637"/>
      <c r="DUX4" s="637"/>
      <c r="DUY4" s="637"/>
      <c r="DUZ4" s="637"/>
      <c r="DVA4" s="637"/>
      <c r="DVB4" s="637"/>
      <c r="DVC4" s="637"/>
      <c r="DVD4" s="637"/>
      <c r="DVE4" s="637"/>
      <c r="DVF4" s="637"/>
      <c r="DVG4" s="637"/>
      <c r="DVH4" s="637"/>
      <c r="DVI4" s="637"/>
      <c r="DVJ4" s="637"/>
      <c r="DVK4" s="637"/>
      <c r="DVL4" s="637"/>
      <c r="DVM4" s="637"/>
      <c r="DVN4" s="637"/>
      <c r="DVO4" s="637"/>
      <c r="DVP4" s="637"/>
      <c r="DVQ4" s="637"/>
      <c r="DVR4" s="637"/>
      <c r="DVS4" s="637"/>
      <c r="DVT4" s="637"/>
      <c r="DVU4" s="637"/>
      <c r="DVV4" s="637"/>
      <c r="DVW4" s="637"/>
      <c r="DVX4" s="637"/>
      <c r="DVY4" s="637"/>
      <c r="DVZ4" s="637"/>
      <c r="DWA4" s="637"/>
      <c r="DWB4" s="637"/>
      <c r="DWC4" s="637"/>
      <c r="DWD4" s="637"/>
      <c r="DWE4" s="637"/>
      <c r="DWF4" s="637"/>
      <c r="DWG4" s="637"/>
      <c r="DWH4" s="637"/>
      <c r="DWI4" s="637"/>
      <c r="DWJ4" s="637"/>
      <c r="DWK4" s="637"/>
      <c r="DWL4" s="637"/>
      <c r="DWM4" s="637"/>
      <c r="DWN4" s="637"/>
      <c r="DWO4" s="637"/>
      <c r="DWP4" s="637"/>
      <c r="DWQ4" s="637"/>
      <c r="DWR4" s="637"/>
      <c r="DWS4" s="637"/>
      <c r="DWT4" s="637"/>
      <c r="DWU4" s="637"/>
      <c r="DWV4" s="637"/>
      <c r="DWW4" s="637"/>
      <c r="DWX4" s="637"/>
      <c r="DWY4" s="637"/>
      <c r="DWZ4" s="637"/>
      <c r="DXA4" s="637"/>
      <c r="DXB4" s="637"/>
      <c r="DXC4" s="637"/>
      <c r="DXD4" s="637"/>
      <c r="DXE4" s="637"/>
      <c r="DXF4" s="637"/>
      <c r="DXG4" s="637"/>
      <c r="DXH4" s="637"/>
      <c r="DXI4" s="637"/>
      <c r="DXJ4" s="637"/>
      <c r="DXK4" s="637"/>
      <c r="DXL4" s="637"/>
      <c r="DXM4" s="637"/>
      <c r="DXN4" s="637"/>
      <c r="DXO4" s="637"/>
      <c r="DXP4" s="637"/>
      <c r="DXQ4" s="637"/>
      <c r="DXR4" s="637"/>
      <c r="DXS4" s="637"/>
      <c r="DXT4" s="637"/>
      <c r="DXU4" s="637"/>
      <c r="DXV4" s="637"/>
      <c r="DXW4" s="637"/>
      <c r="DXX4" s="637"/>
      <c r="DXY4" s="637"/>
      <c r="DXZ4" s="637"/>
      <c r="DYA4" s="637"/>
      <c r="DYB4" s="637"/>
      <c r="DYC4" s="637"/>
      <c r="DYD4" s="637"/>
      <c r="DYE4" s="637"/>
      <c r="DYF4" s="637"/>
      <c r="DYG4" s="637"/>
      <c r="DYH4" s="637"/>
      <c r="DYI4" s="637"/>
      <c r="DYJ4" s="637"/>
      <c r="DYK4" s="637"/>
      <c r="DYL4" s="637"/>
      <c r="DYM4" s="637"/>
      <c r="DYN4" s="637"/>
      <c r="DYO4" s="637"/>
      <c r="DYP4" s="637"/>
      <c r="DYQ4" s="637"/>
      <c r="DYR4" s="637"/>
      <c r="DYS4" s="637"/>
      <c r="DYT4" s="637"/>
      <c r="DYU4" s="637"/>
      <c r="DYV4" s="637"/>
      <c r="DYW4" s="637"/>
      <c r="DYX4" s="637"/>
      <c r="DYY4" s="637"/>
      <c r="DYZ4" s="637"/>
      <c r="DZA4" s="637"/>
      <c r="DZB4" s="637"/>
      <c r="DZC4" s="637"/>
      <c r="DZD4" s="637"/>
      <c r="DZE4" s="637"/>
      <c r="DZF4" s="637"/>
      <c r="DZG4" s="637"/>
      <c r="DZH4" s="637"/>
      <c r="DZI4" s="637"/>
      <c r="DZJ4" s="637"/>
      <c r="DZK4" s="637"/>
      <c r="DZL4" s="637"/>
      <c r="DZM4" s="637"/>
      <c r="DZN4" s="637"/>
      <c r="DZO4" s="637"/>
      <c r="DZP4" s="637"/>
      <c r="DZQ4" s="637"/>
      <c r="DZR4" s="637"/>
      <c r="DZS4" s="637"/>
      <c r="DZT4" s="637"/>
      <c r="DZU4" s="637"/>
      <c r="DZV4" s="637"/>
      <c r="DZW4" s="637"/>
      <c r="DZX4" s="637"/>
      <c r="DZY4" s="637"/>
      <c r="DZZ4" s="637"/>
      <c r="EAA4" s="637"/>
      <c r="EAB4" s="637"/>
      <c r="EAC4" s="637"/>
      <c r="EAD4" s="637"/>
      <c r="EAE4" s="637"/>
      <c r="EAF4" s="637"/>
      <c r="EAG4" s="637"/>
      <c r="EAH4" s="637"/>
      <c r="EAI4" s="637"/>
      <c r="EAJ4" s="637"/>
      <c r="EAK4" s="637"/>
      <c r="EAL4" s="637"/>
      <c r="EAM4" s="637"/>
      <c r="EAN4" s="637"/>
      <c r="EAO4" s="637"/>
      <c r="EAP4" s="637"/>
      <c r="EAQ4" s="637"/>
      <c r="EAR4" s="637"/>
      <c r="EAS4" s="637"/>
      <c r="EAT4" s="637"/>
      <c r="EAU4" s="637"/>
      <c r="EAV4" s="637"/>
      <c r="EAW4" s="637"/>
      <c r="EAX4" s="637"/>
      <c r="EAY4" s="637"/>
      <c r="EAZ4" s="637"/>
      <c r="EBA4" s="637"/>
      <c r="EBB4" s="637"/>
      <c r="EBC4" s="637"/>
      <c r="EBD4" s="637"/>
      <c r="EBE4" s="637"/>
      <c r="EBF4" s="637"/>
      <c r="EBG4" s="637"/>
      <c r="EBH4" s="637"/>
      <c r="EBI4" s="637"/>
      <c r="EBJ4" s="637"/>
      <c r="EBK4" s="637"/>
      <c r="EBL4" s="637"/>
      <c r="EBM4" s="637"/>
      <c r="EBN4" s="637"/>
      <c r="EBO4" s="637"/>
      <c r="EBP4" s="637"/>
      <c r="EBQ4" s="637"/>
      <c r="EBR4" s="637"/>
      <c r="EBS4" s="637"/>
      <c r="EBT4" s="637"/>
      <c r="EBU4" s="637"/>
      <c r="EBV4" s="637"/>
      <c r="EBW4" s="637"/>
      <c r="EBX4" s="637"/>
      <c r="EBY4" s="637"/>
      <c r="EBZ4" s="637"/>
      <c r="ECA4" s="637"/>
      <c r="ECB4" s="637"/>
      <c r="ECC4" s="637"/>
      <c r="ECD4" s="637"/>
      <c r="ECE4" s="637"/>
      <c r="ECF4" s="637"/>
      <c r="ECG4" s="637"/>
      <c r="ECH4" s="637"/>
      <c r="ECI4" s="637"/>
      <c r="ECJ4" s="637"/>
      <c r="ECK4" s="637"/>
      <c r="ECL4" s="637"/>
      <c r="ECM4" s="637"/>
      <c r="ECN4" s="637"/>
      <c r="ECO4" s="637"/>
      <c r="ECP4" s="637"/>
      <c r="ECQ4" s="637"/>
      <c r="ECR4" s="637"/>
      <c r="ECS4" s="637"/>
      <c r="ECT4" s="637"/>
      <c r="ECU4" s="637"/>
      <c r="ECV4" s="637"/>
      <c r="ECW4" s="637"/>
      <c r="ECX4" s="637"/>
      <c r="ECY4" s="637"/>
      <c r="ECZ4" s="637"/>
      <c r="EDA4" s="637"/>
      <c r="EDB4" s="637"/>
      <c r="EDC4" s="637"/>
      <c r="EDD4" s="637"/>
      <c r="EDE4" s="637"/>
      <c r="EDF4" s="637"/>
      <c r="EDG4" s="637"/>
      <c r="EDH4" s="637"/>
      <c r="EDI4" s="637"/>
      <c r="EDJ4" s="637"/>
      <c r="EDK4" s="637"/>
      <c r="EDL4" s="637"/>
      <c r="EDM4" s="637"/>
      <c r="EDN4" s="637"/>
      <c r="EDO4" s="637"/>
      <c r="EDP4" s="637"/>
      <c r="EDQ4" s="637"/>
      <c r="EDR4" s="637"/>
      <c r="EDS4" s="637"/>
      <c r="EDT4" s="637"/>
      <c r="EDU4" s="637"/>
      <c r="EDV4" s="637"/>
      <c r="EDW4" s="637"/>
      <c r="EDX4" s="637"/>
      <c r="EDY4" s="637"/>
      <c r="EDZ4" s="637"/>
      <c r="EEA4" s="637"/>
      <c r="EEB4" s="637"/>
      <c r="EEC4" s="637"/>
      <c r="EED4" s="637"/>
      <c r="EEE4" s="637"/>
      <c r="EEF4" s="637"/>
      <c r="EEG4" s="637"/>
      <c r="EEH4" s="637"/>
      <c r="EEI4" s="637"/>
      <c r="EEJ4" s="637"/>
      <c r="EEK4" s="637"/>
      <c r="EEL4" s="637"/>
      <c r="EEM4" s="637"/>
      <c r="EEN4" s="637"/>
      <c r="EEO4" s="637"/>
      <c r="EEP4" s="637"/>
      <c r="EEQ4" s="637"/>
      <c r="EER4" s="637"/>
      <c r="EES4" s="637"/>
      <c r="EET4" s="637"/>
      <c r="EEU4" s="637"/>
      <c r="EEV4" s="637"/>
      <c r="EEW4" s="637"/>
      <c r="EEX4" s="637"/>
      <c r="EEY4" s="637"/>
      <c r="EEZ4" s="637"/>
      <c r="EFA4" s="637"/>
      <c r="EFB4" s="637"/>
      <c r="EFC4" s="637"/>
      <c r="EFD4" s="637"/>
      <c r="EFE4" s="637"/>
      <c r="EFF4" s="637"/>
      <c r="EFG4" s="637"/>
      <c r="EFH4" s="637"/>
      <c r="EFI4" s="637"/>
      <c r="EFJ4" s="637"/>
      <c r="EFK4" s="637"/>
      <c r="EFL4" s="637"/>
      <c r="EFM4" s="637"/>
      <c r="EFN4" s="637"/>
      <c r="EFO4" s="637"/>
      <c r="EFP4" s="637"/>
      <c r="EFQ4" s="637"/>
      <c r="EFR4" s="637"/>
      <c r="EFS4" s="637"/>
      <c r="EFT4" s="637"/>
      <c r="EFU4" s="637"/>
      <c r="EFV4" s="637"/>
      <c r="EFW4" s="637"/>
      <c r="EFX4" s="637"/>
      <c r="EFY4" s="637"/>
      <c r="EFZ4" s="637"/>
      <c r="EGA4" s="637"/>
      <c r="EGB4" s="637"/>
      <c r="EGC4" s="637"/>
      <c r="EGD4" s="637"/>
      <c r="EGE4" s="637"/>
      <c r="EGF4" s="637"/>
      <c r="EGG4" s="637"/>
      <c r="EGH4" s="637"/>
      <c r="EGI4" s="637"/>
      <c r="EGJ4" s="637"/>
      <c r="EGK4" s="637"/>
      <c r="EGL4" s="637"/>
      <c r="EGM4" s="637"/>
      <c r="EGN4" s="637"/>
      <c r="EGO4" s="637"/>
      <c r="EGP4" s="637"/>
      <c r="EGQ4" s="637"/>
      <c r="EGR4" s="637"/>
      <c r="EGS4" s="637"/>
      <c r="EGT4" s="637"/>
      <c r="EGU4" s="637"/>
      <c r="EGV4" s="637"/>
      <c r="EGW4" s="637"/>
      <c r="EGX4" s="637"/>
      <c r="EGY4" s="637"/>
      <c r="EGZ4" s="637"/>
      <c r="EHA4" s="637"/>
      <c r="EHB4" s="637"/>
      <c r="EHC4" s="637"/>
      <c r="EHD4" s="637"/>
      <c r="EHE4" s="637"/>
      <c r="EHF4" s="637"/>
      <c r="EHG4" s="637"/>
      <c r="EHH4" s="637"/>
      <c r="EHI4" s="637"/>
      <c r="EHJ4" s="637"/>
      <c r="EHK4" s="637"/>
      <c r="EHL4" s="637"/>
      <c r="EHM4" s="637"/>
      <c r="EHN4" s="637"/>
      <c r="EHO4" s="637"/>
      <c r="EHP4" s="637"/>
      <c r="EHQ4" s="637"/>
      <c r="EHR4" s="637"/>
      <c r="EHS4" s="637"/>
      <c r="EHT4" s="637"/>
      <c r="EHU4" s="637"/>
      <c r="EHV4" s="637"/>
      <c r="EHW4" s="637"/>
      <c r="EHX4" s="637"/>
      <c r="EHY4" s="637"/>
      <c r="EHZ4" s="637"/>
      <c r="EIA4" s="637"/>
      <c r="EIB4" s="637"/>
      <c r="EIC4" s="637"/>
      <c r="EID4" s="637"/>
      <c r="EIE4" s="637"/>
      <c r="EIF4" s="637"/>
      <c r="EIG4" s="637"/>
      <c r="EIH4" s="637"/>
      <c r="EII4" s="637"/>
      <c r="EIJ4" s="637"/>
      <c r="EIK4" s="637"/>
      <c r="EIL4" s="637"/>
      <c r="EIM4" s="637"/>
      <c r="EIN4" s="637"/>
      <c r="EIO4" s="637"/>
      <c r="EIP4" s="637"/>
      <c r="EIQ4" s="637"/>
      <c r="EIR4" s="637"/>
      <c r="EIS4" s="637"/>
      <c r="EIT4" s="637"/>
      <c r="EIU4" s="637"/>
      <c r="EIV4" s="637"/>
      <c r="EIW4" s="637"/>
      <c r="EIX4" s="637"/>
      <c r="EIY4" s="637"/>
      <c r="EIZ4" s="637"/>
      <c r="EJA4" s="637"/>
      <c r="EJB4" s="637"/>
      <c r="EJC4" s="637"/>
      <c r="EJD4" s="637"/>
      <c r="EJE4" s="637"/>
      <c r="EJF4" s="637"/>
      <c r="EJG4" s="637"/>
      <c r="EJH4" s="637"/>
      <c r="EJI4" s="637"/>
      <c r="EJJ4" s="637"/>
      <c r="EJK4" s="637"/>
      <c r="EJL4" s="637"/>
      <c r="EJM4" s="637"/>
      <c r="EJN4" s="637"/>
      <c r="EJO4" s="637"/>
      <c r="EJP4" s="637"/>
      <c r="EJQ4" s="637"/>
      <c r="EJR4" s="637"/>
      <c r="EJS4" s="637"/>
      <c r="EJT4" s="637"/>
      <c r="EJU4" s="637"/>
      <c r="EJV4" s="637"/>
      <c r="EJW4" s="637"/>
      <c r="EJX4" s="637"/>
      <c r="EJY4" s="637"/>
      <c r="EJZ4" s="637"/>
      <c r="EKA4" s="637"/>
      <c r="EKB4" s="637"/>
      <c r="EKC4" s="637"/>
      <c r="EKD4" s="637"/>
      <c r="EKE4" s="637"/>
      <c r="EKF4" s="637"/>
      <c r="EKG4" s="637"/>
      <c r="EKH4" s="637"/>
      <c r="EKI4" s="637"/>
      <c r="EKJ4" s="637"/>
      <c r="EKK4" s="637"/>
      <c r="EKL4" s="637"/>
      <c r="EKM4" s="637"/>
      <c r="EKN4" s="637"/>
      <c r="EKO4" s="637"/>
      <c r="EKP4" s="637"/>
      <c r="EKQ4" s="637"/>
      <c r="EKR4" s="637"/>
      <c r="EKS4" s="637"/>
      <c r="EKT4" s="637"/>
      <c r="EKU4" s="637"/>
      <c r="EKV4" s="637"/>
      <c r="EKW4" s="637"/>
      <c r="EKX4" s="637"/>
      <c r="EKY4" s="637"/>
      <c r="EKZ4" s="637"/>
      <c r="ELA4" s="637"/>
      <c r="ELB4" s="637"/>
      <c r="ELC4" s="637"/>
      <c r="ELD4" s="637"/>
      <c r="ELE4" s="637"/>
      <c r="ELF4" s="637"/>
      <c r="ELG4" s="637"/>
      <c r="ELH4" s="637"/>
      <c r="ELI4" s="637"/>
      <c r="ELJ4" s="637"/>
      <c r="ELK4" s="637"/>
      <c r="ELL4" s="637"/>
      <c r="ELM4" s="637"/>
      <c r="ELN4" s="637"/>
      <c r="ELO4" s="637"/>
      <c r="ELP4" s="637"/>
      <c r="ELQ4" s="637"/>
      <c r="ELR4" s="637"/>
      <c r="ELS4" s="637"/>
      <c r="ELT4" s="637"/>
      <c r="ELU4" s="637"/>
      <c r="ELV4" s="637"/>
      <c r="ELW4" s="637"/>
      <c r="ELX4" s="637"/>
      <c r="ELY4" s="637"/>
      <c r="ELZ4" s="637"/>
      <c r="EMA4" s="637"/>
      <c r="EMB4" s="637"/>
      <c r="EMC4" s="637"/>
      <c r="EMD4" s="637"/>
      <c r="EME4" s="637"/>
      <c r="EMF4" s="637"/>
      <c r="EMG4" s="637"/>
      <c r="EMH4" s="637"/>
      <c r="EMI4" s="637"/>
      <c r="EMJ4" s="637"/>
      <c r="EMK4" s="637"/>
      <c r="EML4" s="637"/>
      <c r="EMM4" s="637"/>
      <c r="EMN4" s="637"/>
      <c r="EMO4" s="637"/>
      <c r="EMP4" s="637"/>
      <c r="EMQ4" s="637"/>
      <c r="EMR4" s="637"/>
      <c r="EMS4" s="637"/>
      <c r="EMT4" s="637"/>
      <c r="EMU4" s="637"/>
      <c r="EMV4" s="637"/>
      <c r="EMW4" s="637"/>
      <c r="EMX4" s="637"/>
      <c r="EMY4" s="637"/>
      <c r="EMZ4" s="637"/>
      <c r="ENA4" s="637"/>
      <c r="ENB4" s="637"/>
      <c r="ENC4" s="637"/>
      <c r="END4" s="637"/>
      <c r="ENE4" s="637"/>
      <c r="ENF4" s="637"/>
      <c r="ENG4" s="637"/>
      <c r="ENH4" s="637"/>
      <c r="ENI4" s="637"/>
      <c r="ENJ4" s="637"/>
      <c r="ENK4" s="637"/>
      <c r="ENL4" s="637"/>
      <c r="ENM4" s="637"/>
      <c r="ENN4" s="637"/>
      <c r="ENO4" s="637"/>
      <c r="ENP4" s="637"/>
      <c r="ENQ4" s="637"/>
      <c r="ENR4" s="637"/>
      <c r="ENS4" s="637"/>
      <c r="ENT4" s="637"/>
      <c r="ENU4" s="637"/>
      <c r="ENV4" s="637"/>
      <c r="ENW4" s="637"/>
      <c r="ENX4" s="637"/>
      <c r="ENY4" s="637"/>
      <c r="ENZ4" s="637"/>
      <c r="EOA4" s="637"/>
      <c r="EOB4" s="637"/>
      <c r="EOC4" s="637"/>
      <c r="EOD4" s="637"/>
      <c r="EOE4" s="637"/>
      <c r="EOF4" s="637"/>
      <c r="EOG4" s="637"/>
      <c r="EOH4" s="637"/>
      <c r="EOI4" s="637"/>
      <c r="EOJ4" s="637"/>
      <c r="EOK4" s="637"/>
      <c r="EOL4" s="637"/>
      <c r="EOM4" s="637"/>
      <c r="EON4" s="637"/>
      <c r="EOO4" s="637"/>
      <c r="EOP4" s="637"/>
      <c r="EOQ4" s="637"/>
      <c r="EOR4" s="637"/>
      <c r="EOS4" s="637"/>
      <c r="EOT4" s="637"/>
      <c r="EOU4" s="637"/>
      <c r="EOV4" s="637"/>
      <c r="EOW4" s="637"/>
      <c r="EOX4" s="637"/>
      <c r="EOY4" s="637"/>
      <c r="EOZ4" s="637"/>
      <c r="EPA4" s="637"/>
      <c r="EPB4" s="637"/>
      <c r="EPC4" s="637"/>
      <c r="EPD4" s="637"/>
      <c r="EPE4" s="637"/>
      <c r="EPF4" s="637"/>
      <c r="EPG4" s="637"/>
      <c r="EPH4" s="637"/>
      <c r="EPI4" s="637"/>
      <c r="EPJ4" s="637"/>
      <c r="EPK4" s="637"/>
      <c r="EPL4" s="637"/>
      <c r="EPM4" s="637"/>
      <c r="EPN4" s="637"/>
      <c r="EPO4" s="637"/>
      <c r="EPP4" s="637"/>
      <c r="EPQ4" s="637"/>
      <c r="EPR4" s="637"/>
      <c r="EPS4" s="637"/>
      <c r="EPT4" s="637"/>
      <c r="EPU4" s="637"/>
      <c r="EPV4" s="637"/>
      <c r="EPW4" s="637"/>
      <c r="EPX4" s="637"/>
      <c r="EPY4" s="637"/>
      <c r="EPZ4" s="637"/>
      <c r="EQA4" s="637"/>
      <c r="EQB4" s="637"/>
      <c r="EQC4" s="637"/>
      <c r="EQD4" s="637"/>
      <c r="EQE4" s="637"/>
      <c r="EQF4" s="637"/>
      <c r="EQG4" s="637"/>
      <c r="EQH4" s="637"/>
      <c r="EQI4" s="637"/>
      <c r="EQJ4" s="637"/>
      <c r="EQK4" s="637"/>
      <c r="EQL4" s="637"/>
      <c r="EQM4" s="637"/>
      <c r="EQN4" s="637"/>
      <c r="EQO4" s="637"/>
      <c r="EQP4" s="637"/>
      <c r="EQQ4" s="637"/>
      <c r="EQR4" s="637"/>
      <c r="EQS4" s="637"/>
      <c r="EQT4" s="637"/>
      <c r="EQU4" s="637"/>
      <c r="EQV4" s="637"/>
      <c r="EQW4" s="637"/>
      <c r="EQX4" s="637"/>
      <c r="EQY4" s="637"/>
      <c r="EQZ4" s="637"/>
      <c r="ERA4" s="637"/>
      <c r="ERB4" s="637"/>
      <c r="ERC4" s="637"/>
      <c r="ERD4" s="637"/>
      <c r="ERE4" s="637"/>
      <c r="ERF4" s="637"/>
      <c r="ERG4" s="637"/>
      <c r="ERH4" s="637"/>
      <c r="ERI4" s="637"/>
      <c r="ERJ4" s="637"/>
      <c r="ERK4" s="637"/>
      <c r="ERL4" s="637"/>
      <c r="ERM4" s="637"/>
      <c r="ERN4" s="637"/>
      <c r="ERO4" s="637"/>
      <c r="ERP4" s="637"/>
      <c r="ERQ4" s="637"/>
      <c r="ERR4" s="637"/>
      <c r="ERS4" s="637"/>
      <c r="ERT4" s="637"/>
      <c r="ERU4" s="637"/>
      <c r="ERV4" s="637"/>
      <c r="ERW4" s="637"/>
      <c r="ERX4" s="637"/>
      <c r="ERY4" s="637"/>
      <c r="ERZ4" s="637"/>
      <c r="ESA4" s="637"/>
      <c r="ESB4" s="637"/>
      <c r="ESC4" s="637"/>
      <c r="ESD4" s="637"/>
      <c r="ESE4" s="637"/>
      <c r="ESF4" s="637"/>
      <c r="ESG4" s="637"/>
      <c r="ESH4" s="637"/>
      <c r="ESI4" s="637"/>
      <c r="ESJ4" s="637"/>
      <c r="ESK4" s="637"/>
      <c r="ESL4" s="637"/>
      <c r="ESM4" s="637"/>
      <c r="ESN4" s="637"/>
      <c r="ESO4" s="637"/>
      <c r="ESP4" s="637"/>
      <c r="ESQ4" s="637"/>
      <c r="ESR4" s="637"/>
      <c r="ESS4" s="637"/>
      <c r="EST4" s="637"/>
      <c r="ESU4" s="637"/>
      <c r="ESV4" s="637"/>
      <c r="ESW4" s="637"/>
      <c r="ESX4" s="637"/>
      <c r="ESY4" s="637"/>
      <c r="ESZ4" s="637"/>
      <c r="ETA4" s="637"/>
      <c r="ETB4" s="637"/>
      <c r="ETC4" s="637"/>
      <c r="ETD4" s="637"/>
      <c r="ETE4" s="637"/>
      <c r="ETF4" s="637"/>
      <c r="ETG4" s="637"/>
      <c r="ETH4" s="637"/>
      <c r="ETI4" s="637"/>
      <c r="ETJ4" s="637"/>
      <c r="ETK4" s="637"/>
      <c r="ETL4" s="637"/>
      <c r="ETM4" s="637"/>
      <c r="ETN4" s="637"/>
      <c r="ETO4" s="637"/>
      <c r="ETP4" s="637"/>
      <c r="ETQ4" s="637"/>
      <c r="ETR4" s="637"/>
      <c r="ETS4" s="637"/>
      <c r="ETT4" s="637"/>
      <c r="ETU4" s="637"/>
      <c r="ETV4" s="637"/>
      <c r="ETW4" s="637"/>
      <c r="ETX4" s="637"/>
      <c r="ETY4" s="637"/>
      <c r="ETZ4" s="637"/>
      <c r="EUA4" s="637"/>
      <c r="EUB4" s="637"/>
      <c r="EUC4" s="637"/>
      <c r="EUD4" s="637"/>
      <c r="EUE4" s="637"/>
      <c r="EUF4" s="637"/>
      <c r="EUG4" s="637"/>
      <c r="EUH4" s="637"/>
      <c r="EUI4" s="637"/>
      <c r="EUJ4" s="637"/>
      <c r="EUK4" s="637"/>
      <c r="EUL4" s="637"/>
      <c r="EUM4" s="637"/>
      <c r="EUN4" s="637"/>
      <c r="EUO4" s="637"/>
      <c r="EUP4" s="637"/>
      <c r="EUQ4" s="637"/>
      <c r="EUR4" s="637"/>
      <c r="EUS4" s="637"/>
      <c r="EUT4" s="637"/>
      <c r="EUU4" s="637"/>
      <c r="EUV4" s="637"/>
      <c r="EUW4" s="637"/>
      <c r="EUX4" s="637"/>
      <c r="EUY4" s="637"/>
      <c r="EUZ4" s="637"/>
      <c r="EVA4" s="637"/>
      <c r="EVB4" s="637"/>
      <c r="EVC4" s="637"/>
      <c r="EVD4" s="637"/>
      <c r="EVE4" s="637"/>
      <c r="EVF4" s="637"/>
      <c r="EVG4" s="637"/>
      <c r="EVH4" s="637"/>
      <c r="EVI4" s="637"/>
      <c r="EVJ4" s="637"/>
      <c r="EVK4" s="637"/>
      <c r="EVL4" s="637"/>
      <c r="EVM4" s="637"/>
      <c r="EVN4" s="637"/>
      <c r="EVO4" s="637"/>
      <c r="EVP4" s="637"/>
      <c r="EVQ4" s="637"/>
      <c r="EVR4" s="637"/>
      <c r="EVS4" s="637"/>
      <c r="EVT4" s="637"/>
      <c r="EVU4" s="637"/>
      <c r="EVV4" s="637"/>
      <c r="EVW4" s="637"/>
      <c r="EVX4" s="637"/>
      <c r="EVY4" s="637"/>
      <c r="EVZ4" s="637"/>
      <c r="EWA4" s="637"/>
      <c r="EWB4" s="637"/>
      <c r="EWC4" s="637"/>
      <c r="EWD4" s="637"/>
      <c r="EWE4" s="637"/>
      <c r="EWF4" s="637"/>
      <c r="EWG4" s="637"/>
      <c r="EWH4" s="637"/>
      <c r="EWI4" s="637"/>
      <c r="EWJ4" s="637"/>
      <c r="EWK4" s="637"/>
      <c r="EWL4" s="637"/>
      <c r="EWM4" s="637"/>
      <c r="EWN4" s="637"/>
      <c r="EWO4" s="637"/>
      <c r="EWP4" s="637"/>
      <c r="EWQ4" s="637"/>
      <c r="EWR4" s="637"/>
      <c r="EWS4" s="637"/>
      <c r="EWT4" s="637"/>
      <c r="EWU4" s="637"/>
      <c r="EWV4" s="637"/>
      <c r="EWW4" s="637"/>
      <c r="EWX4" s="637"/>
      <c r="EWY4" s="637"/>
      <c r="EWZ4" s="637"/>
      <c r="EXA4" s="637"/>
      <c r="EXB4" s="637"/>
      <c r="EXC4" s="637"/>
      <c r="EXD4" s="637"/>
      <c r="EXE4" s="637"/>
      <c r="EXF4" s="637"/>
      <c r="EXG4" s="637"/>
      <c r="EXH4" s="637"/>
      <c r="EXI4" s="637"/>
      <c r="EXJ4" s="637"/>
      <c r="EXK4" s="637"/>
      <c r="EXL4" s="637"/>
      <c r="EXM4" s="637"/>
      <c r="EXN4" s="637"/>
      <c r="EXO4" s="637"/>
      <c r="EXP4" s="637"/>
      <c r="EXQ4" s="637"/>
      <c r="EXR4" s="637"/>
      <c r="EXS4" s="637"/>
      <c r="EXT4" s="637"/>
      <c r="EXU4" s="637"/>
      <c r="EXV4" s="637"/>
      <c r="EXW4" s="637"/>
      <c r="EXX4" s="637"/>
      <c r="EXY4" s="637"/>
      <c r="EXZ4" s="637"/>
      <c r="EYA4" s="637"/>
      <c r="EYB4" s="637"/>
      <c r="EYC4" s="637"/>
      <c r="EYD4" s="637"/>
      <c r="EYE4" s="637"/>
      <c r="EYF4" s="637"/>
      <c r="EYG4" s="637"/>
      <c r="EYH4" s="637"/>
      <c r="EYI4" s="637"/>
      <c r="EYJ4" s="637"/>
      <c r="EYK4" s="637"/>
      <c r="EYL4" s="637"/>
      <c r="EYM4" s="637"/>
      <c r="EYN4" s="637"/>
      <c r="EYO4" s="637"/>
      <c r="EYP4" s="637"/>
      <c r="EYQ4" s="637"/>
      <c r="EYR4" s="637"/>
      <c r="EYS4" s="637"/>
      <c r="EYT4" s="637"/>
      <c r="EYU4" s="637"/>
      <c r="EYV4" s="637"/>
      <c r="EYW4" s="637"/>
      <c r="EYX4" s="637"/>
      <c r="EYY4" s="637"/>
      <c r="EYZ4" s="637"/>
      <c r="EZA4" s="637"/>
      <c r="EZB4" s="637"/>
      <c r="EZC4" s="637"/>
      <c r="EZD4" s="637"/>
      <c r="EZE4" s="637"/>
      <c r="EZF4" s="637"/>
      <c r="EZG4" s="637"/>
      <c r="EZH4" s="637"/>
      <c r="EZI4" s="637"/>
      <c r="EZJ4" s="637"/>
      <c r="EZK4" s="637"/>
      <c r="EZL4" s="637"/>
      <c r="EZM4" s="637"/>
      <c r="EZN4" s="637"/>
      <c r="EZO4" s="637"/>
      <c r="EZP4" s="637"/>
      <c r="EZQ4" s="637"/>
      <c r="EZR4" s="637"/>
      <c r="EZS4" s="637"/>
      <c r="EZT4" s="637"/>
      <c r="EZU4" s="637"/>
      <c r="EZV4" s="637"/>
      <c r="EZW4" s="637"/>
      <c r="EZX4" s="637"/>
      <c r="EZY4" s="637"/>
      <c r="EZZ4" s="637"/>
      <c r="FAA4" s="637"/>
      <c r="FAB4" s="637"/>
      <c r="FAC4" s="637"/>
      <c r="FAD4" s="637"/>
      <c r="FAE4" s="637"/>
      <c r="FAF4" s="637"/>
      <c r="FAG4" s="637"/>
      <c r="FAH4" s="637"/>
      <c r="FAI4" s="637"/>
      <c r="FAJ4" s="637"/>
      <c r="FAK4" s="637"/>
      <c r="FAL4" s="637"/>
      <c r="FAM4" s="637"/>
      <c r="FAN4" s="637"/>
      <c r="FAO4" s="637"/>
      <c r="FAP4" s="637"/>
      <c r="FAQ4" s="637"/>
      <c r="FAR4" s="637"/>
      <c r="FAS4" s="637"/>
      <c r="FAT4" s="637"/>
      <c r="FAU4" s="637"/>
      <c r="FAV4" s="637"/>
      <c r="FAW4" s="637"/>
      <c r="FAX4" s="637"/>
      <c r="FAY4" s="637"/>
      <c r="FAZ4" s="637"/>
      <c r="FBA4" s="637"/>
      <c r="FBB4" s="637"/>
      <c r="FBC4" s="637"/>
      <c r="FBD4" s="637"/>
      <c r="FBE4" s="637"/>
      <c r="FBF4" s="637"/>
      <c r="FBG4" s="637"/>
      <c r="FBH4" s="637"/>
      <c r="FBI4" s="637"/>
      <c r="FBJ4" s="637"/>
      <c r="FBK4" s="637"/>
      <c r="FBL4" s="637"/>
      <c r="FBM4" s="637"/>
      <c r="FBN4" s="637"/>
      <c r="FBO4" s="637"/>
      <c r="FBP4" s="637"/>
      <c r="FBQ4" s="637"/>
      <c r="FBR4" s="637"/>
      <c r="FBS4" s="637"/>
      <c r="FBT4" s="637"/>
      <c r="FBU4" s="637"/>
      <c r="FBV4" s="637"/>
      <c r="FBW4" s="637"/>
      <c r="FBX4" s="637"/>
      <c r="FBY4" s="637"/>
      <c r="FBZ4" s="637"/>
      <c r="FCA4" s="637"/>
      <c r="FCB4" s="637"/>
      <c r="FCC4" s="637"/>
      <c r="FCD4" s="637"/>
      <c r="FCE4" s="637"/>
      <c r="FCF4" s="637"/>
      <c r="FCG4" s="637"/>
      <c r="FCH4" s="637"/>
      <c r="FCI4" s="637"/>
      <c r="FCJ4" s="637"/>
      <c r="FCK4" s="637"/>
      <c r="FCL4" s="637"/>
      <c r="FCM4" s="637"/>
      <c r="FCN4" s="637"/>
      <c r="FCO4" s="637"/>
      <c r="FCP4" s="637"/>
      <c r="FCQ4" s="637"/>
      <c r="FCR4" s="637"/>
      <c r="FCS4" s="637"/>
      <c r="FCT4" s="637"/>
      <c r="FCU4" s="637"/>
      <c r="FCV4" s="637"/>
      <c r="FCW4" s="637"/>
      <c r="FCX4" s="637"/>
      <c r="FCY4" s="637"/>
      <c r="FCZ4" s="637"/>
      <c r="FDA4" s="637"/>
      <c r="FDB4" s="637"/>
      <c r="FDC4" s="637"/>
      <c r="FDD4" s="637"/>
      <c r="FDE4" s="637"/>
      <c r="FDF4" s="637"/>
      <c r="FDG4" s="637"/>
      <c r="FDH4" s="637"/>
      <c r="FDI4" s="637"/>
      <c r="FDJ4" s="637"/>
      <c r="FDK4" s="637"/>
      <c r="FDL4" s="637"/>
      <c r="FDM4" s="637"/>
      <c r="FDN4" s="637"/>
      <c r="FDO4" s="637"/>
      <c r="FDP4" s="637"/>
      <c r="FDQ4" s="637"/>
      <c r="FDR4" s="637"/>
      <c r="FDS4" s="637"/>
      <c r="FDT4" s="637"/>
      <c r="FDU4" s="637"/>
      <c r="FDV4" s="637"/>
      <c r="FDW4" s="637"/>
      <c r="FDX4" s="637"/>
      <c r="FDY4" s="637"/>
      <c r="FDZ4" s="637"/>
      <c r="FEA4" s="637"/>
      <c r="FEB4" s="637"/>
      <c r="FEC4" s="637"/>
      <c r="FED4" s="637"/>
      <c r="FEE4" s="637"/>
      <c r="FEF4" s="637"/>
      <c r="FEG4" s="637"/>
      <c r="FEH4" s="637"/>
      <c r="FEI4" s="637"/>
      <c r="FEJ4" s="637"/>
      <c r="FEK4" s="637"/>
      <c r="FEL4" s="637"/>
      <c r="FEM4" s="637"/>
      <c r="FEN4" s="637"/>
      <c r="FEO4" s="637"/>
      <c r="FEP4" s="637"/>
      <c r="FEQ4" s="637"/>
      <c r="FER4" s="637"/>
      <c r="FES4" s="637"/>
      <c r="FET4" s="637"/>
      <c r="FEU4" s="637"/>
      <c r="FEV4" s="637"/>
      <c r="FEW4" s="637"/>
      <c r="FEX4" s="637"/>
      <c r="FEY4" s="637"/>
      <c r="FEZ4" s="637"/>
      <c r="FFA4" s="637"/>
      <c r="FFB4" s="637"/>
      <c r="FFC4" s="637"/>
      <c r="FFD4" s="637"/>
      <c r="FFE4" s="637"/>
      <c r="FFF4" s="637"/>
      <c r="FFG4" s="637"/>
      <c r="FFH4" s="637"/>
      <c r="FFI4" s="637"/>
      <c r="FFJ4" s="637"/>
      <c r="FFK4" s="637"/>
      <c r="FFL4" s="637"/>
      <c r="FFM4" s="637"/>
      <c r="FFN4" s="637"/>
      <c r="FFO4" s="637"/>
      <c r="FFP4" s="637"/>
      <c r="FFQ4" s="637"/>
      <c r="FFR4" s="637"/>
      <c r="FFS4" s="637"/>
      <c r="FFT4" s="637"/>
      <c r="FFU4" s="637"/>
      <c r="FFV4" s="637"/>
      <c r="FFW4" s="637"/>
      <c r="FFX4" s="637"/>
      <c r="FFY4" s="637"/>
      <c r="FFZ4" s="637"/>
      <c r="FGA4" s="637"/>
      <c r="FGB4" s="637"/>
      <c r="FGC4" s="637"/>
      <c r="FGD4" s="637"/>
      <c r="FGE4" s="637"/>
      <c r="FGF4" s="637"/>
      <c r="FGG4" s="637"/>
      <c r="FGH4" s="637"/>
      <c r="FGI4" s="637"/>
      <c r="FGJ4" s="637"/>
      <c r="FGK4" s="637"/>
      <c r="FGL4" s="637"/>
      <c r="FGM4" s="637"/>
      <c r="FGN4" s="637"/>
      <c r="FGO4" s="637"/>
      <c r="FGP4" s="637"/>
      <c r="FGQ4" s="637"/>
      <c r="FGR4" s="637"/>
      <c r="FGS4" s="637"/>
      <c r="FGT4" s="637"/>
      <c r="FGU4" s="637"/>
      <c r="FGV4" s="637"/>
      <c r="FGW4" s="637"/>
      <c r="FGX4" s="637"/>
      <c r="FGY4" s="637"/>
      <c r="FGZ4" s="637"/>
      <c r="FHA4" s="637"/>
      <c r="FHB4" s="637"/>
      <c r="FHC4" s="637"/>
      <c r="FHD4" s="637"/>
      <c r="FHE4" s="637"/>
      <c r="FHF4" s="637"/>
      <c r="FHG4" s="637"/>
      <c r="FHH4" s="637"/>
      <c r="FHI4" s="637"/>
      <c r="FHJ4" s="637"/>
      <c r="FHK4" s="637"/>
      <c r="FHL4" s="637"/>
      <c r="FHM4" s="637"/>
      <c r="FHN4" s="637"/>
      <c r="FHO4" s="637"/>
      <c r="FHP4" s="637"/>
      <c r="FHQ4" s="637"/>
      <c r="FHR4" s="637"/>
      <c r="FHS4" s="637"/>
      <c r="FHT4" s="637"/>
      <c r="FHU4" s="637"/>
      <c r="FHV4" s="637"/>
      <c r="FHW4" s="637"/>
      <c r="FHX4" s="637"/>
      <c r="FHY4" s="637"/>
      <c r="FHZ4" s="637"/>
      <c r="FIA4" s="637"/>
      <c r="FIB4" s="637"/>
      <c r="FIC4" s="637"/>
      <c r="FID4" s="637"/>
      <c r="FIE4" s="637"/>
      <c r="FIF4" s="637"/>
      <c r="FIG4" s="637"/>
      <c r="FIH4" s="637"/>
      <c r="FII4" s="637"/>
      <c r="FIJ4" s="637"/>
      <c r="FIK4" s="637"/>
      <c r="FIL4" s="637"/>
      <c r="FIM4" s="637"/>
      <c r="FIN4" s="637"/>
      <c r="FIO4" s="637"/>
      <c r="FIP4" s="637"/>
      <c r="FIQ4" s="637"/>
      <c r="FIR4" s="637"/>
      <c r="FIS4" s="637"/>
      <c r="FIT4" s="637"/>
      <c r="FIU4" s="637"/>
      <c r="FIV4" s="637"/>
      <c r="FIW4" s="637"/>
      <c r="FIX4" s="637"/>
      <c r="FIY4" s="637"/>
      <c r="FIZ4" s="637"/>
      <c r="FJA4" s="637"/>
      <c r="FJB4" s="637"/>
      <c r="FJC4" s="637"/>
      <c r="FJD4" s="637"/>
      <c r="FJE4" s="637"/>
      <c r="FJF4" s="637"/>
      <c r="FJG4" s="637"/>
      <c r="FJH4" s="637"/>
      <c r="FJI4" s="637"/>
      <c r="FJJ4" s="637"/>
      <c r="FJK4" s="637"/>
      <c r="FJL4" s="637"/>
      <c r="FJM4" s="637"/>
      <c r="FJN4" s="637"/>
      <c r="FJO4" s="637"/>
      <c r="FJP4" s="637"/>
      <c r="FJQ4" s="637"/>
      <c r="FJR4" s="637"/>
      <c r="FJS4" s="637"/>
      <c r="FJT4" s="637"/>
      <c r="FJU4" s="637"/>
      <c r="FJV4" s="637"/>
      <c r="FJW4" s="637"/>
      <c r="FJX4" s="637"/>
      <c r="FJY4" s="637"/>
      <c r="FJZ4" s="637"/>
      <c r="FKA4" s="637"/>
      <c r="FKB4" s="637"/>
      <c r="FKC4" s="637"/>
      <c r="FKD4" s="637"/>
      <c r="FKE4" s="637"/>
      <c r="FKF4" s="637"/>
      <c r="FKG4" s="637"/>
      <c r="FKH4" s="637"/>
      <c r="FKI4" s="637"/>
      <c r="FKJ4" s="637"/>
      <c r="FKK4" s="637"/>
      <c r="FKL4" s="637"/>
      <c r="FKM4" s="637"/>
      <c r="FKN4" s="637"/>
      <c r="FKO4" s="637"/>
      <c r="FKP4" s="637"/>
      <c r="FKQ4" s="637"/>
      <c r="FKR4" s="637"/>
      <c r="FKS4" s="637"/>
      <c r="FKT4" s="637"/>
      <c r="FKU4" s="637"/>
      <c r="FKV4" s="637"/>
      <c r="FKW4" s="637"/>
      <c r="FKX4" s="637"/>
      <c r="FKY4" s="637"/>
      <c r="FKZ4" s="637"/>
      <c r="FLA4" s="637"/>
      <c r="FLB4" s="637"/>
      <c r="FLC4" s="637"/>
      <c r="FLD4" s="637"/>
      <c r="FLE4" s="637"/>
      <c r="FLF4" s="637"/>
      <c r="FLG4" s="637"/>
      <c r="FLH4" s="637"/>
      <c r="FLI4" s="637"/>
      <c r="FLJ4" s="637"/>
      <c r="FLK4" s="637"/>
      <c r="FLL4" s="637"/>
      <c r="FLM4" s="637"/>
      <c r="FLN4" s="637"/>
      <c r="FLO4" s="637"/>
      <c r="FLP4" s="637"/>
      <c r="FLQ4" s="637"/>
      <c r="FLR4" s="637"/>
      <c r="FLS4" s="637"/>
      <c r="FLT4" s="637"/>
      <c r="FLU4" s="637"/>
      <c r="FLV4" s="637"/>
      <c r="FLW4" s="637"/>
      <c r="FLX4" s="637"/>
      <c r="FLY4" s="637"/>
      <c r="FLZ4" s="637"/>
      <c r="FMA4" s="637"/>
      <c r="FMB4" s="637"/>
      <c r="FMC4" s="637"/>
      <c r="FMD4" s="637"/>
      <c r="FME4" s="637"/>
      <c r="FMF4" s="637"/>
      <c r="FMG4" s="637"/>
      <c r="FMH4" s="637"/>
      <c r="FMI4" s="637"/>
      <c r="FMJ4" s="637"/>
      <c r="FMK4" s="637"/>
      <c r="FML4" s="637"/>
      <c r="FMM4" s="637"/>
      <c r="FMN4" s="637"/>
      <c r="FMO4" s="637"/>
      <c r="FMP4" s="637"/>
      <c r="FMQ4" s="637"/>
      <c r="FMR4" s="637"/>
      <c r="FMS4" s="637"/>
      <c r="FMT4" s="637"/>
      <c r="FMU4" s="637"/>
      <c r="FMV4" s="637"/>
      <c r="FMW4" s="637"/>
      <c r="FMX4" s="637"/>
      <c r="FMY4" s="637"/>
      <c r="FMZ4" s="637"/>
      <c r="FNA4" s="637"/>
      <c r="FNB4" s="637"/>
      <c r="FNC4" s="637"/>
      <c r="FND4" s="637"/>
      <c r="FNE4" s="637"/>
      <c r="FNF4" s="637"/>
      <c r="FNG4" s="637"/>
      <c r="FNH4" s="637"/>
      <c r="FNI4" s="637"/>
      <c r="FNJ4" s="637"/>
      <c r="FNK4" s="637"/>
      <c r="FNL4" s="637"/>
      <c r="FNM4" s="637"/>
      <c r="FNN4" s="637"/>
      <c r="FNO4" s="637"/>
      <c r="FNP4" s="637"/>
      <c r="FNQ4" s="637"/>
      <c r="FNR4" s="637"/>
      <c r="FNS4" s="637"/>
      <c r="FNT4" s="637"/>
      <c r="FNU4" s="637"/>
      <c r="FNV4" s="637"/>
      <c r="FNW4" s="637"/>
      <c r="FNX4" s="637"/>
      <c r="FNY4" s="637"/>
      <c r="FNZ4" s="637"/>
      <c r="FOA4" s="637"/>
      <c r="FOB4" s="637"/>
      <c r="FOC4" s="637"/>
      <c r="FOD4" s="637"/>
      <c r="FOE4" s="637"/>
      <c r="FOF4" s="637"/>
      <c r="FOG4" s="637"/>
      <c r="FOH4" s="637"/>
      <c r="FOI4" s="637"/>
      <c r="FOJ4" s="637"/>
      <c r="FOK4" s="637"/>
      <c r="FOL4" s="637"/>
      <c r="FOM4" s="637"/>
      <c r="FON4" s="637"/>
      <c r="FOO4" s="637"/>
      <c r="FOP4" s="637"/>
      <c r="FOQ4" s="637"/>
      <c r="FOR4" s="637"/>
      <c r="FOS4" s="637"/>
      <c r="FOT4" s="637"/>
      <c r="FOU4" s="637"/>
      <c r="FOV4" s="637"/>
      <c r="FOW4" s="637"/>
      <c r="FOX4" s="637"/>
      <c r="FOY4" s="637"/>
      <c r="FOZ4" s="637"/>
      <c r="FPA4" s="637"/>
      <c r="FPB4" s="637"/>
      <c r="FPC4" s="637"/>
      <c r="FPD4" s="637"/>
      <c r="FPE4" s="637"/>
      <c r="FPF4" s="637"/>
      <c r="FPG4" s="637"/>
      <c r="FPH4" s="637"/>
      <c r="FPI4" s="637"/>
      <c r="FPJ4" s="637"/>
      <c r="FPK4" s="637"/>
      <c r="FPL4" s="637"/>
      <c r="FPM4" s="637"/>
      <c r="FPN4" s="637"/>
      <c r="FPO4" s="637"/>
      <c r="FPP4" s="637"/>
      <c r="FPQ4" s="637"/>
      <c r="FPR4" s="637"/>
      <c r="FPS4" s="637"/>
      <c r="FPT4" s="637"/>
      <c r="FPU4" s="637"/>
      <c r="FPV4" s="637"/>
      <c r="FPW4" s="637"/>
      <c r="FPX4" s="637"/>
      <c r="FPY4" s="637"/>
      <c r="FPZ4" s="637"/>
      <c r="FQA4" s="637"/>
      <c r="FQB4" s="637"/>
      <c r="FQC4" s="637"/>
      <c r="FQD4" s="637"/>
      <c r="FQE4" s="637"/>
      <c r="FQF4" s="637"/>
      <c r="FQG4" s="637"/>
      <c r="FQH4" s="637"/>
      <c r="FQI4" s="637"/>
      <c r="FQJ4" s="637"/>
      <c r="FQK4" s="637"/>
      <c r="FQL4" s="637"/>
      <c r="FQM4" s="637"/>
      <c r="FQN4" s="637"/>
      <c r="FQO4" s="637"/>
      <c r="FQP4" s="637"/>
      <c r="FQQ4" s="637"/>
      <c r="FQR4" s="637"/>
      <c r="FQS4" s="637"/>
      <c r="FQT4" s="637"/>
      <c r="FQU4" s="637"/>
      <c r="FQV4" s="637"/>
      <c r="FQW4" s="637"/>
      <c r="FQX4" s="637"/>
      <c r="FQY4" s="637"/>
      <c r="FQZ4" s="637"/>
      <c r="FRA4" s="637"/>
      <c r="FRB4" s="637"/>
      <c r="FRC4" s="637"/>
      <c r="FRD4" s="637"/>
      <c r="FRE4" s="637"/>
      <c r="FRF4" s="637"/>
      <c r="FRG4" s="637"/>
      <c r="FRH4" s="637"/>
      <c r="FRI4" s="637"/>
      <c r="FRJ4" s="637"/>
      <c r="FRK4" s="637"/>
      <c r="FRL4" s="637"/>
      <c r="FRM4" s="637"/>
      <c r="FRN4" s="637"/>
      <c r="FRO4" s="637"/>
      <c r="FRP4" s="637"/>
      <c r="FRQ4" s="637"/>
      <c r="FRR4" s="637"/>
      <c r="FRS4" s="637"/>
      <c r="FRT4" s="637"/>
      <c r="FRU4" s="637"/>
      <c r="FRV4" s="637"/>
      <c r="FRW4" s="637"/>
      <c r="FRX4" s="637"/>
      <c r="FRY4" s="637"/>
      <c r="FRZ4" s="637"/>
      <c r="FSA4" s="637"/>
      <c r="FSB4" s="637"/>
      <c r="FSC4" s="637"/>
      <c r="FSD4" s="637"/>
      <c r="FSE4" s="637"/>
      <c r="FSF4" s="637"/>
      <c r="FSG4" s="637"/>
      <c r="FSH4" s="637"/>
      <c r="FSI4" s="637"/>
      <c r="FSJ4" s="637"/>
      <c r="FSK4" s="637"/>
      <c r="FSL4" s="637"/>
      <c r="FSM4" s="637"/>
      <c r="FSN4" s="637"/>
      <c r="FSO4" s="637"/>
      <c r="FSP4" s="637"/>
      <c r="FSQ4" s="637"/>
      <c r="FSR4" s="637"/>
      <c r="FSS4" s="637"/>
      <c r="FST4" s="637"/>
      <c r="FSU4" s="637"/>
      <c r="FSV4" s="637"/>
      <c r="FSW4" s="637"/>
      <c r="FSX4" s="637"/>
      <c r="FSY4" s="637"/>
      <c r="FSZ4" s="637"/>
      <c r="FTA4" s="637"/>
      <c r="FTB4" s="637"/>
      <c r="FTC4" s="637"/>
      <c r="FTD4" s="637"/>
      <c r="FTE4" s="637"/>
      <c r="FTF4" s="637"/>
      <c r="FTG4" s="637"/>
      <c r="FTH4" s="637"/>
      <c r="FTI4" s="637"/>
      <c r="FTJ4" s="637"/>
      <c r="FTK4" s="637"/>
      <c r="FTL4" s="637"/>
      <c r="FTM4" s="637"/>
      <c r="FTN4" s="637"/>
      <c r="FTO4" s="637"/>
      <c r="FTP4" s="637"/>
      <c r="FTQ4" s="637"/>
      <c r="FTR4" s="637"/>
      <c r="FTS4" s="637"/>
      <c r="FTT4" s="637"/>
      <c r="FTU4" s="637"/>
      <c r="FTV4" s="637"/>
      <c r="FTW4" s="637"/>
      <c r="FTX4" s="637"/>
      <c r="FTY4" s="637"/>
      <c r="FTZ4" s="637"/>
      <c r="FUA4" s="637"/>
      <c r="FUB4" s="637"/>
      <c r="FUC4" s="637"/>
      <c r="FUD4" s="637"/>
      <c r="FUE4" s="637"/>
      <c r="FUF4" s="637"/>
      <c r="FUG4" s="637"/>
      <c r="FUH4" s="637"/>
      <c r="FUI4" s="637"/>
      <c r="FUJ4" s="637"/>
      <c r="FUK4" s="637"/>
      <c r="FUL4" s="637"/>
      <c r="FUM4" s="637"/>
      <c r="FUN4" s="637"/>
      <c r="FUO4" s="637"/>
      <c r="FUP4" s="637"/>
      <c r="FUQ4" s="637"/>
      <c r="FUR4" s="637"/>
      <c r="FUS4" s="637"/>
      <c r="FUT4" s="637"/>
      <c r="FUU4" s="637"/>
      <c r="FUV4" s="637"/>
      <c r="FUW4" s="637"/>
      <c r="FUX4" s="637"/>
      <c r="FUY4" s="637"/>
      <c r="FUZ4" s="637"/>
      <c r="FVA4" s="637"/>
      <c r="FVB4" s="637"/>
      <c r="FVC4" s="637"/>
      <c r="FVD4" s="637"/>
      <c r="FVE4" s="637"/>
      <c r="FVF4" s="637"/>
      <c r="FVG4" s="637"/>
      <c r="FVH4" s="637"/>
      <c r="FVI4" s="637"/>
      <c r="FVJ4" s="637"/>
      <c r="FVK4" s="637"/>
      <c r="FVL4" s="637"/>
      <c r="FVM4" s="637"/>
      <c r="FVN4" s="637"/>
      <c r="FVO4" s="637"/>
      <c r="FVP4" s="637"/>
      <c r="FVQ4" s="637"/>
      <c r="FVR4" s="637"/>
      <c r="FVS4" s="637"/>
      <c r="FVT4" s="637"/>
      <c r="FVU4" s="637"/>
      <c r="FVV4" s="637"/>
      <c r="FVW4" s="637"/>
      <c r="FVX4" s="637"/>
      <c r="FVY4" s="637"/>
      <c r="FVZ4" s="637"/>
      <c r="FWA4" s="637"/>
      <c r="FWB4" s="637"/>
      <c r="FWC4" s="637"/>
      <c r="FWD4" s="637"/>
      <c r="FWE4" s="637"/>
      <c r="FWF4" s="637"/>
      <c r="FWG4" s="637"/>
      <c r="FWH4" s="637"/>
      <c r="FWI4" s="637"/>
      <c r="FWJ4" s="637"/>
      <c r="FWK4" s="637"/>
      <c r="FWL4" s="637"/>
      <c r="FWM4" s="637"/>
      <c r="FWN4" s="637"/>
      <c r="FWO4" s="637"/>
      <c r="FWP4" s="637"/>
      <c r="FWQ4" s="637"/>
      <c r="FWR4" s="637"/>
      <c r="FWS4" s="637"/>
      <c r="FWT4" s="637"/>
      <c r="FWU4" s="637"/>
      <c r="FWV4" s="637"/>
      <c r="FWW4" s="637"/>
      <c r="FWX4" s="637"/>
      <c r="FWY4" s="637"/>
      <c r="FWZ4" s="637"/>
      <c r="FXA4" s="637"/>
      <c r="FXB4" s="637"/>
      <c r="FXC4" s="637"/>
      <c r="FXD4" s="637"/>
      <c r="FXE4" s="637"/>
      <c r="FXF4" s="637"/>
      <c r="FXG4" s="637"/>
      <c r="FXH4" s="637"/>
      <c r="FXI4" s="637"/>
      <c r="FXJ4" s="637"/>
      <c r="FXK4" s="637"/>
      <c r="FXL4" s="637"/>
      <c r="FXM4" s="637"/>
      <c r="FXN4" s="637"/>
      <c r="FXO4" s="637"/>
      <c r="FXP4" s="637"/>
      <c r="FXQ4" s="637"/>
      <c r="FXR4" s="637"/>
      <c r="FXS4" s="637"/>
      <c r="FXT4" s="637"/>
      <c r="FXU4" s="637"/>
      <c r="FXV4" s="637"/>
      <c r="FXW4" s="637"/>
      <c r="FXX4" s="637"/>
      <c r="FXY4" s="637"/>
      <c r="FXZ4" s="637"/>
      <c r="FYA4" s="637"/>
      <c r="FYB4" s="637"/>
      <c r="FYC4" s="637"/>
      <c r="FYD4" s="637"/>
      <c r="FYE4" s="637"/>
      <c r="FYF4" s="637"/>
      <c r="FYG4" s="637"/>
      <c r="FYH4" s="637"/>
      <c r="FYI4" s="637"/>
      <c r="FYJ4" s="637"/>
      <c r="FYK4" s="637"/>
      <c r="FYL4" s="637"/>
      <c r="FYM4" s="637"/>
      <c r="FYN4" s="637"/>
      <c r="FYO4" s="637"/>
      <c r="FYP4" s="637"/>
      <c r="FYQ4" s="637"/>
      <c r="FYR4" s="637"/>
      <c r="FYS4" s="637"/>
      <c r="FYT4" s="637"/>
      <c r="FYU4" s="637"/>
      <c r="FYV4" s="637"/>
      <c r="FYW4" s="637"/>
      <c r="FYX4" s="637"/>
      <c r="FYY4" s="637"/>
      <c r="FYZ4" s="637"/>
      <c r="FZA4" s="637"/>
      <c r="FZB4" s="637"/>
      <c r="FZC4" s="637"/>
      <c r="FZD4" s="637"/>
      <c r="FZE4" s="637"/>
      <c r="FZF4" s="637"/>
      <c r="FZG4" s="637"/>
      <c r="FZH4" s="637"/>
      <c r="FZI4" s="637"/>
      <c r="FZJ4" s="637"/>
      <c r="FZK4" s="637"/>
      <c r="FZL4" s="637"/>
      <c r="FZM4" s="637"/>
      <c r="FZN4" s="637"/>
      <c r="FZO4" s="637"/>
      <c r="FZP4" s="637"/>
      <c r="FZQ4" s="637"/>
      <c r="FZR4" s="637"/>
      <c r="FZS4" s="637"/>
      <c r="FZT4" s="637"/>
      <c r="FZU4" s="637"/>
      <c r="FZV4" s="637"/>
      <c r="FZW4" s="637"/>
      <c r="FZX4" s="637"/>
      <c r="FZY4" s="637"/>
      <c r="FZZ4" s="637"/>
      <c r="GAA4" s="637"/>
      <c r="GAB4" s="637"/>
      <c r="GAC4" s="637"/>
      <c r="GAD4" s="637"/>
      <c r="GAE4" s="637"/>
      <c r="GAF4" s="637"/>
      <c r="GAG4" s="637"/>
      <c r="GAH4" s="637"/>
      <c r="GAI4" s="637"/>
      <c r="GAJ4" s="637"/>
      <c r="GAK4" s="637"/>
      <c r="GAL4" s="637"/>
      <c r="GAM4" s="637"/>
      <c r="GAN4" s="637"/>
      <c r="GAO4" s="637"/>
      <c r="GAP4" s="637"/>
      <c r="GAQ4" s="637"/>
      <c r="GAR4" s="637"/>
      <c r="GAS4" s="637"/>
      <c r="GAT4" s="637"/>
      <c r="GAU4" s="637"/>
      <c r="GAV4" s="637"/>
      <c r="GAW4" s="637"/>
      <c r="GAX4" s="637"/>
      <c r="GAY4" s="637"/>
      <c r="GAZ4" s="637"/>
      <c r="GBA4" s="637"/>
      <c r="GBB4" s="637"/>
      <c r="GBC4" s="637"/>
      <c r="GBD4" s="637"/>
      <c r="GBE4" s="637"/>
      <c r="GBF4" s="637"/>
      <c r="GBG4" s="637"/>
      <c r="GBH4" s="637"/>
      <c r="GBI4" s="637"/>
      <c r="GBJ4" s="637"/>
      <c r="GBK4" s="637"/>
      <c r="GBL4" s="637"/>
      <c r="GBM4" s="637"/>
      <c r="GBN4" s="637"/>
      <c r="GBO4" s="637"/>
      <c r="GBP4" s="637"/>
      <c r="GBQ4" s="637"/>
      <c r="GBR4" s="637"/>
      <c r="GBS4" s="637"/>
      <c r="GBT4" s="637"/>
      <c r="GBU4" s="637"/>
      <c r="GBV4" s="637"/>
      <c r="GBW4" s="637"/>
      <c r="GBX4" s="637"/>
      <c r="GBY4" s="637"/>
      <c r="GBZ4" s="637"/>
      <c r="GCA4" s="637"/>
      <c r="GCB4" s="637"/>
      <c r="GCC4" s="637"/>
      <c r="GCD4" s="637"/>
      <c r="GCE4" s="637"/>
      <c r="GCF4" s="637"/>
      <c r="GCG4" s="637"/>
      <c r="GCH4" s="637"/>
      <c r="GCI4" s="637"/>
      <c r="GCJ4" s="637"/>
      <c r="GCK4" s="637"/>
      <c r="GCL4" s="637"/>
      <c r="GCM4" s="637"/>
      <c r="GCN4" s="637"/>
      <c r="GCO4" s="637"/>
      <c r="GCP4" s="637"/>
      <c r="GCQ4" s="637"/>
      <c r="GCR4" s="637"/>
      <c r="GCS4" s="637"/>
      <c r="GCT4" s="637"/>
      <c r="GCU4" s="637"/>
      <c r="GCV4" s="637"/>
      <c r="GCW4" s="637"/>
      <c r="GCX4" s="637"/>
      <c r="GCY4" s="637"/>
      <c r="GCZ4" s="637"/>
      <c r="GDA4" s="637"/>
      <c r="GDB4" s="637"/>
      <c r="GDC4" s="637"/>
      <c r="GDD4" s="637"/>
      <c r="GDE4" s="637"/>
      <c r="GDF4" s="637"/>
      <c r="GDG4" s="637"/>
      <c r="GDH4" s="637"/>
      <c r="GDI4" s="637"/>
      <c r="GDJ4" s="637"/>
      <c r="GDK4" s="637"/>
      <c r="GDL4" s="637"/>
      <c r="GDM4" s="637"/>
      <c r="GDN4" s="637"/>
      <c r="GDO4" s="637"/>
      <c r="GDP4" s="637"/>
      <c r="GDQ4" s="637"/>
      <c r="GDR4" s="637"/>
      <c r="GDS4" s="637"/>
      <c r="GDT4" s="637"/>
      <c r="GDU4" s="637"/>
      <c r="GDV4" s="637"/>
      <c r="GDW4" s="637"/>
      <c r="GDX4" s="637"/>
      <c r="GDY4" s="637"/>
      <c r="GDZ4" s="637"/>
      <c r="GEA4" s="637"/>
      <c r="GEB4" s="637"/>
      <c r="GEC4" s="637"/>
      <c r="GED4" s="637"/>
      <c r="GEE4" s="637"/>
      <c r="GEF4" s="637"/>
      <c r="GEG4" s="637"/>
      <c r="GEH4" s="637"/>
      <c r="GEI4" s="637"/>
      <c r="GEJ4" s="637"/>
      <c r="GEK4" s="637"/>
      <c r="GEL4" s="637"/>
      <c r="GEM4" s="637"/>
      <c r="GEN4" s="637"/>
      <c r="GEO4" s="637"/>
      <c r="GEP4" s="637"/>
      <c r="GEQ4" s="637"/>
      <c r="GER4" s="637"/>
      <c r="GES4" s="637"/>
      <c r="GET4" s="637"/>
      <c r="GEU4" s="637"/>
      <c r="GEV4" s="637"/>
      <c r="GEW4" s="637"/>
      <c r="GEX4" s="637"/>
      <c r="GEY4" s="637"/>
      <c r="GEZ4" s="637"/>
      <c r="GFA4" s="637"/>
      <c r="GFB4" s="637"/>
      <c r="GFC4" s="637"/>
      <c r="GFD4" s="637"/>
      <c r="GFE4" s="637"/>
      <c r="GFF4" s="637"/>
      <c r="GFG4" s="637"/>
      <c r="GFH4" s="637"/>
      <c r="GFI4" s="637"/>
      <c r="GFJ4" s="637"/>
      <c r="GFK4" s="637"/>
      <c r="GFL4" s="637"/>
      <c r="GFM4" s="637"/>
      <c r="GFN4" s="637"/>
      <c r="GFO4" s="637"/>
      <c r="GFP4" s="637"/>
      <c r="GFQ4" s="637"/>
      <c r="GFR4" s="637"/>
      <c r="GFS4" s="637"/>
      <c r="GFT4" s="637"/>
      <c r="GFU4" s="637"/>
      <c r="GFV4" s="637"/>
      <c r="GFW4" s="637"/>
      <c r="GFX4" s="637"/>
      <c r="GFY4" s="637"/>
      <c r="GFZ4" s="637"/>
      <c r="GGA4" s="637"/>
      <c r="GGB4" s="637"/>
      <c r="GGC4" s="637"/>
      <c r="GGD4" s="637"/>
      <c r="GGE4" s="637"/>
      <c r="GGF4" s="637"/>
      <c r="GGG4" s="637"/>
      <c r="GGH4" s="637"/>
      <c r="GGI4" s="637"/>
      <c r="GGJ4" s="637"/>
      <c r="GGK4" s="637"/>
      <c r="GGL4" s="637"/>
      <c r="GGM4" s="637"/>
      <c r="GGN4" s="637"/>
      <c r="GGO4" s="637"/>
      <c r="GGP4" s="637"/>
      <c r="GGQ4" s="637"/>
      <c r="GGR4" s="637"/>
      <c r="GGS4" s="637"/>
      <c r="GGT4" s="637"/>
      <c r="GGU4" s="637"/>
      <c r="GGV4" s="637"/>
      <c r="GGW4" s="637"/>
      <c r="GGX4" s="637"/>
      <c r="GGY4" s="637"/>
      <c r="GGZ4" s="637"/>
      <c r="GHA4" s="637"/>
      <c r="GHB4" s="637"/>
      <c r="GHC4" s="637"/>
      <c r="GHD4" s="637"/>
      <c r="GHE4" s="637"/>
      <c r="GHF4" s="637"/>
      <c r="GHG4" s="637"/>
      <c r="GHH4" s="637"/>
      <c r="GHI4" s="637"/>
      <c r="GHJ4" s="637"/>
      <c r="GHK4" s="637"/>
      <c r="GHL4" s="637"/>
      <c r="GHM4" s="637"/>
      <c r="GHN4" s="637"/>
      <c r="GHO4" s="637"/>
      <c r="GHP4" s="637"/>
      <c r="GHQ4" s="637"/>
      <c r="GHR4" s="637"/>
      <c r="GHS4" s="637"/>
      <c r="GHT4" s="637"/>
      <c r="GHU4" s="637"/>
      <c r="GHV4" s="637"/>
      <c r="GHW4" s="637"/>
      <c r="GHX4" s="637"/>
      <c r="GHY4" s="637"/>
      <c r="GHZ4" s="637"/>
      <c r="GIA4" s="637"/>
      <c r="GIB4" s="637"/>
      <c r="GIC4" s="637"/>
      <c r="GID4" s="637"/>
      <c r="GIE4" s="637"/>
      <c r="GIF4" s="637"/>
      <c r="GIG4" s="637"/>
      <c r="GIH4" s="637"/>
      <c r="GII4" s="637"/>
      <c r="GIJ4" s="637"/>
      <c r="GIK4" s="637"/>
      <c r="GIL4" s="637"/>
      <c r="GIM4" s="637"/>
      <c r="GIN4" s="637"/>
      <c r="GIO4" s="637"/>
      <c r="GIP4" s="637"/>
      <c r="GIQ4" s="637"/>
      <c r="GIR4" s="637"/>
      <c r="GIS4" s="637"/>
      <c r="GIT4" s="637"/>
      <c r="GIU4" s="637"/>
      <c r="GIV4" s="637"/>
      <c r="GIW4" s="637"/>
      <c r="GIX4" s="637"/>
      <c r="GIY4" s="637"/>
      <c r="GIZ4" s="637"/>
      <c r="GJA4" s="637"/>
      <c r="GJB4" s="637"/>
      <c r="GJC4" s="637"/>
      <c r="GJD4" s="637"/>
      <c r="GJE4" s="637"/>
      <c r="GJF4" s="637"/>
      <c r="GJG4" s="637"/>
      <c r="GJH4" s="637"/>
      <c r="GJI4" s="637"/>
      <c r="GJJ4" s="637"/>
      <c r="GJK4" s="637"/>
      <c r="GJL4" s="637"/>
      <c r="GJM4" s="637"/>
      <c r="GJN4" s="637"/>
      <c r="GJO4" s="637"/>
      <c r="GJP4" s="637"/>
      <c r="GJQ4" s="637"/>
      <c r="GJR4" s="637"/>
      <c r="GJS4" s="637"/>
      <c r="GJT4" s="637"/>
      <c r="GJU4" s="637"/>
      <c r="GJV4" s="637"/>
      <c r="GJW4" s="637"/>
      <c r="GJX4" s="637"/>
      <c r="GJY4" s="637"/>
      <c r="GJZ4" s="637"/>
      <c r="GKA4" s="637"/>
      <c r="GKB4" s="637"/>
      <c r="GKC4" s="637"/>
      <c r="GKD4" s="637"/>
      <c r="GKE4" s="637"/>
      <c r="GKF4" s="637"/>
      <c r="GKG4" s="637"/>
      <c r="GKH4" s="637"/>
      <c r="GKI4" s="637"/>
      <c r="GKJ4" s="637"/>
      <c r="GKK4" s="637"/>
      <c r="GKL4" s="637"/>
      <c r="GKM4" s="637"/>
      <c r="GKN4" s="637"/>
      <c r="GKO4" s="637"/>
      <c r="GKP4" s="637"/>
      <c r="GKQ4" s="637"/>
      <c r="GKR4" s="637"/>
      <c r="GKS4" s="637"/>
      <c r="GKT4" s="637"/>
      <c r="GKU4" s="637"/>
      <c r="GKV4" s="637"/>
      <c r="GKW4" s="637"/>
      <c r="GKX4" s="637"/>
      <c r="GKY4" s="637"/>
      <c r="GKZ4" s="637"/>
      <c r="GLA4" s="637"/>
      <c r="GLB4" s="637"/>
      <c r="GLC4" s="637"/>
      <c r="GLD4" s="637"/>
      <c r="GLE4" s="637"/>
      <c r="GLF4" s="637"/>
      <c r="GLG4" s="637"/>
      <c r="GLH4" s="637"/>
      <c r="GLI4" s="637"/>
      <c r="GLJ4" s="637"/>
      <c r="GLK4" s="637"/>
      <c r="GLL4" s="637"/>
      <c r="GLM4" s="637"/>
      <c r="GLN4" s="637"/>
      <c r="GLO4" s="637"/>
      <c r="GLP4" s="637"/>
      <c r="GLQ4" s="637"/>
      <c r="GLR4" s="637"/>
      <c r="GLS4" s="637"/>
      <c r="GLT4" s="637"/>
      <c r="GLU4" s="637"/>
      <c r="GLV4" s="637"/>
      <c r="GLW4" s="637"/>
      <c r="GLX4" s="637"/>
      <c r="GLY4" s="637"/>
      <c r="GLZ4" s="637"/>
      <c r="GMA4" s="637"/>
      <c r="GMB4" s="637"/>
      <c r="GMC4" s="637"/>
      <c r="GMD4" s="637"/>
      <c r="GME4" s="637"/>
      <c r="GMF4" s="637"/>
      <c r="GMG4" s="637"/>
      <c r="GMH4" s="637"/>
      <c r="GMI4" s="637"/>
      <c r="GMJ4" s="637"/>
      <c r="GMK4" s="637"/>
      <c r="GML4" s="637"/>
      <c r="GMM4" s="637"/>
      <c r="GMN4" s="637"/>
      <c r="GMO4" s="637"/>
      <c r="GMP4" s="637"/>
      <c r="GMQ4" s="637"/>
      <c r="GMR4" s="637"/>
      <c r="GMS4" s="637"/>
      <c r="GMT4" s="637"/>
      <c r="GMU4" s="637"/>
      <c r="GMV4" s="637"/>
      <c r="GMW4" s="637"/>
      <c r="GMX4" s="637"/>
      <c r="GMY4" s="637"/>
      <c r="GMZ4" s="637"/>
      <c r="GNA4" s="637"/>
      <c r="GNB4" s="637"/>
      <c r="GNC4" s="637"/>
      <c r="GND4" s="637"/>
      <c r="GNE4" s="637"/>
      <c r="GNF4" s="637"/>
      <c r="GNG4" s="637"/>
      <c r="GNH4" s="637"/>
      <c r="GNI4" s="637"/>
      <c r="GNJ4" s="637"/>
      <c r="GNK4" s="637"/>
      <c r="GNL4" s="637"/>
      <c r="GNM4" s="637"/>
      <c r="GNN4" s="637"/>
      <c r="GNO4" s="637"/>
      <c r="GNP4" s="637"/>
      <c r="GNQ4" s="637"/>
      <c r="GNR4" s="637"/>
      <c r="GNS4" s="637"/>
      <c r="GNT4" s="637"/>
      <c r="GNU4" s="637"/>
      <c r="GNV4" s="637"/>
      <c r="GNW4" s="637"/>
      <c r="GNX4" s="637"/>
      <c r="GNY4" s="637"/>
      <c r="GNZ4" s="637"/>
      <c r="GOA4" s="637"/>
      <c r="GOB4" s="637"/>
      <c r="GOC4" s="637"/>
      <c r="GOD4" s="637"/>
      <c r="GOE4" s="637"/>
      <c r="GOF4" s="637"/>
      <c r="GOG4" s="637"/>
      <c r="GOH4" s="637"/>
      <c r="GOI4" s="637"/>
      <c r="GOJ4" s="637"/>
      <c r="GOK4" s="637"/>
      <c r="GOL4" s="637"/>
      <c r="GOM4" s="637"/>
      <c r="GON4" s="637"/>
      <c r="GOO4" s="637"/>
      <c r="GOP4" s="637"/>
      <c r="GOQ4" s="637"/>
      <c r="GOR4" s="637"/>
      <c r="GOS4" s="637"/>
      <c r="GOT4" s="637"/>
      <c r="GOU4" s="637"/>
      <c r="GOV4" s="637"/>
      <c r="GOW4" s="637"/>
      <c r="GOX4" s="637"/>
      <c r="GOY4" s="637"/>
      <c r="GOZ4" s="637"/>
      <c r="GPA4" s="637"/>
      <c r="GPB4" s="637"/>
      <c r="GPC4" s="637"/>
      <c r="GPD4" s="637"/>
      <c r="GPE4" s="637"/>
      <c r="GPF4" s="637"/>
      <c r="GPG4" s="637"/>
      <c r="GPH4" s="637"/>
      <c r="GPI4" s="637"/>
      <c r="GPJ4" s="637"/>
      <c r="GPK4" s="637"/>
      <c r="GPL4" s="637"/>
      <c r="GPM4" s="637"/>
      <c r="GPN4" s="637"/>
      <c r="GPO4" s="637"/>
      <c r="GPP4" s="637"/>
      <c r="GPQ4" s="637"/>
      <c r="GPR4" s="637"/>
      <c r="GPS4" s="637"/>
      <c r="GPT4" s="637"/>
      <c r="GPU4" s="637"/>
      <c r="GPV4" s="637"/>
      <c r="GPW4" s="637"/>
      <c r="GPX4" s="637"/>
      <c r="GPY4" s="637"/>
      <c r="GPZ4" s="637"/>
      <c r="GQA4" s="637"/>
      <c r="GQB4" s="637"/>
      <c r="GQC4" s="637"/>
      <c r="GQD4" s="637"/>
      <c r="GQE4" s="637"/>
      <c r="GQF4" s="637"/>
      <c r="GQG4" s="637"/>
      <c r="GQH4" s="637"/>
      <c r="GQI4" s="637"/>
      <c r="GQJ4" s="637"/>
      <c r="GQK4" s="637"/>
      <c r="GQL4" s="637"/>
      <c r="GQM4" s="637"/>
      <c r="GQN4" s="637"/>
      <c r="GQO4" s="637"/>
      <c r="GQP4" s="637"/>
      <c r="GQQ4" s="637"/>
      <c r="GQR4" s="637"/>
      <c r="GQS4" s="637"/>
      <c r="GQT4" s="637"/>
      <c r="GQU4" s="637"/>
      <c r="GQV4" s="637"/>
      <c r="GQW4" s="637"/>
      <c r="GQX4" s="637"/>
      <c r="GQY4" s="637"/>
      <c r="GQZ4" s="637"/>
      <c r="GRA4" s="637"/>
      <c r="GRB4" s="637"/>
      <c r="GRC4" s="637"/>
      <c r="GRD4" s="637"/>
      <c r="GRE4" s="637"/>
      <c r="GRF4" s="637"/>
      <c r="GRG4" s="637"/>
      <c r="GRH4" s="637"/>
      <c r="GRI4" s="637"/>
      <c r="GRJ4" s="637"/>
      <c r="GRK4" s="637"/>
      <c r="GRL4" s="637"/>
      <c r="GRM4" s="637"/>
      <c r="GRN4" s="637"/>
      <c r="GRO4" s="637"/>
      <c r="GRP4" s="637"/>
      <c r="GRQ4" s="637"/>
      <c r="GRR4" s="637"/>
      <c r="GRS4" s="637"/>
      <c r="GRT4" s="637"/>
      <c r="GRU4" s="637"/>
      <c r="GRV4" s="637"/>
      <c r="GRW4" s="637"/>
      <c r="GRX4" s="637"/>
      <c r="GRY4" s="637"/>
      <c r="GRZ4" s="637"/>
      <c r="GSA4" s="637"/>
      <c r="GSB4" s="637"/>
      <c r="GSC4" s="637"/>
      <c r="GSD4" s="637"/>
      <c r="GSE4" s="637"/>
      <c r="GSF4" s="637"/>
      <c r="GSG4" s="637"/>
      <c r="GSH4" s="637"/>
      <c r="GSI4" s="637"/>
      <c r="GSJ4" s="637"/>
      <c r="GSK4" s="637"/>
      <c r="GSL4" s="637"/>
      <c r="GSM4" s="637"/>
      <c r="GSN4" s="637"/>
      <c r="GSO4" s="637"/>
      <c r="GSP4" s="637"/>
      <c r="GSQ4" s="637"/>
      <c r="GSR4" s="637"/>
      <c r="GSS4" s="637"/>
      <c r="GST4" s="637"/>
      <c r="GSU4" s="637"/>
      <c r="GSV4" s="637"/>
      <c r="GSW4" s="637"/>
      <c r="GSX4" s="637"/>
      <c r="GSY4" s="637"/>
      <c r="GSZ4" s="637"/>
      <c r="GTA4" s="637"/>
      <c r="GTB4" s="637"/>
      <c r="GTC4" s="637"/>
      <c r="GTD4" s="637"/>
      <c r="GTE4" s="637"/>
      <c r="GTF4" s="637"/>
      <c r="GTG4" s="637"/>
      <c r="GTH4" s="637"/>
      <c r="GTI4" s="637"/>
      <c r="GTJ4" s="637"/>
      <c r="GTK4" s="637"/>
      <c r="GTL4" s="637"/>
      <c r="GTM4" s="637"/>
      <c r="GTN4" s="637"/>
      <c r="GTO4" s="637"/>
      <c r="GTP4" s="637"/>
      <c r="GTQ4" s="637"/>
      <c r="GTR4" s="637"/>
      <c r="GTS4" s="637"/>
      <c r="GTT4" s="637"/>
      <c r="GTU4" s="637"/>
      <c r="GTV4" s="637"/>
      <c r="GTW4" s="637"/>
      <c r="GTX4" s="637"/>
      <c r="GTY4" s="637"/>
      <c r="GTZ4" s="637"/>
      <c r="GUA4" s="637"/>
      <c r="GUB4" s="637"/>
      <c r="GUC4" s="637"/>
      <c r="GUD4" s="637"/>
      <c r="GUE4" s="637"/>
      <c r="GUF4" s="637"/>
      <c r="GUG4" s="637"/>
      <c r="GUH4" s="637"/>
      <c r="GUI4" s="637"/>
      <c r="GUJ4" s="637"/>
      <c r="GUK4" s="637"/>
      <c r="GUL4" s="637"/>
      <c r="GUM4" s="637"/>
      <c r="GUN4" s="637"/>
      <c r="GUO4" s="637"/>
      <c r="GUP4" s="637"/>
      <c r="GUQ4" s="637"/>
      <c r="GUR4" s="637"/>
      <c r="GUS4" s="637"/>
      <c r="GUT4" s="637"/>
      <c r="GUU4" s="637"/>
      <c r="GUV4" s="637"/>
      <c r="GUW4" s="637"/>
      <c r="GUX4" s="637"/>
      <c r="GUY4" s="637"/>
      <c r="GUZ4" s="637"/>
      <c r="GVA4" s="637"/>
      <c r="GVB4" s="637"/>
      <c r="GVC4" s="637"/>
      <c r="GVD4" s="637"/>
      <c r="GVE4" s="637"/>
      <c r="GVF4" s="637"/>
      <c r="GVG4" s="637"/>
      <c r="GVH4" s="637"/>
      <c r="GVI4" s="637"/>
      <c r="GVJ4" s="637"/>
      <c r="GVK4" s="637"/>
      <c r="GVL4" s="637"/>
      <c r="GVM4" s="637"/>
      <c r="GVN4" s="637"/>
      <c r="GVO4" s="637"/>
      <c r="GVP4" s="637"/>
      <c r="GVQ4" s="637"/>
      <c r="GVR4" s="637"/>
      <c r="GVS4" s="637"/>
      <c r="GVT4" s="637"/>
      <c r="GVU4" s="637"/>
      <c r="GVV4" s="637"/>
      <c r="GVW4" s="637"/>
      <c r="GVX4" s="637"/>
      <c r="GVY4" s="637"/>
      <c r="GVZ4" s="637"/>
      <c r="GWA4" s="637"/>
      <c r="GWB4" s="637"/>
      <c r="GWC4" s="637"/>
      <c r="GWD4" s="637"/>
      <c r="GWE4" s="637"/>
      <c r="GWF4" s="637"/>
      <c r="GWG4" s="637"/>
      <c r="GWH4" s="637"/>
      <c r="GWI4" s="637"/>
      <c r="GWJ4" s="637"/>
      <c r="GWK4" s="637"/>
      <c r="GWL4" s="637"/>
      <c r="GWM4" s="637"/>
      <c r="GWN4" s="637"/>
      <c r="GWO4" s="637"/>
      <c r="GWP4" s="637"/>
      <c r="GWQ4" s="637"/>
      <c r="GWR4" s="637"/>
      <c r="GWS4" s="637"/>
      <c r="GWT4" s="637"/>
      <c r="GWU4" s="637"/>
      <c r="GWV4" s="637"/>
      <c r="GWW4" s="637"/>
      <c r="GWX4" s="637"/>
      <c r="GWY4" s="637"/>
      <c r="GWZ4" s="637"/>
      <c r="GXA4" s="637"/>
      <c r="GXB4" s="637"/>
      <c r="GXC4" s="637"/>
      <c r="GXD4" s="637"/>
      <c r="GXE4" s="637"/>
      <c r="GXF4" s="637"/>
      <c r="GXG4" s="637"/>
      <c r="GXH4" s="637"/>
      <c r="GXI4" s="637"/>
      <c r="GXJ4" s="637"/>
      <c r="GXK4" s="637"/>
      <c r="GXL4" s="637"/>
      <c r="GXM4" s="637"/>
      <c r="GXN4" s="637"/>
      <c r="GXO4" s="637"/>
      <c r="GXP4" s="637"/>
      <c r="GXQ4" s="637"/>
      <c r="GXR4" s="637"/>
      <c r="GXS4" s="637"/>
      <c r="GXT4" s="637"/>
      <c r="GXU4" s="637"/>
      <c r="GXV4" s="637"/>
      <c r="GXW4" s="637"/>
      <c r="GXX4" s="637"/>
      <c r="GXY4" s="637"/>
      <c r="GXZ4" s="637"/>
      <c r="GYA4" s="637"/>
      <c r="GYB4" s="637"/>
      <c r="GYC4" s="637"/>
      <c r="GYD4" s="637"/>
      <c r="GYE4" s="637"/>
      <c r="GYF4" s="637"/>
      <c r="GYG4" s="637"/>
      <c r="GYH4" s="637"/>
      <c r="GYI4" s="637"/>
      <c r="GYJ4" s="637"/>
      <c r="GYK4" s="637"/>
      <c r="GYL4" s="637"/>
      <c r="GYM4" s="637"/>
      <c r="GYN4" s="637"/>
      <c r="GYO4" s="637"/>
      <c r="GYP4" s="637"/>
      <c r="GYQ4" s="637"/>
      <c r="GYR4" s="637"/>
      <c r="GYS4" s="637"/>
      <c r="GYT4" s="637"/>
      <c r="GYU4" s="637"/>
      <c r="GYV4" s="637"/>
      <c r="GYW4" s="637"/>
      <c r="GYX4" s="637"/>
      <c r="GYY4" s="637"/>
      <c r="GYZ4" s="637"/>
      <c r="GZA4" s="637"/>
      <c r="GZB4" s="637"/>
      <c r="GZC4" s="637"/>
      <c r="GZD4" s="637"/>
      <c r="GZE4" s="637"/>
      <c r="GZF4" s="637"/>
      <c r="GZG4" s="637"/>
      <c r="GZH4" s="637"/>
      <c r="GZI4" s="637"/>
      <c r="GZJ4" s="637"/>
      <c r="GZK4" s="637"/>
      <c r="GZL4" s="637"/>
      <c r="GZM4" s="637"/>
      <c r="GZN4" s="637"/>
      <c r="GZO4" s="637"/>
      <c r="GZP4" s="637"/>
      <c r="GZQ4" s="637"/>
      <c r="GZR4" s="637"/>
      <c r="GZS4" s="637"/>
      <c r="GZT4" s="637"/>
      <c r="GZU4" s="637"/>
      <c r="GZV4" s="637"/>
      <c r="GZW4" s="637"/>
      <c r="GZX4" s="637"/>
      <c r="GZY4" s="637"/>
      <c r="GZZ4" s="637"/>
      <c r="HAA4" s="637"/>
      <c r="HAB4" s="637"/>
      <c r="HAC4" s="637"/>
      <c r="HAD4" s="637"/>
      <c r="HAE4" s="637"/>
      <c r="HAF4" s="637"/>
      <c r="HAG4" s="637"/>
      <c r="HAH4" s="637"/>
      <c r="HAI4" s="637"/>
      <c r="HAJ4" s="637"/>
      <c r="HAK4" s="637"/>
      <c r="HAL4" s="637"/>
      <c r="HAM4" s="637"/>
      <c r="HAN4" s="637"/>
      <c r="HAO4" s="637"/>
      <c r="HAP4" s="637"/>
      <c r="HAQ4" s="637"/>
      <c r="HAR4" s="637"/>
      <c r="HAS4" s="637"/>
      <c r="HAT4" s="637"/>
      <c r="HAU4" s="637"/>
      <c r="HAV4" s="637"/>
      <c r="HAW4" s="637"/>
      <c r="HAX4" s="637"/>
      <c r="HAY4" s="637"/>
      <c r="HAZ4" s="637"/>
      <c r="HBA4" s="637"/>
      <c r="HBB4" s="637"/>
      <c r="HBC4" s="637"/>
      <c r="HBD4" s="637"/>
      <c r="HBE4" s="637"/>
      <c r="HBF4" s="637"/>
      <c r="HBG4" s="637"/>
      <c r="HBH4" s="637"/>
      <c r="HBI4" s="637"/>
      <c r="HBJ4" s="637"/>
      <c r="HBK4" s="637"/>
      <c r="HBL4" s="637"/>
      <c r="HBM4" s="637"/>
      <c r="HBN4" s="637"/>
      <c r="HBO4" s="637"/>
      <c r="HBP4" s="637"/>
      <c r="HBQ4" s="637"/>
      <c r="HBR4" s="637"/>
      <c r="HBS4" s="637"/>
      <c r="HBT4" s="637"/>
      <c r="HBU4" s="637"/>
      <c r="HBV4" s="637"/>
      <c r="HBW4" s="637"/>
      <c r="HBX4" s="637"/>
      <c r="HBY4" s="637"/>
      <c r="HBZ4" s="637"/>
      <c r="HCA4" s="637"/>
      <c r="HCB4" s="637"/>
      <c r="HCC4" s="637"/>
      <c r="HCD4" s="637"/>
      <c r="HCE4" s="637"/>
      <c r="HCF4" s="637"/>
      <c r="HCG4" s="637"/>
      <c r="HCH4" s="637"/>
      <c r="HCI4" s="637"/>
      <c r="HCJ4" s="637"/>
      <c r="HCK4" s="637"/>
      <c r="HCL4" s="637"/>
      <c r="HCM4" s="637"/>
      <c r="HCN4" s="637"/>
      <c r="HCO4" s="637"/>
      <c r="HCP4" s="637"/>
      <c r="HCQ4" s="637"/>
      <c r="HCR4" s="637"/>
      <c r="HCS4" s="637"/>
      <c r="HCT4" s="637"/>
      <c r="HCU4" s="637"/>
      <c r="HCV4" s="637"/>
      <c r="HCW4" s="637"/>
      <c r="HCX4" s="637"/>
      <c r="HCY4" s="637"/>
      <c r="HCZ4" s="637"/>
      <c r="HDA4" s="637"/>
      <c r="HDB4" s="637"/>
      <c r="HDC4" s="637"/>
      <c r="HDD4" s="637"/>
      <c r="HDE4" s="637"/>
      <c r="HDF4" s="637"/>
      <c r="HDG4" s="637"/>
      <c r="HDH4" s="637"/>
      <c r="HDI4" s="637"/>
      <c r="HDJ4" s="637"/>
      <c r="HDK4" s="637"/>
      <c r="HDL4" s="637"/>
      <c r="HDM4" s="637"/>
      <c r="HDN4" s="637"/>
      <c r="HDO4" s="637"/>
      <c r="HDP4" s="637"/>
      <c r="HDQ4" s="637"/>
      <c r="HDR4" s="637"/>
      <c r="HDS4" s="637"/>
      <c r="HDT4" s="637"/>
      <c r="HDU4" s="637"/>
      <c r="HDV4" s="637"/>
      <c r="HDW4" s="637"/>
      <c r="HDX4" s="637"/>
      <c r="HDY4" s="637"/>
      <c r="HDZ4" s="637"/>
      <c r="HEA4" s="637"/>
      <c r="HEB4" s="637"/>
      <c r="HEC4" s="637"/>
      <c r="HED4" s="637"/>
      <c r="HEE4" s="637"/>
      <c r="HEF4" s="637"/>
      <c r="HEG4" s="637"/>
      <c r="HEH4" s="637"/>
      <c r="HEI4" s="637"/>
      <c r="HEJ4" s="637"/>
      <c r="HEK4" s="637"/>
      <c r="HEL4" s="637"/>
      <c r="HEM4" s="637"/>
      <c r="HEN4" s="637"/>
      <c r="HEO4" s="637"/>
      <c r="HEP4" s="637"/>
      <c r="HEQ4" s="637"/>
      <c r="HER4" s="637"/>
      <c r="HES4" s="637"/>
      <c r="HET4" s="637"/>
      <c r="HEU4" s="637"/>
      <c r="HEV4" s="637"/>
      <c r="HEW4" s="637"/>
      <c r="HEX4" s="637"/>
      <c r="HEY4" s="637"/>
      <c r="HEZ4" s="637"/>
      <c r="HFA4" s="637"/>
      <c r="HFB4" s="637"/>
      <c r="HFC4" s="637"/>
      <c r="HFD4" s="637"/>
      <c r="HFE4" s="637"/>
      <c r="HFF4" s="637"/>
      <c r="HFG4" s="637"/>
      <c r="HFH4" s="637"/>
      <c r="HFI4" s="637"/>
      <c r="HFJ4" s="637"/>
      <c r="HFK4" s="637"/>
      <c r="HFL4" s="637"/>
      <c r="HFM4" s="637"/>
      <c r="HFN4" s="637"/>
      <c r="HFO4" s="637"/>
      <c r="HFP4" s="637"/>
      <c r="HFQ4" s="637"/>
      <c r="HFR4" s="637"/>
      <c r="HFS4" s="637"/>
      <c r="HFT4" s="637"/>
      <c r="HFU4" s="637"/>
      <c r="HFV4" s="637"/>
      <c r="HFW4" s="637"/>
      <c r="HFX4" s="637"/>
      <c r="HFY4" s="637"/>
      <c r="HFZ4" s="637"/>
      <c r="HGA4" s="637"/>
      <c r="HGB4" s="637"/>
      <c r="HGC4" s="637"/>
      <c r="HGD4" s="637"/>
      <c r="HGE4" s="637"/>
      <c r="HGF4" s="637"/>
      <c r="HGG4" s="637"/>
      <c r="HGH4" s="637"/>
      <c r="HGI4" s="637"/>
      <c r="HGJ4" s="637"/>
      <c r="HGK4" s="637"/>
      <c r="HGL4" s="637"/>
      <c r="HGM4" s="637"/>
      <c r="HGN4" s="637"/>
      <c r="HGO4" s="637"/>
      <c r="HGP4" s="637"/>
      <c r="HGQ4" s="637"/>
      <c r="HGR4" s="637"/>
      <c r="HGS4" s="637"/>
      <c r="HGT4" s="637"/>
      <c r="HGU4" s="637"/>
      <c r="HGV4" s="637"/>
      <c r="HGW4" s="637"/>
      <c r="HGX4" s="637"/>
      <c r="HGY4" s="637"/>
      <c r="HGZ4" s="637"/>
      <c r="HHA4" s="637"/>
      <c r="HHB4" s="637"/>
      <c r="HHC4" s="637"/>
      <c r="HHD4" s="637"/>
      <c r="HHE4" s="637"/>
      <c r="HHF4" s="637"/>
      <c r="HHG4" s="637"/>
      <c r="HHH4" s="637"/>
      <c r="HHI4" s="637"/>
      <c r="HHJ4" s="637"/>
      <c r="HHK4" s="637"/>
      <c r="HHL4" s="637"/>
      <c r="HHM4" s="637"/>
      <c r="HHN4" s="637"/>
      <c r="HHO4" s="637"/>
      <c r="HHP4" s="637"/>
      <c r="HHQ4" s="637"/>
      <c r="HHR4" s="637"/>
      <c r="HHS4" s="637"/>
      <c r="HHT4" s="637"/>
      <c r="HHU4" s="637"/>
      <c r="HHV4" s="637"/>
      <c r="HHW4" s="637"/>
      <c r="HHX4" s="637"/>
      <c r="HHY4" s="637"/>
      <c r="HHZ4" s="637"/>
      <c r="HIA4" s="637"/>
      <c r="HIB4" s="637"/>
      <c r="HIC4" s="637"/>
      <c r="HID4" s="637"/>
      <c r="HIE4" s="637"/>
      <c r="HIF4" s="637"/>
      <c r="HIG4" s="637"/>
      <c r="HIH4" s="637"/>
      <c r="HII4" s="637"/>
      <c r="HIJ4" s="637"/>
      <c r="HIK4" s="637"/>
      <c r="HIL4" s="637"/>
      <c r="HIM4" s="637"/>
      <c r="HIN4" s="637"/>
      <c r="HIO4" s="637"/>
      <c r="HIP4" s="637"/>
      <c r="HIQ4" s="637"/>
      <c r="HIR4" s="637"/>
      <c r="HIS4" s="637"/>
      <c r="HIT4" s="637"/>
      <c r="HIU4" s="637"/>
      <c r="HIV4" s="637"/>
      <c r="HIW4" s="637"/>
      <c r="HIX4" s="637"/>
      <c r="HIY4" s="637"/>
      <c r="HIZ4" s="637"/>
      <c r="HJA4" s="637"/>
      <c r="HJB4" s="637"/>
      <c r="HJC4" s="637"/>
      <c r="HJD4" s="637"/>
      <c r="HJE4" s="637"/>
      <c r="HJF4" s="637"/>
      <c r="HJG4" s="637"/>
      <c r="HJH4" s="637"/>
      <c r="HJI4" s="637"/>
      <c r="HJJ4" s="637"/>
      <c r="HJK4" s="637"/>
      <c r="HJL4" s="637"/>
      <c r="HJM4" s="637"/>
      <c r="HJN4" s="637"/>
      <c r="HJO4" s="637"/>
      <c r="HJP4" s="637"/>
      <c r="HJQ4" s="637"/>
      <c r="HJR4" s="637"/>
      <c r="HJS4" s="637"/>
      <c r="HJT4" s="637"/>
      <c r="HJU4" s="637"/>
      <c r="HJV4" s="637"/>
      <c r="HJW4" s="637"/>
      <c r="HJX4" s="637"/>
      <c r="HJY4" s="637"/>
      <c r="HJZ4" s="637"/>
      <c r="HKA4" s="637"/>
      <c r="HKB4" s="637"/>
      <c r="HKC4" s="637"/>
      <c r="HKD4" s="637"/>
      <c r="HKE4" s="637"/>
      <c r="HKF4" s="637"/>
      <c r="HKG4" s="637"/>
      <c r="HKH4" s="637"/>
      <c r="HKI4" s="637"/>
      <c r="HKJ4" s="637"/>
      <c r="HKK4" s="637"/>
      <c r="HKL4" s="637"/>
      <c r="HKM4" s="637"/>
      <c r="HKN4" s="637"/>
      <c r="HKO4" s="637"/>
      <c r="HKP4" s="637"/>
      <c r="HKQ4" s="637"/>
      <c r="HKR4" s="637"/>
      <c r="HKS4" s="637"/>
      <c r="HKT4" s="637"/>
      <c r="HKU4" s="637"/>
      <c r="HKV4" s="637"/>
      <c r="HKW4" s="637"/>
      <c r="HKX4" s="637"/>
      <c r="HKY4" s="637"/>
      <c r="HKZ4" s="637"/>
      <c r="HLA4" s="637"/>
      <c r="HLB4" s="637"/>
      <c r="HLC4" s="637"/>
      <c r="HLD4" s="637"/>
      <c r="HLE4" s="637"/>
      <c r="HLF4" s="637"/>
      <c r="HLG4" s="637"/>
      <c r="HLH4" s="637"/>
      <c r="HLI4" s="637"/>
      <c r="HLJ4" s="637"/>
      <c r="HLK4" s="637"/>
      <c r="HLL4" s="637"/>
      <c r="HLM4" s="637"/>
      <c r="HLN4" s="637"/>
      <c r="HLO4" s="637"/>
      <c r="HLP4" s="637"/>
      <c r="HLQ4" s="637"/>
      <c r="HLR4" s="637"/>
      <c r="HLS4" s="637"/>
      <c r="HLT4" s="637"/>
      <c r="HLU4" s="637"/>
      <c r="HLV4" s="637"/>
      <c r="HLW4" s="637"/>
      <c r="HLX4" s="637"/>
      <c r="HLY4" s="637"/>
      <c r="HLZ4" s="637"/>
      <c r="HMA4" s="637"/>
      <c r="HMB4" s="637"/>
      <c r="HMC4" s="637"/>
      <c r="HMD4" s="637"/>
      <c r="HME4" s="637"/>
      <c r="HMF4" s="637"/>
      <c r="HMG4" s="637"/>
      <c r="HMH4" s="637"/>
      <c r="HMI4" s="637"/>
      <c r="HMJ4" s="637"/>
      <c r="HMK4" s="637"/>
      <c r="HML4" s="637"/>
      <c r="HMM4" s="637"/>
      <c r="HMN4" s="637"/>
      <c r="HMO4" s="637"/>
      <c r="HMP4" s="637"/>
      <c r="HMQ4" s="637"/>
      <c r="HMR4" s="637"/>
      <c r="HMS4" s="637"/>
      <c r="HMT4" s="637"/>
      <c r="HMU4" s="637"/>
      <c r="HMV4" s="637"/>
      <c r="HMW4" s="637"/>
      <c r="HMX4" s="637"/>
      <c r="HMY4" s="637"/>
      <c r="HMZ4" s="637"/>
      <c r="HNA4" s="637"/>
      <c r="HNB4" s="637"/>
      <c r="HNC4" s="637"/>
      <c r="HND4" s="637"/>
      <c r="HNE4" s="637"/>
      <c r="HNF4" s="637"/>
      <c r="HNG4" s="637"/>
      <c r="HNH4" s="637"/>
      <c r="HNI4" s="637"/>
      <c r="HNJ4" s="637"/>
      <c r="HNK4" s="637"/>
      <c r="HNL4" s="637"/>
      <c r="HNM4" s="637"/>
      <c r="HNN4" s="637"/>
      <c r="HNO4" s="637"/>
      <c r="HNP4" s="637"/>
      <c r="HNQ4" s="637"/>
      <c r="HNR4" s="637"/>
      <c r="HNS4" s="637"/>
      <c r="HNT4" s="637"/>
      <c r="HNU4" s="637"/>
      <c r="HNV4" s="637"/>
      <c r="HNW4" s="637"/>
      <c r="HNX4" s="637"/>
      <c r="HNY4" s="637"/>
      <c r="HNZ4" s="637"/>
      <c r="HOA4" s="637"/>
      <c r="HOB4" s="637"/>
      <c r="HOC4" s="637"/>
      <c r="HOD4" s="637"/>
      <c r="HOE4" s="637"/>
      <c r="HOF4" s="637"/>
      <c r="HOG4" s="637"/>
      <c r="HOH4" s="637"/>
      <c r="HOI4" s="637"/>
      <c r="HOJ4" s="637"/>
      <c r="HOK4" s="637"/>
      <c r="HOL4" s="637"/>
      <c r="HOM4" s="637"/>
      <c r="HON4" s="637"/>
      <c r="HOO4" s="637"/>
      <c r="HOP4" s="637"/>
      <c r="HOQ4" s="637"/>
      <c r="HOR4" s="637"/>
      <c r="HOS4" s="637"/>
      <c r="HOT4" s="637"/>
      <c r="HOU4" s="637"/>
      <c r="HOV4" s="637"/>
      <c r="HOW4" s="637"/>
      <c r="HOX4" s="637"/>
      <c r="HOY4" s="637"/>
      <c r="HOZ4" s="637"/>
      <c r="HPA4" s="637"/>
      <c r="HPB4" s="637"/>
      <c r="HPC4" s="637"/>
      <c r="HPD4" s="637"/>
      <c r="HPE4" s="637"/>
      <c r="HPF4" s="637"/>
      <c r="HPG4" s="637"/>
      <c r="HPH4" s="637"/>
      <c r="HPI4" s="637"/>
      <c r="HPJ4" s="637"/>
      <c r="HPK4" s="637"/>
      <c r="HPL4" s="637"/>
      <c r="HPM4" s="637"/>
      <c r="HPN4" s="637"/>
      <c r="HPO4" s="637"/>
      <c r="HPP4" s="637"/>
      <c r="HPQ4" s="637"/>
      <c r="HPR4" s="637"/>
      <c r="HPS4" s="637"/>
      <c r="HPT4" s="637"/>
      <c r="HPU4" s="637"/>
      <c r="HPV4" s="637"/>
      <c r="HPW4" s="637"/>
      <c r="HPX4" s="637"/>
      <c r="HPY4" s="637"/>
      <c r="HPZ4" s="637"/>
      <c r="HQA4" s="637"/>
      <c r="HQB4" s="637"/>
      <c r="HQC4" s="637"/>
      <c r="HQD4" s="637"/>
      <c r="HQE4" s="637"/>
      <c r="HQF4" s="637"/>
      <c r="HQG4" s="637"/>
      <c r="HQH4" s="637"/>
      <c r="HQI4" s="637"/>
      <c r="HQJ4" s="637"/>
      <c r="HQK4" s="637"/>
      <c r="HQL4" s="637"/>
      <c r="HQM4" s="637"/>
      <c r="HQN4" s="637"/>
      <c r="HQO4" s="637"/>
      <c r="HQP4" s="637"/>
      <c r="HQQ4" s="637"/>
      <c r="HQR4" s="637"/>
      <c r="HQS4" s="637"/>
      <c r="HQT4" s="637"/>
      <c r="HQU4" s="637"/>
      <c r="HQV4" s="637"/>
      <c r="HQW4" s="637"/>
      <c r="HQX4" s="637"/>
      <c r="HQY4" s="637"/>
      <c r="HQZ4" s="637"/>
      <c r="HRA4" s="637"/>
      <c r="HRB4" s="637"/>
      <c r="HRC4" s="637"/>
      <c r="HRD4" s="637"/>
      <c r="HRE4" s="637"/>
      <c r="HRF4" s="637"/>
      <c r="HRG4" s="637"/>
      <c r="HRH4" s="637"/>
      <c r="HRI4" s="637"/>
      <c r="HRJ4" s="637"/>
      <c r="HRK4" s="637"/>
      <c r="HRL4" s="637"/>
      <c r="HRM4" s="637"/>
      <c r="HRN4" s="637"/>
      <c r="HRO4" s="637"/>
      <c r="HRP4" s="637"/>
      <c r="HRQ4" s="637"/>
      <c r="HRR4" s="637"/>
      <c r="HRS4" s="637"/>
      <c r="HRT4" s="637"/>
      <c r="HRU4" s="637"/>
      <c r="HRV4" s="637"/>
      <c r="HRW4" s="637"/>
      <c r="HRX4" s="637"/>
      <c r="HRY4" s="637"/>
      <c r="HRZ4" s="637"/>
      <c r="HSA4" s="637"/>
      <c r="HSB4" s="637"/>
      <c r="HSC4" s="637"/>
      <c r="HSD4" s="637"/>
      <c r="HSE4" s="637"/>
      <c r="HSF4" s="637"/>
      <c r="HSG4" s="637"/>
      <c r="HSH4" s="637"/>
      <c r="HSI4" s="637"/>
      <c r="HSJ4" s="637"/>
      <c r="HSK4" s="637"/>
      <c r="HSL4" s="637"/>
      <c r="HSM4" s="637"/>
      <c r="HSN4" s="637"/>
      <c r="HSO4" s="637"/>
      <c r="HSP4" s="637"/>
      <c r="HSQ4" s="637"/>
      <c r="HSR4" s="637"/>
      <c r="HSS4" s="637"/>
      <c r="HST4" s="637"/>
      <c r="HSU4" s="637"/>
      <c r="HSV4" s="637"/>
      <c r="HSW4" s="637"/>
      <c r="HSX4" s="637"/>
      <c r="HSY4" s="637"/>
      <c r="HSZ4" s="637"/>
      <c r="HTA4" s="637"/>
      <c r="HTB4" s="637"/>
      <c r="HTC4" s="637"/>
      <c r="HTD4" s="637"/>
      <c r="HTE4" s="637"/>
      <c r="HTF4" s="637"/>
      <c r="HTG4" s="637"/>
      <c r="HTH4" s="637"/>
      <c r="HTI4" s="637"/>
      <c r="HTJ4" s="637"/>
      <c r="HTK4" s="637"/>
      <c r="HTL4" s="637"/>
      <c r="HTM4" s="637"/>
      <c r="HTN4" s="637"/>
      <c r="HTO4" s="637"/>
      <c r="HTP4" s="637"/>
      <c r="HTQ4" s="637"/>
      <c r="HTR4" s="637"/>
      <c r="HTS4" s="637"/>
      <c r="HTT4" s="637"/>
      <c r="HTU4" s="637"/>
      <c r="HTV4" s="637"/>
      <c r="HTW4" s="637"/>
      <c r="HTX4" s="637"/>
      <c r="HTY4" s="637"/>
      <c r="HTZ4" s="637"/>
      <c r="HUA4" s="637"/>
      <c r="HUB4" s="637"/>
      <c r="HUC4" s="637"/>
      <c r="HUD4" s="637"/>
      <c r="HUE4" s="637"/>
      <c r="HUF4" s="637"/>
      <c r="HUG4" s="637"/>
      <c r="HUH4" s="637"/>
      <c r="HUI4" s="637"/>
      <c r="HUJ4" s="637"/>
      <c r="HUK4" s="637"/>
      <c r="HUL4" s="637"/>
      <c r="HUM4" s="637"/>
      <c r="HUN4" s="637"/>
      <c r="HUO4" s="637"/>
      <c r="HUP4" s="637"/>
      <c r="HUQ4" s="637"/>
      <c r="HUR4" s="637"/>
      <c r="HUS4" s="637"/>
      <c r="HUT4" s="637"/>
      <c r="HUU4" s="637"/>
      <c r="HUV4" s="637"/>
      <c r="HUW4" s="637"/>
      <c r="HUX4" s="637"/>
      <c r="HUY4" s="637"/>
      <c r="HUZ4" s="637"/>
      <c r="HVA4" s="637"/>
      <c r="HVB4" s="637"/>
      <c r="HVC4" s="637"/>
      <c r="HVD4" s="637"/>
      <c r="HVE4" s="637"/>
      <c r="HVF4" s="637"/>
      <c r="HVG4" s="637"/>
      <c r="HVH4" s="637"/>
      <c r="HVI4" s="637"/>
      <c r="HVJ4" s="637"/>
      <c r="HVK4" s="637"/>
      <c r="HVL4" s="637"/>
      <c r="HVM4" s="637"/>
      <c r="HVN4" s="637"/>
      <c r="HVO4" s="637"/>
      <c r="HVP4" s="637"/>
      <c r="HVQ4" s="637"/>
      <c r="HVR4" s="637"/>
      <c r="HVS4" s="637"/>
      <c r="HVT4" s="637"/>
      <c r="HVU4" s="637"/>
      <c r="HVV4" s="637"/>
      <c r="HVW4" s="637"/>
      <c r="HVX4" s="637"/>
      <c r="HVY4" s="637"/>
      <c r="HVZ4" s="637"/>
      <c r="HWA4" s="637"/>
      <c r="HWB4" s="637"/>
      <c r="HWC4" s="637"/>
      <c r="HWD4" s="637"/>
      <c r="HWE4" s="637"/>
      <c r="HWF4" s="637"/>
      <c r="HWG4" s="637"/>
      <c r="HWH4" s="637"/>
      <c r="HWI4" s="637"/>
      <c r="HWJ4" s="637"/>
      <c r="HWK4" s="637"/>
      <c r="HWL4" s="637"/>
      <c r="HWM4" s="637"/>
      <c r="HWN4" s="637"/>
      <c r="HWO4" s="637"/>
      <c r="HWP4" s="637"/>
      <c r="HWQ4" s="637"/>
      <c r="HWR4" s="637"/>
      <c r="HWS4" s="637"/>
      <c r="HWT4" s="637"/>
      <c r="HWU4" s="637"/>
      <c r="HWV4" s="637"/>
      <c r="HWW4" s="637"/>
      <c r="HWX4" s="637"/>
      <c r="HWY4" s="637"/>
      <c r="HWZ4" s="637"/>
      <c r="HXA4" s="637"/>
      <c r="HXB4" s="637"/>
      <c r="HXC4" s="637"/>
      <c r="HXD4" s="637"/>
      <c r="HXE4" s="637"/>
      <c r="HXF4" s="637"/>
      <c r="HXG4" s="637"/>
      <c r="HXH4" s="637"/>
      <c r="HXI4" s="637"/>
      <c r="HXJ4" s="637"/>
      <c r="HXK4" s="637"/>
      <c r="HXL4" s="637"/>
      <c r="HXM4" s="637"/>
      <c r="HXN4" s="637"/>
      <c r="HXO4" s="637"/>
      <c r="HXP4" s="637"/>
      <c r="HXQ4" s="637"/>
      <c r="HXR4" s="637"/>
      <c r="HXS4" s="637"/>
      <c r="HXT4" s="637"/>
      <c r="HXU4" s="637"/>
      <c r="HXV4" s="637"/>
      <c r="HXW4" s="637"/>
      <c r="HXX4" s="637"/>
      <c r="HXY4" s="637"/>
      <c r="HXZ4" s="637"/>
      <c r="HYA4" s="637"/>
      <c r="HYB4" s="637"/>
      <c r="HYC4" s="637"/>
      <c r="HYD4" s="637"/>
      <c r="HYE4" s="637"/>
      <c r="HYF4" s="637"/>
      <c r="HYG4" s="637"/>
      <c r="HYH4" s="637"/>
      <c r="HYI4" s="637"/>
      <c r="HYJ4" s="637"/>
      <c r="HYK4" s="637"/>
      <c r="HYL4" s="637"/>
      <c r="HYM4" s="637"/>
      <c r="HYN4" s="637"/>
      <c r="HYO4" s="637"/>
      <c r="HYP4" s="637"/>
      <c r="HYQ4" s="637"/>
      <c r="HYR4" s="637"/>
      <c r="HYS4" s="637"/>
      <c r="HYT4" s="637"/>
      <c r="HYU4" s="637"/>
      <c r="HYV4" s="637"/>
      <c r="HYW4" s="637"/>
      <c r="HYX4" s="637"/>
      <c r="HYY4" s="637"/>
      <c r="HYZ4" s="637"/>
      <c r="HZA4" s="637"/>
      <c r="HZB4" s="637"/>
      <c r="HZC4" s="637"/>
      <c r="HZD4" s="637"/>
      <c r="HZE4" s="637"/>
      <c r="HZF4" s="637"/>
      <c r="HZG4" s="637"/>
      <c r="HZH4" s="637"/>
      <c r="HZI4" s="637"/>
      <c r="HZJ4" s="637"/>
      <c r="HZK4" s="637"/>
      <c r="HZL4" s="637"/>
      <c r="HZM4" s="637"/>
      <c r="HZN4" s="637"/>
      <c r="HZO4" s="637"/>
      <c r="HZP4" s="637"/>
      <c r="HZQ4" s="637"/>
      <c r="HZR4" s="637"/>
      <c r="HZS4" s="637"/>
      <c r="HZT4" s="637"/>
      <c r="HZU4" s="637"/>
      <c r="HZV4" s="637"/>
      <c r="HZW4" s="637"/>
      <c r="HZX4" s="637"/>
      <c r="HZY4" s="637"/>
      <c r="HZZ4" s="637"/>
      <c r="IAA4" s="637"/>
      <c r="IAB4" s="637"/>
      <c r="IAC4" s="637"/>
      <c r="IAD4" s="637"/>
      <c r="IAE4" s="637"/>
      <c r="IAF4" s="637"/>
      <c r="IAG4" s="637"/>
      <c r="IAH4" s="637"/>
      <c r="IAI4" s="637"/>
      <c r="IAJ4" s="637"/>
      <c r="IAK4" s="637"/>
      <c r="IAL4" s="637"/>
      <c r="IAM4" s="637"/>
      <c r="IAN4" s="637"/>
      <c r="IAO4" s="637"/>
      <c r="IAP4" s="637"/>
      <c r="IAQ4" s="637"/>
      <c r="IAR4" s="637"/>
      <c r="IAS4" s="637"/>
      <c r="IAT4" s="637"/>
      <c r="IAU4" s="637"/>
      <c r="IAV4" s="637"/>
      <c r="IAW4" s="637"/>
      <c r="IAX4" s="637"/>
      <c r="IAY4" s="637"/>
      <c r="IAZ4" s="637"/>
      <c r="IBA4" s="637"/>
      <c r="IBB4" s="637"/>
      <c r="IBC4" s="637"/>
      <c r="IBD4" s="637"/>
      <c r="IBE4" s="637"/>
      <c r="IBF4" s="637"/>
      <c r="IBG4" s="637"/>
      <c r="IBH4" s="637"/>
      <c r="IBI4" s="637"/>
      <c r="IBJ4" s="637"/>
      <c r="IBK4" s="637"/>
      <c r="IBL4" s="637"/>
      <c r="IBM4" s="637"/>
      <c r="IBN4" s="637"/>
      <c r="IBO4" s="637"/>
      <c r="IBP4" s="637"/>
      <c r="IBQ4" s="637"/>
      <c r="IBR4" s="637"/>
      <c r="IBS4" s="637"/>
      <c r="IBT4" s="637"/>
      <c r="IBU4" s="637"/>
      <c r="IBV4" s="637"/>
      <c r="IBW4" s="637"/>
      <c r="IBX4" s="637"/>
      <c r="IBY4" s="637"/>
      <c r="IBZ4" s="637"/>
      <c r="ICA4" s="637"/>
      <c r="ICB4" s="637"/>
      <c r="ICC4" s="637"/>
      <c r="ICD4" s="637"/>
      <c r="ICE4" s="637"/>
      <c r="ICF4" s="637"/>
      <c r="ICG4" s="637"/>
      <c r="ICH4" s="637"/>
      <c r="ICI4" s="637"/>
      <c r="ICJ4" s="637"/>
      <c r="ICK4" s="637"/>
      <c r="ICL4" s="637"/>
      <c r="ICM4" s="637"/>
      <c r="ICN4" s="637"/>
      <c r="ICO4" s="637"/>
      <c r="ICP4" s="637"/>
      <c r="ICQ4" s="637"/>
      <c r="ICR4" s="637"/>
      <c r="ICS4" s="637"/>
      <c r="ICT4" s="637"/>
      <c r="ICU4" s="637"/>
      <c r="ICV4" s="637"/>
      <c r="ICW4" s="637"/>
      <c r="ICX4" s="637"/>
      <c r="ICY4" s="637"/>
      <c r="ICZ4" s="637"/>
      <c r="IDA4" s="637"/>
      <c r="IDB4" s="637"/>
      <c r="IDC4" s="637"/>
      <c r="IDD4" s="637"/>
      <c r="IDE4" s="637"/>
      <c r="IDF4" s="637"/>
      <c r="IDG4" s="637"/>
      <c r="IDH4" s="637"/>
      <c r="IDI4" s="637"/>
      <c r="IDJ4" s="637"/>
      <c r="IDK4" s="637"/>
      <c r="IDL4" s="637"/>
      <c r="IDM4" s="637"/>
      <c r="IDN4" s="637"/>
      <c r="IDO4" s="637"/>
      <c r="IDP4" s="637"/>
      <c r="IDQ4" s="637"/>
      <c r="IDR4" s="637"/>
      <c r="IDS4" s="637"/>
      <c r="IDT4" s="637"/>
      <c r="IDU4" s="637"/>
      <c r="IDV4" s="637"/>
      <c r="IDW4" s="637"/>
      <c r="IDX4" s="637"/>
      <c r="IDY4" s="637"/>
      <c r="IDZ4" s="637"/>
      <c r="IEA4" s="637"/>
      <c r="IEB4" s="637"/>
      <c r="IEC4" s="637"/>
      <c r="IED4" s="637"/>
      <c r="IEE4" s="637"/>
      <c r="IEF4" s="637"/>
      <c r="IEG4" s="637"/>
      <c r="IEH4" s="637"/>
      <c r="IEI4" s="637"/>
      <c r="IEJ4" s="637"/>
      <c r="IEK4" s="637"/>
      <c r="IEL4" s="637"/>
      <c r="IEM4" s="637"/>
      <c r="IEN4" s="637"/>
      <c r="IEO4" s="637"/>
      <c r="IEP4" s="637"/>
      <c r="IEQ4" s="637"/>
      <c r="IER4" s="637"/>
      <c r="IES4" s="637"/>
      <c r="IET4" s="637"/>
      <c r="IEU4" s="637"/>
      <c r="IEV4" s="637"/>
      <c r="IEW4" s="637"/>
      <c r="IEX4" s="637"/>
      <c r="IEY4" s="637"/>
      <c r="IEZ4" s="637"/>
      <c r="IFA4" s="637"/>
      <c r="IFB4" s="637"/>
      <c r="IFC4" s="637"/>
      <c r="IFD4" s="637"/>
      <c r="IFE4" s="637"/>
      <c r="IFF4" s="637"/>
      <c r="IFG4" s="637"/>
      <c r="IFH4" s="637"/>
      <c r="IFI4" s="637"/>
      <c r="IFJ4" s="637"/>
      <c r="IFK4" s="637"/>
      <c r="IFL4" s="637"/>
      <c r="IFM4" s="637"/>
      <c r="IFN4" s="637"/>
      <c r="IFO4" s="637"/>
      <c r="IFP4" s="637"/>
      <c r="IFQ4" s="637"/>
      <c r="IFR4" s="637"/>
      <c r="IFS4" s="637"/>
      <c r="IFT4" s="637"/>
      <c r="IFU4" s="637"/>
      <c r="IFV4" s="637"/>
      <c r="IFW4" s="637"/>
      <c r="IFX4" s="637"/>
      <c r="IFY4" s="637"/>
      <c r="IFZ4" s="637"/>
      <c r="IGA4" s="637"/>
      <c r="IGB4" s="637"/>
      <c r="IGC4" s="637"/>
      <c r="IGD4" s="637"/>
      <c r="IGE4" s="637"/>
      <c r="IGF4" s="637"/>
      <c r="IGG4" s="637"/>
      <c r="IGH4" s="637"/>
      <c r="IGI4" s="637"/>
      <c r="IGJ4" s="637"/>
      <c r="IGK4" s="637"/>
      <c r="IGL4" s="637"/>
      <c r="IGM4" s="637"/>
      <c r="IGN4" s="637"/>
      <c r="IGO4" s="637"/>
      <c r="IGP4" s="637"/>
      <c r="IGQ4" s="637"/>
      <c r="IGR4" s="637"/>
      <c r="IGS4" s="637"/>
      <c r="IGT4" s="637"/>
      <c r="IGU4" s="637"/>
      <c r="IGV4" s="637"/>
      <c r="IGW4" s="637"/>
      <c r="IGX4" s="637"/>
      <c r="IGY4" s="637"/>
      <c r="IGZ4" s="637"/>
      <c r="IHA4" s="637"/>
      <c r="IHB4" s="637"/>
      <c r="IHC4" s="637"/>
      <c r="IHD4" s="637"/>
      <c r="IHE4" s="637"/>
      <c r="IHF4" s="637"/>
      <c r="IHG4" s="637"/>
      <c r="IHH4" s="637"/>
      <c r="IHI4" s="637"/>
      <c r="IHJ4" s="637"/>
      <c r="IHK4" s="637"/>
      <c r="IHL4" s="637"/>
      <c r="IHM4" s="637"/>
      <c r="IHN4" s="637"/>
      <c r="IHO4" s="637"/>
      <c r="IHP4" s="637"/>
      <c r="IHQ4" s="637"/>
      <c r="IHR4" s="637"/>
      <c r="IHS4" s="637"/>
      <c r="IHT4" s="637"/>
      <c r="IHU4" s="637"/>
      <c r="IHV4" s="637"/>
      <c r="IHW4" s="637"/>
      <c r="IHX4" s="637"/>
      <c r="IHY4" s="637"/>
      <c r="IHZ4" s="637"/>
      <c r="IIA4" s="637"/>
      <c r="IIB4" s="637"/>
      <c r="IIC4" s="637"/>
      <c r="IID4" s="637"/>
      <c r="IIE4" s="637"/>
      <c r="IIF4" s="637"/>
      <c r="IIG4" s="637"/>
      <c r="IIH4" s="637"/>
      <c r="III4" s="637"/>
      <c r="IIJ4" s="637"/>
      <c r="IIK4" s="637"/>
      <c r="IIL4" s="637"/>
      <c r="IIM4" s="637"/>
      <c r="IIN4" s="637"/>
      <c r="IIO4" s="637"/>
      <c r="IIP4" s="637"/>
      <c r="IIQ4" s="637"/>
      <c r="IIR4" s="637"/>
      <c r="IIS4" s="637"/>
      <c r="IIT4" s="637"/>
      <c r="IIU4" s="637"/>
      <c r="IIV4" s="637"/>
      <c r="IIW4" s="637"/>
      <c r="IIX4" s="637"/>
      <c r="IIY4" s="637"/>
      <c r="IIZ4" s="637"/>
      <c r="IJA4" s="637"/>
      <c r="IJB4" s="637"/>
      <c r="IJC4" s="637"/>
      <c r="IJD4" s="637"/>
      <c r="IJE4" s="637"/>
      <c r="IJF4" s="637"/>
      <c r="IJG4" s="637"/>
      <c r="IJH4" s="637"/>
      <c r="IJI4" s="637"/>
      <c r="IJJ4" s="637"/>
      <c r="IJK4" s="637"/>
      <c r="IJL4" s="637"/>
      <c r="IJM4" s="637"/>
      <c r="IJN4" s="637"/>
      <c r="IJO4" s="637"/>
      <c r="IJP4" s="637"/>
      <c r="IJQ4" s="637"/>
      <c r="IJR4" s="637"/>
      <c r="IJS4" s="637"/>
      <c r="IJT4" s="637"/>
      <c r="IJU4" s="637"/>
      <c r="IJV4" s="637"/>
      <c r="IJW4" s="637"/>
      <c r="IJX4" s="637"/>
      <c r="IJY4" s="637"/>
      <c r="IJZ4" s="637"/>
      <c r="IKA4" s="637"/>
      <c r="IKB4" s="637"/>
      <c r="IKC4" s="637"/>
      <c r="IKD4" s="637"/>
      <c r="IKE4" s="637"/>
      <c r="IKF4" s="637"/>
      <c r="IKG4" s="637"/>
      <c r="IKH4" s="637"/>
      <c r="IKI4" s="637"/>
      <c r="IKJ4" s="637"/>
      <c r="IKK4" s="637"/>
      <c r="IKL4" s="637"/>
      <c r="IKM4" s="637"/>
      <c r="IKN4" s="637"/>
      <c r="IKO4" s="637"/>
      <c r="IKP4" s="637"/>
      <c r="IKQ4" s="637"/>
      <c r="IKR4" s="637"/>
      <c r="IKS4" s="637"/>
      <c r="IKT4" s="637"/>
      <c r="IKU4" s="637"/>
      <c r="IKV4" s="637"/>
      <c r="IKW4" s="637"/>
      <c r="IKX4" s="637"/>
      <c r="IKY4" s="637"/>
      <c r="IKZ4" s="637"/>
      <c r="ILA4" s="637"/>
      <c r="ILB4" s="637"/>
      <c r="ILC4" s="637"/>
      <c r="ILD4" s="637"/>
      <c r="ILE4" s="637"/>
      <c r="ILF4" s="637"/>
      <c r="ILG4" s="637"/>
      <c r="ILH4" s="637"/>
      <c r="ILI4" s="637"/>
      <c r="ILJ4" s="637"/>
      <c r="ILK4" s="637"/>
      <c r="ILL4" s="637"/>
      <c r="ILM4" s="637"/>
      <c r="ILN4" s="637"/>
      <c r="ILO4" s="637"/>
      <c r="ILP4" s="637"/>
      <c r="ILQ4" s="637"/>
      <c r="ILR4" s="637"/>
      <c r="ILS4" s="637"/>
      <c r="ILT4" s="637"/>
      <c r="ILU4" s="637"/>
      <c r="ILV4" s="637"/>
      <c r="ILW4" s="637"/>
      <c r="ILX4" s="637"/>
      <c r="ILY4" s="637"/>
      <c r="ILZ4" s="637"/>
      <c r="IMA4" s="637"/>
      <c r="IMB4" s="637"/>
      <c r="IMC4" s="637"/>
      <c r="IMD4" s="637"/>
      <c r="IME4" s="637"/>
      <c r="IMF4" s="637"/>
      <c r="IMG4" s="637"/>
      <c r="IMH4" s="637"/>
      <c r="IMI4" s="637"/>
      <c r="IMJ4" s="637"/>
      <c r="IMK4" s="637"/>
      <c r="IML4" s="637"/>
      <c r="IMM4" s="637"/>
      <c r="IMN4" s="637"/>
      <c r="IMO4" s="637"/>
      <c r="IMP4" s="637"/>
      <c r="IMQ4" s="637"/>
      <c r="IMR4" s="637"/>
      <c r="IMS4" s="637"/>
      <c r="IMT4" s="637"/>
      <c r="IMU4" s="637"/>
      <c r="IMV4" s="637"/>
      <c r="IMW4" s="637"/>
      <c r="IMX4" s="637"/>
      <c r="IMY4" s="637"/>
      <c r="IMZ4" s="637"/>
      <c r="INA4" s="637"/>
      <c r="INB4" s="637"/>
      <c r="INC4" s="637"/>
      <c r="IND4" s="637"/>
      <c r="INE4" s="637"/>
      <c r="INF4" s="637"/>
      <c r="ING4" s="637"/>
      <c r="INH4" s="637"/>
      <c r="INI4" s="637"/>
      <c r="INJ4" s="637"/>
      <c r="INK4" s="637"/>
      <c r="INL4" s="637"/>
      <c r="INM4" s="637"/>
      <c r="INN4" s="637"/>
      <c r="INO4" s="637"/>
      <c r="INP4" s="637"/>
      <c r="INQ4" s="637"/>
      <c r="INR4" s="637"/>
      <c r="INS4" s="637"/>
      <c r="INT4" s="637"/>
      <c r="INU4" s="637"/>
      <c r="INV4" s="637"/>
      <c r="INW4" s="637"/>
      <c r="INX4" s="637"/>
      <c r="INY4" s="637"/>
      <c r="INZ4" s="637"/>
      <c r="IOA4" s="637"/>
      <c r="IOB4" s="637"/>
      <c r="IOC4" s="637"/>
      <c r="IOD4" s="637"/>
      <c r="IOE4" s="637"/>
      <c r="IOF4" s="637"/>
      <c r="IOG4" s="637"/>
      <c r="IOH4" s="637"/>
      <c r="IOI4" s="637"/>
      <c r="IOJ4" s="637"/>
      <c r="IOK4" s="637"/>
      <c r="IOL4" s="637"/>
      <c r="IOM4" s="637"/>
      <c r="ION4" s="637"/>
      <c r="IOO4" s="637"/>
      <c r="IOP4" s="637"/>
      <c r="IOQ4" s="637"/>
      <c r="IOR4" s="637"/>
      <c r="IOS4" s="637"/>
      <c r="IOT4" s="637"/>
      <c r="IOU4" s="637"/>
      <c r="IOV4" s="637"/>
      <c r="IOW4" s="637"/>
      <c r="IOX4" s="637"/>
      <c r="IOY4" s="637"/>
      <c r="IOZ4" s="637"/>
      <c r="IPA4" s="637"/>
      <c r="IPB4" s="637"/>
      <c r="IPC4" s="637"/>
      <c r="IPD4" s="637"/>
      <c r="IPE4" s="637"/>
      <c r="IPF4" s="637"/>
      <c r="IPG4" s="637"/>
      <c r="IPH4" s="637"/>
      <c r="IPI4" s="637"/>
      <c r="IPJ4" s="637"/>
      <c r="IPK4" s="637"/>
      <c r="IPL4" s="637"/>
      <c r="IPM4" s="637"/>
      <c r="IPN4" s="637"/>
      <c r="IPO4" s="637"/>
      <c r="IPP4" s="637"/>
      <c r="IPQ4" s="637"/>
      <c r="IPR4" s="637"/>
      <c r="IPS4" s="637"/>
      <c r="IPT4" s="637"/>
      <c r="IPU4" s="637"/>
      <c r="IPV4" s="637"/>
      <c r="IPW4" s="637"/>
      <c r="IPX4" s="637"/>
      <c r="IPY4" s="637"/>
      <c r="IPZ4" s="637"/>
      <c r="IQA4" s="637"/>
      <c r="IQB4" s="637"/>
      <c r="IQC4" s="637"/>
      <c r="IQD4" s="637"/>
      <c r="IQE4" s="637"/>
      <c r="IQF4" s="637"/>
      <c r="IQG4" s="637"/>
      <c r="IQH4" s="637"/>
      <c r="IQI4" s="637"/>
      <c r="IQJ4" s="637"/>
      <c r="IQK4" s="637"/>
      <c r="IQL4" s="637"/>
      <c r="IQM4" s="637"/>
      <c r="IQN4" s="637"/>
      <c r="IQO4" s="637"/>
      <c r="IQP4" s="637"/>
      <c r="IQQ4" s="637"/>
      <c r="IQR4" s="637"/>
      <c r="IQS4" s="637"/>
      <c r="IQT4" s="637"/>
      <c r="IQU4" s="637"/>
      <c r="IQV4" s="637"/>
      <c r="IQW4" s="637"/>
      <c r="IQX4" s="637"/>
      <c r="IQY4" s="637"/>
      <c r="IQZ4" s="637"/>
      <c r="IRA4" s="637"/>
      <c r="IRB4" s="637"/>
      <c r="IRC4" s="637"/>
      <c r="IRD4" s="637"/>
      <c r="IRE4" s="637"/>
      <c r="IRF4" s="637"/>
      <c r="IRG4" s="637"/>
      <c r="IRH4" s="637"/>
      <c r="IRI4" s="637"/>
      <c r="IRJ4" s="637"/>
      <c r="IRK4" s="637"/>
      <c r="IRL4" s="637"/>
      <c r="IRM4" s="637"/>
      <c r="IRN4" s="637"/>
      <c r="IRO4" s="637"/>
      <c r="IRP4" s="637"/>
      <c r="IRQ4" s="637"/>
      <c r="IRR4" s="637"/>
      <c r="IRS4" s="637"/>
      <c r="IRT4" s="637"/>
      <c r="IRU4" s="637"/>
      <c r="IRV4" s="637"/>
      <c r="IRW4" s="637"/>
      <c r="IRX4" s="637"/>
      <c r="IRY4" s="637"/>
      <c r="IRZ4" s="637"/>
      <c r="ISA4" s="637"/>
      <c r="ISB4" s="637"/>
      <c r="ISC4" s="637"/>
      <c r="ISD4" s="637"/>
      <c r="ISE4" s="637"/>
      <c r="ISF4" s="637"/>
      <c r="ISG4" s="637"/>
      <c r="ISH4" s="637"/>
      <c r="ISI4" s="637"/>
      <c r="ISJ4" s="637"/>
      <c r="ISK4" s="637"/>
      <c r="ISL4" s="637"/>
      <c r="ISM4" s="637"/>
      <c r="ISN4" s="637"/>
      <c r="ISO4" s="637"/>
      <c r="ISP4" s="637"/>
      <c r="ISQ4" s="637"/>
      <c r="ISR4" s="637"/>
      <c r="ISS4" s="637"/>
      <c r="IST4" s="637"/>
      <c r="ISU4" s="637"/>
      <c r="ISV4" s="637"/>
      <c r="ISW4" s="637"/>
      <c r="ISX4" s="637"/>
      <c r="ISY4" s="637"/>
      <c r="ISZ4" s="637"/>
      <c r="ITA4" s="637"/>
      <c r="ITB4" s="637"/>
      <c r="ITC4" s="637"/>
      <c r="ITD4" s="637"/>
      <c r="ITE4" s="637"/>
      <c r="ITF4" s="637"/>
      <c r="ITG4" s="637"/>
      <c r="ITH4" s="637"/>
      <c r="ITI4" s="637"/>
      <c r="ITJ4" s="637"/>
      <c r="ITK4" s="637"/>
      <c r="ITL4" s="637"/>
      <c r="ITM4" s="637"/>
      <c r="ITN4" s="637"/>
      <c r="ITO4" s="637"/>
      <c r="ITP4" s="637"/>
      <c r="ITQ4" s="637"/>
      <c r="ITR4" s="637"/>
      <c r="ITS4" s="637"/>
      <c r="ITT4" s="637"/>
      <c r="ITU4" s="637"/>
      <c r="ITV4" s="637"/>
      <c r="ITW4" s="637"/>
      <c r="ITX4" s="637"/>
      <c r="ITY4" s="637"/>
      <c r="ITZ4" s="637"/>
      <c r="IUA4" s="637"/>
      <c r="IUB4" s="637"/>
      <c r="IUC4" s="637"/>
      <c r="IUD4" s="637"/>
      <c r="IUE4" s="637"/>
      <c r="IUF4" s="637"/>
      <c r="IUG4" s="637"/>
      <c r="IUH4" s="637"/>
      <c r="IUI4" s="637"/>
      <c r="IUJ4" s="637"/>
      <c r="IUK4" s="637"/>
      <c r="IUL4" s="637"/>
      <c r="IUM4" s="637"/>
      <c r="IUN4" s="637"/>
      <c r="IUO4" s="637"/>
      <c r="IUP4" s="637"/>
      <c r="IUQ4" s="637"/>
      <c r="IUR4" s="637"/>
      <c r="IUS4" s="637"/>
      <c r="IUT4" s="637"/>
      <c r="IUU4" s="637"/>
      <c r="IUV4" s="637"/>
      <c r="IUW4" s="637"/>
      <c r="IUX4" s="637"/>
      <c r="IUY4" s="637"/>
      <c r="IUZ4" s="637"/>
      <c r="IVA4" s="637"/>
      <c r="IVB4" s="637"/>
      <c r="IVC4" s="637"/>
      <c r="IVD4" s="637"/>
      <c r="IVE4" s="637"/>
      <c r="IVF4" s="637"/>
      <c r="IVG4" s="637"/>
      <c r="IVH4" s="637"/>
      <c r="IVI4" s="637"/>
      <c r="IVJ4" s="637"/>
      <c r="IVK4" s="637"/>
      <c r="IVL4" s="637"/>
      <c r="IVM4" s="637"/>
      <c r="IVN4" s="637"/>
      <c r="IVO4" s="637"/>
      <c r="IVP4" s="637"/>
      <c r="IVQ4" s="637"/>
      <c r="IVR4" s="637"/>
      <c r="IVS4" s="637"/>
      <c r="IVT4" s="637"/>
      <c r="IVU4" s="637"/>
      <c r="IVV4" s="637"/>
      <c r="IVW4" s="637"/>
      <c r="IVX4" s="637"/>
      <c r="IVY4" s="637"/>
      <c r="IVZ4" s="637"/>
      <c r="IWA4" s="637"/>
      <c r="IWB4" s="637"/>
      <c r="IWC4" s="637"/>
      <c r="IWD4" s="637"/>
      <c r="IWE4" s="637"/>
      <c r="IWF4" s="637"/>
      <c r="IWG4" s="637"/>
      <c r="IWH4" s="637"/>
      <c r="IWI4" s="637"/>
      <c r="IWJ4" s="637"/>
      <c r="IWK4" s="637"/>
      <c r="IWL4" s="637"/>
      <c r="IWM4" s="637"/>
      <c r="IWN4" s="637"/>
      <c r="IWO4" s="637"/>
      <c r="IWP4" s="637"/>
      <c r="IWQ4" s="637"/>
      <c r="IWR4" s="637"/>
      <c r="IWS4" s="637"/>
      <c r="IWT4" s="637"/>
      <c r="IWU4" s="637"/>
      <c r="IWV4" s="637"/>
      <c r="IWW4" s="637"/>
      <c r="IWX4" s="637"/>
      <c r="IWY4" s="637"/>
      <c r="IWZ4" s="637"/>
      <c r="IXA4" s="637"/>
      <c r="IXB4" s="637"/>
      <c r="IXC4" s="637"/>
      <c r="IXD4" s="637"/>
      <c r="IXE4" s="637"/>
      <c r="IXF4" s="637"/>
      <c r="IXG4" s="637"/>
      <c r="IXH4" s="637"/>
      <c r="IXI4" s="637"/>
      <c r="IXJ4" s="637"/>
      <c r="IXK4" s="637"/>
      <c r="IXL4" s="637"/>
      <c r="IXM4" s="637"/>
      <c r="IXN4" s="637"/>
      <c r="IXO4" s="637"/>
      <c r="IXP4" s="637"/>
      <c r="IXQ4" s="637"/>
      <c r="IXR4" s="637"/>
      <c r="IXS4" s="637"/>
      <c r="IXT4" s="637"/>
      <c r="IXU4" s="637"/>
      <c r="IXV4" s="637"/>
      <c r="IXW4" s="637"/>
      <c r="IXX4" s="637"/>
      <c r="IXY4" s="637"/>
      <c r="IXZ4" s="637"/>
      <c r="IYA4" s="637"/>
      <c r="IYB4" s="637"/>
      <c r="IYC4" s="637"/>
      <c r="IYD4" s="637"/>
      <c r="IYE4" s="637"/>
      <c r="IYF4" s="637"/>
      <c r="IYG4" s="637"/>
      <c r="IYH4" s="637"/>
      <c r="IYI4" s="637"/>
      <c r="IYJ4" s="637"/>
      <c r="IYK4" s="637"/>
      <c r="IYL4" s="637"/>
      <c r="IYM4" s="637"/>
      <c r="IYN4" s="637"/>
      <c r="IYO4" s="637"/>
      <c r="IYP4" s="637"/>
      <c r="IYQ4" s="637"/>
      <c r="IYR4" s="637"/>
      <c r="IYS4" s="637"/>
      <c r="IYT4" s="637"/>
      <c r="IYU4" s="637"/>
      <c r="IYV4" s="637"/>
      <c r="IYW4" s="637"/>
      <c r="IYX4" s="637"/>
      <c r="IYY4" s="637"/>
      <c r="IYZ4" s="637"/>
      <c r="IZA4" s="637"/>
      <c r="IZB4" s="637"/>
      <c r="IZC4" s="637"/>
      <c r="IZD4" s="637"/>
      <c r="IZE4" s="637"/>
      <c r="IZF4" s="637"/>
      <c r="IZG4" s="637"/>
      <c r="IZH4" s="637"/>
      <c r="IZI4" s="637"/>
      <c r="IZJ4" s="637"/>
      <c r="IZK4" s="637"/>
      <c r="IZL4" s="637"/>
      <c r="IZM4" s="637"/>
      <c r="IZN4" s="637"/>
      <c r="IZO4" s="637"/>
      <c r="IZP4" s="637"/>
      <c r="IZQ4" s="637"/>
      <c r="IZR4" s="637"/>
      <c r="IZS4" s="637"/>
      <c r="IZT4" s="637"/>
      <c r="IZU4" s="637"/>
      <c r="IZV4" s="637"/>
      <c r="IZW4" s="637"/>
      <c r="IZX4" s="637"/>
      <c r="IZY4" s="637"/>
      <c r="IZZ4" s="637"/>
      <c r="JAA4" s="637"/>
      <c r="JAB4" s="637"/>
      <c r="JAC4" s="637"/>
      <c r="JAD4" s="637"/>
      <c r="JAE4" s="637"/>
      <c r="JAF4" s="637"/>
      <c r="JAG4" s="637"/>
      <c r="JAH4" s="637"/>
      <c r="JAI4" s="637"/>
      <c r="JAJ4" s="637"/>
      <c r="JAK4" s="637"/>
      <c r="JAL4" s="637"/>
      <c r="JAM4" s="637"/>
      <c r="JAN4" s="637"/>
      <c r="JAO4" s="637"/>
      <c r="JAP4" s="637"/>
      <c r="JAQ4" s="637"/>
      <c r="JAR4" s="637"/>
      <c r="JAS4" s="637"/>
      <c r="JAT4" s="637"/>
      <c r="JAU4" s="637"/>
      <c r="JAV4" s="637"/>
      <c r="JAW4" s="637"/>
      <c r="JAX4" s="637"/>
      <c r="JAY4" s="637"/>
      <c r="JAZ4" s="637"/>
      <c r="JBA4" s="637"/>
      <c r="JBB4" s="637"/>
      <c r="JBC4" s="637"/>
      <c r="JBD4" s="637"/>
      <c r="JBE4" s="637"/>
      <c r="JBF4" s="637"/>
      <c r="JBG4" s="637"/>
      <c r="JBH4" s="637"/>
      <c r="JBI4" s="637"/>
      <c r="JBJ4" s="637"/>
      <c r="JBK4" s="637"/>
      <c r="JBL4" s="637"/>
      <c r="JBM4" s="637"/>
      <c r="JBN4" s="637"/>
      <c r="JBO4" s="637"/>
      <c r="JBP4" s="637"/>
      <c r="JBQ4" s="637"/>
      <c r="JBR4" s="637"/>
      <c r="JBS4" s="637"/>
      <c r="JBT4" s="637"/>
      <c r="JBU4" s="637"/>
      <c r="JBV4" s="637"/>
      <c r="JBW4" s="637"/>
      <c r="JBX4" s="637"/>
      <c r="JBY4" s="637"/>
      <c r="JBZ4" s="637"/>
      <c r="JCA4" s="637"/>
      <c r="JCB4" s="637"/>
      <c r="JCC4" s="637"/>
      <c r="JCD4" s="637"/>
      <c r="JCE4" s="637"/>
      <c r="JCF4" s="637"/>
      <c r="JCG4" s="637"/>
      <c r="JCH4" s="637"/>
      <c r="JCI4" s="637"/>
      <c r="JCJ4" s="637"/>
      <c r="JCK4" s="637"/>
      <c r="JCL4" s="637"/>
      <c r="JCM4" s="637"/>
      <c r="JCN4" s="637"/>
      <c r="JCO4" s="637"/>
      <c r="JCP4" s="637"/>
      <c r="JCQ4" s="637"/>
      <c r="JCR4" s="637"/>
      <c r="JCS4" s="637"/>
      <c r="JCT4" s="637"/>
      <c r="JCU4" s="637"/>
      <c r="JCV4" s="637"/>
      <c r="JCW4" s="637"/>
      <c r="JCX4" s="637"/>
      <c r="JCY4" s="637"/>
      <c r="JCZ4" s="637"/>
      <c r="JDA4" s="637"/>
      <c r="JDB4" s="637"/>
      <c r="JDC4" s="637"/>
      <c r="JDD4" s="637"/>
      <c r="JDE4" s="637"/>
      <c r="JDF4" s="637"/>
      <c r="JDG4" s="637"/>
      <c r="JDH4" s="637"/>
      <c r="JDI4" s="637"/>
      <c r="JDJ4" s="637"/>
      <c r="JDK4" s="637"/>
      <c r="JDL4" s="637"/>
      <c r="JDM4" s="637"/>
      <c r="JDN4" s="637"/>
      <c r="JDO4" s="637"/>
      <c r="JDP4" s="637"/>
      <c r="JDQ4" s="637"/>
      <c r="JDR4" s="637"/>
      <c r="JDS4" s="637"/>
      <c r="JDT4" s="637"/>
      <c r="JDU4" s="637"/>
      <c r="JDV4" s="637"/>
      <c r="JDW4" s="637"/>
      <c r="JDX4" s="637"/>
      <c r="JDY4" s="637"/>
      <c r="JDZ4" s="637"/>
      <c r="JEA4" s="637"/>
      <c r="JEB4" s="637"/>
      <c r="JEC4" s="637"/>
      <c r="JED4" s="637"/>
      <c r="JEE4" s="637"/>
      <c r="JEF4" s="637"/>
      <c r="JEG4" s="637"/>
      <c r="JEH4" s="637"/>
      <c r="JEI4" s="637"/>
      <c r="JEJ4" s="637"/>
      <c r="JEK4" s="637"/>
      <c r="JEL4" s="637"/>
      <c r="JEM4" s="637"/>
      <c r="JEN4" s="637"/>
      <c r="JEO4" s="637"/>
      <c r="JEP4" s="637"/>
      <c r="JEQ4" s="637"/>
      <c r="JER4" s="637"/>
      <c r="JES4" s="637"/>
      <c r="JET4" s="637"/>
      <c r="JEU4" s="637"/>
      <c r="JEV4" s="637"/>
      <c r="JEW4" s="637"/>
      <c r="JEX4" s="637"/>
      <c r="JEY4" s="637"/>
      <c r="JEZ4" s="637"/>
      <c r="JFA4" s="637"/>
      <c r="JFB4" s="637"/>
      <c r="JFC4" s="637"/>
      <c r="JFD4" s="637"/>
      <c r="JFE4" s="637"/>
      <c r="JFF4" s="637"/>
      <c r="JFG4" s="637"/>
      <c r="JFH4" s="637"/>
      <c r="JFI4" s="637"/>
      <c r="JFJ4" s="637"/>
      <c r="JFK4" s="637"/>
      <c r="JFL4" s="637"/>
      <c r="JFM4" s="637"/>
      <c r="JFN4" s="637"/>
      <c r="JFO4" s="637"/>
      <c r="JFP4" s="637"/>
      <c r="JFQ4" s="637"/>
      <c r="JFR4" s="637"/>
      <c r="JFS4" s="637"/>
      <c r="JFT4" s="637"/>
      <c r="JFU4" s="637"/>
      <c r="JFV4" s="637"/>
      <c r="JFW4" s="637"/>
      <c r="JFX4" s="637"/>
      <c r="JFY4" s="637"/>
      <c r="JFZ4" s="637"/>
      <c r="JGA4" s="637"/>
      <c r="JGB4" s="637"/>
      <c r="JGC4" s="637"/>
      <c r="JGD4" s="637"/>
      <c r="JGE4" s="637"/>
      <c r="JGF4" s="637"/>
      <c r="JGG4" s="637"/>
      <c r="JGH4" s="637"/>
      <c r="JGI4" s="637"/>
      <c r="JGJ4" s="637"/>
      <c r="JGK4" s="637"/>
      <c r="JGL4" s="637"/>
      <c r="JGM4" s="637"/>
      <c r="JGN4" s="637"/>
      <c r="JGO4" s="637"/>
      <c r="JGP4" s="637"/>
      <c r="JGQ4" s="637"/>
      <c r="JGR4" s="637"/>
      <c r="JGS4" s="637"/>
      <c r="JGT4" s="637"/>
      <c r="JGU4" s="637"/>
      <c r="JGV4" s="637"/>
      <c r="JGW4" s="637"/>
      <c r="JGX4" s="637"/>
      <c r="JGY4" s="637"/>
      <c r="JGZ4" s="637"/>
      <c r="JHA4" s="637"/>
      <c r="JHB4" s="637"/>
      <c r="JHC4" s="637"/>
      <c r="JHD4" s="637"/>
      <c r="JHE4" s="637"/>
      <c r="JHF4" s="637"/>
      <c r="JHG4" s="637"/>
      <c r="JHH4" s="637"/>
      <c r="JHI4" s="637"/>
      <c r="JHJ4" s="637"/>
      <c r="JHK4" s="637"/>
      <c r="JHL4" s="637"/>
      <c r="JHM4" s="637"/>
      <c r="JHN4" s="637"/>
      <c r="JHO4" s="637"/>
      <c r="JHP4" s="637"/>
      <c r="JHQ4" s="637"/>
      <c r="JHR4" s="637"/>
      <c r="JHS4" s="637"/>
      <c r="JHT4" s="637"/>
      <c r="JHU4" s="637"/>
      <c r="JHV4" s="637"/>
      <c r="JHW4" s="637"/>
      <c r="JHX4" s="637"/>
      <c r="JHY4" s="637"/>
      <c r="JHZ4" s="637"/>
      <c r="JIA4" s="637"/>
      <c r="JIB4" s="637"/>
      <c r="JIC4" s="637"/>
      <c r="JID4" s="637"/>
      <c r="JIE4" s="637"/>
      <c r="JIF4" s="637"/>
      <c r="JIG4" s="637"/>
      <c r="JIH4" s="637"/>
      <c r="JII4" s="637"/>
      <c r="JIJ4" s="637"/>
      <c r="JIK4" s="637"/>
      <c r="JIL4" s="637"/>
      <c r="JIM4" s="637"/>
      <c r="JIN4" s="637"/>
      <c r="JIO4" s="637"/>
      <c r="JIP4" s="637"/>
      <c r="JIQ4" s="637"/>
      <c r="JIR4" s="637"/>
      <c r="JIS4" s="637"/>
      <c r="JIT4" s="637"/>
      <c r="JIU4" s="637"/>
      <c r="JIV4" s="637"/>
      <c r="JIW4" s="637"/>
      <c r="JIX4" s="637"/>
      <c r="JIY4" s="637"/>
      <c r="JIZ4" s="637"/>
      <c r="JJA4" s="637"/>
      <c r="JJB4" s="637"/>
      <c r="JJC4" s="637"/>
      <c r="JJD4" s="637"/>
      <c r="JJE4" s="637"/>
      <c r="JJF4" s="637"/>
      <c r="JJG4" s="637"/>
      <c r="JJH4" s="637"/>
      <c r="JJI4" s="637"/>
      <c r="JJJ4" s="637"/>
      <c r="JJK4" s="637"/>
      <c r="JJL4" s="637"/>
      <c r="JJM4" s="637"/>
      <c r="JJN4" s="637"/>
      <c r="JJO4" s="637"/>
      <c r="JJP4" s="637"/>
      <c r="JJQ4" s="637"/>
      <c r="JJR4" s="637"/>
      <c r="JJS4" s="637"/>
      <c r="JJT4" s="637"/>
      <c r="JJU4" s="637"/>
      <c r="JJV4" s="637"/>
      <c r="JJW4" s="637"/>
      <c r="JJX4" s="637"/>
      <c r="JJY4" s="637"/>
      <c r="JJZ4" s="637"/>
      <c r="JKA4" s="637"/>
      <c r="JKB4" s="637"/>
      <c r="JKC4" s="637"/>
      <c r="JKD4" s="637"/>
      <c r="JKE4" s="637"/>
      <c r="JKF4" s="637"/>
      <c r="JKG4" s="637"/>
      <c r="JKH4" s="637"/>
      <c r="JKI4" s="637"/>
      <c r="JKJ4" s="637"/>
      <c r="JKK4" s="637"/>
      <c r="JKL4" s="637"/>
      <c r="JKM4" s="637"/>
      <c r="JKN4" s="637"/>
      <c r="JKO4" s="637"/>
      <c r="JKP4" s="637"/>
      <c r="JKQ4" s="637"/>
      <c r="JKR4" s="637"/>
      <c r="JKS4" s="637"/>
      <c r="JKT4" s="637"/>
      <c r="JKU4" s="637"/>
      <c r="JKV4" s="637"/>
      <c r="JKW4" s="637"/>
      <c r="JKX4" s="637"/>
      <c r="JKY4" s="637"/>
      <c r="JKZ4" s="637"/>
      <c r="JLA4" s="637"/>
      <c r="JLB4" s="637"/>
      <c r="JLC4" s="637"/>
      <c r="JLD4" s="637"/>
      <c r="JLE4" s="637"/>
      <c r="JLF4" s="637"/>
      <c r="JLG4" s="637"/>
      <c r="JLH4" s="637"/>
      <c r="JLI4" s="637"/>
      <c r="JLJ4" s="637"/>
      <c r="JLK4" s="637"/>
      <c r="JLL4" s="637"/>
      <c r="JLM4" s="637"/>
      <c r="JLN4" s="637"/>
      <c r="JLO4" s="637"/>
      <c r="JLP4" s="637"/>
      <c r="JLQ4" s="637"/>
      <c r="JLR4" s="637"/>
      <c r="JLS4" s="637"/>
      <c r="JLT4" s="637"/>
      <c r="JLU4" s="637"/>
      <c r="JLV4" s="637"/>
      <c r="JLW4" s="637"/>
      <c r="JLX4" s="637"/>
      <c r="JLY4" s="637"/>
      <c r="JLZ4" s="637"/>
      <c r="JMA4" s="637"/>
      <c r="JMB4" s="637"/>
      <c r="JMC4" s="637"/>
      <c r="JMD4" s="637"/>
      <c r="JME4" s="637"/>
      <c r="JMF4" s="637"/>
      <c r="JMG4" s="637"/>
      <c r="JMH4" s="637"/>
      <c r="JMI4" s="637"/>
      <c r="JMJ4" s="637"/>
      <c r="JMK4" s="637"/>
      <c r="JML4" s="637"/>
      <c r="JMM4" s="637"/>
      <c r="JMN4" s="637"/>
      <c r="JMO4" s="637"/>
      <c r="JMP4" s="637"/>
      <c r="JMQ4" s="637"/>
      <c r="JMR4" s="637"/>
      <c r="JMS4" s="637"/>
      <c r="JMT4" s="637"/>
      <c r="JMU4" s="637"/>
      <c r="JMV4" s="637"/>
      <c r="JMW4" s="637"/>
      <c r="JMX4" s="637"/>
      <c r="JMY4" s="637"/>
      <c r="JMZ4" s="637"/>
      <c r="JNA4" s="637"/>
      <c r="JNB4" s="637"/>
      <c r="JNC4" s="637"/>
      <c r="JND4" s="637"/>
      <c r="JNE4" s="637"/>
      <c r="JNF4" s="637"/>
      <c r="JNG4" s="637"/>
      <c r="JNH4" s="637"/>
      <c r="JNI4" s="637"/>
      <c r="JNJ4" s="637"/>
      <c r="JNK4" s="637"/>
      <c r="JNL4" s="637"/>
      <c r="JNM4" s="637"/>
      <c r="JNN4" s="637"/>
      <c r="JNO4" s="637"/>
      <c r="JNP4" s="637"/>
      <c r="JNQ4" s="637"/>
      <c r="JNR4" s="637"/>
      <c r="JNS4" s="637"/>
      <c r="JNT4" s="637"/>
      <c r="JNU4" s="637"/>
      <c r="JNV4" s="637"/>
      <c r="JNW4" s="637"/>
      <c r="JNX4" s="637"/>
      <c r="JNY4" s="637"/>
      <c r="JNZ4" s="637"/>
      <c r="JOA4" s="637"/>
      <c r="JOB4" s="637"/>
      <c r="JOC4" s="637"/>
      <c r="JOD4" s="637"/>
      <c r="JOE4" s="637"/>
      <c r="JOF4" s="637"/>
      <c r="JOG4" s="637"/>
      <c r="JOH4" s="637"/>
      <c r="JOI4" s="637"/>
      <c r="JOJ4" s="637"/>
      <c r="JOK4" s="637"/>
      <c r="JOL4" s="637"/>
      <c r="JOM4" s="637"/>
      <c r="JON4" s="637"/>
      <c r="JOO4" s="637"/>
      <c r="JOP4" s="637"/>
      <c r="JOQ4" s="637"/>
      <c r="JOR4" s="637"/>
      <c r="JOS4" s="637"/>
      <c r="JOT4" s="637"/>
      <c r="JOU4" s="637"/>
      <c r="JOV4" s="637"/>
      <c r="JOW4" s="637"/>
      <c r="JOX4" s="637"/>
      <c r="JOY4" s="637"/>
      <c r="JOZ4" s="637"/>
      <c r="JPA4" s="637"/>
      <c r="JPB4" s="637"/>
      <c r="JPC4" s="637"/>
      <c r="JPD4" s="637"/>
      <c r="JPE4" s="637"/>
      <c r="JPF4" s="637"/>
      <c r="JPG4" s="637"/>
      <c r="JPH4" s="637"/>
      <c r="JPI4" s="637"/>
      <c r="JPJ4" s="637"/>
      <c r="JPK4" s="637"/>
      <c r="JPL4" s="637"/>
      <c r="JPM4" s="637"/>
      <c r="JPN4" s="637"/>
      <c r="JPO4" s="637"/>
      <c r="JPP4" s="637"/>
      <c r="JPQ4" s="637"/>
      <c r="JPR4" s="637"/>
      <c r="JPS4" s="637"/>
      <c r="JPT4" s="637"/>
      <c r="JPU4" s="637"/>
      <c r="JPV4" s="637"/>
      <c r="JPW4" s="637"/>
      <c r="JPX4" s="637"/>
      <c r="JPY4" s="637"/>
      <c r="JPZ4" s="637"/>
      <c r="JQA4" s="637"/>
      <c r="JQB4" s="637"/>
      <c r="JQC4" s="637"/>
      <c r="JQD4" s="637"/>
      <c r="JQE4" s="637"/>
      <c r="JQF4" s="637"/>
      <c r="JQG4" s="637"/>
      <c r="JQH4" s="637"/>
      <c r="JQI4" s="637"/>
      <c r="JQJ4" s="637"/>
      <c r="JQK4" s="637"/>
      <c r="JQL4" s="637"/>
      <c r="JQM4" s="637"/>
      <c r="JQN4" s="637"/>
      <c r="JQO4" s="637"/>
      <c r="JQP4" s="637"/>
      <c r="JQQ4" s="637"/>
      <c r="JQR4" s="637"/>
      <c r="JQS4" s="637"/>
      <c r="JQT4" s="637"/>
      <c r="JQU4" s="637"/>
      <c r="JQV4" s="637"/>
      <c r="JQW4" s="637"/>
      <c r="JQX4" s="637"/>
      <c r="JQY4" s="637"/>
      <c r="JQZ4" s="637"/>
      <c r="JRA4" s="637"/>
      <c r="JRB4" s="637"/>
      <c r="JRC4" s="637"/>
      <c r="JRD4" s="637"/>
      <c r="JRE4" s="637"/>
      <c r="JRF4" s="637"/>
      <c r="JRG4" s="637"/>
      <c r="JRH4" s="637"/>
      <c r="JRI4" s="637"/>
      <c r="JRJ4" s="637"/>
      <c r="JRK4" s="637"/>
      <c r="JRL4" s="637"/>
      <c r="JRM4" s="637"/>
      <c r="JRN4" s="637"/>
      <c r="JRO4" s="637"/>
      <c r="JRP4" s="637"/>
      <c r="JRQ4" s="637"/>
      <c r="JRR4" s="637"/>
      <c r="JRS4" s="637"/>
      <c r="JRT4" s="637"/>
      <c r="JRU4" s="637"/>
      <c r="JRV4" s="637"/>
      <c r="JRW4" s="637"/>
      <c r="JRX4" s="637"/>
      <c r="JRY4" s="637"/>
      <c r="JRZ4" s="637"/>
      <c r="JSA4" s="637"/>
      <c r="JSB4" s="637"/>
      <c r="JSC4" s="637"/>
      <c r="JSD4" s="637"/>
      <c r="JSE4" s="637"/>
      <c r="JSF4" s="637"/>
      <c r="JSG4" s="637"/>
      <c r="JSH4" s="637"/>
      <c r="JSI4" s="637"/>
      <c r="JSJ4" s="637"/>
      <c r="JSK4" s="637"/>
      <c r="JSL4" s="637"/>
      <c r="JSM4" s="637"/>
      <c r="JSN4" s="637"/>
      <c r="JSO4" s="637"/>
      <c r="JSP4" s="637"/>
      <c r="JSQ4" s="637"/>
      <c r="JSR4" s="637"/>
      <c r="JSS4" s="637"/>
      <c r="JST4" s="637"/>
      <c r="JSU4" s="637"/>
      <c r="JSV4" s="637"/>
      <c r="JSW4" s="637"/>
      <c r="JSX4" s="637"/>
      <c r="JSY4" s="637"/>
      <c r="JSZ4" s="637"/>
      <c r="JTA4" s="637"/>
      <c r="JTB4" s="637"/>
      <c r="JTC4" s="637"/>
      <c r="JTD4" s="637"/>
      <c r="JTE4" s="637"/>
      <c r="JTF4" s="637"/>
      <c r="JTG4" s="637"/>
      <c r="JTH4" s="637"/>
      <c r="JTI4" s="637"/>
      <c r="JTJ4" s="637"/>
      <c r="JTK4" s="637"/>
      <c r="JTL4" s="637"/>
      <c r="JTM4" s="637"/>
      <c r="JTN4" s="637"/>
      <c r="JTO4" s="637"/>
      <c r="JTP4" s="637"/>
      <c r="JTQ4" s="637"/>
      <c r="JTR4" s="637"/>
      <c r="JTS4" s="637"/>
      <c r="JTT4" s="637"/>
      <c r="JTU4" s="637"/>
      <c r="JTV4" s="637"/>
      <c r="JTW4" s="637"/>
      <c r="JTX4" s="637"/>
      <c r="JTY4" s="637"/>
      <c r="JTZ4" s="637"/>
      <c r="JUA4" s="637"/>
      <c r="JUB4" s="637"/>
      <c r="JUC4" s="637"/>
      <c r="JUD4" s="637"/>
      <c r="JUE4" s="637"/>
      <c r="JUF4" s="637"/>
      <c r="JUG4" s="637"/>
      <c r="JUH4" s="637"/>
      <c r="JUI4" s="637"/>
      <c r="JUJ4" s="637"/>
      <c r="JUK4" s="637"/>
      <c r="JUL4" s="637"/>
      <c r="JUM4" s="637"/>
      <c r="JUN4" s="637"/>
      <c r="JUO4" s="637"/>
      <c r="JUP4" s="637"/>
      <c r="JUQ4" s="637"/>
      <c r="JUR4" s="637"/>
      <c r="JUS4" s="637"/>
      <c r="JUT4" s="637"/>
      <c r="JUU4" s="637"/>
      <c r="JUV4" s="637"/>
      <c r="JUW4" s="637"/>
      <c r="JUX4" s="637"/>
      <c r="JUY4" s="637"/>
      <c r="JUZ4" s="637"/>
      <c r="JVA4" s="637"/>
      <c r="JVB4" s="637"/>
      <c r="JVC4" s="637"/>
      <c r="JVD4" s="637"/>
      <c r="JVE4" s="637"/>
      <c r="JVF4" s="637"/>
      <c r="JVG4" s="637"/>
      <c r="JVH4" s="637"/>
      <c r="JVI4" s="637"/>
      <c r="JVJ4" s="637"/>
      <c r="JVK4" s="637"/>
      <c r="JVL4" s="637"/>
      <c r="JVM4" s="637"/>
      <c r="JVN4" s="637"/>
      <c r="JVO4" s="637"/>
      <c r="JVP4" s="637"/>
      <c r="JVQ4" s="637"/>
      <c r="JVR4" s="637"/>
      <c r="JVS4" s="637"/>
      <c r="JVT4" s="637"/>
      <c r="JVU4" s="637"/>
      <c r="JVV4" s="637"/>
      <c r="JVW4" s="637"/>
      <c r="JVX4" s="637"/>
      <c r="JVY4" s="637"/>
      <c r="JVZ4" s="637"/>
      <c r="JWA4" s="637"/>
      <c r="JWB4" s="637"/>
      <c r="JWC4" s="637"/>
      <c r="JWD4" s="637"/>
      <c r="JWE4" s="637"/>
      <c r="JWF4" s="637"/>
      <c r="JWG4" s="637"/>
      <c r="JWH4" s="637"/>
      <c r="JWI4" s="637"/>
      <c r="JWJ4" s="637"/>
      <c r="JWK4" s="637"/>
      <c r="JWL4" s="637"/>
      <c r="JWM4" s="637"/>
      <c r="JWN4" s="637"/>
      <c r="JWO4" s="637"/>
      <c r="JWP4" s="637"/>
      <c r="JWQ4" s="637"/>
      <c r="JWR4" s="637"/>
      <c r="JWS4" s="637"/>
      <c r="JWT4" s="637"/>
      <c r="JWU4" s="637"/>
      <c r="JWV4" s="637"/>
      <c r="JWW4" s="637"/>
      <c r="JWX4" s="637"/>
      <c r="JWY4" s="637"/>
      <c r="JWZ4" s="637"/>
      <c r="JXA4" s="637"/>
      <c r="JXB4" s="637"/>
      <c r="JXC4" s="637"/>
      <c r="JXD4" s="637"/>
      <c r="JXE4" s="637"/>
      <c r="JXF4" s="637"/>
      <c r="JXG4" s="637"/>
      <c r="JXH4" s="637"/>
      <c r="JXI4" s="637"/>
      <c r="JXJ4" s="637"/>
      <c r="JXK4" s="637"/>
      <c r="JXL4" s="637"/>
      <c r="JXM4" s="637"/>
      <c r="JXN4" s="637"/>
      <c r="JXO4" s="637"/>
      <c r="JXP4" s="637"/>
      <c r="JXQ4" s="637"/>
      <c r="JXR4" s="637"/>
      <c r="JXS4" s="637"/>
      <c r="JXT4" s="637"/>
      <c r="JXU4" s="637"/>
      <c r="JXV4" s="637"/>
      <c r="JXW4" s="637"/>
      <c r="JXX4" s="637"/>
      <c r="JXY4" s="637"/>
      <c r="JXZ4" s="637"/>
      <c r="JYA4" s="637"/>
      <c r="JYB4" s="637"/>
      <c r="JYC4" s="637"/>
      <c r="JYD4" s="637"/>
      <c r="JYE4" s="637"/>
      <c r="JYF4" s="637"/>
      <c r="JYG4" s="637"/>
      <c r="JYH4" s="637"/>
      <c r="JYI4" s="637"/>
      <c r="JYJ4" s="637"/>
      <c r="JYK4" s="637"/>
      <c r="JYL4" s="637"/>
      <c r="JYM4" s="637"/>
      <c r="JYN4" s="637"/>
      <c r="JYO4" s="637"/>
      <c r="JYP4" s="637"/>
      <c r="JYQ4" s="637"/>
      <c r="JYR4" s="637"/>
      <c r="JYS4" s="637"/>
      <c r="JYT4" s="637"/>
      <c r="JYU4" s="637"/>
      <c r="JYV4" s="637"/>
      <c r="JYW4" s="637"/>
      <c r="JYX4" s="637"/>
      <c r="JYY4" s="637"/>
      <c r="JYZ4" s="637"/>
      <c r="JZA4" s="637"/>
      <c r="JZB4" s="637"/>
      <c r="JZC4" s="637"/>
      <c r="JZD4" s="637"/>
      <c r="JZE4" s="637"/>
      <c r="JZF4" s="637"/>
      <c r="JZG4" s="637"/>
      <c r="JZH4" s="637"/>
      <c r="JZI4" s="637"/>
      <c r="JZJ4" s="637"/>
      <c r="JZK4" s="637"/>
      <c r="JZL4" s="637"/>
      <c r="JZM4" s="637"/>
      <c r="JZN4" s="637"/>
      <c r="JZO4" s="637"/>
      <c r="JZP4" s="637"/>
      <c r="JZQ4" s="637"/>
      <c r="JZR4" s="637"/>
      <c r="JZS4" s="637"/>
      <c r="JZT4" s="637"/>
      <c r="JZU4" s="637"/>
      <c r="JZV4" s="637"/>
      <c r="JZW4" s="637"/>
      <c r="JZX4" s="637"/>
      <c r="JZY4" s="637"/>
      <c r="JZZ4" s="637"/>
      <c r="KAA4" s="637"/>
      <c r="KAB4" s="637"/>
      <c r="KAC4" s="637"/>
      <c r="KAD4" s="637"/>
      <c r="KAE4" s="637"/>
      <c r="KAF4" s="637"/>
      <c r="KAG4" s="637"/>
      <c r="KAH4" s="637"/>
      <c r="KAI4" s="637"/>
      <c r="KAJ4" s="637"/>
      <c r="KAK4" s="637"/>
      <c r="KAL4" s="637"/>
      <c r="KAM4" s="637"/>
      <c r="KAN4" s="637"/>
      <c r="KAO4" s="637"/>
      <c r="KAP4" s="637"/>
      <c r="KAQ4" s="637"/>
      <c r="KAR4" s="637"/>
      <c r="KAS4" s="637"/>
      <c r="KAT4" s="637"/>
      <c r="KAU4" s="637"/>
      <c r="KAV4" s="637"/>
      <c r="KAW4" s="637"/>
      <c r="KAX4" s="637"/>
      <c r="KAY4" s="637"/>
      <c r="KAZ4" s="637"/>
      <c r="KBA4" s="637"/>
      <c r="KBB4" s="637"/>
      <c r="KBC4" s="637"/>
      <c r="KBD4" s="637"/>
      <c r="KBE4" s="637"/>
      <c r="KBF4" s="637"/>
      <c r="KBG4" s="637"/>
      <c r="KBH4" s="637"/>
      <c r="KBI4" s="637"/>
      <c r="KBJ4" s="637"/>
      <c r="KBK4" s="637"/>
      <c r="KBL4" s="637"/>
      <c r="KBM4" s="637"/>
      <c r="KBN4" s="637"/>
      <c r="KBO4" s="637"/>
      <c r="KBP4" s="637"/>
      <c r="KBQ4" s="637"/>
      <c r="KBR4" s="637"/>
      <c r="KBS4" s="637"/>
      <c r="KBT4" s="637"/>
      <c r="KBU4" s="637"/>
      <c r="KBV4" s="637"/>
      <c r="KBW4" s="637"/>
      <c r="KBX4" s="637"/>
      <c r="KBY4" s="637"/>
      <c r="KBZ4" s="637"/>
      <c r="KCA4" s="637"/>
      <c r="KCB4" s="637"/>
      <c r="KCC4" s="637"/>
      <c r="KCD4" s="637"/>
      <c r="KCE4" s="637"/>
      <c r="KCF4" s="637"/>
      <c r="KCG4" s="637"/>
      <c r="KCH4" s="637"/>
      <c r="KCI4" s="637"/>
      <c r="KCJ4" s="637"/>
      <c r="KCK4" s="637"/>
      <c r="KCL4" s="637"/>
      <c r="KCM4" s="637"/>
      <c r="KCN4" s="637"/>
      <c r="KCO4" s="637"/>
      <c r="KCP4" s="637"/>
      <c r="KCQ4" s="637"/>
      <c r="KCR4" s="637"/>
      <c r="KCS4" s="637"/>
      <c r="KCT4" s="637"/>
      <c r="KCU4" s="637"/>
      <c r="KCV4" s="637"/>
      <c r="KCW4" s="637"/>
      <c r="KCX4" s="637"/>
      <c r="KCY4" s="637"/>
      <c r="KCZ4" s="637"/>
      <c r="KDA4" s="637"/>
      <c r="KDB4" s="637"/>
      <c r="KDC4" s="637"/>
      <c r="KDD4" s="637"/>
      <c r="KDE4" s="637"/>
      <c r="KDF4" s="637"/>
      <c r="KDG4" s="637"/>
      <c r="KDH4" s="637"/>
      <c r="KDI4" s="637"/>
      <c r="KDJ4" s="637"/>
      <c r="KDK4" s="637"/>
      <c r="KDL4" s="637"/>
      <c r="KDM4" s="637"/>
      <c r="KDN4" s="637"/>
      <c r="KDO4" s="637"/>
      <c r="KDP4" s="637"/>
      <c r="KDQ4" s="637"/>
      <c r="KDR4" s="637"/>
      <c r="KDS4" s="637"/>
      <c r="KDT4" s="637"/>
      <c r="KDU4" s="637"/>
      <c r="KDV4" s="637"/>
      <c r="KDW4" s="637"/>
      <c r="KDX4" s="637"/>
      <c r="KDY4" s="637"/>
      <c r="KDZ4" s="637"/>
      <c r="KEA4" s="637"/>
      <c r="KEB4" s="637"/>
      <c r="KEC4" s="637"/>
      <c r="KED4" s="637"/>
      <c r="KEE4" s="637"/>
      <c r="KEF4" s="637"/>
      <c r="KEG4" s="637"/>
      <c r="KEH4" s="637"/>
      <c r="KEI4" s="637"/>
      <c r="KEJ4" s="637"/>
      <c r="KEK4" s="637"/>
      <c r="KEL4" s="637"/>
      <c r="KEM4" s="637"/>
      <c r="KEN4" s="637"/>
      <c r="KEO4" s="637"/>
      <c r="KEP4" s="637"/>
      <c r="KEQ4" s="637"/>
      <c r="KER4" s="637"/>
      <c r="KES4" s="637"/>
      <c r="KET4" s="637"/>
      <c r="KEU4" s="637"/>
      <c r="KEV4" s="637"/>
      <c r="KEW4" s="637"/>
      <c r="KEX4" s="637"/>
      <c r="KEY4" s="637"/>
      <c r="KEZ4" s="637"/>
      <c r="KFA4" s="637"/>
      <c r="KFB4" s="637"/>
      <c r="KFC4" s="637"/>
      <c r="KFD4" s="637"/>
      <c r="KFE4" s="637"/>
      <c r="KFF4" s="637"/>
      <c r="KFG4" s="637"/>
      <c r="KFH4" s="637"/>
      <c r="KFI4" s="637"/>
      <c r="KFJ4" s="637"/>
      <c r="KFK4" s="637"/>
      <c r="KFL4" s="637"/>
      <c r="KFM4" s="637"/>
      <c r="KFN4" s="637"/>
      <c r="KFO4" s="637"/>
      <c r="KFP4" s="637"/>
      <c r="KFQ4" s="637"/>
      <c r="KFR4" s="637"/>
      <c r="KFS4" s="637"/>
      <c r="KFT4" s="637"/>
      <c r="KFU4" s="637"/>
      <c r="KFV4" s="637"/>
      <c r="KFW4" s="637"/>
      <c r="KFX4" s="637"/>
      <c r="KFY4" s="637"/>
      <c r="KFZ4" s="637"/>
      <c r="KGA4" s="637"/>
      <c r="KGB4" s="637"/>
      <c r="KGC4" s="637"/>
      <c r="KGD4" s="637"/>
      <c r="KGE4" s="637"/>
      <c r="KGF4" s="637"/>
      <c r="KGG4" s="637"/>
      <c r="KGH4" s="637"/>
      <c r="KGI4" s="637"/>
      <c r="KGJ4" s="637"/>
      <c r="KGK4" s="637"/>
      <c r="KGL4" s="637"/>
      <c r="KGM4" s="637"/>
      <c r="KGN4" s="637"/>
      <c r="KGO4" s="637"/>
      <c r="KGP4" s="637"/>
      <c r="KGQ4" s="637"/>
      <c r="KGR4" s="637"/>
      <c r="KGS4" s="637"/>
      <c r="KGT4" s="637"/>
      <c r="KGU4" s="637"/>
      <c r="KGV4" s="637"/>
      <c r="KGW4" s="637"/>
      <c r="KGX4" s="637"/>
      <c r="KGY4" s="637"/>
      <c r="KGZ4" s="637"/>
      <c r="KHA4" s="637"/>
      <c r="KHB4" s="637"/>
      <c r="KHC4" s="637"/>
      <c r="KHD4" s="637"/>
      <c r="KHE4" s="637"/>
      <c r="KHF4" s="637"/>
      <c r="KHG4" s="637"/>
      <c r="KHH4" s="637"/>
      <c r="KHI4" s="637"/>
      <c r="KHJ4" s="637"/>
      <c r="KHK4" s="637"/>
      <c r="KHL4" s="637"/>
      <c r="KHM4" s="637"/>
      <c r="KHN4" s="637"/>
      <c r="KHO4" s="637"/>
      <c r="KHP4" s="637"/>
      <c r="KHQ4" s="637"/>
      <c r="KHR4" s="637"/>
      <c r="KHS4" s="637"/>
      <c r="KHT4" s="637"/>
      <c r="KHU4" s="637"/>
      <c r="KHV4" s="637"/>
      <c r="KHW4" s="637"/>
      <c r="KHX4" s="637"/>
      <c r="KHY4" s="637"/>
      <c r="KHZ4" s="637"/>
      <c r="KIA4" s="637"/>
      <c r="KIB4" s="637"/>
      <c r="KIC4" s="637"/>
      <c r="KID4" s="637"/>
      <c r="KIE4" s="637"/>
      <c r="KIF4" s="637"/>
      <c r="KIG4" s="637"/>
      <c r="KIH4" s="637"/>
      <c r="KII4" s="637"/>
      <c r="KIJ4" s="637"/>
      <c r="KIK4" s="637"/>
      <c r="KIL4" s="637"/>
      <c r="KIM4" s="637"/>
      <c r="KIN4" s="637"/>
      <c r="KIO4" s="637"/>
      <c r="KIP4" s="637"/>
      <c r="KIQ4" s="637"/>
      <c r="KIR4" s="637"/>
      <c r="KIS4" s="637"/>
      <c r="KIT4" s="637"/>
      <c r="KIU4" s="637"/>
      <c r="KIV4" s="637"/>
      <c r="KIW4" s="637"/>
      <c r="KIX4" s="637"/>
      <c r="KIY4" s="637"/>
      <c r="KIZ4" s="637"/>
      <c r="KJA4" s="637"/>
      <c r="KJB4" s="637"/>
      <c r="KJC4" s="637"/>
      <c r="KJD4" s="637"/>
      <c r="KJE4" s="637"/>
      <c r="KJF4" s="637"/>
      <c r="KJG4" s="637"/>
      <c r="KJH4" s="637"/>
      <c r="KJI4" s="637"/>
      <c r="KJJ4" s="637"/>
      <c r="KJK4" s="637"/>
      <c r="KJL4" s="637"/>
      <c r="KJM4" s="637"/>
      <c r="KJN4" s="637"/>
      <c r="KJO4" s="637"/>
      <c r="KJP4" s="637"/>
      <c r="KJQ4" s="637"/>
      <c r="KJR4" s="637"/>
      <c r="KJS4" s="637"/>
      <c r="KJT4" s="637"/>
      <c r="KJU4" s="637"/>
      <c r="KJV4" s="637"/>
      <c r="KJW4" s="637"/>
      <c r="KJX4" s="637"/>
      <c r="KJY4" s="637"/>
      <c r="KJZ4" s="637"/>
      <c r="KKA4" s="637"/>
      <c r="KKB4" s="637"/>
      <c r="KKC4" s="637"/>
      <c r="KKD4" s="637"/>
      <c r="KKE4" s="637"/>
      <c r="KKF4" s="637"/>
      <c r="KKG4" s="637"/>
      <c r="KKH4" s="637"/>
      <c r="KKI4" s="637"/>
      <c r="KKJ4" s="637"/>
      <c r="KKK4" s="637"/>
      <c r="KKL4" s="637"/>
      <c r="KKM4" s="637"/>
      <c r="KKN4" s="637"/>
      <c r="KKO4" s="637"/>
      <c r="KKP4" s="637"/>
      <c r="KKQ4" s="637"/>
      <c r="KKR4" s="637"/>
      <c r="KKS4" s="637"/>
      <c r="KKT4" s="637"/>
      <c r="KKU4" s="637"/>
      <c r="KKV4" s="637"/>
      <c r="KKW4" s="637"/>
      <c r="KKX4" s="637"/>
      <c r="KKY4" s="637"/>
      <c r="KKZ4" s="637"/>
      <c r="KLA4" s="637"/>
      <c r="KLB4" s="637"/>
      <c r="KLC4" s="637"/>
      <c r="KLD4" s="637"/>
      <c r="KLE4" s="637"/>
      <c r="KLF4" s="637"/>
      <c r="KLG4" s="637"/>
      <c r="KLH4" s="637"/>
      <c r="KLI4" s="637"/>
      <c r="KLJ4" s="637"/>
      <c r="KLK4" s="637"/>
      <c r="KLL4" s="637"/>
      <c r="KLM4" s="637"/>
      <c r="KLN4" s="637"/>
      <c r="KLO4" s="637"/>
      <c r="KLP4" s="637"/>
      <c r="KLQ4" s="637"/>
      <c r="KLR4" s="637"/>
      <c r="KLS4" s="637"/>
      <c r="KLT4" s="637"/>
      <c r="KLU4" s="637"/>
      <c r="KLV4" s="637"/>
      <c r="KLW4" s="637"/>
      <c r="KLX4" s="637"/>
      <c r="KLY4" s="637"/>
      <c r="KLZ4" s="637"/>
      <c r="KMA4" s="637"/>
      <c r="KMB4" s="637"/>
      <c r="KMC4" s="637"/>
      <c r="KMD4" s="637"/>
      <c r="KME4" s="637"/>
      <c r="KMF4" s="637"/>
      <c r="KMG4" s="637"/>
      <c r="KMH4" s="637"/>
      <c r="KMI4" s="637"/>
      <c r="KMJ4" s="637"/>
      <c r="KMK4" s="637"/>
      <c r="KML4" s="637"/>
      <c r="KMM4" s="637"/>
      <c r="KMN4" s="637"/>
      <c r="KMO4" s="637"/>
      <c r="KMP4" s="637"/>
      <c r="KMQ4" s="637"/>
      <c r="KMR4" s="637"/>
      <c r="KMS4" s="637"/>
      <c r="KMT4" s="637"/>
      <c r="KMU4" s="637"/>
      <c r="KMV4" s="637"/>
      <c r="KMW4" s="637"/>
      <c r="KMX4" s="637"/>
      <c r="KMY4" s="637"/>
      <c r="KMZ4" s="637"/>
      <c r="KNA4" s="637"/>
      <c r="KNB4" s="637"/>
      <c r="KNC4" s="637"/>
      <c r="KND4" s="637"/>
      <c r="KNE4" s="637"/>
      <c r="KNF4" s="637"/>
      <c r="KNG4" s="637"/>
      <c r="KNH4" s="637"/>
      <c r="KNI4" s="637"/>
      <c r="KNJ4" s="637"/>
      <c r="KNK4" s="637"/>
      <c r="KNL4" s="637"/>
      <c r="KNM4" s="637"/>
      <c r="KNN4" s="637"/>
      <c r="KNO4" s="637"/>
      <c r="KNP4" s="637"/>
      <c r="KNQ4" s="637"/>
      <c r="KNR4" s="637"/>
      <c r="KNS4" s="637"/>
      <c r="KNT4" s="637"/>
      <c r="KNU4" s="637"/>
      <c r="KNV4" s="637"/>
      <c r="KNW4" s="637"/>
      <c r="KNX4" s="637"/>
      <c r="KNY4" s="637"/>
      <c r="KNZ4" s="637"/>
      <c r="KOA4" s="637"/>
      <c r="KOB4" s="637"/>
      <c r="KOC4" s="637"/>
      <c r="KOD4" s="637"/>
      <c r="KOE4" s="637"/>
      <c r="KOF4" s="637"/>
      <c r="KOG4" s="637"/>
      <c r="KOH4" s="637"/>
      <c r="KOI4" s="637"/>
      <c r="KOJ4" s="637"/>
      <c r="KOK4" s="637"/>
      <c r="KOL4" s="637"/>
      <c r="KOM4" s="637"/>
      <c r="KON4" s="637"/>
      <c r="KOO4" s="637"/>
      <c r="KOP4" s="637"/>
      <c r="KOQ4" s="637"/>
      <c r="KOR4" s="637"/>
      <c r="KOS4" s="637"/>
      <c r="KOT4" s="637"/>
      <c r="KOU4" s="637"/>
      <c r="KOV4" s="637"/>
      <c r="KOW4" s="637"/>
      <c r="KOX4" s="637"/>
      <c r="KOY4" s="637"/>
      <c r="KOZ4" s="637"/>
      <c r="KPA4" s="637"/>
      <c r="KPB4" s="637"/>
      <c r="KPC4" s="637"/>
      <c r="KPD4" s="637"/>
      <c r="KPE4" s="637"/>
      <c r="KPF4" s="637"/>
      <c r="KPG4" s="637"/>
      <c r="KPH4" s="637"/>
      <c r="KPI4" s="637"/>
      <c r="KPJ4" s="637"/>
      <c r="KPK4" s="637"/>
      <c r="KPL4" s="637"/>
      <c r="KPM4" s="637"/>
      <c r="KPN4" s="637"/>
      <c r="KPO4" s="637"/>
      <c r="KPP4" s="637"/>
      <c r="KPQ4" s="637"/>
      <c r="KPR4" s="637"/>
      <c r="KPS4" s="637"/>
      <c r="KPT4" s="637"/>
      <c r="KPU4" s="637"/>
      <c r="KPV4" s="637"/>
      <c r="KPW4" s="637"/>
      <c r="KPX4" s="637"/>
      <c r="KPY4" s="637"/>
      <c r="KPZ4" s="637"/>
      <c r="KQA4" s="637"/>
      <c r="KQB4" s="637"/>
      <c r="KQC4" s="637"/>
      <c r="KQD4" s="637"/>
      <c r="KQE4" s="637"/>
      <c r="KQF4" s="637"/>
      <c r="KQG4" s="637"/>
      <c r="KQH4" s="637"/>
      <c r="KQI4" s="637"/>
      <c r="KQJ4" s="637"/>
      <c r="KQK4" s="637"/>
      <c r="KQL4" s="637"/>
      <c r="KQM4" s="637"/>
      <c r="KQN4" s="637"/>
      <c r="KQO4" s="637"/>
      <c r="KQP4" s="637"/>
      <c r="KQQ4" s="637"/>
      <c r="KQR4" s="637"/>
      <c r="KQS4" s="637"/>
      <c r="KQT4" s="637"/>
      <c r="KQU4" s="637"/>
      <c r="KQV4" s="637"/>
      <c r="KQW4" s="637"/>
      <c r="KQX4" s="637"/>
      <c r="KQY4" s="637"/>
      <c r="KQZ4" s="637"/>
      <c r="KRA4" s="637"/>
      <c r="KRB4" s="637"/>
      <c r="KRC4" s="637"/>
      <c r="KRD4" s="637"/>
      <c r="KRE4" s="637"/>
      <c r="KRF4" s="637"/>
      <c r="KRG4" s="637"/>
      <c r="KRH4" s="637"/>
      <c r="KRI4" s="637"/>
      <c r="KRJ4" s="637"/>
      <c r="KRK4" s="637"/>
      <c r="KRL4" s="637"/>
      <c r="KRM4" s="637"/>
      <c r="KRN4" s="637"/>
      <c r="KRO4" s="637"/>
      <c r="KRP4" s="637"/>
      <c r="KRQ4" s="637"/>
      <c r="KRR4" s="637"/>
      <c r="KRS4" s="637"/>
      <c r="KRT4" s="637"/>
      <c r="KRU4" s="637"/>
      <c r="KRV4" s="637"/>
      <c r="KRW4" s="637"/>
      <c r="KRX4" s="637"/>
      <c r="KRY4" s="637"/>
      <c r="KRZ4" s="637"/>
      <c r="KSA4" s="637"/>
      <c r="KSB4" s="637"/>
      <c r="KSC4" s="637"/>
      <c r="KSD4" s="637"/>
      <c r="KSE4" s="637"/>
      <c r="KSF4" s="637"/>
      <c r="KSG4" s="637"/>
      <c r="KSH4" s="637"/>
      <c r="KSI4" s="637"/>
      <c r="KSJ4" s="637"/>
      <c r="KSK4" s="637"/>
      <c r="KSL4" s="637"/>
      <c r="KSM4" s="637"/>
      <c r="KSN4" s="637"/>
      <c r="KSO4" s="637"/>
      <c r="KSP4" s="637"/>
      <c r="KSQ4" s="637"/>
      <c r="KSR4" s="637"/>
      <c r="KSS4" s="637"/>
      <c r="KST4" s="637"/>
      <c r="KSU4" s="637"/>
      <c r="KSV4" s="637"/>
      <c r="KSW4" s="637"/>
      <c r="KSX4" s="637"/>
      <c r="KSY4" s="637"/>
      <c r="KSZ4" s="637"/>
      <c r="KTA4" s="637"/>
      <c r="KTB4" s="637"/>
      <c r="KTC4" s="637"/>
      <c r="KTD4" s="637"/>
      <c r="KTE4" s="637"/>
      <c r="KTF4" s="637"/>
      <c r="KTG4" s="637"/>
      <c r="KTH4" s="637"/>
      <c r="KTI4" s="637"/>
      <c r="KTJ4" s="637"/>
      <c r="KTK4" s="637"/>
      <c r="KTL4" s="637"/>
      <c r="KTM4" s="637"/>
      <c r="KTN4" s="637"/>
      <c r="KTO4" s="637"/>
      <c r="KTP4" s="637"/>
      <c r="KTQ4" s="637"/>
      <c r="KTR4" s="637"/>
      <c r="KTS4" s="637"/>
      <c r="KTT4" s="637"/>
      <c r="KTU4" s="637"/>
      <c r="KTV4" s="637"/>
      <c r="KTW4" s="637"/>
      <c r="KTX4" s="637"/>
      <c r="KTY4" s="637"/>
      <c r="KTZ4" s="637"/>
      <c r="KUA4" s="637"/>
      <c r="KUB4" s="637"/>
      <c r="KUC4" s="637"/>
      <c r="KUD4" s="637"/>
      <c r="KUE4" s="637"/>
      <c r="KUF4" s="637"/>
      <c r="KUG4" s="637"/>
      <c r="KUH4" s="637"/>
      <c r="KUI4" s="637"/>
      <c r="KUJ4" s="637"/>
      <c r="KUK4" s="637"/>
      <c r="KUL4" s="637"/>
      <c r="KUM4" s="637"/>
      <c r="KUN4" s="637"/>
      <c r="KUO4" s="637"/>
      <c r="KUP4" s="637"/>
      <c r="KUQ4" s="637"/>
      <c r="KUR4" s="637"/>
      <c r="KUS4" s="637"/>
      <c r="KUT4" s="637"/>
      <c r="KUU4" s="637"/>
      <c r="KUV4" s="637"/>
      <c r="KUW4" s="637"/>
      <c r="KUX4" s="637"/>
      <c r="KUY4" s="637"/>
      <c r="KUZ4" s="637"/>
      <c r="KVA4" s="637"/>
      <c r="KVB4" s="637"/>
      <c r="KVC4" s="637"/>
      <c r="KVD4" s="637"/>
      <c r="KVE4" s="637"/>
      <c r="KVF4" s="637"/>
      <c r="KVG4" s="637"/>
      <c r="KVH4" s="637"/>
      <c r="KVI4" s="637"/>
      <c r="KVJ4" s="637"/>
      <c r="KVK4" s="637"/>
      <c r="KVL4" s="637"/>
      <c r="KVM4" s="637"/>
      <c r="KVN4" s="637"/>
      <c r="KVO4" s="637"/>
      <c r="KVP4" s="637"/>
      <c r="KVQ4" s="637"/>
      <c r="KVR4" s="637"/>
      <c r="KVS4" s="637"/>
      <c r="KVT4" s="637"/>
      <c r="KVU4" s="637"/>
      <c r="KVV4" s="637"/>
      <c r="KVW4" s="637"/>
      <c r="KVX4" s="637"/>
      <c r="KVY4" s="637"/>
      <c r="KVZ4" s="637"/>
      <c r="KWA4" s="637"/>
      <c r="KWB4" s="637"/>
      <c r="KWC4" s="637"/>
      <c r="KWD4" s="637"/>
      <c r="KWE4" s="637"/>
      <c r="KWF4" s="637"/>
      <c r="KWG4" s="637"/>
      <c r="KWH4" s="637"/>
      <c r="KWI4" s="637"/>
      <c r="KWJ4" s="637"/>
      <c r="KWK4" s="637"/>
      <c r="KWL4" s="637"/>
      <c r="KWM4" s="637"/>
      <c r="KWN4" s="637"/>
      <c r="KWO4" s="637"/>
      <c r="KWP4" s="637"/>
      <c r="KWQ4" s="637"/>
      <c r="KWR4" s="637"/>
      <c r="KWS4" s="637"/>
      <c r="KWT4" s="637"/>
      <c r="KWU4" s="637"/>
      <c r="KWV4" s="637"/>
      <c r="KWW4" s="637"/>
      <c r="KWX4" s="637"/>
      <c r="KWY4" s="637"/>
      <c r="KWZ4" s="637"/>
      <c r="KXA4" s="637"/>
      <c r="KXB4" s="637"/>
      <c r="KXC4" s="637"/>
      <c r="KXD4" s="637"/>
      <c r="KXE4" s="637"/>
      <c r="KXF4" s="637"/>
      <c r="KXG4" s="637"/>
      <c r="KXH4" s="637"/>
      <c r="KXI4" s="637"/>
      <c r="KXJ4" s="637"/>
      <c r="KXK4" s="637"/>
      <c r="KXL4" s="637"/>
      <c r="KXM4" s="637"/>
      <c r="KXN4" s="637"/>
      <c r="KXO4" s="637"/>
      <c r="KXP4" s="637"/>
      <c r="KXQ4" s="637"/>
      <c r="KXR4" s="637"/>
      <c r="KXS4" s="637"/>
      <c r="KXT4" s="637"/>
      <c r="KXU4" s="637"/>
      <c r="KXV4" s="637"/>
      <c r="KXW4" s="637"/>
      <c r="KXX4" s="637"/>
      <c r="KXY4" s="637"/>
      <c r="KXZ4" s="637"/>
      <c r="KYA4" s="637"/>
      <c r="KYB4" s="637"/>
      <c r="KYC4" s="637"/>
      <c r="KYD4" s="637"/>
      <c r="KYE4" s="637"/>
      <c r="KYF4" s="637"/>
      <c r="KYG4" s="637"/>
      <c r="KYH4" s="637"/>
      <c r="KYI4" s="637"/>
      <c r="KYJ4" s="637"/>
      <c r="KYK4" s="637"/>
      <c r="KYL4" s="637"/>
      <c r="KYM4" s="637"/>
      <c r="KYN4" s="637"/>
      <c r="KYO4" s="637"/>
      <c r="KYP4" s="637"/>
      <c r="KYQ4" s="637"/>
      <c r="KYR4" s="637"/>
      <c r="KYS4" s="637"/>
      <c r="KYT4" s="637"/>
      <c r="KYU4" s="637"/>
      <c r="KYV4" s="637"/>
      <c r="KYW4" s="637"/>
      <c r="KYX4" s="637"/>
      <c r="KYY4" s="637"/>
      <c r="KYZ4" s="637"/>
      <c r="KZA4" s="637"/>
      <c r="KZB4" s="637"/>
      <c r="KZC4" s="637"/>
      <c r="KZD4" s="637"/>
      <c r="KZE4" s="637"/>
      <c r="KZF4" s="637"/>
      <c r="KZG4" s="637"/>
      <c r="KZH4" s="637"/>
      <c r="KZI4" s="637"/>
      <c r="KZJ4" s="637"/>
      <c r="KZK4" s="637"/>
      <c r="KZL4" s="637"/>
      <c r="KZM4" s="637"/>
      <c r="KZN4" s="637"/>
      <c r="KZO4" s="637"/>
      <c r="KZP4" s="637"/>
      <c r="KZQ4" s="637"/>
      <c r="KZR4" s="637"/>
      <c r="KZS4" s="637"/>
      <c r="KZT4" s="637"/>
      <c r="KZU4" s="637"/>
      <c r="KZV4" s="637"/>
      <c r="KZW4" s="637"/>
      <c r="KZX4" s="637"/>
      <c r="KZY4" s="637"/>
      <c r="KZZ4" s="637"/>
      <c r="LAA4" s="637"/>
      <c r="LAB4" s="637"/>
      <c r="LAC4" s="637"/>
      <c r="LAD4" s="637"/>
      <c r="LAE4" s="637"/>
      <c r="LAF4" s="637"/>
      <c r="LAG4" s="637"/>
      <c r="LAH4" s="637"/>
      <c r="LAI4" s="637"/>
      <c r="LAJ4" s="637"/>
      <c r="LAK4" s="637"/>
      <c r="LAL4" s="637"/>
      <c r="LAM4" s="637"/>
      <c r="LAN4" s="637"/>
      <c r="LAO4" s="637"/>
      <c r="LAP4" s="637"/>
      <c r="LAQ4" s="637"/>
      <c r="LAR4" s="637"/>
      <c r="LAS4" s="637"/>
      <c r="LAT4" s="637"/>
      <c r="LAU4" s="637"/>
      <c r="LAV4" s="637"/>
      <c r="LAW4" s="637"/>
      <c r="LAX4" s="637"/>
      <c r="LAY4" s="637"/>
      <c r="LAZ4" s="637"/>
      <c r="LBA4" s="637"/>
      <c r="LBB4" s="637"/>
      <c r="LBC4" s="637"/>
      <c r="LBD4" s="637"/>
      <c r="LBE4" s="637"/>
      <c r="LBF4" s="637"/>
      <c r="LBG4" s="637"/>
      <c r="LBH4" s="637"/>
      <c r="LBI4" s="637"/>
      <c r="LBJ4" s="637"/>
      <c r="LBK4" s="637"/>
      <c r="LBL4" s="637"/>
      <c r="LBM4" s="637"/>
      <c r="LBN4" s="637"/>
      <c r="LBO4" s="637"/>
      <c r="LBP4" s="637"/>
      <c r="LBQ4" s="637"/>
      <c r="LBR4" s="637"/>
      <c r="LBS4" s="637"/>
      <c r="LBT4" s="637"/>
      <c r="LBU4" s="637"/>
      <c r="LBV4" s="637"/>
      <c r="LBW4" s="637"/>
      <c r="LBX4" s="637"/>
      <c r="LBY4" s="637"/>
      <c r="LBZ4" s="637"/>
      <c r="LCA4" s="637"/>
      <c r="LCB4" s="637"/>
      <c r="LCC4" s="637"/>
      <c r="LCD4" s="637"/>
      <c r="LCE4" s="637"/>
      <c r="LCF4" s="637"/>
      <c r="LCG4" s="637"/>
      <c r="LCH4" s="637"/>
      <c r="LCI4" s="637"/>
      <c r="LCJ4" s="637"/>
      <c r="LCK4" s="637"/>
      <c r="LCL4" s="637"/>
      <c r="LCM4" s="637"/>
      <c r="LCN4" s="637"/>
      <c r="LCO4" s="637"/>
      <c r="LCP4" s="637"/>
      <c r="LCQ4" s="637"/>
      <c r="LCR4" s="637"/>
      <c r="LCS4" s="637"/>
      <c r="LCT4" s="637"/>
      <c r="LCU4" s="637"/>
      <c r="LCV4" s="637"/>
      <c r="LCW4" s="637"/>
      <c r="LCX4" s="637"/>
      <c r="LCY4" s="637"/>
      <c r="LCZ4" s="637"/>
      <c r="LDA4" s="637"/>
      <c r="LDB4" s="637"/>
      <c r="LDC4" s="637"/>
      <c r="LDD4" s="637"/>
      <c r="LDE4" s="637"/>
      <c r="LDF4" s="637"/>
      <c r="LDG4" s="637"/>
      <c r="LDH4" s="637"/>
      <c r="LDI4" s="637"/>
      <c r="LDJ4" s="637"/>
      <c r="LDK4" s="637"/>
      <c r="LDL4" s="637"/>
      <c r="LDM4" s="637"/>
      <c r="LDN4" s="637"/>
      <c r="LDO4" s="637"/>
      <c r="LDP4" s="637"/>
      <c r="LDQ4" s="637"/>
      <c r="LDR4" s="637"/>
      <c r="LDS4" s="637"/>
      <c r="LDT4" s="637"/>
      <c r="LDU4" s="637"/>
      <c r="LDV4" s="637"/>
      <c r="LDW4" s="637"/>
      <c r="LDX4" s="637"/>
      <c r="LDY4" s="637"/>
      <c r="LDZ4" s="637"/>
      <c r="LEA4" s="637"/>
      <c r="LEB4" s="637"/>
      <c r="LEC4" s="637"/>
      <c r="LED4" s="637"/>
      <c r="LEE4" s="637"/>
      <c r="LEF4" s="637"/>
      <c r="LEG4" s="637"/>
      <c r="LEH4" s="637"/>
      <c r="LEI4" s="637"/>
      <c r="LEJ4" s="637"/>
      <c r="LEK4" s="637"/>
      <c r="LEL4" s="637"/>
      <c r="LEM4" s="637"/>
      <c r="LEN4" s="637"/>
      <c r="LEO4" s="637"/>
      <c r="LEP4" s="637"/>
      <c r="LEQ4" s="637"/>
      <c r="LER4" s="637"/>
      <c r="LES4" s="637"/>
      <c r="LET4" s="637"/>
      <c r="LEU4" s="637"/>
      <c r="LEV4" s="637"/>
      <c r="LEW4" s="637"/>
      <c r="LEX4" s="637"/>
      <c r="LEY4" s="637"/>
      <c r="LEZ4" s="637"/>
      <c r="LFA4" s="637"/>
      <c r="LFB4" s="637"/>
      <c r="LFC4" s="637"/>
      <c r="LFD4" s="637"/>
      <c r="LFE4" s="637"/>
      <c r="LFF4" s="637"/>
      <c r="LFG4" s="637"/>
      <c r="LFH4" s="637"/>
      <c r="LFI4" s="637"/>
      <c r="LFJ4" s="637"/>
      <c r="LFK4" s="637"/>
      <c r="LFL4" s="637"/>
      <c r="LFM4" s="637"/>
      <c r="LFN4" s="637"/>
      <c r="LFO4" s="637"/>
      <c r="LFP4" s="637"/>
      <c r="LFQ4" s="637"/>
      <c r="LFR4" s="637"/>
      <c r="LFS4" s="637"/>
      <c r="LFT4" s="637"/>
      <c r="LFU4" s="637"/>
      <c r="LFV4" s="637"/>
      <c r="LFW4" s="637"/>
      <c r="LFX4" s="637"/>
      <c r="LFY4" s="637"/>
      <c r="LFZ4" s="637"/>
      <c r="LGA4" s="637"/>
      <c r="LGB4" s="637"/>
      <c r="LGC4" s="637"/>
      <c r="LGD4" s="637"/>
      <c r="LGE4" s="637"/>
      <c r="LGF4" s="637"/>
      <c r="LGG4" s="637"/>
      <c r="LGH4" s="637"/>
      <c r="LGI4" s="637"/>
      <c r="LGJ4" s="637"/>
      <c r="LGK4" s="637"/>
      <c r="LGL4" s="637"/>
      <c r="LGM4" s="637"/>
      <c r="LGN4" s="637"/>
      <c r="LGO4" s="637"/>
      <c r="LGP4" s="637"/>
      <c r="LGQ4" s="637"/>
      <c r="LGR4" s="637"/>
      <c r="LGS4" s="637"/>
      <c r="LGT4" s="637"/>
      <c r="LGU4" s="637"/>
      <c r="LGV4" s="637"/>
      <c r="LGW4" s="637"/>
      <c r="LGX4" s="637"/>
      <c r="LGY4" s="637"/>
      <c r="LGZ4" s="637"/>
      <c r="LHA4" s="637"/>
      <c r="LHB4" s="637"/>
      <c r="LHC4" s="637"/>
      <c r="LHD4" s="637"/>
      <c r="LHE4" s="637"/>
      <c r="LHF4" s="637"/>
      <c r="LHG4" s="637"/>
      <c r="LHH4" s="637"/>
      <c r="LHI4" s="637"/>
      <c r="LHJ4" s="637"/>
      <c r="LHK4" s="637"/>
      <c r="LHL4" s="637"/>
      <c r="LHM4" s="637"/>
      <c r="LHN4" s="637"/>
      <c r="LHO4" s="637"/>
      <c r="LHP4" s="637"/>
      <c r="LHQ4" s="637"/>
      <c r="LHR4" s="637"/>
      <c r="LHS4" s="637"/>
      <c r="LHT4" s="637"/>
      <c r="LHU4" s="637"/>
      <c r="LHV4" s="637"/>
      <c r="LHW4" s="637"/>
      <c r="LHX4" s="637"/>
      <c r="LHY4" s="637"/>
      <c r="LHZ4" s="637"/>
      <c r="LIA4" s="637"/>
      <c r="LIB4" s="637"/>
      <c r="LIC4" s="637"/>
      <c r="LID4" s="637"/>
      <c r="LIE4" s="637"/>
      <c r="LIF4" s="637"/>
      <c r="LIG4" s="637"/>
      <c r="LIH4" s="637"/>
      <c r="LII4" s="637"/>
      <c r="LIJ4" s="637"/>
      <c r="LIK4" s="637"/>
      <c r="LIL4" s="637"/>
      <c r="LIM4" s="637"/>
      <c r="LIN4" s="637"/>
      <c r="LIO4" s="637"/>
      <c r="LIP4" s="637"/>
      <c r="LIQ4" s="637"/>
      <c r="LIR4" s="637"/>
      <c r="LIS4" s="637"/>
      <c r="LIT4" s="637"/>
      <c r="LIU4" s="637"/>
      <c r="LIV4" s="637"/>
      <c r="LIW4" s="637"/>
      <c r="LIX4" s="637"/>
      <c r="LIY4" s="637"/>
      <c r="LIZ4" s="637"/>
      <c r="LJA4" s="637"/>
      <c r="LJB4" s="637"/>
      <c r="LJC4" s="637"/>
      <c r="LJD4" s="637"/>
      <c r="LJE4" s="637"/>
      <c r="LJF4" s="637"/>
      <c r="LJG4" s="637"/>
      <c r="LJH4" s="637"/>
      <c r="LJI4" s="637"/>
      <c r="LJJ4" s="637"/>
      <c r="LJK4" s="637"/>
      <c r="LJL4" s="637"/>
      <c r="LJM4" s="637"/>
      <c r="LJN4" s="637"/>
      <c r="LJO4" s="637"/>
      <c r="LJP4" s="637"/>
      <c r="LJQ4" s="637"/>
      <c r="LJR4" s="637"/>
      <c r="LJS4" s="637"/>
      <c r="LJT4" s="637"/>
      <c r="LJU4" s="637"/>
      <c r="LJV4" s="637"/>
      <c r="LJW4" s="637"/>
      <c r="LJX4" s="637"/>
      <c r="LJY4" s="637"/>
      <c r="LJZ4" s="637"/>
      <c r="LKA4" s="637"/>
      <c r="LKB4" s="637"/>
      <c r="LKC4" s="637"/>
      <c r="LKD4" s="637"/>
      <c r="LKE4" s="637"/>
      <c r="LKF4" s="637"/>
      <c r="LKG4" s="637"/>
      <c r="LKH4" s="637"/>
      <c r="LKI4" s="637"/>
      <c r="LKJ4" s="637"/>
      <c r="LKK4" s="637"/>
      <c r="LKL4" s="637"/>
      <c r="LKM4" s="637"/>
      <c r="LKN4" s="637"/>
      <c r="LKO4" s="637"/>
      <c r="LKP4" s="637"/>
      <c r="LKQ4" s="637"/>
      <c r="LKR4" s="637"/>
      <c r="LKS4" s="637"/>
      <c r="LKT4" s="637"/>
      <c r="LKU4" s="637"/>
      <c r="LKV4" s="637"/>
      <c r="LKW4" s="637"/>
      <c r="LKX4" s="637"/>
      <c r="LKY4" s="637"/>
      <c r="LKZ4" s="637"/>
      <c r="LLA4" s="637"/>
      <c r="LLB4" s="637"/>
      <c r="LLC4" s="637"/>
      <c r="LLD4" s="637"/>
      <c r="LLE4" s="637"/>
      <c r="LLF4" s="637"/>
      <c r="LLG4" s="637"/>
      <c r="LLH4" s="637"/>
      <c r="LLI4" s="637"/>
      <c r="LLJ4" s="637"/>
      <c r="LLK4" s="637"/>
      <c r="LLL4" s="637"/>
      <c r="LLM4" s="637"/>
      <c r="LLN4" s="637"/>
      <c r="LLO4" s="637"/>
      <c r="LLP4" s="637"/>
      <c r="LLQ4" s="637"/>
      <c r="LLR4" s="637"/>
      <c r="LLS4" s="637"/>
      <c r="LLT4" s="637"/>
      <c r="LLU4" s="637"/>
      <c r="LLV4" s="637"/>
      <c r="LLW4" s="637"/>
      <c r="LLX4" s="637"/>
      <c r="LLY4" s="637"/>
      <c r="LLZ4" s="637"/>
      <c r="LMA4" s="637"/>
      <c r="LMB4" s="637"/>
      <c r="LMC4" s="637"/>
      <c r="LMD4" s="637"/>
      <c r="LME4" s="637"/>
      <c r="LMF4" s="637"/>
      <c r="LMG4" s="637"/>
      <c r="LMH4" s="637"/>
      <c r="LMI4" s="637"/>
      <c r="LMJ4" s="637"/>
      <c r="LMK4" s="637"/>
      <c r="LML4" s="637"/>
      <c r="LMM4" s="637"/>
      <c r="LMN4" s="637"/>
      <c r="LMO4" s="637"/>
      <c r="LMP4" s="637"/>
      <c r="LMQ4" s="637"/>
      <c r="LMR4" s="637"/>
      <c r="LMS4" s="637"/>
      <c r="LMT4" s="637"/>
      <c r="LMU4" s="637"/>
      <c r="LMV4" s="637"/>
      <c r="LMW4" s="637"/>
      <c r="LMX4" s="637"/>
      <c r="LMY4" s="637"/>
      <c r="LMZ4" s="637"/>
      <c r="LNA4" s="637"/>
      <c r="LNB4" s="637"/>
      <c r="LNC4" s="637"/>
      <c r="LND4" s="637"/>
      <c r="LNE4" s="637"/>
      <c r="LNF4" s="637"/>
      <c r="LNG4" s="637"/>
      <c r="LNH4" s="637"/>
      <c r="LNI4" s="637"/>
      <c r="LNJ4" s="637"/>
      <c r="LNK4" s="637"/>
      <c r="LNL4" s="637"/>
      <c r="LNM4" s="637"/>
      <c r="LNN4" s="637"/>
      <c r="LNO4" s="637"/>
      <c r="LNP4" s="637"/>
      <c r="LNQ4" s="637"/>
      <c r="LNR4" s="637"/>
      <c r="LNS4" s="637"/>
      <c r="LNT4" s="637"/>
      <c r="LNU4" s="637"/>
      <c r="LNV4" s="637"/>
      <c r="LNW4" s="637"/>
      <c r="LNX4" s="637"/>
      <c r="LNY4" s="637"/>
      <c r="LNZ4" s="637"/>
      <c r="LOA4" s="637"/>
      <c r="LOB4" s="637"/>
      <c r="LOC4" s="637"/>
      <c r="LOD4" s="637"/>
      <c r="LOE4" s="637"/>
      <c r="LOF4" s="637"/>
      <c r="LOG4" s="637"/>
      <c r="LOH4" s="637"/>
      <c r="LOI4" s="637"/>
      <c r="LOJ4" s="637"/>
      <c r="LOK4" s="637"/>
      <c r="LOL4" s="637"/>
      <c r="LOM4" s="637"/>
      <c r="LON4" s="637"/>
      <c r="LOO4" s="637"/>
      <c r="LOP4" s="637"/>
      <c r="LOQ4" s="637"/>
      <c r="LOR4" s="637"/>
      <c r="LOS4" s="637"/>
      <c r="LOT4" s="637"/>
      <c r="LOU4" s="637"/>
      <c r="LOV4" s="637"/>
      <c r="LOW4" s="637"/>
      <c r="LOX4" s="637"/>
      <c r="LOY4" s="637"/>
      <c r="LOZ4" s="637"/>
      <c r="LPA4" s="637"/>
      <c r="LPB4" s="637"/>
      <c r="LPC4" s="637"/>
      <c r="LPD4" s="637"/>
      <c r="LPE4" s="637"/>
      <c r="LPF4" s="637"/>
      <c r="LPG4" s="637"/>
      <c r="LPH4" s="637"/>
      <c r="LPI4" s="637"/>
      <c r="LPJ4" s="637"/>
      <c r="LPK4" s="637"/>
      <c r="LPL4" s="637"/>
      <c r="LPM4" s="637"/>
      <c r="LPN4" s="637"/>
      <c r="LPO4" s="637"/>
      <c r="LPP4" s="637"/>
      <c r="LPQ4" s="637"/>
      <c r="LPR4" s="637"/>
      <c r="LPS4" s="637"/>
      <c r="LPT4" s="637"/>
      <c r="LPU4" s="637"/>
      <c r="LPV4" s="637"/>
      <c r="LPW4" s="637"/>
      <c r="LPX4" s="637"/>
      <c r="LPY4" s="637"/>
      <c r="LPZ4" s="637"/>
      <c r="LQA4" s="637"/>
      <c r="LQB4" s="637"/>
      <c r="LQC4" s="637"/>
      <c r="LQD4" s="637"/>
      <c r="LQE4" s="637"/>
      <c r="LQF4" s="637"/>
      <c r="LQG4" s="637"/>
      <c r="LQH4" s="637"/>
      <c r="LQI4" s="637"/>
      <c r="LQJ4" s="637"/>
      <c r="LQK4" s="637"/>
      <c r="LQL4" s="637"/>
      <c r="LQM4" s="637"/>
      <c r="LQN4" s="637"/>
      <c r="LQO4" s="637"/>
      <c r="LQP4" s="637"/>
      <c r="LQQ4" s="637"/>
      <c r="LQR4" s="637"/>
      <c r="LQS4" s="637"/>
      <c r="LQT4" s="637"/>
      <c r="LQU4" s="637"/>
      <c r="LQV4" s="637"/>
      <c r="LQW4" s="637"/>
      <c r="LQX4" s="637"/>
      <c r="LQY4" s="637"/>
      <c r="LQZ4" s="637"/>
      <c r="LRA4" s="637"/>
      <c r="LRB4" s="637"/>
      <c r="LRC4" s="637"/>
      <c r="LRD4" s="637"/>
      <c r="LRE4" s="637"/>
      <c r="LRF4" s="637"/>
      <c r="LRG4" s="637"/>
      <c r="LRH4" s="637"/>
      <c r="LRI4" s="637"/>
      <c r="LRJ4" s="637"/>
      <c r="LRK4" s="637"/>
      <c r="LRL4" s="637"/>
      <c r="LRM4" s="637"/>
      <c r="LRN4" s="637"/>
      <c r="LRO4" s="637"/>
      <c r="LRP4" s="637"/>
      <c r="LRQ4" s="637"/>
      <c r="LRR4" s="637"/>
      <c r="LRS4" s="637"/>
      <c r="LRT4" s="637"/>
      <c r="LRU4" s="637"/>
      <c r="LRV4" s="637"/>
      <c r="LRW4" s="637"/>
      <c r="LRX4" s="637"/>
      <c r="LRY4" s="637"/>
      <c r="LRZ4" s="637"/>
      <c r="LSA4" s="637"/>
      <c r="LSB4" s="637"/>
      <c r="LSC4" s="637"/>
      <c r="LSD4" s="637"/>
      <c r="LSE4" s="637"/>
      <c r="LSF4" s="637"/>
      <c r="LSG4" s="637"/>
      <c r="LSH4" s="637"/>
      <c r="LSI4" s="637"/>
      <c r="LSJ4" s="637"/>
      <c r="LSK4" s="637"/>
      <c r="LSL4" s="637"/>
      <c r="LSM4" s="637"/>
      <c r="LSN4" s="637"/>
      <c r="LSO4" s="637"/>
      <c r="LSP4" s="637"/>
      <c r="LSQ4" s="637"/>
      <c r="LSR4" s="637"/>
      <c r="LSS4" s="637"/>
      <c r="LST4" s="637"/>
      <c r="LSU4" s="637"/>
      <c r="LSV4" s="637"/>
      <c r="LSW4" s="637"/>
      <c r="LSX4" s="637"/>
      <c r="LSY4" s="637"/>
      <c r="LSZ4" s="637"/>
      <c r="LTA4" s="637"/>
      <c r="LTB4" s="637"/>
      <c r="LTC4" s="637"/>
      <c r="LTD4" s="637"/>
      <c r="LTE4" s="637"/>
      <c r="LTF4" s="637"/>
      <c r="LTG4" s="637"/>
      <c r="LTH4" s="637"/>
      <c r="LTI4" s="637"/>
      <c r="LTJ4" s="637"/>
      <c r="LTK4" s="637"/>
      <c r="LTL4" s="637"/>
      <c r="LTM4" s="637"/>
      <c r="LTN4" s="637"/>
      <c r="LTO4" s="637"/>
      <c r="LTP4" s="637"/>
      <c r="LTQ4" s="637"/>
      <c r="LTR4" s="637"/>
      <c r="LTS4" s="637"/>
      <c r="LTT4" s="637"/>
      <c r="LTU4" s="637"/>
      <c r="LTV4" s="637"/>
      <c r="LTW4" s="637"/>
      <c r="LTX4" s="637"/>
      <c r="LTY4" s="637"/>
      <c r="LTZ4" s="637"/>
      <c r="LUA4" s="637"/>
      <c r="LUB4" s="637"/>
      <c r="LUC4" s="637"/>
      <c r="LUD4" s="637"/>
      <c r="LUE4" s="637"/>
      <c r="LUF4" s="637"/>
      <c r="LUG4" s="637"/>
      <c r="LUH4" s="637"/>
      <c r="LUI4" s="637"/>
      <c r="LUJ4" s="637"/>
      <c r="LUK4" s="637"/>
      <c r="LUL4" s="637"/>
      <c r="LUM4" s="637"/>
      <c r="LUN4" s="637"/>
      <c r="LUO4" s="637"/>
      <c r="LUP4" s="637"/>
      <c r="LUQ4" s="637"/>
      <c r="LUR4" s="637"/>
      <c r="LUS4" s="637"/>
      <c r="LUT4" s="637"/>
      <c r="LUU4" s="637"/>
      <c r="LUV4" s="637"/>
      <c r="LUW4" s="637"/>
      <c r="LUX4" s="637"/>
      <c r="LUY4" s="637"/>
      <c r="LUZ4" s="637"/>
      <c r="LVA4" s="637"/>
      <c r="LVB4" s="637"/>
      <c r="LVC4" s="637"/>
      <c r="LVD4" s="637"/>
      <c r="LVE4" s="637"/>
      <c r="LVF4" s="637"/>
      <c r="LVG4" s="637"/>
      <c r="LVH4" s="637"/>
      <c r="LVI4" s="637"/>
      <c r="LVJ4" s="637"/>
      <c r="LVK4" s="637"/>
      <c r="LVL4" s="637"/>
      <c r="LVM4" s="637"/>
      <c r="LVN4" s="637"/>
      <c r="LVO4" s="637"/>
      <c r="LVP4" s="637"/>
      <c r="LVQ4" s="637"/>
      <c r="LVR4" s="637"/>
      <c r="LVS4" s="637"/>
      <c r="LVT4" s="637"/>
      <c r="LVU4" s="637"/>
      <c r="LVV4" s="637"/>
      <c r="LVW4" s="637"/>
      <c r="LVX4" s="637"/>
      <c r="LVY4" s="637"/>
      <c r="LVZ4" s="637"/>
      <c r="LWA4" s="637"/>
      <c r="LWB4" s="637"/>
      <c r="LWC4" s="637"/>
      <c r="LWD4" s="637"/>
      <c r="LWE4" s="637"/>
      <c r="LWF4" s="637"/>
      <c r="LWG4" s="637"/>
      <c r="LWH4" s="637"/>
      <c r="LWI4" s="637"/>
      <c r="LWJ4" s="637"/>
      <c r="LWK4" s="637"/>
      <c r="LWL4" s="637"/>
      <c r="LWM4" s="637"/>
      <c r="LWN4" s="637"/>
      <c r="LWO4" s="637"/>
      <c r="LWP4" s="637"/>
      <c r="LWQ4" s="637"/>
      <c r="LWR4" s="637"/>
      <c r="LWS4" s="637"/>
      <c r="LWT4" s="637"/>
      <c r="LWU4" s="637"/>
      <c r="LWV4" s="637"/>
      <c r="LWW4" s="637"/>
      <c r="LWX4" s="637"/>
      <c r="LWY4" s="637"/>
      <c r="LWZ4" s="637"/>
      <c r="LXA4" s="637"/>
      <c r="LXB4" s="637"/>
      <c r="LXC4" s="637"/>
      <c r="LXD4" s="637"/>
      <c r="LXE4" s="637"/>
      <c r="LXF4" s="637"/>
      <c r="LXG4" s="637"/>
      <c r="LXH4" s="637"/>
      <c r="LXI4" s="637"/>
      <c r="LXJ4" s="637"/>
      <c r="LXK4" s="637"/>
      <c r="LXL4" s="637"/>
      <c r="LXM4" s="637"/>
      <c r="LXN4" s="637"/>
      <c r="LXO4" s="637"/>
      <c r="LXP4" s="637"/>
      <c r="LXQ4" s="637"/>
      <c r="LXR4" s="637"/>
      <c r="LXS4" s="637"/>
      <c r="LXT4" s="637"/>
      <c r="LXU4" s="637"/>
      <c r="LXV4" s="637"/>
      <c r="LXW4" s="637"/>
      <c r="LXX4" s="637"/>
      <c r="LXY4" s="637"/>
      <c r="LXZ4" s="637"/>
      <c r="LYA4" s="637"/>
      <c r="LYB4" s="637"/>
      <c r="LYC4" s="637"/>
      <c r="LYD4" s="637"/>
      <c r="LYE4" s="637"/>
      <c r="LYF4" s="637"/>
      <c r="LYG4" s="637"/>
      <c r="LYH4" s="637"/>
      <c r="LYI4" s="637"/>
      <c r="LYJ4" s="637"/>
      <c r="LYK4" s="637"/>
      <c r="LYL4" s="637"/>
      <c r="LYM4" s="637"/>
      <c r="LYN4" s="637"/>
      <c r="LYO4" s="637"/>
      <c r="LYP4" s="637"/>
      <c r="LYQ4" s="637"/>
      <c r="LYR4" s="637"/>
      <c r="LYS4" s="637"/>
      <c r="LYT4" s="637"/>
      <c r="LYU4" s="637"/>
      <c r="LYV4" s="637"/>
      <c r="LYW4" s="637"/>
      <c r="LYX4" s="637"/>
      <c r="LYY4" s="637"/>
      <c r="LYZ4" s="637"/>
      <c r="LZA4" s="637"/>
      <c r="LZB4" s="637"/>
      <c r="LZC4" s="637"/>
      <c r="LZD4" s="637"/>
      <c r="LZE4" s="637"/>
      <c r="LZF4" s="637"/>
      <c r="LZG4" s="637"/>
      <c r="LZH4" s="637"/>
      <c r="LZI4" s="637"/>
      <c r="LZJ4" s="637"/>
      <c r="LZK4" s="637"/>
      <c r="LZL4" s="637"/>
      <c r="LZM4" s="637"/>
      <c r="LZN4" s="637"/>
      <c r="LZO4" s="637"/>
      <c r="LZP4" s="637"/>
      <c r="LZQ4" s="637"/>
      <c r="LZR4" s="637"/>
      <c r="LZS4" s="637"/>
      <c r="LZT4" s="637"/>
      <c r="LZU4" s="637"/>
      <c r="LZV4" s="637"/>
      <c r="LZW4" s="637"/>
      <c r="LZX4" s="637"/>
      <c r="LZY4" s="637"/>
      <c r="LZZ4" s="637"/>
      <c r="MAA4" s="637"/>
      <c r="MAB4" s="637"/>
      <c r="MAC4" s="637"/>
      <c r="MAD4" s="637"/>
      <c r="MAE4" s="637"/>
      <c r="MAF4" s="637"/>
      <c r="MAG4" s="637"/>
      <c r="MAH4" s="637"/>
      <c r="MAI4" s="637"/>
      <c r="MAJ4" s="637"/>
      <c r="MAK4" s="637"/>
      <c r="MAL4" s="637"/>
      <c r="MAM4" s="637"/>
      <c r="MAN4" s="637"/>
      <c r="MAO4" s="637"/>
      <c r="MAP4" s="637"/>
      <c r="MAQ4" s="637"/>
      <c r="MAR4" s="637"/>
      <c r="MAS4" s="637"/>
      <c r="MAT4" s="637"/>
      <c r="MAU4" s="637"/>
      <c r="MAV4" s="637"/>
      <c r="MAW4" s="637"/>
      <c r="MAX4" s="637"/>
      <c r="MAY4" s="637"/>
      <c r="MAZ4" s="637"/>
      <c r="MBA4" s="637"/>
      <c r="MBB4" s="637"/>
      <c r="MBC4" s="637"/>
      <c r="MBD4" s="637"/>
      <c r="MBE4" s="637"/>
      <c r="MBF4" s="637"/>
      <c r="MBG4" s="637"/>
      <c r="MBH4" s="637"/>
      <c r="MBI4" s="637"/>
      <c r="MBJ4" s="637"/>
      <c r="MBK4" s="637"/>
      <c r="MBL4" s="637"/>
      <c r="MBM4" s="637"/>
      <c r="MBN4" s="637"/>
      <c r="MBO4" s="637"/>
      <c r="MBP4" s="637"/>
      <c r="MBQ4" s="637"/>
      <c r="MBR4" s="637"/>
      <c r="MBS4" s="637"/>
      <c r="MBT4" s="637"/>
      <c r="MBU4" s="637"/>
      <c r="MBV4" s="637"/>
      <c r="MBW4" s="637"/>
      <c r="MBX4" s="637"/>
      <c r="MBY4" s="637"/>
      <c r="MBZ4" s="637"/>
      <c r="MCA4" s="637"/>
      <c r="MCB4" s="637"/>
      <c r="MCC4" s="637"/>
      <c r="MCD4" s="637"/>
      <c r="MCE4" s="637"/>
      <c r="MCF4" s="637"/>
      <c r="MCG4" s="637"/>
      <c r="MCH4" s="637"/>
      <c r="MCI4" s="637"/>
      <c r="MCJ4" s="637"/>
      <c r="MCK4" s="637"/>
      <c r="MCL4" s="637"/>
      <c r="MCM4" s="637"/>
      <c r="MCN4" s="637"/>
      <c r="MCO4" s="637"/>
      <c r="MCP4" s="637"/>
      <c r="MCQ4" s="637"/>
      <c r="MCR4" s="637"/>
      <c r="MCS4" s="637"/>
      <c r="MCT4" s="637"/>
      <c r="MCU4" s="637"/>
      <c r="MCV4" s="637"/>
      <c r="MCW4" s="637"/>
      <c r="MCX4" s="637"/>
      <c r="MCY4" s="637"/>
      <c r="MCZ4" s="637"/>
      <c r="MDA4" s="637"/>
      <c r="MDB4" s="637"/>
      <c r="MDC4" s="637"/>
      <c r="MDD4" s="637"/>
      <c r="MDE4" s="637"/>
      <c r="MDF4" s="637"/>
      <c r="MDG4" s="637"/>
      <c r="MDH4" s="637"/>
      <c r="MDI4" s="637"/>
      <c r="MDJ4" s="637"/>
      <c r="MDK4" s="637"/>
      <c r="MDL4" s="637"/>
      <c r="MDM4" s="637"/>
      <c r="MDN4" s="637"/>
      <c r="MDO4" s="637"/>
      <c r="MDP4" s="637"/>
      <c r="MDQ4" s="637"/>
      <c r="MDR4" s="637"/>
      <c r="MDS4" s="637"/>
      <c r="MDT4" s="637"/>
      <c r="MDU4" s="637"/>
      <c r="MDV4" s="637"/>
      <c r="MDW4" s="637"/>
      <c r="MDX4" s="637"/>
      <c r="MDY4" s="637"/>
      <c r="MDZ4" s="637"/>
      <c r="MEA4" s="637"/>
      <c r="MEB4" s="637"/>
      <c r="MEC4" s="637"/>
      <c r="MED4" s="637"/>
      <c r="MEE4" s="637"/>
      <c r="MEF4" s="637"/>
      <c r="MEG4" s="637"/>
      <c r="MEH4" s="637"/>
      <c r="MEI4" s="637"/>
      <c r="MEJ4" s="637"/>
      <c r="MEK4" s="637"/>
      <c r="MEL4" s="637"/>
      <c r="MEM4" s="637"/>
      <c r="MEN4" s="637"/>
      <c r="MEO4" s="637"/>
      <c r="MEP4" s="637"/>
      <c r="MEQ4" s="637"/>
      <c r="MER4" s="637"/>
      <c r="MES4" s="637"/>
      <c r="MET4" s="637"/>
      <c r="MEU4" s="637"/>
      <c r="MEV4" s="637"/>
      <c r="MEW4" s="637"/>
      <c r="MEX4" s="637"/>
      <c r="MEY4" s="637"/>
      <c r="MEZ4" s="637"/>
      <c r="MFA4" s="637"/>
      <c r="MFB4" s="637"/>
      <c r="MFC4" s="637"/>
      <c r="MFD4" s="637"/>
      <c r="MFE4" s="637"/>
      <c r="MFF4" s="637"/>
      <c r="MFG4" s="637"/>
      <c r="MFH4" s="637"/>
      <c r="MFI4" s="637"/>
      <c r="MFJ4" s="637"/>
      <c r="MFK4" s="637"/>
      <c r="MFL4" s="637"/>
      <c r="MFM4" s="637"/>
      <c r="MFN4" s="637"/>
      <c r="MFO4" s="637"/>
      <c r="MFP4" s="637"/>
      <c r="MFQ4" s="637"/>
      <c r="MFR4" s="637"/>
      <c r="MFS4" s="637"/>
      <c r="MFT4" s="637"/>
      <c r="MFU4" s="637"/>
      <c r="MFV4" s="637"/>
      <c r="MFW4" s="637"/>
      <c r="MFX4" s="637"/>
      <c r="MFY4" s="637"/>
      <c r="MFZ4" s="637"/>
      <c r="MGA4" s="637"/>
      <c r="MGB4" s="637"/>
      <c r="MGC4" s="637"/>
      <c r="MGD4" s="637"/>
      <c r="MGE4" s="637"/>
      <c r="MGF4" s="637"/>
      <c r="MGG4" s="637"/>
      <c r="MGH4" s="637"/>
      <c r="MGI4" s="637"/>
      <c r="MGJ4" s="637"/>
      <c r="MGK4" s="637"/>
      <c r="MGL4" s="637"/>
      <c r="MGM4" s="637"/>
      <c r="MGN4" s="637"/>
      <c r="MGO4" s="637"/>
      <c r="MGP4" s="637"/>
      <c r="MGQ4" s="637"/>
      <c r="MGR4" s="637"/>
      <c r="MGS4" s="637"/>
      <c r="MGT4" s="637"/>
      <c r="MGU4" s="637"/>
      <c r="MGV4" s="637"/>
      <c r="MGW4" s="637"/>
      <c r="MGX4" s="637"/>
      <c r="MGY4" s="637"/>
      <c r="MGZ4" s="637"/>
      <c r="MHA4" s="637"/>
      <c r="MHB4" s="637"/>
      <c r="MHC4" s="637"/>
      <c r="MHD4" s="637"/>
      <c r="MHE4" s="637"/>
      <c r="MHF4" s="637"/>
      <c r="MHG4" s="637"/>
      <c r="MHH4" s="637"/>
      <c r="MHI4" s="637"/>
      <c r="MHJ4" s="637"/>
      <c r="MHK4" s="637"/>
      <c r="MHL4" s="637"/>
      <c r="MHM4" s="637"/>
      <c r="MHN4" s="637"/>
      <c r="MHO4" s="637"/>
      <c r="MHP4" s="637"/>
      <c r="MHQ4" s="637"/>
      <c r="MHR4" s="637"/>
      <c r="MHS4" s="637"/>
      <c r="MHT4" s="637"/>
      <c r="MHU4" s="637"/>
      <c r="MHV4" s="637"/>
      <c r="MHW4" s="637"/>
      <c r="MHX4" s="637"/>
      <c r="MHY4" s="637"/>
      <c r="MHZ4" s="637"/>
      <c r="MIA4" s="637"/>
      <c r="MIB4" s="637"/>
      <c r="MIC4" s="637"/>
      <c r="MID4" s="637"/>
      <c r="MIE4" s="637"/>
      <c r="MIF4" s="637"/>
      <c r="MIG4" s="637"/>
      <c r="MIH4" s="637"/>
      <c r="MII4" s="637"/>
      <c r="MIJ4" s="637"/>
      <c r="MIK4" s="637"/>
      <c r="MIL4" s="637"/>
      <c r="MIM4" s="637"/>
      <c r="MIN4" s="637"/>
      <c r="MIO4" s="637"/>
      <c r="MIP4" s="637"/>
      <c r="MIQ4" s="637"/>
      <c r="MIR4" s="637"/>
      <c r="MIS4" s="637"/>
      <c r="MIT4" s="637"/>
      <c r="MIU4" s="637"/>
      <c r="MIV4" s="637"/>
      <c r="MIW4" s="637"/>
      <c r="MIX4" s="637"/>
      <c r="MIY4" s="637"/>
      <c r="MIZ4" s="637"/>
      <c r="MJA4" s="637"/>
      <c r="MJB4" s="637"/>
      <c r="MJC4" s="637"/>
      <c r="MJD4" s="637"/>
      <c r="MJE4" s="637"/>
      <c r="MJF4" s="637"/>
      <c r="MJG4" s="637"/>
      <c r="MJH4" s="637"/>
      <c r="MJI4" s="637"/>
      <c r="MJJ4" s="637"/>
      <c r="MJK4" s="637"/>
      <c r="MJL4" s="637"/>
      <c r="MJM4" s="637"/>
      <c r="MJN4" s="637"/>
      <c r="MJO4" s="637"/>
      <c r="MJP4" s="637"/>
      <c r="MJQ4" s="637"/>
      <c r="MJR4" s="637"/>
      <c r="MJS4" s="637"/>
      <c r="MJT4" s="637"/>
      <c r="MJU4" s="637"/>
      <c r="MJV4" s="637"/>
      <c r="MJW4" s="637"/>
      <c r="MJX4" s="637"/>
      <c r="MJY4" s="637"/>
      <c r="MJZ4" s="637"/>
      <c r="MKA4" s="637"/>
      <c r="MKB4" s="637"/>
      <c r="MKC4" s="637"/>
      <c r="MKD4" s="637"/>
      <c r="MKE4" s="637"/>
      <c r="MKF4" s="637"/>
      <c r="MKG4" s="637"/>
      <c r="MKH4" s="637"/>
      <c r="MKI4" s="637"/>
      <c r="MKJ4" s="637"/>
      <c r="MKK4" s="637"/>
      <c r="MKL4" s="637"/>
      <c r="MKM4" s="637"/>
      <c r="MKN4" s="637"/>
      <c r="MKO4" s="637"/>
      <c r="MKP4" s="637"/>
      <c r="MKQ4" s="637"/>
      <c r="MKR4" s="637"/>
      <c r="MKS4" s="637"/>
      <c r="MKT4" s="637"/>
      <c r="MKU4" s="637"/>
      <c r="MKV4" s="637"/>
      <c r="MKW4" s="637"/>
      <c r="MKX4" s="637"/>
      <c r="MKY4" s="637"/>
      <c r="MKZ4" s="637"/>
      <c r="MLA4" s="637"/>
      <c r="MLB4" s="637"/>
      <c r="MLC4" s="637"/>
      <c r="MLD4" s="637"/>
      <c r="MLE4" s="637"/>
      <c r="MLF4" s="637"/>
      <c r="MLG4" s="637"/>
      <c r="MLH4" s="637"/>
      <c r="MLI4" s="637"/>
      <c r="MLJ4" s="637"/>
      <c r="MLK4" s="637"/>
      <c r="MLL4" s="637"/>
      <c r="MLM4" s="637"/>
      <c r="MLN4" s="637"/>
      <c r="MLO4" s="637"/>
      <c r="MLP4" s="637"/>
      <c r="MLQ4" s="637"/>
      <c r="MLR4" s="637"/>
      <c r="MLS4" s="637"/>
      <c r="MLT4" s="637"/>
      <c r="MLU4" s="637"/>
      <c r="MLV4" s="637"/>
      <c r="MLW4" s="637"/>
      <c r="MLX4" s="637"/>
      <c r="MLY4" s="637"/>
      <c r="MLZ4" s="637"/>
      <c r="MMA4" s="637"/>
      <c r="MMB4" s="637"/>
      <c r="MMC4" s="637"/>
      <c r="MMD4" s="637"/>
      <c r="MME4" s="637"/>
      <c r="MMF4" s="637"/>
      <c r="MMG4" s="637"/>
      <c r="MMH4" s="637"/>
      <c r="MMI4" s="637"/>
      <c r="MMJ4" s="637"/>
      <c r="MMK4" s="637"/>
      <c r="MML4" s="637"/>
      <c r="MMM4" s="637"/>
      <c r="MMN4" s="637"/>
      <c r="MMO4" s="637"/>
      <c r="MMP4" s="637"/>
      <c r="MMQ4" s="637"/>
      <c r="MMR4" s="637"/>
      <c r="MMS4" s="637"/>
      <c r="MMT4" s="637"/>
      <c r="MMU4" s="637"/>
      <c r="MMV4" s="637"/>
      <c r="MMW4" s="637"/>
      <c r="MMX4" s="637"/>
      <c r="MMY4" s="637"/>
      <c r="MMZ4" s="637"/>
      <c r="MNA4" s="637"/>
      <c r="MNB4" s="637"/>
      <c r="MNC4" s="637"/>
      <c r="MND4" s="637"/>
      <c r="MNE4" s="637"/>
      <c r="MNF4" s="637"/>
      <c r="MNG4" s="637"/>
      <c r="MNH4" s="637"/>
      <c r="MNI4" s="637"/>
      <c r="MNJ4" s="637"/>
      <c r="MNK4" s="637"/>
      <c r="MNL4" s="637"/>
      <c r="MNM4" s="637"/>
      <c r="MNN4" s="637"/>
      <c r="MNO4" s="637"/>
      <c r="MNP4" s="637"/>
      <c r="MNQ4" s="637"/>
      <c r="MNR4" s="637"/>
      <c r="MNS4" s="637"/>
      <c r="MNT4" s="637"/>
      <c r="MNU4" s="637"/>
      <c r="MNV4" s="637"/>
      <c r="MNW4" s="637"/>
      <c r="MNX4" s="637"/>
      <c r="MNY4" s="637"/>
      <c r="MNZ4" s="637"/>
      <c r="MOA4" s="637"/>
      <c r="MOB4" s="637"/>
      <c r="MOC4" s="637"/>
      <c r="MOD4" s="637"/>
      <c r="MOE4" s="637"/>
      <c r="MOF4" s="637"/>
      <c r="MOG4" s="637"/>
      <c r="MOH4" s="637"/>
      <c r="MOI4" s="637"/>
      <c r="MOJ4" s="637"/>
      <c r="MOK4" s="637"/>
      <c r="MOL4" s="637"/>
      <c r="MOM4" s="637"/>
      <c r="MON4" s="637"/>
      <c r="MOO4" s="637"/>
      <c r="MOP4" s="637"/>
      <c r="MOQ4" s="637"/>
      <c r="MOR4" s="637"/>
      <c r="MOS4" s="637"/>
      <c r="MOT4" s="637"/>
      <c r="MOU4" s="637"/>
      <c r="MOV4" s="637"/>
      <c r="MOW4" s="637"/>
      <c r="MOX4" s="637"/>
      <c r="MOY4" s="637"/>
      <c r="MOZ4" s="637"/>
      <c r="MPA4" s="637"/>
      <c r="MPB4" s="637"/>
      <c r="MPC4" s="637"/>
      <c r="MPD4" s="637"/>
      <c r="MPE4" s="637"/>
      <c r="MPF4" s="637"/>
      <c r="MPG4" s="637"/>
      <c r="MPH4" s="637"/>
      <c r="MPI4" s="637"/>
      <c r="MPJ4" s="637"/>
      <c r="MPK4" s="637"/>
      <c r="MPL4" s="637"/>
      <c r="MPM4" s="637"/>
      <c r="MPN4" s="637"/>
      <c r="MPO4" s="637"/>
      <c r="MPP4" s="637"/>
      <c r="MPQ4" s="637"/>
      <c r="MPR4" s="637"/>
      <c r="MPS4" s="637"/>
      <c r="MPT4" s="637"/>
      <c r="MPU4" s="637"/>
      <c r="MPV4" s="637"/>
      <c r="MPW4" s="637"/>
      <c r="MPX4" s="637"/>
      <c r="MPY4" s="637"/>
      <c r="MPZ4" s="637"/>
      <c r="MQA4" s="637"/>
      <c r="MQB4" s="637"/>
      <c r="MQC4" s="637"/>
      <c r="MQD4" s="637"/>
      <c r="MQE4" s="637"/>
      <c r="MQF4" s="637"/>
      <c r="MQG4" s="637"/>
      <c r="MQH4" s="637"/>
      <c r="MQI4" s="637"/>
      <c r="MQJ4" s="637"/>
      <c r="MQK4" s="637"/>
      <c r="MQL4" s="637"/>
      <c r="MQM4" s="637"/>
      <c r="MQN4" s="637"/>
      <c r="MQO4" s="637"/>
      <c r="MQP4" s="637"/>
      <c r="MQQ4" s="637"/>
      <c r="MQR4" s="637"/>
      <c r="MQS4" s="637"/>
      <c r="MQT4" s="637"/>
      <c r="MQU4" s="637"/>
      <c r="MQV4" s="637"/>
      <c r="MQW4" s="637"/>
      <c r="MQX4" s="637"/>
      <c r="MQY4" s="637"/>
      <c r="MQZ4" s="637"/>
      <c r="MRA4" s="637"/>
      <c r="MRB4" s="637"/>
      <c r="MRC4" s="637"/>
      <c r="MRD4" s="637"/>
      <c r="MRE4" s="637"/>
      <c r="MRF4" s="637"/>
      <c r="MRG4" s="637"/>
      <c r="MRH4" s="637"/>
      <c r="MRI4" s="637"/>
      <c r="MRJ4" s="637"/>
      <c r="MRK4" s="637"/>
      <c r="MRL4" s="637"/>
      <c r="MRM4" s="637"/>
      <c r="MRN4" s="637"/>
      <c r="MRO4" s="637"/>
      <c r="MRP4" s="637"/>
      <c r="MRQ4" s="637"/>
      <c r="MRR4" s="637"/>
      <c r="MRS4" s="637"/>
      <c r="MRT4" s="637"/>
      <c r="MRU4" s="637"/>
      <c r="MRV4" s="637"/>
      <c r="MRW4" s="637"/>
      <c r="MRX4" s="637"/>
      <c r="MRY4" s="637"/>
      <c r="MRZ4" s="637"/>
      <c r="MSA4" s="637"/>
      <c r="MSB4" s="637"/>
      <c r="MSC4" s="637"/>
      <c r="MSD4" s="637"/>
      <c r="MSE4" s="637"/>
      <c r="MSF4" s="637"/>
      <c r="MSG4" s="637"/>
      <c r="MSH4" s="637"/>
      <c r="MSI4" s="637"/>
      <c r="MSJ4" s="637"/>
      <c r="MSK4" s="637"/>
      <c r="MSL4" s="637"/>
      <c r="MSM4" s="637"/>
      <c r="MSN4" s="637"/>
      <c r="MSO4" s="637"/>
      <c r="MSP4" s="637"/>
      <c r="MSQ4" s="637"/>
      <c r="MSR4" s="637"/>
      <c r="MSS4" s="637"/>
      <c r="MST4" s="637"/>
      <c r="MSU4" s="637"/>
      <c r="MSV4" s="637"/>
      <c r="MSW4" s="637"/>
      <c r="MSX4" s="637"/>
      <c r="MSY4" s="637"/>
      <c r="MSZ4" s="637"/>
      <c r="MTA4" s="637"/>
      <c r="MTB4" s="637"/>
      <c r="MTC4" s="637"/>
      <c r="MTD4" s="637"/>
      <c r="MTE4" s="637"/>
      <c r="MTF4" s="637"/>
      <c r="MTG4" s="637"/>
      <c r="MTH4" s="637"/>
      <c r="MTI4" s="637"/>
      <c r="MTJ4" s="637"/>
      <c r="MTK4" s="637"/>
      <c r="MTL4" s="637"/>
      <c r="MTM4" s="637"/>
      <c r="MTN4" s="637"/>
      <c r="MTO4" s="637"/>
      <c r="MTP4" s="637"/>
      <c r="MTQ4" s="637"/>
      <c r="MTR4" s="637"/>
      <c r="MTS4" s="637"/>
      <c r="MTT4" s="637"/>
      <c r="MTU4" s="637"/>
      <c r="MTV4" s="637"/>
      <c r="MTW4" s="637"/>
      <c r="MTX4" s="637"/>
      <c r="MTY4" s="637"/>
      <c r="MTZ4" s="637"/>
      <c r="MUA4" s="637"/>
      <c r="MUB4" s="637"/>
      <c r="MUC4" s="637"/>
      <c r="MUD4" s="637"/>
      <c r="MUE4" s="637"/>
      <c r="MUF4" s="637"/>
      <c r="MUG4" s="637"/>
      <c r="MUH4" s="637"/>
      <c r="MUI4" s="637"/>
      <c r="MUJ4" s="637"/>
      <c r="MUK4" s="637"/>
      <c r="MUL4" s="637"/>
      <c r="MUM4" s="637"/>
      <c r="MUN4" s="637"/>
      <c r="MUO4" s="637"/>
      <c r="MUP4" s="637"/>
      <c r="MUQ4" s="637"/>
      <c r="MUR4" s="637"/>
      <c r="MUS4" s="637"/>
      <c r="MUT4" s="637"/>
      <c r="MUU4" s="637"/>
      <c r="MUV4" s="637"/>
      <c r="MUW4" s="637"/>
      <c r="MUX4" s="637"/>
      <c r="MUY4" s="637"/>
      <c r="MUZ4" s="637"/>
      <c r="MVA4" s="637"/>
      <c r="MVB4" s="637"/>
      <c r="MVC4" s="637"/>
      <c r="MVD4" s="637"/>
      <c r="MVE4" s="637"/>
      <c r="MVF4" s="637"/>
      <c r="MVG4" s="637"/>
      <c r="MVH4" s="637"/>
      <c r="MVI4" s="637"/>
      <c r="MVJ4" s="637"/>
      <c r="MVK4" s="637"/>
      <c r="MVL4" s="637"/>
      <c r="MVM4" s="637"/>
      <c r="MVN4" s="637"/>
      <c r="MVO4" s="637"/>
      <c r="MVP4" s="637"/>
      <c r="MVQ4" s="637"/>
      <c r="MVR4" s="637"/>
      <c r="MVS4" s="637"/>
      <c r="MVT4" s="637"/>
      <c r="MVU4" s="637"/>
      <c r="MVV4" s="637"/>
      <c r="MVW4" s="637"/>
      <c r="MVX4" s="637"/>
      <c r="MVY4" s="637"/>
      <c r="MVZ4" s="637"/>
      <c r="MWA4" s="637"/>
      <c r="MWB4" s="637"/>
      <c r="MWC4" s="637"/>
      <c r="MWD4" s="637"/>
      <c r="MWE4" s="637"/>
      <c r="MWF4" s="637"/>
      <c r="MWG4" s="637"/>
      <c r="MWH4" s="637"/>
      <c r="MWI4" s="637"/>
      <c r="MWJ4" s="637"/>
      <c r="MWK4" s="637"/>
      <c r="MWL4" s="637"/>
      <c r="MWM4" s="637"/>
      <c r="MWN4" s="637"/>
      <c r="MWO4" s="637"/>
      <c r="MWP4" s="637"/>
      <c r="MWQ4" s="637"/>
      <c r="MWR4" s="637"/>
      <c r="MWS4" s="637"/>
      <c r="MWT4" s="637"/>
      <c r="MWU4" s="637"/>
      <c r="MWV4" s="637"/>
      <c r="MWW4" s="637"/>
      <c r="MWX4" s="637"/>
      <c r="MWY4" s="637"/>
      <c r="MWZ4" s="637"/>
      <c r="MXA4" s="637"/>
      <c r="MXB4" s="637"/>
      <c r="MXC4" s="637"/>
      <c r="MXD4" s="637"/>
      <c r="MXE4" s="637"/>
      <c r="MXF4" s="637"/>
      <c r="MXG4" s="637"/>
      <c r="MXH4" s="637"/>
      <c r="MXI4" s="637"/>
      <c r="MXJ4" s="637"/>
      <c r="MXK4" s="637"/>
      <c r="MXL4" s="637"/>
      <c r="MXM4" s="637"/>
      <c r="MXN4" s="637"/>
      <c r="MXO4" s="637"/>
      <c r="MXP4" s="637"/>
      <c r="MXQ4" s="637"/>
      <c r="MXR4" s="637"/>
      <c r="MXS4" s="637"/>
      <c r="MXT4" s="637"/>
      <c r="MXU4" s="637"/>
      <c r="MXV4" s="637"/>
      <c r="MXW4" s="637"/>
      <c r="MXX4" s="637"/>
      <c r="MXY4" s="637"/>
      <c r="MXZ4" s="637"/>
      <c r="MYA4" s="637"/>
      <c r="MYB4" s="637"/>
      <c r="MYC4" s="637"/>
      <c r="MYD4" s="637"/>
      <c r="MYE4" s="637"/>
      <c r="MYF4" s="637"/>
      <c r="MYG4" s="637"/>
      <c r="MYH4" s="637"/>
      <c r="MYI4" s="637"/>
      <c r="MYJ4" s="637"/>
      <c r="MYK4" s="637"/>
      <c r="MYL4" s="637"/>
      <c r="MYM4" s="637"/>
      <c r="MYN4" s="637"/>
      <c r="MYO4" s="637"/>
      <c r="MYP4" s="637"/>
      <c r="MYQ4" s="637"/>
      <c r="MYR4" s="637"/>
      <c r="MYS4" s="637"/>
      <c r="MYT4" s="637"/>
      <c r="MYU4" s="637"/>
      <c r="MYV4" s="637"/>
      <c r="MYW4" s="637"/>
      <c r="MYX4" s="637"/>
      <c r="MYY4" s="637"/>
      <c r="MYZ4" s="637"/>
      <c r="MZA4" s="637"/>
      <c r="MZB4" s="637"/>
      <c r="MZC4" s="637"/>
      <c r="MZD4" s="637"/>
      <c r="MZE4" s="637"/>
      <c r="MZF4" s="637"/>
      <c r="MZG4" s="637"/>
      <c r="MZH4" s="637"/>
      <c r="MZI4" s="637"/>
      <c r="MZJ4" s="637"/>
      <c r="MZK4" s="637"/>
      <c r="MZL4" s="637"/>
      <c r="MZM4" s="637"/>
      <c r="MZN4" s="637"/>
      <c r="MZO4" s="637"/>
      <c r="MZP4" s="637"/>
      <c r="MZQ4" s="637"/>
      <c r="MZR4" s="637"/>
      <c r="MZS4" s="637"/>
      <c r="MZT4" s="637"/>
      <c r="MZU4" s="637"/>
      <c r="MZV4" s="637"/>
      <c r="MZW4" s="637"/>
      <c r="MZX4" s="637"/>
      <c r="MZY4" s="637"/>
      <c r="MZZ4" s="637"/>
      <c r="NAA4" s="637"/>
      <c r="NAB4" s="637"/>
      <c r="NAC4" s="637"/>
      <c r="NAD4" s="637"/>
      <c r="NAE4" s="637"/>
      <c r="NAF4" s="637"/>
      <c r="NAG4" s="637"/>
      <c r="NAH4" s="637"/>
      <c r="NAI4" s="637"/>
      <c r="NAJ4" s="637"/>
      <c r="NAK4" s="637"/>
      <c r="NAL4" s="637"/>
      <c r="NAM4" s="637"/>
      <c r="NAN4" s="637"/>
      <c r="NAO4" s="637"/>
      <c r="NAP4" s="637"/>
      <c r="NAQ4" s="637"/>
      <c r="NAR4" s="637"/>
      <c r="NAS4" s="637"/>
      <c r="NAT4" s="637"/>
      <c r="NAU4" s="637"/>
      <c r="NAV4" s="637"/>
      <c r="NAW4" s="637"/>
      <c r="NAX4" s="637"/>
      <c r="NAY4" s="637"/>
      <c r="NAZ4" s="637"/>
      <c r="NBA4" s="637"/>
      <c r="NBB4" s="637"/>
      <c r="NBC4" s="637"/>
      <c r="NBD4" s="637"/>
      <c r="NBE4" s="637"/>
      <c r="NBF4" s="637"/>
      <c r="NBG4" s="637"/>
      <c r="NBH4" s="637"/>
      <c r="NBI4" s="637"/>
      <c r="NBJ4" s="637"/>
      <c r="NBK4" s="637"/>
      <c r="NBL4" s="637"/>
      <c r="NBM4" s="637"/>
      <c r="NBN4" s="637"/>
      <c r="NBO4" s="637"/>
      <c r="NBP4" s="637"/>
      <c r="NBQ4" s="637"/>
      <c r="NBR4" s="637"/>
      <c r="NBS4" s="637"/>
      <c r="NBT4" s="637"/>
      <c r="NBU4" s="637"/>
      <c r="NBV4" s="637"/>
      <c r="NBW4" s="637"/>
      <c r="NBX4" s="637"/>
      <c r="NBY4" s="637"/>
      <c r="NBZ4" s="637"/>
      <c r="NCA4" s="637"/>
      <c r="NCB4" s="637"/>
      <c r="NCC4" s="637"/>
      <c r="NCD4" s="637"/>
      <c r="NCE4" s="637"/>
      <c r="NCF4" s="637"/>
      <c r="NCG4" s="637"/>
      <c r="NCH4" s="637"/>
      <c r="NCI4" s="637"/>
      <c r="NCJ4" s="637"/>
      <c r="NCK4" s="637"/>
      <c r="NCL4" s="637"/>
      <c r="NCM4" s="637"/>
      <c r="NCN4" s="637"/>
      <c r="NCO4" s="637"/>
      <c r="NCP4" s="637"/>
      <c r="NCQ4" s="637"/>
      <c r="NCR4" s="637"/>
      <c r="NCS4" s="637"/>
      <c r="NCT4" s="637"/>
      <c r="NCU4" s="637"/>
      <c r="NCV4" s="637"/>
      <c r="NCW4" s="637"/>
      <c r="NCX4" s="637"/>
      <c r="NCY4" s="637"/>
      <c r="NCZ4" s="637"/>
      <c r="NDA4" s="637"/>
      <c r="NDB4" s="637"/>
      <c r="NDC4" s="637"/>
      <c r="NDD4" s="637"/>
      <c r="NDE4" s="637"/>
      <c r="NDF4" s="637"/>
      <c r="NDG4" s="637"/>
      <c r="NDH4" s="637"/>
      <c r="NDI4" s="637"/>
      <c r="NDJ4" s="637"/>
      <c r="NDK4" s="637"/>
      <c r="NDL4" s="637"/>
      <c r="NDM4" s="637"/>
      <c r="NDN4" s="637"/>
      <c r="NDO4" s="637"/>
      <c r="NDP4" s="637"/>
      <c r="NDQ4" s="637"/>
      <c r="NDR4" s="637"/>
      <c r="NDS4" s="637"/>
      <c r="NDT4" s="637"/>
      <c r="NDU4" s="637"/>
      <c r="NDV4" s="637"/>
      <c r="NDW4" s="637"/>
      <c r="NDX4" s="637"/>
      <c r="NDY4" s="637"/>
      <c r="NDZ4" s="637"/>
      <c r="NEA4" s="637"/>
      <c r="NEB4" s="637"/>
      <c r="NEC4" s="637"/>
      <c r="NED4" s="637"/>
      <c r="NEE4" s="637"/>
      <c r="NEF4" s="637"/>
      <c r="NEG4" s="637"/>
      <c r="NEH4" s="637"/>
      <c r="NEI4" s="637"/>
      <c r="NEJ4" s="637"/>
      <c r="NEK4" s="637"/>
      <c r="NEL4" s="637"/>
      <c r="NEM4" s="637"/>
      <c r="NEN4" s="637"/>
      <c r="NEO4" s="637"/>
      <c r="NEP4" s="637"/>
      <c r="NEQ4" s="637"/>
      <c r="NER4" s="637"/>
      <c r="NES4" s="637"/>
      <c r="NET4" s="637"/>
      <c r="NEU4" s="637"/>
      <c r="NEV4" s="637"/>
      <c r="NEW4" s="637"/>
      <c r="NEX4" s="637"/>
      <c r="NEY4" s="637"/>
      <c r="NEZ4" s="637"/>
      <c r="NFA4" s="637"/>
      <c r="NFB4" s="637"/>
      <c r="NFC4" s="637"/>
      <c r="NFD4" s="637"/>
      <c r="NFE4" s="637"/>
      <c r="NFF4" s="637"/>
      <c r="NFG4" s="637"/>
      <c r="NFH4" s="637"/>
      <c r="NFI4" s="637"/>
      <c r="NFJ4" s="637"/>
      <c r="NFK4" s="637"/>
      <c r="NFL4" s="637"/>
      <c r="NFM4" s="637"/>
      <c r="NFN4" s="637"/>
      <c r="NFO4" s="637"/>
      <c r="NFP4" s="637"/>
      <c r="NFQ4" s="637"/>
      <c r="NFR4" s="637"/>
      <c r="NFS4" s="637"/>
      <c r="NFT4" s="637"/>
      <c r="NFU4" s="637"/>
      <c r="NFV4" s="637"/>
      <c r="NFW4" s="637"/>
      <c r="NFX4" s="637"/>
      <c r="NFY4" s="637"/>
      <c r="NFZ4" s="637"/>
      <c r="NGA4" s="637"/>
      <c r="NGB4" s="637"/>
      <c r="NGC4" s="637"/>
      <c r="NGD4" s="637"/>
      <c r="NGE4" s="637"/>
      <c r="NGF4" s="637"/>
      <c r="NGG4" s="637"/>
      <c r="NGH4" s="637"/>
      <c r="NGI4" s="637"/>
      <c r="NGJ4" s="637"/>
      <c r="NGK4" s="637"/>
      <c r="NGL4" s="637"/>
      <c r="NGM4" s="637"/>
      <c r="NGN4" s="637"/>
      <c r="NGO4" s="637"/>
      <c r="NGP4" s="637"/>
      <c r="NGQ4" s="637"/>
      <c r="NGR4" s="637"/>
      <c r="NGS4" s="637"/>
      <c r="NGT4" s="637"/>
      <c r="NGU4" s="637"/>
      <c r="NGV4" s="637"/>
      <c r="NGW4" s="637"/>
      <c r="NGX4" s="637"/>
      <c r="NGY4" s="637"/>
      <c r="NGZ4" s="637"/>
      <c r="NHA4" s="637"/>
      <c r="NHB4" s="637"/>
      <c r="NHC4" s="637"/>
      <c r="NHD4" s="637"/>
      <c r="NHE4" s="637"/>
      <c r="NHF4" s="637"/>
      <c r="NHG4" s="637"/>
      <c r="NHH4" s="637"/>
      <c r="NHI4" s="637"/>
      <c r="NHJ4" s="637"/>
      <c r="NHK4" s="637"/>
      <c r="NHL4" s="637"/>
      <c r="NHM4" s="637"/>
      <c r="NHN4" s="637"/>
      <c r="NHO4" s="637"/>
      <c r="NHP4" s="637"/>
      <c r="NHQ4" s="637"/>
      <c r="NHR4" s="637"/>
      <c r="NHS4" s="637"/>
      <c r="NHT4" s="637"/>
      <c r="NHU4" s="637"/>
      <c r="NHV4" s="637"/>
      <c r="NHW4" s="637"/>
      <c r="NHX4" s="637"/>
      <c r="NHY4" s="637"/>
      <c r="NHZ4" s="637"/>
      <c r="NIA4" s="637"/>
      <c r="NIB4" s="637"/>
      <c r="NIC4" s="637"/>
      <c r="NID4" s="637"/>
      <c r="NIE4" s="637"/>
      <c r="NIF4" s="637"/>
      <c r="NIG4" s="637"/>
      <c r="NIH4" s="637"/>
      <c r="NII4" s="637"/>
      <c r="NIJ4" s="637"/>
      <c r="NIK4" s="637"/>
      <c r="NIL4" s="637"/>
      <c r="NIM4" s="637"/>
      <c r="NIN4" s="637"/>
      <c r="NIO4" s="637"/>
      <c r="NIP4" s="637"/>
      <c r="NIQ4" s="637"/>
      <c r="NIR4" s="637"/>
      <c r="NIS4" s="637"/>
      <c r="NIT4" s="637"/>
      <c r="NIU4" s="637"/>
      <c r="NIV4" s="637"/>
      <c r="NIW4" s="637"/>
      <c r="NIX4" s="637"/>
      <c r="NIY4" s="637"/>
      <c r="NIZ4" s="637"/>
      <c r="NJA4" s="637"/>
      <c r="NJB4" s="637"/>
      <c r="NJC4" s="637"/>
      <c r="NJD4" s="637"/>
      <c r="NJE4" s="637"/>
      <c r="NJF4" s="637"/>
      <c r="NJG4" s="637"/>
      <c r="NJH4" s="637"/>
      <c r="NJI4" s="637"/>
      <c r="NJJ4" s="637"/>
      <c r="NJK4" s="637"/>
      <c r="NJL4" s="637"/>
      <c r="NJM4" s="637"/>
      <c r="NJN4" s="637"/>
      <c r="NJO4" s="637"/>
      <c r="NJP4" s="637"/>
      <c r="NJQ4" s="637"/>
      <c r="NJR4" s="637"/>
      <c r="NJS4" s="637"/>
      <c r="NJT4" s="637"/>
      <c r="NJU4" s="637"/>
      <c r="NJV4" s="637"/>
      <c r="NJW4" s="637"/>
      <c r="NJX4" s="637"/>
      <c r="NJY4" s="637"/>
      <c r="NJZ4" s="637"/>
      <c r="NKA4" s="637"/>
      <c r="NKB4" s="637"/>
      <c r="NKC4" s="637"/>
      <c r="NKD4" s="637"/>
      <c r="NKE4" s="637"/>
      <c r="NKF4" s="637"/>
      <c r="NKG4" s="637"/>
      <c r="NKH4" s="637"/>
      <c r="NKI4" s="637"/>
      <c r="NKJ4" s="637"/>
      <c r="NKK4" s="637"/>
      <c r="NKL4" s="637"/>
      <c r="NKM4" s="637"/>
      <c r="NKN4" s="637"/>
      <c r="NKO4" s="637"/>
      <c r="NKP4" s="637"/>
      <c r="NKQ4" s="637"/>
      <c r="NKR4" s="637"/>
      <c r="NKS4" s="637"/>
      <c r="NKT4" s="637"/>
      <c r="NKU4" s="637"/>
      <c r="NKV4" s="637"/>
      <c r="NKW4" s="637"/>
      <c r="NKX4" s="637"/>
      <c r="NKY4" s="637"/>
      <c r="NKZ4" s="637"/>
      <c r="NLA4" s="637"/>
      <c r="NLB4" s="637"/>
      <c r="NLC4" s="637"/>
      <c r="NLD4" s="637"/>
      <c r="NLE4" s="637"/>
      <c r="NLF4" s="637"/>
      <c r="NLG4" s="637"/>
      <c r="NLH4" s="637"/>
      <c r="NLI4" s="637"/>
      <c r="NLJ4" s="637"/>
      <c r="NLK4" s="637"/>
      <c r="NLL4" s="637"/>
      <c r="NLM4" s="637"/>
      <c r="NLN4" s="637"/>
      <c r="NLO4" s="637"/>
      <c r="NLP4" s="637"/>
      <c r="NLQ4" s="637"/>
      <c r="NLR4" s="637"/>
      <c r="NLS4" s="637"/>
      <c r="NLT4" s="637"/>
      <c r="NLU4" s="637"/>
      <c r="NLV4" s="637"/>
      <c r="NLW4" s="637"/>
      <c r="NLX4" s="637"/>
      <c r="NLY4" s="637"/>
      <c r="NLZ4" s="637"/>
      <c r="NMA4" s="637"/>
      <c r="NMB4" s="637"/>
      <c r="NMC4" s="637"/>
      <c r="NMD4" s="637"/>
      <c r="NME4" s="637"/>
      <c r="NMF4" s="637"/>
      <c r="NMG4" s="637"/>
      <c r="NMH4" s="637"/>
      <c r="NMI4" s="637"/>
      <c r="NMJ4" s="637"/>
      <c r="NMK4" s="637"/>
      <c r="NML4" s="637"/>
      <c r="NMM4" s="637"/>
      <c r="NMN4" s="637"/>
      <c r="NMO4" s="637"/>
      <c r="NMP4" s="637"/>
      <c r="NMQ4" s="637"/>
      <c r="NMR4" s="637"/>
      <c r="NMS4" s="637"/>
      <c r="NMT4" s="637"/>
      <c r="NMU4" s="637"/>
      <c r="NMV4" s="637"/>
      <c r="NMW4" s="637"/>
      <c r="NMX4" s="637"/>
      <c r="NMY4" s="637"/>
      <c r="NMZ4" s="637"/>
      <c r="NNA4" s="637"/>
      <c r="NNB4" s="637"/>
      <c r="NNC4" s="637"/>
      <c r="NND4" s="637"/>
      <c r="NNE4" s="637"/>
      <c r="NNF4" s="637"/>
      <c r="NNG4" s="637"/>
      <c r="NNH4" s="637"/>
      <c r="NNI4" s="637"/>
      <c r="NNJ4" s="637"/>
      <c r="NNK4" s="637"/>
      <c r="NNL4" s="637"/>
      <c r="NNM4" s="637"/>
      <c r="NNN4" s="637"/>
      <c r="NNO4" s="637"/>
      <c r="NNP4" s="637"/>
      <c r="NNQ4" s="637"/>
      <c r="NNR4" s="637"/>
      <c r="NNS4" s="637"/>
      <c r="NNT4" s="637"/>
      <c r="NNU4" s="637"/>
      <c r="NNV4" s="637"/>
      <c r="NNW4" s="637"/>
      <c r="NNX4" s="637"/>
      <c r="NNY4" s="637"/>
      <c r="NNZ4" s="637"/>
      <c r="NOA4" s="637"/>
      <c r="NOB4" s="637"/>
      <c r="NOC4" s="637"/>
      <c r="NOD4" s="637"/>
      <c r="NOE4" s="637"/>
      <c r="NOF4" s="637"/>
      <c r="NOG4" s="637"/>
      <c r="NOH4" s="637"/>
      <c r="NOI4" s="637"/>
      <c r="NOJ4" s="637"/>
      <c r="NOK4" s="637"/>
      <c r="NOL4" s="637"/>
      <c r="NOM4" s="637"/>
      <c r="NON4" s="637"/>
      <c r="NOO4" s="637"/>
      <c r="NOP4" s="637"/>
      <c r="NOQ4" s="637"/>
      <c r="NOR4" s="637"/>
      <c r="NOS4" s="637"/>
      <c r="NOT4" s="637"/>
      <c r="NOU4" s="637"/>
      <c r="NOV4" s="637"/>
      <c r="NOW4" s="637"/>
      <c r="NOX4" s="637"/>
      <c r="NOY4" s="637"/>
      <c r="NOZ4" s="637"/>
      <c r="NPA4" s="637"/>
      <c r="NPB4" s="637"/>
      <c r="NPC4" s="637"/>
      <c r="NPD4" s="637"/>
      <c r="NPE4" s="637"/>
      <c r="NPF4" s="637"/>
      <c r="NPG4" s="637"/>
      <c r="NPH4" s="637"/>
      <c r="NPI4" s="637"/>
      <c r="NPJ4" s="637"/>
      <c r="NPK4" s="637"/>
      <c r="NPL4" s="637"/>
      <c r="NPM4" s="637"/>
      <c r="NPN4" s="637"/>
      <c r="NPO4" s="637"/>
      <c r="NPP4" s="637"/>
      <c r="NPQ4" s="637"/>
      <c r="NPR4" s="637"/>
      <c r="NPS4" s="637"/>
      <c r="NPT4" s="637"/>
      <c r="NPU4" s="637"/>
      <c r="NPV4" s="637"/>
      <c r="NPW4" s="637"/>
      <c r="NPX4" s="637"/>
      <c r="NPY4" s="637"/>
      <c r="NPZ4" s="637"/>
      <c r="NQA4" s="637"/>
      <c r="NQB4" s="637"/>
      <c r="NQC4" s="637"/>
      <c r="NQD4" s="637"/>
      <c r="NQE4" s="637"/>
      <c r="NQF4" s="637"/>
      <c r="NQG4" s="637"/>
      <c r="NQH4" s="637"/>
      <c r="NQI4" s="637"/>
      <c r="NQJ4" s="637"/>
      <c r="NQK4" s="637"/>
      <c r="NQL4" s="637"/>
      <c r="NQM4" s="637"/>
      <c r="NQN4" s="637"/>
      <c r="NQO4" s="637"/>
      <c r="NQP4" s="637"/>
      <c r="NQQ4" s="637"/>
      <c r="NQR4" s="637"/>
      <c r="NQS4" s="637"/>
      <c r="NQT4" s="637"/>
      <c r="NQU4" s="637"/>
      <c r="NQV4" s="637"/>
      <c r="NQW4" s="637"/>
      <c r="NQX4" s="637"/>
      <c r="NQY4" s="637"/>
      <c r="NQZ4" s="637"/>
      <c r="NRA4" s="637"/>
      <c r="NRB4" s="637"/>
      <c r="NRC4" s="637"/>
      <c r="NRD4" s="637"/>
      <c r="NRE4" s="637"/>
      <c r="NRF4" s="637"/>
      <c r="NRG4" s="637"/>
      <c r="NRH4" s="637"/>
      <c r="NRI4" s="637"/>
      <c r="NRJ4" s="637"/>
      <c r="NRK4" s="637"/>
      <c r="NRL4" s="637"/>
      <c r="NRM4" s="637"/>
      <c r="NRN4" s="637"/>
      <c r="NRO4" s="637"/>
      <c r="NRP4" s="637"/>
      <c r="NRQ4" s="637"/>
      <c r="NRR4" s="637"/>
      <c r="NRS4" s="637"/>
      <c r="NRT4" s="637"/>
      <c r="NRU4" s="637"/>
      <c r="NRV4" s="637"/>
      <c r="NRW4" s="637"/>
      <c r="NRX4" s="637"/>
      <c r="NRY4" s="637"/>
      <c r="NRZ4" s="637"/>
      <c r="NSA4" s="637"/>
      <c r="NSB4" s="637"/>
      <c r="NSC4" s="637"/>
      <c r="NSD4" s="637"/>
      <c r="NSE4" s="637"/>
      <c r="NSF4" s="637"/>
      <c r="NSG4" s="637"/>
      <c r="NSH4" s="637"/>
      <c r="NSI4" s="637"/>
      <c r="NSJ4" s="637"/>
      <c r="NSK4" s="637"/>
      <c r="NSL4" s="637"/>
      <c r="NSM4" s="637"/>
      <c r="NSN4" s="637"/>
      <c r="NSO4" s="637"/>
      <c r="NSP4" s="637"/>
      <c r="NSQ4" s="637"/>
      <c r="NSR4" s="637"/>
      <c r="NSS4" s="637"/>
      <c r="NST4" s="637"/>
      <c r="NSU4" s="637"/>
      <c r="NSV4" s="637"/>
      <c r="NSW4" s="637"/>
      <c r="NSX4" s="637"/>
      <c r="NSY4" s="637"/>
      <c r="NSZ4" s="637"/>
      <c r="NTA4" s="637"/>
      <c r="NTB4" s="637"/>
      <c r="NTC4" s="637"/>
      <c r="NTD4" s="637"/>
      <c r="NTE4" s="637"/>
      <c r="NTF4" s="637"/>
      <c r="NTG4" s="637"/>
      <c r="NTH4" s="637"/>
      <c r="NTI4" s="637"/>
      <c r="NTJ4" s="637"/>
      <c r="NTK4" s="637"/>
      <c r="NTL4" s="637"/>
      <c r="NTM4" s="637"/>
      <c r="NTN4" s="637"/>
      <c r="NTO4" s="637"/>
      <c r="NTP4" s="637"/>
      <c r="NTQ4" s="637"/>
      <c r="NTR4" s="637"/>
      <c r="NTS4" s="637"/>
      <c r="NTT4" s="637"/>
      <c r="NTU4" s="637"/>
      <c r="NTV4" s="637"/>
      <c r="NTW4" s="637"/>
      <c r="NTX4" s="637"/>
      <c r="NTY4" s="637"/>
      <c r="NTZ4" s="637"/>
      <c r="NUA4" s="637"/>
      <c r="NUB4" s="637"/>
      <c r="NUC4" s="637"/>
      <c r="NUD4" s="637"/>
      <c r="NUE4" s="637"/>
      <c r="NUF4" s="637"/>
      <c r="NUG4" s="637"/>
      <c r="NUH4" s="637"/>
      <c r="NUI4" s="637"/>
      <c r="NUJ4" s="637"/>
      <c r="NUK4" s="637"/>
      <c r="NUL4" s="637"/>
      <c r="NUM4" s="637"/>
      <c r="NUN4" s="637"/>
      <c r="NUO4" s="637"/>
      <c r="NUP4" s="637"/>
      <c r="NUQ4" s="637"/>
      <c r="NUR4" s="637"/>
      <c r="NUS4" s="637"/>
      <c r="NUT4" s="637"/>
      <c r="NUU4" s="637"/>
      <c r="NUV4" s="637"/>
      <c r="NUW4" s="637"/>
      <c r="NUX4" s="637"/>
      <c r="NUY4" s="637"/>
      <c r="NUZ4" s="637"/>
      <c r="NVA4" s="637"/>
      <c r="NVB4" s="637"/>
      <c r="NVC4" s="637"/>
      <c r="NVD4" s="637"/>
      <c r="NVE4" s="637"/>
      <c r="NVF4" s="637"/>
      <c r="NVG4" s="637"/>
      <c r="NVH4" s="637"/>
      <c r="NVI4" s="637"/>
      <c r="NVJ4" s="637"/>
      <c r="NVK4" s="637"/>
      <c r="NVL4" s="637"/>
      <c r="NVM4" s="637"/>
      <c r="NVN4" s="637"/>
      <c r="NVO4" s="637"/>
      <c r="NVP4" s="637"/>
      <c r="NVQ4" s="637"/>
      <c r="NVR4" s="637"/>
      <c r="NVS4" s="637"/>
      <c r="NVT4" s="637"/>
      <c r="NVU4" s="637"/>
      <c r="NVV4" s="637"/>
      <c r="NVW4" s="637"/>
      <c r="NVX4" s="637"/>
      <c r="NVY4" s="637"/>
      <c r="NVZ4" s="637"/>
      <c r="NWA4" s="637"/>
      <c r="NWB4" s="637"/>
      <c r="NWC4" s="637"/>
      <c r="NWD4" s="637"/>
      <c r="NWE4" s="637"/>
      <c r="NWF4" s="637"/>
      <c r="NWG4" s="637"/>
      <c r="NWH4" s="637"/>
      <c r="NWI4" s="637"/>
      <c r="NWJ4" s="637"/>
      <c r="NWK4" s="637"/>
      <c r="NWL4" s="637"/>
      <c r="NWM4" s="637"/>
      <c r="NWN4" s="637"/>
      <c r="NWO4" s="637"/>
      <c r="NWP4" s="637"/>
      <c r="NWQ4" s="637"/>
      <c r="NWR4" s="637"/>
      <c r="NWS4" s="637"/>
      <c r="NWT4" s="637"/>
      <c r="NWU4" s="637"/>
      <c r="NWV4" s="637"/>
      <c r="NWW4" s="637"/>
      <c r="NWX4" s="637"/>
      <c r="NWY4" s="637"/>
      <c r="NWZ4" s="637"/>
      <c r="NXA4" s="637"/>
      <c r="NXB4" s="637"/>
      <c r="NXC4" s="637"/>
      <c r="NXD4" s="637"/>
      <c r="NXE4" s="637"/>
      <c r="NXF4" s="637"/>
      <c r="NXG4" s="637"/>
      <c r="NXH4" s="637"/>
      <c r="NXI4" s="637"/>
      <c r="NXJ4" s="637"/>
      <c r="NXK4" s="637"/>
      <c r="NXL4" s="637"/>
      <c r="NXM4" s="637"/>
      <c r="NXN4" s="637"/>
      <c r="NXO4" s="637"/>
      <c r="NXP4" s="637"/>
      <c r="NXQ4" s="637"/>
      <c r="NXR4" s="637"/>
      <c r="NXS4" s="637"/>
      <c r="NXT4" s="637"/>
      <c r="NXU4" s="637"/>
      <c r="NXV4" s="637"/>
      <c r="NXW4" s="637"/>
      <c r="NXX4" s="637"/>
      <c r="NXY4" s="637"/>
      <c r="NXZ4" s="637"/>
      <c r="NYA4" s="637"/>
      <c r="NYB4" s="637"/>
      <c r="NYC4" s="637"/>
      <c r="NYD4" s="637"/>
      <c r="NYE4" s="637"/>
      <c r="NYF4" s="637"/>
      <c r="NYG4" s="637"/>
      <c r="NYH4" s="637"/>
      <c r="NYI4" s="637"/>
      <c r="NYJ4" s="637"/>
      <c r="NYK4" s="637"/>
      <c r="NYL4" s="637"/>
      <c r="NYM4" s="637"/>
      <c r="NYN4" s="637"/>
      <c r="NYO4" s="637"/>
      <c r="NYP4" s="637"/>
      <c r="NYQ4" s="637"/>
      <c r="NYR4" s="637"/>
      <c r="NYS4" s="637"/>
      <c r="NYT4" s="637"/>
      <c r="NYU4" s="637"/>
      <c r="NYV4" s="637"/>
      <c r="NYW4" s="637"/>
      <c r="NYX4" s="637"/>
      <c r="NYY4" s="637"/>
      <c r="NYZ4" s="637"/>
      <c r="NZA4" s="637"/>
      <c r="NZB4" s="637"/>
      <c r="NZC4" s="637"/>
      <c r="NZD4" s="637"/>
      <c r="NZE4" s="637"/>
      <c r="NZF4" s="637"/>
      <c r="NZG4" s="637"/>
      <c r="NZH4" s="637"/>
      <c r="NZI4" s="637"/>
      <c r="NZJ4" s="637"/>
      <c r="NZK4" s="637"/>
      <c r="NZL4" s="637"/>
      <c r="NZM4" s="637"/>
      <c r="NZN4" s="637"/>
      <c r="NZO4" s="637"/>
      <c r="NZP4" s="637"/>
      <c r="NZQ4" s="637"/>
      <c r="NZR4" s="637"/>
      <c r="NZS4" s="637"/>
      <c r="NZT4" s="637"/>
      <c r="NZU4" s="637"/>
      <c r="NZV4" s="637"/>
      <c r="NZW4" s="637"/>
      <c r="NZX4" s="637"/>
      <c r="NZY4" s="637"/>
      <c r="NZZ4" s="637"/>
      <c r="OAA4" s="637"/>
      <c r="OAB4" s="637"/>
      <c r="OAC4" s="637"/>
      <c r="OAD4" s="637"/>
      <c r="OAE4" s="637"/>
      <c r="OAF4" s="637"/>
      <c r="OAG4" s="637"/>
      <c r="OAH4" s="637"/>
      <c r="OAI4" s="637"/>
      <c r="OAJ4" s="637"/>
      <c r="OAK4" s="637"/>
      <c r="OAL4" s="637"/>
      <c r="OAM4" s="637"/>
      <c r="OAN4" s="637"/>
      <c r="OAO4" s="637"/>
      <c r="OAP4" s="637"/>
      <c r="OAQ4" s="637"/>
      <c r="OAR4" s="637"/>
      <c r="OAS4" s="637"/>
      <c r="OAT4" s="637"/>
      <c r="OAU4" s="637"/>
      <c r="OAV4" s="637"/>
      <c r="OAW4" s="637"/>
      <c r="OAX4" s="637"/>
      <c r="OAY4" s="637"/>
      <c r="OAZ4" s="637"/>
      <c r="OBA4" s="637"/>
      <c r="OBB4" s="637"/>
      <c r="OBC4" s="637"/>
      <c r="OBD4" s="637"/>
      <c r="OBE4" s="637"/>
      <c r="OBF4" s="637"/>
      <c r="OBG4" s="637"/>
      <c r="OBH4" s="637"/>
      <c r="OBI4" s="637"/>
      <c r="OBJ4" s="637"/>
      <c r="OBK4" s="637"/>
      <c r="OBL4" s="637"/>
      <c r="OBM4" s="637"/>
      <c r="OBN4" s="637"/>
      <c r="OBO4" s="637"/>
      <c r="OBP4" s="637"/>
      <c r="OBQ4" s="637"/>
      <c r="OBR4" s="637"/>
      <c r="OBS4" s="637"/>
      <c r="OBT4" s="637"/>
      <c r="OBU4" s="637"/>
      <c r="OBV4" s="637"/>
      <c r="OBW4" s="637"/>
      <c r="OBX4" s="637"/>
      <c r="OBY4" s="637"/>
      <c r="OBZ4" s="637"/>
      <c r="OCA4" s="637"/>
      <c r="OCB4" s="637"/>
      <c r="OCC4" s="637"/>
      <c r="OCD4" s="637"/>
      <c r="OCE4" s="637"/>
      <c r="OCF4" s="637"/>
      <c r="OCG4" s="637"/>
      <c r="OCH4" s="637"/>
      <c r="OCI4" s="637"/>
      <c r="OCJ4" s="637"/>
      <c r="OCK4" s="637"/>
      <c r="OCL4" s="637"/>
      <c r="OCM4" s="637"/>
      <c r="OCN4" s="637"/>
      <c r="OCO4" s="637"/>
      <c r="OCP4" s="637"/>
      <c r="OCQ4" s="637"/>
      <c r="OCR4" s="637"/>
      <c r="OCS4" s="637"/>
      <c r="OCT4" s="637"/>
      <c r="OCU4" s="637"/>
      <c r="OCV4" s="637"/>
      <c r="OCW4" s="637"/>
      <c r="OCX4" s="637"/>
      <c r="OCY4" s="637"/>
      <c r="OCZ4" s="637"/>
      <c r="ODA4" s="637"/>
      <c r="ODB4" s="637"/>
      <c r="ODC4" s="637"/>
      <c r="ODD4" s="637"/>
      <c r="ODE4" s="637"/>
      <c r="ODF4" s="637"/>
      <c r="ODG4" s="637"/>
      <c r="ODH4" s="637"/>
      <c r="ODI4" s="637"/>
      <c r="ODJ4" s="637"/>
      <c r="ODK4" s="637"/>
      <c r="ODL4" s="637"/>
      <c r="ODM4" s="637"/>
      <c r="ODN4" s="637"/>
      <c r="ODO4" s="637"/>
      <c r="ODP4" s="637"/>
      <c r="ODQ4" s="637"/>
      <c r="ODR4" s="637"/>
      <c r="ODS4" s="637"/>
      <c r="ODT4" s="637"/>
      <c r="ODU4" s="637"/>
      <c r="ODV4" s="637"/>
      <c r="ODW4" s="637"/>
      <c r="ODX4" s="637"/>
      <c r="ODY4" s="637"/>
      <c r="ODZ4" s="637"/>
      <c r="OEA4" s="637"/>
      <c r="OEB4" s="637"/>
      <c r="OEC4" s="637"/>
      <c r="OED4" s="637"/>
      <c r="OEE4" s="637"/>
      <c r="OEF4" s="637"/>
      <c r="OEG4" s="637"/>
      <c r="OEH4" s="637"/>
      <c r="OEI4" s="637"/>
      <c r="OEJ4" s="637"/>
      <c r="OEK4" s="637"/>
      <c r="OEL4" s="637"/>
      <c r="OEM4" s="637"/>
      <c r="OEN4" s="637"/>
      <c r="OEO4" s="637"/>
      <c r="OEP4" s="637"/>
      <c r="OEQ4" s="637"/>
      <c r="OER4" s="637"/>
      <c r="OES4" s="637"/>
      <c r="OET4" s="637"/>
      <c r="OEU4" s="637"/>
      <c r="OEV4" s="637"/>
      <c r="OEW4" s="637"/>
      <c r="OEX4" s="637"/>
      <c r="OEY4" s="637"/>
      <c r="OEZ4" s="637"/>
      <c r="OFA4" s="637"/>
      <c r="OFB4" s="637"/>
      <c r="OFC4" s="637"/>
      <c r="OFD4" s="637"/>
      <c r="OFE4" s="637"/>
      <c r="OFF4" s="637"/>
      <c r="OFG4" s="637"/>
      <c r="OFH4" s="637"/>
      <c r="OFI4" s="637"/>
      <c r="OFJ4" s="637"/>
      <c r="OFK4" s="637"/>
      <c r="OFL4" s="637"/>
      <c r="OFM4" s="637"/>
      <c r="OFN4" s="637"/>
      <c r="OFO4" s="637"/>
      <c r="OFP4" s="637"/>
      <c r="OFQ4" s="637"/>
      <c r="OFR4" s="637"/>
      <c r="OFS4" s="637"/>
      <c r="OFT4" s="637"/>
      <c r="OFU4" s="637"/>
      <c r="OFV4" s="637"/>
      <c r="OFW4" s="637"/>
      <c r="OFX4" s="637"/>
      <c r="OFY4" s="637"/>
      <c r="OFZ4" s="637"/>
      <c r="OGA4" s="637"/>
      <c r="OGB4" s="637"/>
      <c r="OGC4" s="637"/>
      <c r="OGD4" s="637"/>
      <c r="OGE4" s="637"/>
      <c r="OGF4" s="637"/>
      <c r="OGG4" s="637"/>
      <c r="OGH4" s="637"/>
      <c r="OGI4" s="637"/>
      <c r="OGJ4" s="637"/>
      <c r="OGK4" s="637"/>
      <c r="OGL4" s="637"/>
      <c r="OGM4" s="637"/>
      <c r="OGN4" s="637"/>
      <c r="OGO4" s="637"/>
      <c r="OGP4" s="637"/>
      <c r="OGQ4" s="637"/>
      <c r="OGR4" s="637"/>
      <c r="OGS4" s="637"/>
      <c r="OGT4" s="637"/>
      <c r="OGU4" s="637"/>
      <c r="OGV4" s="637"/>
      <c r="OGW4" s="637"/>
      <c r="OGX4" s="637"/>
      <c r="OGY4" s="637"/>
      <c r="OGZ4" s="637"/>
      <c r="OHA4" s="637"/>
      <c r="OHB4" s="637"/>
      <c r="OHC4" s="637"/>
      <c r="OHD4" s="637"/>
      <c r="OHE4" s="637"/>
      <c r="OHF4" s="637"/>
      <c r="OHG4" s="637"/>
      <c r="OHH4" s="637"/>
      <c r="OHI4" s="637"/>
      <c r="OHJ4" s="637"/>
      <c r="OHK4" s="637"/>
      <c r="OHL4" s="637"/>
      <c r="OHM4" s="637"/>
      <c r="OHN4" s="637"/>
      <c r="OHO4" s="637"/>
      <c r="OHP4" s="637"/>
      <c r="OHQ4" s="637"/>
      <c r="OHR4" s="637"/>
      <c r="OHS4" s="637"/>
      <c r="OHT4" s="637"/>
      <c r="OHU4" s="637"/>
      <c r="OHV4" s="637"/>
      <c r="OHW4" s="637"/>
      <c r="OHX4" s="637"/>
      <c r="OHY4" s="637"/>
      <c r="OHZ4" s="637"/>
      <c r="OIA4" s="637"/>
      <c r="OIB4" s="637"/>
      <c r="OIC4" s="637"/>
      <c r="OID4" s="637"/>
      <c r="OIE4" s="637"/>
      <c r="OIF4" s="637"/>
      <c r="OIG4" s="637"/>
      <c r="OIH4" s="637"/>
      <c r="OII4" s="637"/>
      <c r="OIJ4" s="637"/>
      <c r="OIK4" s="637"/>
      <c r="OIL4" s="637"/>
      <c r="OIM4" s="637"/>
      <c r="OIN4" s="637"/>
      <c r="OIO4" s="637"/>
      <c r="OIP4" s="637"/>
      <c r="OIQ4" s="637"/>
      <c r="OIR4" s="637"/>
      <c r="OIS4" s="637"/>
      <c r="OIT4" s="637"/>
      <c r="OIU4" s="637"/>
      <c r="OIV4" s="637"/>
      <c r="OIW4" s="637"/>
      <c r="OIX4" s="637"/>
      <c r="OIY4" s="637"/>
      <c r="OIZ4" s="637"/>
      <c r="OJA4" s="637"/>
      <c r="OJB4" s="637"/>
      <c r="OJC4" s="637"/>
      <c r="OJD4" s="637"/>
      <c r="OJE4" s="637"/>
      <c r="OJF4" s="637"/>
      <c r="OJG4" s="637"/>
      <c r="OJH4" s="637"/>
      <c r="OJI4" s="637"/>
      <c r="OJJ4" s="637"/>
      <c r="OJK4" s="637"/>
      <c r="OJL4" s="637"/>
      <c r="OJM4" s="637"/>
      <c r="OJN4" s="637"/>
      <c r="OJO4" s="637"/>
      <c r="OJP4" s="637"/>
      <c r="OJQ4" s="637"/>
      <c r="OJR4" s="637"/>
      <c r="OJS4" s="637"/>
      <c r="OJT4" s="637"/>
      <c r="OJU4" s="637"/>
      <c r="OJV4" s="637"/>
      <c r="OJW4" s="637"/>
      <c r="OJX4" s="637"/>
      <c r="OJY4" s="637"/>
      <c r="OJZ4" s="637"/>
      <c r="OKA4" s="637"/>
      <c r="OKB4" s="637"/>
      <c r="OKC4" s="637"/>
      <c r="OKD4" s="637"/>
      <c r="OKE4" s="637"/>
      <c r="OKF4" s="637"/>
      <c r="OKG4" s="637"/>
      <c r="OKH4" s="637"/>
      <c r="OKI4" s="637"/>
      <c r="OKJ4" s="637"/>
      <c r="OKK4" s="637"/>
      <c r="OKL4" s="637"/>
      <c r="OKM4" s="637"/>
      <c r="OKN4" s="637"/>
      <c r="OKO4" s="637"/>
      <c r="OKP4" s="637"/>
      <c r="OKQ4" s="637"/>
      <c r="OKR4" s="637"/>
      <c r="OKS4" s="637"/>
      <c r="OKT4" s="637"/>
      <c r="OKU4" s="637"/>
      <c r="OKV4" s="637"/>
      <c r="OKW4" s="637"/>
      <c r="OKX4" s="637"/>
      <c r="OKY4" s="637"/>
      <c r="OKZ4" s="637"/>
      <c r="OLA4" s="637"/>
      <c r="OLB4" s="637"/>
      <c r="OLC4" s="637"/>
      <c r="OLD4" s="637"/>
      <c r="OLE4" s="637"/>
      <c r="OLF4" s="637"/>
      <c r="OLG4" s="637"/>
      <c r="OLH4" s="637"/>
      <c r="OLI4" s="637"/>
      <c r="OLJ4" s="637"/>
      <c r="OLK4" s="637"/>
      <c r="OLL4" s="637"/>
      <c r="OLM4" s="637"/>
      <c r="OLN4" s="637"/>
      <c r="OLO4" s="637"/>
      <c r="OLP4" s="637"/>
      <c r="OLQ4" s="637"/>
      <c r="OLR4" s="637"/>
      <c r="OLS4" s="637"/>
      <c r="OLT4" s="637"/>
      <c r="OLU4" s="637"/>
      <c r="OLV4" s="637"/>
      <c r="OLW4" s="637"/>
      <c r="OLX4" s="637"/>
      <c r="OLY4" s="637"/>
      <c r="OLZ4" s="637"/>
      <c r="OMA4" s="637"/>
      <c r="OMB4" s="637"/>
      <c r="OMC4" s="637"/>
      <c r="OMD4" s="637"/>
      <c r="OME4" s="637"/>
      <c r="OMF4" s="637"/>
      <c r="OMG4" s="637"/>
      <c r="OMH4" s="637"/>
      <c r="OMI4" s="637"/>
      <c r="OMJ4" s="637"/>
      <c r="OMK4" s="637"/>
      <c r="OML4" s="637"/>
      <c r="OMM4" s="637"/>
      <c r="OMN4" s="637"/>
      <c r="OMO4" s="637"/>
      <c r="OMP4" s="637"/>
      <c r="OMQ4" s="637"/>
      <c r="OMR4" s="637"/>
      <c r="OMS4" s="637"/>
      <c r="OMT4" s="637"/>
      <c r="OMU4" s="637"/>
      <c r="OMV4" s="637"/>
      <c r="OMW4" s="637"/>
      <c r="OMX4" s="637"/>
      <c r="OMY4" s="637"/>
      <c r="OMZ4" s="637"/>
      <c r="ONA4" s="637"/>
      <c r="ONB4" s="637"/>
      <c r="ONC4" s="637"/>
      <c r="OND4" s="637"/>
      <c r="ONE4" s="637"/>
      <c r="ONF4" s="637"/>
      <c r="ONG4" s="637"/>
      <c r="ONH4" s="637"/>
      <c r="ONI4" s="637"/>
      <c r="ONJ4" s="637"/>
      <c r="ONK4" s="637"/>
      <c r="ONL4" s="637"/>
      <c r="ONM4" s="637"/>
      <c r="ONN4" s="637"/>
      <c r="ONO4" s="637"/>
      <c r="ONP4" s="637"/>
      <c r="ONQ4" s="637"/>
      <c r="ONR4" s="637"/>
      <c r="ONS4" s="637"/>
      <c r="ONT4" s="637"/>
      <c r="ONU4" s="637"/>
      <c r="ONV4" s="637"/>
      <c r="ONW4" s="637"/>
      <c r="ONX4" s="637"/>
      <c r="ONY4" s="637"/>
      <c r="ONZ4" s="637"/>
      <c r="OOA4" s="637"/>
      <c r="OOB4" s="637"/>
      <c r="OOC4" s="637"/>
      <c r="OOD4" s="637"/>
      <c r="OOE4" s="637"/>
      <c r="OOF4" s="637"/>
      <c r="OOG4" s="637"/>
      <c r="OOH4" s="637"/>
      <c r="OOI4" s="637"/>
      <c r="OOJ4" s="637"/>
      <c r="OOK4" s="637"/>
      <c r="OOL4" s="637"/>
      <c r="OOM4" s="637"/>
      <c r="OON4" s="637"/>
      <c r="OOO4" s="637"/>
      <c r="OOP4" s="637"/>
      <c r="OOQ4" s="637"/>
      <c r="OOR4" s="637"/>
      <c r="OOS4" s="637"/>
      <c r="OOT4" s="637"/>
      <c r="OOU4" s="637"/>
      <c r="OOV4" s="637"/>
      <c r="OOW4" s="637"/>
      <c r="OOX4" s="637"/>
      <c r="OOY4" s="637"/>
      <c r="OOZ4" s="637"/>
      <c r="OPA4" s="637"/>
      <c r="OPB4" s="637"/>
      <c r="OPC4" s="637"/>
      <c r="OPD4" s="637"/>
      <c r="OPE4" s="637"/>
      <c r="OPF4" s="637"/>
      <c r="OPG4" s="637"/>
      <c r="OPH4" s="637"/>
      <c r="OPI4" s="637"/>
      <c r="OPJ4" s="637"/>
      <c r="OPK4" s="637"/>
      <c r="OPL4" s="637"/>
      <c r="OPM4" s="637"/>
      <c r="OPN4" s="637"/>
      <c r="OPO4" s="637"/>
      <c r="OPP4" s="637"/>
      <c r="OPQ4" s="637"/>
      <c r="OPR4" s="637"/>
      <c r="OPS4" s="637"/>
      <c r="OPT4" s="637"/>
      <c r="OPU4" s="637"/>
      <c r="OPV4" s="637"/>
      <c r="OPW4" s="637"/>
      <c r="OPX4" s="637"/>
      <c r="OPY4" s="637"/>
      <c r="OPZ4" s="637"/>
      <c r="OQA4" s="637"/>
      <c r="OQB4" s="637"/>
      <c r="OQC4" s="637"/>
      <c r="OQD4" s="637"/>
      <c r="OQE4" s="637"/>
      <c r="OQF4" s="637"/>
      <c r="OQG4" s="637"/>
      <c r="OQH4" s="637"/>
      <c r="OQI4" s="637"/>
      <c r="OQJ4" s="637"/>
      <c r="OQK4" s="637"/>
      <c r="OQL4" s="637"/>
      <c r="OQM4" s="637"/>
      <c r="OQN4" s="637"/>
      <c r="OQO4" s="637"/>
      <c r="OQP4" s="637"/>
      <c r="OQQ4" s="637"/>
      <c r="OQR4" s="637"/>
      <c r="OQS4" s="637"/>
      <c r="OQT4" s="637"/>
      <c r="OQU4" s="637"/>
      <c r="OQV4" s="637"/>
      <c r="OQW4" s="637"/>
      <c r="OQX4" s="637"/>
      <c r="OQY4" s="637"/>
      <c r="OQZ4" s="637"/>
      <c r="ORA4" s="637"/>
      <c r="ORB4" s="637"/>
      <c r="ORC4" s="637"/>
      <c r="ORD4" s="637"/>
      <c r="ORE4" s="637"/>
      <c r="ORF4" s="637"/>
      <c r="ORG4" s="637"/>
      <c r="ORH4" s="637"/>
      <c r="ORI4" s="637"/>
      <c r="ORJ4" s="637"/>
      <c r="ORK4" s="637"/>
      <c r="ORL4" s="637"/>
      <c r="ORM4" s="637"/>
      <c r="ORN4" s="637"/>
      <c r="ORO4" s="637"/>
      <c r="ORP4" s="637"/>
      <c r="ORQ4" s="637"/>
      <c r="ORR4" s="637"/>
      <c r="ORS4" s="637"/>
      <c r="ORT4" s="637"/>
      <c r="ORU4" s="637"/>
      <c r="ORV4" s="637"/>
      <c r="ORW4" s="637"/>
      <c r="ORX4" s="637"/>
      <c r="ORY4" s="637"/>
      <c r="ORZ4" s="637"/>
      <c r="OSA4" s="637"/>
      <c r="OSB4" s="637"/>
      <c r="OSC4" s="637"/>
      <c r="OSD4" s="637"/>
      <c r="OSE4" s="637"/>
      <c r="OSF4" s="637"/>
      <c r="OSG4" s="637"/>
      <c r="OSH4" s="637"/>
      <c r="OSI4" s="637"/>
      <c r="OSJ4" s="637"/>
      <c r="OSK4" s="637"/>
      <c r="OSL4" s="637"/>
      <c r="OSM4" s="637"/>
      <c r="OSN4" s="637"/>
      <c r="OSO4" s="637"/>
      <c r="OSP4" s="637"/>
      <c r="OSQ4" s="637"/>
      <c r="OSR4" s="637"/>
      <c r="OSS4" s="637"/>
      <c r="OST4" s="637"/>
      <c r="OSU4" s="637"/>
      <c r="OSV4" s="637"/>
      <c r="OSW4" s="637"/>
      <c r="OSX4" s="637"/>
      <c r="OSY4" s="637"/>
      <c r="OSZ4" s="637"/>
      <c r="OTA4" s="637"/>
      <c r="OTB4" s="637"/>
      <c r="OTC4" s="637"/>
      <c r="OTD4" s="637"/>
      <c r="OTE4" s="637"/>
      <c r="OTF4" s="637"/>
      <c r="OTG4" s="637"/>
      <c r="OTH4" s="637"/>
      <c r="OTI4" s="637"/>
      <c r="OTJ4" s="637"/>
      <c r="OTK4" s="637"/>
      <c r="OTL4" s="637"/>
      <c r="OTM4" s="637"/>
      <c r="OTN4" s="637"/>
      <c r="OTO4" s="637"/>
      <c r="OTP4" s="637"/>
      <c r="OTQ4" s="637"/>
      <c r="OTR4" s="637"/>
      <c r="OTS4" s="637"/>
      <c r="OTT4" s="637"/>
      <c r="OTU4" s="637"/>
      <c r="OTV4" s="637"/>
      <c r="OTW4" s="637"/>
      <c r="OTX4" s="637"/>
      <c r="OTY4" s="637"/>
      <c r="OTZ4" s="637"/>
      <c r="OUA4" s="637"/>
      <c r="OUB4" s="637"/>
      <c r="OUC4" s="637"/>
      <c r="OUD4" s="637"/>
      <c r="OUE4" s="637"/>
      <c r="OUF4" s="637"/>
      <c r="OUG4" s="637"/>
      <c r="OUH4" s="637"/>
      <c r="OUI4" s="637"/>
      <c r="OUJ4" s="637"/>
      <c r="OUK4" s="637"/>
      <c r="OUL4" s="637"/>
      <c r="OUM4" s="637"/>
      <c r="OUN4" s="637"/>
      <c r="OUO4" s="637"/>
      <c r="OUP4" s="637"/>
      <c r="OUQ4" s="637"/>
      <c r="OUR4" s="637"/>
      <c r="OUS4" s="637"/>
      <c r="OUT4" s="637"/>
      <c r="OUU4" s="637"/>
      <c r="OUV4" s="637"/>
      <c r="OUW4" s="637"/>
      <c r="OUX4" s="637"/>
      <c r="OUY4" s="637"/>
      <c r="OUZ4" s="637"/>
      <c r="OVA4" s="637"/>
      <c r="OVB4" s="637"/>
      <c r="OVC4" s="637"/>
      <c r="OVD4" s="637"/>
      <c r="OVE4" s="637"/>
      <c r="OVF4" s="637"/>
      <c r="OVG4" s="637"/>
      <c r="OVH4" s="637"/>
      <c r="OVI4" s="637"/>
      <c r="OVJ4" s="637"/>
      <c r="OVK4" s="637"/>
      <c r="OVL4" s="637"/>
      <c r="OVM4" s="637"/>
      <c r="OVN4" s="637"/>
      <c r="OVO4" s="637"/>
      <c r="OVP4" s="637"/>
      <c r="OVQ4" s="637"/>
      <c r="OVR4" s="637"/>
      <c r="OVS4" s="637"/>
      <c r="OVT4" s="637"/>
      <c r="OVU4" s="637"/>
      <c r="OVV4" s="637"/>
      <c r="OVW4" s="637"/>
      <c r="OVX4" s="637"/>
      <c r="OVY4" s="637"/>
      <c r="OVZ4" s="637"/>
      <c r="OWA4" s="637"/>
      <c r="OWB4" s="637"/>
      <c r="OWC4" s="637"/>
      <c r="OWD4" s="637"/>
      <c r="OWE4" s="637"/>
      <c r="OWF4" s="637"/>
      <c r="OWG4" s="637"/>
      <c r="OWH4" s="637"/>
      <c r="OWI4" s="637"/>
      <c r="OWJ4" s="637"/>
      <c r="OWK4" s="637"/>
      <c r="OWL4" s="637"/>
      <c r="OWM4" s="637"/>
      <c r="OWN4" s="637"/>
      <c r="OWO4" s="637"/>
      <c r="OWP4" s="637"/>
      <c r="OWQ4" s="637"/>
      <c r="OWR4" s="637"/>
      <c r="OWS4" s="637"/>
      <c r="OWT4" s="637"/>
      <c r="OWU4" s="637"/>
      <c r="OWV4" s="637"/>
      <c r="OWW4" s="637"/>
      <c r="OWX4" s="637"/>
      <c r="OWY4" s="637"/>
      <c r="OWZ4" s="637"/>
      <c r="OXA4" s="637"/>
      <c r="OXB4" s="637"/>
      <c r="OXC4" s="637"/>
      <c r="OXD4" s="637"/>
      <c r="OXE4" s="637"/>
      <c r="OXF4" s="637"/>
      <c r="OXG4" s="637"/>
      <c r="OXH4" s="637"/>
      <c r="OXI4" s="637"/>
      <c r="OXJ4" s="637"/>
      <c r="OXK4" s="637"/>
      <c r="OXL4" s="637"/>
      <c r="OXM4" s="637"/>
      <c r="OXN4" s="637"/>
      <c r="OXO4" s="637"/>
      <c r="OXP4" s="637"/>
      <c r="OXQ4" s="637"/>
      <c r="OXR4" s="637"/>
      <c r="OXS4" s="637"/>
      <c r="OXT4" s="637"/>
      <c r="OXU4" s="637"/>
      <c r="OXV4" s="637"/>
      <c r="OXW4" s="637"/>
      <c r="OXX4" s="637"/>
      <c r="OXY4" s="637"/>
      <c r="OXZ4" s="637"/>
      <c r="OYA4" s="637"/>
      <c r="OYB4" s="637"/>
      <c r="OYC4" s="637"/>
      <c r="OYD4" s="637"/>
      <c r="OYE4" s="637"/>
      <c r="OYF4" s="637"/>
      <c r="OYG4" s="637"/>
      <c r="OYH4" s="637"/>
      <c r="OYI4" s="637"/>
      <c r="OYJ4" s="637"/>
      <c r="OYK4" s="637"/>
      <c r="OYL4" s="637"/>
      <c r="OYM4" s="637"/>
      <c r="OYN4" s="637"/>
      <c r="OYO4" s="637"/>
      <c r="OYP4" s="637"/>
      <c r="OYQ4" s="637"/>
      <c r="OYR4" s="637"/>
      <c r="OYS4" s="637"/>
      <c r="OYT4" s="637"/>
      <c r="OYU4" s="637"/>
      <c r="OYV4" s="637"/>
      <c r="OYW4" s="637"/>
      <c r="OYX4" s="637"/>
      <c r="OYY4" s="637"/>
      <c r="OYZ4" s="637"/>
      <c r="OZA4" s="637"/>
      <c r="OZB4" s="637"/>
      <c r="OZC4" s="637"/>
      <c r="OZD4" s="637"/>
      <c r="OZE4" s="637"/>
      <c r="OZF4" s="637"/>
      <c r="OZG4" s="637"/>
      <c r="OZH4" s="637"/>
      <c r="OZI4" s="637"/>
      <c r="OZJ4" s="637"/>
      <c r="OZK4" s="637"/>
      <c r="OZL4" s="637"/>
      <c r="OZM4" s="637"/>
      <c r="OZN4" s="637"/>
      <c r="OZO4" s="637"/>
      <c r="OZP4" s="637"/>
      <c r="OZQ4" s="637"/>
      <c r="OZR4" s="637"/>
      <c r="OZS4" s="637"/>
      <c r="OZT4" s="637"/>
      <c r="OZU4" s="637"/>
      <c r="OZV4" s="637"/>
      <c r="OZW4" s="637"/>
      <c r="OZX4" s="637"/>
      <c r="OZY4" s="637"/>
      <c r="OZZ4" s="637"/>
      <c r="PAA4" s="637"/>
      <c r="PAB4" s="637"/>
      <c r="PAC4" s="637"/>
      <c r="PAD4" s="637"/>
      <c r="PAE4" s="637"/>
      <c r="PAF4" s="637"/>
      <c r="PAG4" s="637"/>
      <c r="PAH4" s="637"/>
      <c r="PAI4" s="637"/>
      <c r="PAJ4" s="637"/>
      <c r="PAK4" s="637"/>
      <c r="PAL4" s="637"/>
      <c r="PAM4" s="637"/>
      <c r="PAN4" s="637"/>
      <c r="PAO4" s="637"/>
      <c r="PAP4" s="637"/>
      <c r="PAQ4" s="637"/>
      <c r="PAR4" s="637"/>
      <c r="PAS4" s="637"/>
      <c r="PAT4" s="637"/>
      <c r="PAU4" s="637"/>
      <c r="PAV4" s="637"/>
      <c r="PAW4" s="637"/>
      <c r="PAX4" s="637"/>
      <c r="PAY4" s="637"/>
      <c r="PAZ4" s="637"/>
      <c r="PBA4" s="637"/>
      <c r="PBB4" s="637"/>
      <c r="PBC4" s="637"/>
      <c r="PBD4" s="637"/>
      <c r="PBE4" s="637"/>
      <c r="PBF4" s="637"/>
      <c r="PBG4" s="637"/>
      <c r="PBH4" s="637"/>
      <c r="PBI4" s="637"/>
      <c r="PBJ4" s="637"/>
      <c r="PBK4" s="637"/>
      <c r="PBL4" s="637"/>
      <c r="PBM4" s="637"/>
      <c r="PBN4" s="637"/>
      <c r="PBO4" s="637"/>
      <c r="PBP4" s="637"/>
      <c r="PBQ4" s="637"/>
      <c r="PBR4" s="637"/>
      <c r="PBS4" s="637"/>
      <c r="PBT4" s="637"/>
      <c r="PBU4" s="637"/>
      <c r="PBV4" s="637"/>
      <c r="PBW4" s="637"/>
      <c r="PBX4" s="637"/>
      <c r="PBY4" s="637"/>
      <c r="PBZ4" s="637"/>
      <c r="PCA4" s="637"/>
      <c r="PCB4" s="637"/>
      <c r="PCC4" s="637"/>
      <c r="PCD4" s="637"/>
      <c r="PCE4" s="637"/>
      <c r="PCF4" s="637"/>
      <c r="PCG4" s="637"/>
      <c r="PCH4" s="637"/>
      <c r="PCI4" s="637"/>
      <c r="PCJ4" s="637"/>
      <c r="PCK4" s="637"/>
      <c r="PCL4" s="637"/>
      <c r="PCM4" s="637"/>
      <c r="PCN4" s="637"/>
      <c r="PCO4" s="637"/>
      <c r="PCP4" s="637"/>
      <c r="PCQ4" s="637"/>
      <c r="PCR4" s="637"/>
      <c r="PCS4" s="637"/>
      <c r="PCT4" s="637"/>
      <c r="PCU4" s="637"/>
      <c r="PCV4" s="637"/>
      <c r="PCW4" s="637"/>
      <c r="PCX4" s="637"/>
      <c r="PCY4" s="637"/>
      <c r="PCZ4" s="637"/>
      <c r="PDA4" s="637"/>
      <c r="PDB4" s="637"/>
      <c r="PDC4" s="637"/>
      <c r="PDD4" s="637"/>
      <c r="PDE4" s="637"/>
      <c r="PDF4" s="637"/>
      <c r="PDG4" s="637"/>
      <c r="PDH4" s="637"/>
      <c r="PDI4" s="637"/>
      <c r="PDJ4" s="637"/>
      <c r="PDK4" s="637"/>
      <c r="PDL4" s="637"/>
      <c r="PDM4" s="637"/>
      <c r="PDN4" s="637"/>
      <c r="PDO4" s="637"/>
      <c r="PDP4" s="637"/>
      <c r="PDQ4" s="637"/>
      <c r="PDR4" s="637"/>
      <c r="PDS4" s="637"/>
      <c r="PDT4" s="637"/>
      <c r="PDU4" s="637"/>
      <c r="PDV4" s="637"/>
      <c r="PDW4" s="637"/>
      <c r="PDX4" s="637"/>
      <c r="PDY4" s="637"/>
      <c r="PDZ4" s="637"/>
      <c r="PEA4" s="637"/>
      <c r="PEB4" s="637"/>
      <c r="PEC4" s="637"/>
      <c r="PED4" s="637"/>
      <c r="PEE4" s="637"/>
      <c r="PEF4" s="637"/>
      <c r="PEG4" s="637"/>
      <c r="PEH4" s="637"/>
      <c r="PEI4" s="637"/>
      <c r="PEJ4" s="637"/>
      <c r="PEK4" s="637"/>
      <c r="PEL4" s="637"/>
      <c r="PEM4" s="637"/>
      <c r="PEN4" s="637"/>
      <c r="PEO4" s="637"/>
      <c r="PEP4" s="637"/>
      <c r="PEQ4" s="637"/>
      <c r="PER4" s="637"/>
      <c r="PES4" s="637"/>
      <c r="PET4" s="637"/>
      <c r="PEU4" s="637"/>
      <c r="PEV4" s="637"/>
      <c r="PEW4" s="637"/>
      <c r="PEX4" s="637"/>
      <c r="PEY4" s="637"/>
      <c r="PEZ4" s="637"/>
      <c r="PFA4" s="637"/>
      <c r="PFB4" s="637"/>
      <c r="PFC4" s="637"/>
      <c r="PFD4" s="637"/>
      <c r="PFE4" s="637"/>
      <c r="PFF4" s="637"/>
      <c r="PFG4" s="637"/>
      <c r="PFH4" s="637"/>
      <c r="PFI4" s="637"/>
      <c r="PFJ4" s="637"/>
      <c r="PFK4" s="637"/>
      <c r="PFL4" s="637"/>
      <c r="PFM4" s="637"/>
      <c r="PFN4" s="637"/>
      <c r="PFO4" s="637"/>
      <c r="PFP4" s="637"/>
      <c r="PFQ4" s="637"/>
      <c r="PFR4" s="637"/>
      <c r="PFS4" s="637"/>
      <c r="PFT4" s="637"/>
      <c r="PFU4" s="637"/>
      <c r="PFV4" s="637"/>
      <c r="PFW4" s="637"/>
      <c r="PFX4" s="637"/>
      <c r="PFY4" s="637"/>
      <c r="PFZ4" s="637"/>
      <c r="PGA4" s="637"/>
      <c r="PGB4" s="637"/>
      <c r="PGC4" s="637"/>
      <c r="PGD4" s="637"/>
      <c r="PGE4" s="637"/>
      <c r="PGF4" s="637"/>
      <c r="PGG4" s="637"/>
      <c r="PGH4" s="637"/>
      <c r="PGI4" s="637"/>
      <c r="PGJ4" s="637"/>
      <c r="PGK4" s="637"/>
      <c r="PGL4" s="637"/>
      <c r="PGM4" s="637"/>
      <c r="PGN4" s="637"/>
      <c r="PGO4" s="637"/>
      <c r="PGP4" s="637"/>
      <c r="PGQ4" s="637"/>
      <c r="PGR4" s="637"/>
      <c r="PGS4" s="637"/>
      <c r="PGT4" s="637"/>
      <c r="PGU4" s="637"/>
      <c r="PGV4" s="637"/>
      <c r="PGW4" s="637"/>
      <c r="PGX4" s="637"/>
      <c r="PGY4" s="637"/>
      <c r="PGZ4" s="637"/>
      <c r="PHA4" s="637"/>
      <c r="PHB4" s="637"/>
      <c r="PHC4" s="637"/>
      <c r="PHD4" s="637"/>
      <c r="PHE4" s="637"/>
      <c r="PHF4" s="637"/>
      <c r="PHG4" s="637"/>
      <c r="PHH4" s="637"/>
      <c r="PHI4" s="637"/>
      <c r="PHJ4" s="637"/>
      <c r="PHK4" s="637"/>
      <c r="PHL4" s="637"/>
      <c r="PHM4" s="637"/>
      <c r="PHN4" s="637"/>
      <c r="PHO4" s="637"/>
      <c r="PHP4" s="637"/>
      <c r="PHQ4" s="637"/>
      <c r="PHR4" s="637"/>
      <c r="PHS4" s="637"/>
      <c r="PHT4" s="637"/>
      <c r="PHU4" s="637"/>
      <c r="PHV4" s="637"/>
      <c r="PHW4" s="637"/>
      <c r="PHX4" s="637"/>
      <c r="PHY4" s="637"/>
      <c r="PHZ4" s="637"/>
      <c r="PIA4" s="637"/>
      <c r="PIB4" s="637"/>
      <c r="PIC4" s="637"/>
      <c r="PID4" s="637"/>
      <c r="PIE4" s="637"/>
      <c r="PIF4" s="637"/>
      <c r="PIG4" s="637"/>
      <c r="PIH4" s="637"/>
      <c r="PII4" s="637"/>
      <c r="PIJ4" s="637"/>
      <c r="PIK4" s="637"/>
      <c r="PIL4" s="637"/>
      <c r="PIM4" s="637"/>
      <c r="PIN4" s="637"/>
      <c r="PIO4" s="637"/>
      <c r="PIP4" s="637"/>
      <c r="PIQ4" s="637"/>
      <c r="PIR4" s="637"/>
      <c r="PIS4" s="637"/>
      <c r="PIT4" s="637"/>
      <c r="PIU4" s="637"/>
      <c r="PIV4" s="637"/>
      <c r="PIW4" s="637"/>
      <c r="PIX4" s="637"/>
      <c r="PIY4" s="637"/>
      <c r="PIZ4" s="637"/>
      <c r="PJA4" s="637"/>
      <c r="PJB4" s="637"/>
      <c r="PJC4" s="637"/>
      <c r="PJD4" s="637"/>
      <c r="PJE4" s="637"/>
      <c r="PJF4" s="637"/>
      <c r="PJG4" s="637"/>
      <c r="PJH4" s="637"/>
      <c r="PJI4" s="637"/>
      <c r="PJJ4" s="637"/>
      <c r="PJK4" s="637"/>
      <c r="PJL4" s="637"/>
      <c r="PJM4" s="637"/>
      <c r="PJN4" s="637"/>
      <c r="PJO4" s="637"/>
      <c r="PJP4" s="637"/>
      <c r="PJQ4" s="637"/>
      <c r="PJR4" s="637"/>
      <c r="PJS4" s="637"/>
      <c r="PJT4" s="637"/>
      <c r="PJU4" s="637"/>
      <c r="PJV4" s="637"/>
      <c r="PJW4" s="637"/>
      <c r="PJX4" s="637"/>
      <c r="PJY4" s="637"/>
      <c r="PJZ4" s="637"/>
      <c r="PKA4" s="637"/>
      <c r="PKB4" s="637"/>
      <c r="PKC4" s="637"/>
      <c r="PKD4" s="637"/>
      <c r="PKE4" s="637"/>
      <c r="PKF4" s="637"/>
      <c r="PKG4" s="637"/>
      <c r="PKH4" s="637"/>
      <c r="PKI4" s="637"/>
      <c r="PKJ4" s="637"/>
      <c r="PKK4" s="637"/>
      <c r="PKL4" s="637"/>
      <c r="PKM4" s="637"/>
      <c r="PKN4" s="637"/>
      <c r="PKO4" s="637"/>
      <c r="PKP4" s="637"/>
      <c r="PKQ4" s="637"/>
      <c r="PKR4" s="637"/>
      <c r="PKS4" s="637"/>
      <c r="PKT4" s="637"/>
      <c r="PKU4" s="637"/>
      <c r="PKV4" s="637"/>
      <c r="PKW4" s="637"/>
      <c r="PKX4" s="637"/>
      <c r="PKY4" s="637"/>
      <c r="PKZ4" s="637"/>
      <c r="PLA4" s="637"/>
      <c r="PLB4" s="637"/>
      <c r="PLC4" s="637"/>
      <c r="PLD4" s="637"/>
      <c r="PLE4" s="637"/>
      <c r="PLF4" s="637"/>
      <c r="PLG4" s="637"/>
      <c r="PLH4" s="637"/>
      <c r="PLI4" s="637"/>
      <c r="PLJ4" s="637"/>
      <c r="PLK4" s="637"/>
      <c r="PLL4" s="637"/>
      <c r="PLM4" s="637"/>
      <c r="PLN4" s="637"/>
      <c r="PLO4" s="637"/>
      <c r="PLP4" s="637"/>
      <c r="PLQ4" s="637"/>
      <c r="PLR4" s="637"/>
      <c r="PLS4" s="637"/>
      <c r="PLT4" s="637"/>
      <c r="PLU4" s="637"/>
      <c r="PLV4" s="637"/>
      <c r="PLW4" s="637"/>
      <c r="PLX4" s="637"/>
      <c r="PLY4" s="637"/>
      <c r="PLZ4" s="637"/>
      <c r="PMA4" s="637"/>
      <c r="PMB4" s="637"/>
      <c r="PMC4" s="637"/>
      <c r="PMD4" s="637"/>
      <c r="PME4" s="637"/>
      <c r="PMF4" s="637"/>
      <c r="PMG4" s="637"/>
      <c r="PMH4" s="637"/>
      <c r="PMI4" s="637"/>
      <c r="PMJ4" s="637"/>
      <c r="PMK4" s="637"/>
      <c r="PML4" s="637"/>
      <c r="PMM4" s="637"/>
      <c r="PMN4" s="637"/>
      <c r="PMO4" s="637"/>
      <c r="PMP4" s="637"/>
      <c r="PMQ4" s="637"/>
      <c r="PMR4" s="637"/>
      <c r="PMS4" s="637"/>
      <c r="PMT4" s="637"/>
      <c r="PMU4" s="637"/>
      <c r="PMV4" s="637"/>
      <c r="PMW4" s="637"/>
      <c r="PMX4" s="637"/>
      <c r="PMY4" s="637"/>
      <c r="PMZ4" s="637"/>
      <c r="PNA4" s="637"/>
      <c r="PNB4" s="637"/>
      <c r="PNC4" s="637"/>
      <c r="PND4" s="637"/>
      <c r="PNE4" s="637"/>
      <c r="PNF4" s="637"/>
      <c r="PNG4" s="637"/>
      <c r="PNH4" s="637"/>
      <c r="PNI4" s="637"/>
      <c r="PNJ4" s="637"/>
      <c r="PNK4" s="637"/>
      <c r="PNL4" s="637"/>
      <c r="PNM4" s="637"/>
      <c r="PNN4" s="637"/>
      <c r="PNO4" s="637"/>
      <c r="PNP4" s="637"/>
      <c r="PNQ4" s="637"/>
      <c r="PNR4" s="637"/>
      <c r="PNS4" s="637"/>
      <c r="PNT4" s="637"/>
      <c r="PNU4" s="637"/>
      <c r="PNV4" s="637"/>
      <c r="PNW4" s="637"/>
      <c r="PNX4" s="637"/>
      <c r="PNY4" s="637"/>
      <c r="PNZ4" s="637"/>
      <c r="POA4" s="637"/>
      <c r="POB4" s="637"/>
      <c r="POC4" s="637"/>
      <c r="POD4" s="637"/>
      <c r="POE4" s="637"/>
      <c r="POF4" s="637"/>
      <c r="POG4" s="637"/>
      <c r="POH4" s="637"/>
      <c r="POI4" s="637"/>
      <c r="POJ4" s="637"/>
      <c r="POK4" s="637"/>
      <c r="POL4" s="637"/>
      <c r="POM4" s="637"/>
      <c r="PON4" s="637"/>
      <c r="POO4" s="637"/>
      <c r="POP4" s="637"/>
      <c r="POQ4" s="637"/>
      <c r="POR4" s="637"/>
      <c r="POS4" s="637"/>
      <c r="POT4" s="637"/>
      <c r="POU4" s="637"/>
      <c r="POV4" s="637"/>
      <c r="POW4" s="637"/>
      <c r="POX4" s="637"/>
      <c r="POY4" s="637"/>
      <c r="POZ4" s="637"/>
      <c r="PPA4" s="637"/>
      <c r="PPB4" s="637"/>
      <c r="PPC4" s="637"/>
      <c r="PPD4" s="637"/>
      <c r="PPE4" s="637"/>
      <c r="PPF4" s="637"/>
      <c r="PPG4" s="637"/>
      <c r="PPH4" s="637"/>
      <c r="PPI4" s="637"/>
      <c r="PPJ4" s="637"/>
      <c r="PPK4" s="637"/>
      <c r="PPL4" s="637"/>
      <c r="PPM4" s="637"/>
      <c r="PPN4" s="637"/>
      <c r="PPO4" s="637"/>
      <c r="PPP4" s="637"/>
      <c r="PPQ4" s="637"/>
      <c r="PPR4" s="637"/>
      <c r="PPS4" s="637"/>
      <c r="PPT4" s="637"/>
      <c r="PPU4" s="637"/>
      <c r="PPV4" s="637"/>
      <c r="PPW4" s="637"/>
      <c r="PPX4" s="637"/>
      <c r="PPY4" s="637"/>
      <c r="PPZ4" s="637"/>
      <c r="PQA4" s="637"/>
      <c r="PQB4" s="637"/>
      <c r="PQC4" s="637"/>
      <c r="PQD4" s="637"/>
      <c r="PQE4" s="637"/>
      <c r="PQF4" s="637"/>
      <c r="PQG4" s="637"/>
      <c r="PQH4" s="637"/>
      <c r="PQI4" s="637"/>
      <c r="PQJ4" s="637"/>
      <c r="PQK4" s="637"/>
      <c r="PQL4" s="637"/>
      <c r="PQM4" s="637"/>
      <c r="PQN4" s="637"/>
      <c r="PQO4" s="637"/>
      <c r="PQP4" s="637"/>
      <c r="PQQ4" s="637"/>
      <c r="PQR4" s="637"/>
      <c r="PQS4" s="637"/>
      <c r="PQT4" s="637"/>
      <c r="PQU4" s="637"/>
      <c r="PQV4" s="637"/>
      <c r="PQW4" s="637"/>
      <c r="PQX4" s="637"/>
      <c r="PQY4" s="637"/>
      <c r="PQZ4" s="637"/>
      <c r="PRA4" s="637"/>
      <c r="PRB4" s="637"/>
      <c r="PRC4" s="637"/>
      <c r="PRD4" s="637"/>
      <c r="PRE4" s="637"/>
      <c r="PRF4" s="637"/>
      <c r="PRG4" s="637"/>
      <c r="PRH4" s="637"/>
      <c r="PRI4" s="637"/>
      <c r="PRJ4" s="637"/>
      <c r="PRK4" s="637"/>
      <c r="PRL4" s="637"/>
      <c r="PRM4" s="637"/>
      <c r="PRN4" s="637"/>
      <c r="PRO4" s="637"/>
      <c r="PRP4" s="637"/>
      <c r="PRQ4" s="637"/>
      <c r="PRR4" s="637"/>
      <c r="PRS4" s="637"/>
      <c r="PRT4" s="637"/>
      <c r="PRU4" s="637"/>
      <c r="PRV4" s="637"/>
      <c r="PRW4" s="637"/>
      <c r="PRX4" s="637"/>
      <c r="PRY4" s="637"/>
      <c r="PRZ4" s="637"/>
      <c r="PSA4" s="637"/>
      <c r="PSB4" s="637"/>
      <c r="PSC4" s="637"/>
      <c r="PSD4" s="637"/>
      <c r="PSE4" s="637"/>
      <c r="PSF4" s="637"/>
      <c r="PSG4" s="637"/>
      <c r="PSH4" s="637"/>
      <c r="PSI4" s="637"/>
      <c r="PSJ4" s="637"/>
      <c r="PSK4" s="637"/>
      <c r="PSL4" s="637"/>
      <c r="PSM4" s="637"/>
      <c r="PSN4" s="637"/>
      <c r="PSO4" s="637"/>
      <c r="PSP4" s="637"/>
      <c r="PSQ4" s="637"/>
      <c r="PSR4" s="637"/>
      <c r="PSS4" s="637"/>
      <c r="PST4" s="637"/>
      <c r="PSU4" s="637"/>
      <c r="PSV4" s="637"/>
      <c r="PSW4" s="637"/>
      <c r="PSX4" s="637"/>
      <c r="PSY4" s="637"/>
      <c r="PSZ4" s="637"/>
      <c r="PTA4" s="637"/>
      <c r="PTB4" s="637"/>
      <c r="PTC4" s="637"/>
      <c r="PTD4" s="637"/>
      <c r="PTE4" s="637"/>
      <c r="PTF4" s="637"/>
      <c r="PTG4" s="637"/>
      <c r="PTH4" s="637"/>
      <c r="PTI4" s="637"/>
      <c r="PTJ4" s="637"/>
      <c r="PTK4" s="637"/>
      <c r="PTL4" s="637"/>
      <c r="PTM4" s="637"/>
      <c r="PTN4" s="637"/>
      <c r="PTO4" s="637"/>
      <c r="PTP4" s="637"/>
      <c r="PTQ4" s="637"/>
      <c r="PTR4" s="637"/>
      <c r="PTS4" s="637"/>
      <c r="PTT4" s="637"/>
      <c r="PTU4" s="637"/>
      <c r="PTV4" s="637"/>
      <c r="PTW4" s="637"/>
      <c r="PTX4" s="637"/>
      <c r="PTY4" s="637"/>
      <c r="PTZ4" s="637"/>
      <c r="PUA4" s="637"/>
      <c r="PUB4" s="637"/>
      <c r="PUC4" s="637"/>
      <c r="PUD4" s="637"/>
      <c r="PUE4" s="637"/>
      <c r="PUF4" s="637"/>
      <c r="PUG4" s="637"/>
      <c r="PUH4" s="637"/>
      <c r="PUI4" s="637"/>
      <c r="PUJ4" s="637"/>
      <c r="PUK4" s="637"/>
      <c r="PUL4" s="637"/>
      <c r="PUM4" s="637"/>
      <c r="PUN4" s="637"/>
      <c r="PUO4" s="637"/>
      <c r="PUP4" s="637"/>
      <c r="PUQ4" s="637"/>
      <c r="PUR4" s="637"/>
      <c r="PUS4" s="637"/>
      <c r="PUT4" s="637"/>
      <c r="PUU4" s="637"/>
      <c r="PUV4" s="637"/>
      <c r="PUW4" s="637"/>
      <c r="PUX4" s="637"/>
      <c r="PUY4" s="637"/>
      <c r="PUZ4" s="637"/>
      <c r="PVA4" s="637"/>
      <c r="PVB4" s="637"/>
      <c r="PVC4" s="637"/>
      <c r="PVD4" s="637"/>
      <c r="PVE4" s="637"/>
      <c r="PVF4" s="637"/>
      <c r="PVG4" s="637"/>
      <c r="PVH4" s="637"/>
      <c r="PVI4" s="637"/>
      <c r="PVJ4" s="637"/>
      <c r="PVK4" s="637"/>
      <c r="PVL4" s="637"/>
      <c r="PVM4" s="637"/>
      <c r="PVN4" s="637"/>
      <c r="PVO4" s="637"/>
      <c r="PVP4" s="637"/>
      <c r="PVQ4" s="637"/>
      <c r="PVR4" s="637"/>
      <c r="PVS4" s="637"/>
      <c r="PVT4" s="637"/>
      <c r="PVU4" s="637"/>
      <c r="PVV4" s="637"/>
      <c r="PVW4" s="637"/>
      <c r="PVX4" s="637"/>
      <c r="PVY4" s="637"/>
      <c r="PVZ4" s="637"/>
      <c r="PWA4" s="637"/>
      <c r="PWB4" s="637"/>
      <c r="PWC4" s="637"/>
      <c r="PWD4" s="637"/>
      <c r="PWE4" s="637"/>
      <c r="PWF4" s="637"/>
      <c r="PWG4" s="637"/>
      <c r="PWH4" s="637"/>
      <c r="PWI4" s="637"/>
      <c r="PWJ4" s="637"/>
      <c r="PWK4" s="637"/>
      <c r="PWL4" s="637"/>
      <c r="PWM4" s="637"/>
      <c r="PWN4" s="637"/>
      <c r="PWO4" s="637"/>
      <c r="PWP4" s="637"/>
      <c r="PWQ4" s="637"/>
      <c r="PWR4" s="637"/>
      <c r="PWS4" s="637"/>
      <c r="PWT4" s="637"/>
      <c r="PWU4" s="637"/>
      <c r="PWV4" s="637"/>
      <c r="PWW4" s="637"/>
      <c r="PWX4" s="637"/>
      <c r="PWY4" s="637"/>
      <c r="PWZ4" s="637"/>
      <c r="PXA4" s="637"/>
      <c r="PXB4" s="637"/>
      <c r="PXC4" s="637"/>
      <c r="PXD4" s="637"/>
      <c r="PXE4" s="637"/>
      <c r="PXF4" s="637"/>
      <c r="PXG4" s="637"/>
      <c r="PXH4" s="637"/>
      <c r="PXI4" s="637"/>
      <c r="PXJ4" s="637"/>
      <c r="PXK4" s="637"/>
      <c r="PXL4" s="637"/>
      <c r="PXM4" s="637"/>
      <c r="PXN4" s="637"/>
      <c r="PXO4" s="637"/>
      <c r="PXP4" s="637"/>
      <c r="PXQ4" s="637"/>
      <c r="PXR4" s="637"/>
      <c r="PXS4" s="637"/>
      <c r="PXT4" s="637"/>
      <c r="PXU4" s="637"/>
      <c r="PXV4" s="637"/>
      <c r="PXW4" s="637"/>
      <c r="PXX4" s="637"/>
      <c r="PXY4" s="637"/>
      <c r="PXZ4" s="637"/>
      <c r="PYA4" s="637"/>
      <c r="PYB4" s="637"/>
      <c r="PYC4" s="637"/>
      <c r="PYD4" s="637"/>
      <c r="PYE4" s="637"/>
      <c r="PYF4" s="637"/>
      <c r="PYG4" s="637"/>
      <c r="PYH4" s="637"/>
      <c r="PYI4" s="637"/>
      <c r="PYJ4" s="637"/>
      <c r="PYK4" s="637"/>
      <c r="PYL4" s="637"/>
      <c r="PYM4" s="637"/>
      <c r="PYN4" s="637"/>
      <c r="PYO4" s="637"/>
      <c r="PYP4" s="637"/>
      <c r="PYQ4" s="637"/>
      <c r="PYR4" s="637"/>
      <c r="PYS4" s="637"/>
      <c r="PYT4" s="637"/>
      <c r="PYU4" s="637"/>
      <c r="PYV4" s="637"/>
      <c r="PYW4" s="637"/>
      <c r="PYX4" s="637"/>
      <c r="PYY4" s="637"/>
      <c r="PYZ4" s="637"/>
      <c r="PZA4" s="637"/>
      <c r="PZB4" s="637"/>
      <c r="PZC4" s="637"/>
      <c r="PZD4" s="637"/>
      <c r="PZE4" s="637"/>
      <c r="PZF4" s="637"/>
      <c r="PZG4" s="637"/>
      <c r="PZH4" s="637"/>
      <c r="PZI4" s="637"/>
      <c r="PZJ4" s="637"/>
      <c r="PZK4" s="637"/>
      <c r="PZL4" s="637"/>
      <c r="PZM4" s="637"/>
      <c r="PZN4" s="637"/>
      <c r="PZO4" s="637"/>
      <c r="PZP4" s="637"/>
      <c r="PZQ4" s="637"/>
      <c r="PZR4" s="637"/>
      <c r="PZS4" s="637"/>
      <c r="PZT4" s="637"/>
      <c r="PZU4" s="637"/>
      <c r="PZV4" s="637"/>
      <c r="PZW4" s="637"/>
      <c r="PZX4" s="637"/>
      <c r="PZY4" s="637"/>
      <c r="PZZ4" s="637"/>
      <c r="QAA4" s="637"/>
      <c r="QAB4" s="637"/>
      <c r="QAC4" s="637"/>
      <c r="QAD4" s="637"/>
      <c r="QAE4" s="637"/>
      <c r="QAF4" s="637"/>
      <c r="QAG4" s="637"/>
      <c r="QAH4" s="637"/>
      <c r="QAI4" s="637"/>
      <c r="QAJ4" s="637"/>
      <c r="QAK4" s="637"/>
      <c r="QAL4" s="637"/>
      <c r="QAM4" s="637"/>
      <c r="QAN4" s="637"/>
      <c r="QAO4" s="637"/>
      <c r="QAP4" s="637"/>
      <c r="QAQ4" s="637"/>
      <c r="QAR4" s="637"/>
      <c r="QAS4" s="637"/>
      <c r="QAT4" s="637"/>
      <c r="QAU4" s="637"/>
      <c r="QAV4" s="637"/>
      <c r="QAW4" s="637"/>
      <c r="QAX4" s="637"/>
      <c r="QAY4" s="637"/>
      <c r="QAZ4" s="637"/>
      <c r="QBA4" s="637"/>
      <c r="QBB4" s="637"/>
      <c r="QBC4" s="637"/>
      <c r="QBD4" s="637"/>
      <c r="QBE4" s="637"/>
      <c r="QBF4" s="637"/>
      <c r="QBG4" s="637"/>
      <c r="QBH4" s="637"/>
      <c r="QBI4" s="637"/>
      <c r="QBJ4" s="637"/>
      <c r="QBK4" s="637"/>
      <c r="QBL4" s="637"/>
      <c r="QBM4" s="637"/>
      <c r="QBN4" s="637"/>
      <c r="QBO4" s="637"/>
      <c r="QBP4" s="637"/>
      <c r="QBQ4" s="637"/>
      <c r="QBR4" s="637"/>
      <c r="QBS4" s="637"/>
      <c r="QBT4" s="637"/>
      <c r="QBU4" s="637"/>
      <c r="QBV4" s="637"/>
      <c r="QBW4" s="637"/>
      <c r="QBX4" s="637"/>
      <c r="QBY4" s="637"/>
      <c r="QBZ4" s="637"/>
      <c r="QCA4" s="637"/>
      <c r="QCB4" s="637"/>
      <c r="QCC4" s="637"/>
      <c r="QCD4" s="637"/>
      <c r="QCE4" s="637"/>
      <c r="QCF4" s="637"/>
      <c r="QCG4" s="637"/>
      <c r="QCH4" s="637"/>
      <c r="QCI4" s="637"/>
      <c r="QCJ4" s="637"/>
      <c r="QCK4" s="637"/>
      <c r="QCL4" s="637"/>
      <c r="QCM4" s="637"/>
      <c r="QCN4" s="637"/>
      <c r="QCO4" s="637"/>
      <c r="QCP4" s="637"/>
      <c r="QCQ4" s="637"/>
      <c r="QCR4" s="637"/>
      <c r="QCS4" s="637"/>
      <c r="QCT4" s="637"/>
      <c r="QCU4" s="637"/>
      <c r="QCV4" s="637"/>
      <c r="QCW4" s="637"/>
      <c r="QCX4" s="637"/>
      <c r="QCY4" s="637"/>
      <c r="QCZ4" s="637"/>
      <c r="QDA4" s="637"/>
      <c r="QDB4" s="637"/>
      <c r="QDC4" s="637"/>
      <c r="QDD4" s="637"/>
      <c r="QDE4" s="637"/>
      <c r="QDF4" s="637"/>
      <c r="QDG4" s="637"/>
      <c r="QDH4" s="637"/>
      <c r="QDI4" s="637"/>
      <c r="QDJ4" s="637"/>
      <c r="QDK4" s="637"/>
      <c r="QDL4" s="637"/>
      <c r="QDM4" s="637"/>
      <c r="QDN4" s="637"/>
      <c r="QDO4" s="637"/>
      <c r="QDP4" s="637"/>
      <c r="QDQ4" s="637"/>
      <c r="QDR4" s="637"/>
      <c r="QDS4" s="637"/>
      <c r="QDT4" s="637"/>
      <c r="QDU4" s="637"/>
      <c r="QDV4" s="637"/>
      <c r="QDW4" s="637"/>
      <c r="QDX4" s="637"/>
      <c r="QDY4" s="637"/>
      <c r="QDZ4" s="637"/>
      <c r="QEA4" s="637"/>
      <c r="QEB4" s="637"/>
      <c r="QEC4" s="637"/>
      <c r="QED4" s="637"/>
      <c r="QEE4" s="637"/>
      <c r="QEF4" s="637"/>
      <c r="QEG4" s="637"/>
      <c r="QEH4" s="637"/>
      <c r="QEI4" s="637"/>
      <c r="QEJ4" s="637"/>
      <c r="QEK4" s="637"/>
      <c r="QEL4" s="637"/>
      <c r="QEM4" s="637"/>
      <c r="QEN4" s="637"/>
      <c r="QEO4" s="637"/>
      <c r="QEP4" s="637"/>
      <c r="QEQ4" s="637"/>
      <c r="QER4" s="637"/>
      <c r="QES4" s="637"/>
      <c r="QET4" s="637"/>
      <c r="QEU4" s="637"/>
      <c r="QEV4" s="637"/>
      <c r="QEW4" s="637"/>
      <c r="QEX4" s="637"/>
      <c r="QEY4" s="637"/>
      <c r="QEZ4" s="637"/>
      <c r="QFA4" s="637"/>
      <c r="QFB4" s="637"/>
      <c r="QFC4" s="637"/>
      <c r="QFD4" s="637"/>
      <c r="QFE4" s="637"/>
      <c r="QFF4" s="637"/>
      <c r="QFG4" s="637"/>
      <c r="QFH4" s="637"/>
      <c r="QFI4" s="637"/>
      <c r="QFJ4" s="637"/>
      <c r="QFK4" s="637"/>
      <c r="QFL4" s="637"/>
      <c r="QFM4" s="637"/>
      <c r="QFN4" s="637"/>
      <c r="QFO4" s="637"/>
      <c r="QFP4" s="637"/>
      <c r="QFQ4" s="637"/>
      <c r="QFR4" s="637"/>
      <c r="QFS4" s="637"/>
      <c r="QFT4" s="637"/>
      <c r="QFU4" s="637"/>
      <c r="QFV4" s="637"/>
      <c r="QFW4" s="637"/>
      <c r="QFX4" s="637"/>
      <c r="QFY4" s="637"/>
      <c r="QFZ4" s="637"/>
      <c r="QGA4" s="637"/>
      <c r="QGB4" s="637"/>
      <c r="QGC4" s="637"/>
      <c r="QGD4" s="637"/>
      <c r="QGE4" s="637"/>
      <c r="QGF4" s="637"/>
      <c r="QGG4" s="637"/>
      <c r="QGH4" s="637"/>
      <c r="QGI4" s="637"/>
      <c r="QGJ4" s="637"/>
      <c r="QGK4" s="637"/>
      <c r="QGL4" s="637"/>
      <c r="QGM4" s="637"/>
      <c r="QGN4" s="637"/>
      <c r="QGO4" s="637"/>
      <c r="QGP4" s="637"/>
      <c r="QGQ4" s="637"/>
      <c r="QGR4" s="637"/>
      <c r="QGS4" s="637"/>
      <c r="QGT4" s="637"/>
      <c r="QGU4" s="637"/>
      <c r="QGV4" s="637"/>
      <c r="QGW4" s="637"/>
      <c r="QGX4" s="637"/>
      <c r="QGY4" s="637"/>
      <c r="QGZ4" s="637"/>
      <c r="QHA4" s="637"/>
      <c r="QHB4" s="637"/>
      <c r="QHC4" s="637"/>
      <c r="QHD4" s="637"/>
      <c r="QHE4" s="637"/>
      <c r="QHF4" s="637"/>
      <c r="QHG4" s="637"/>
      <c r="QHH4" s="637"/>
      <c r="QHI4" s="637"/>
      <c r="QHJ4" s="637"/>
      <c r="QHK4" s="637"/>
      <c r="QHL4" s="637"/>
      <c r="QHM4" s="637"/>
      <c r="QHN4" s="637"/>
      <c r="QHO4" s="637"/>
      <c r="QHP4" s="637"/>
      <c r="QHQ4" s="637"/>
      <c r="QHR4" s="637"/>
      <c r="QHS4" s="637"/>
      <c r="QHT4" s="637"/>
      <c r="QHU4" s="637"/>
      <c r="QHV4" s="637"/>
      <c r="QHW4" s="637"/>
      <c r="QHX4" s="637"/>
      <c r="QHY4" s="637"/>
      <c r="QHZ4" s="637"/>
      <c r="QIA4" s="637"/>
      <c r="QIB4" s="637"/>
      <c r="QIC4" s="637"/>
      <c r="QID4" s="637"/>
      <c r="QIE4" s="637"/>
      <c r="QIF4" s="637"/>
      <c r="QIG4" s="637"/>
      <c r="QIH4" s="637"/>
      <c r="QII4" s="637"/>
      <c r="QIJ4" s="637"/>
      <c r="QIK4" s="637"/>
      <c r="QIL4" s="637"/>
      <c r="QIM4" s="637"/>
      <c r="QIN4" s="637"/>
      <c r="QIO4" s="637"/>
      <c r="QIP4" s="637"/>
      <c r="QIQ4" s="637"/>
      <c r="QIR4" s="637"/>
      <c r="QIS4" s="637"/>
      <c r="QIT4" s="637"/>
      <c r="QIU4" s="637"/>
      <c r="QIV4" s="637"/>
      <c r="QIW4" s="637"/>
      <c r="QIX4" s="637"/>
      <c r="QIY4" s="637"/>
      <c r="QIZ4" s="637"/>
      <c r="QJA4" s="637"/>
      <c r="QJB4" s="637"/>
      <c r="QJC4" s="637"/>
      <c r="QJD4" s="637"/>
      <c r="QJE4" s="637"/>
      <c r="QJF4" s="637"/>
      <c r="QJG4" s="637"/>
      <c r="QJH4" s="637"/>
      <c r="QJI4" s="637"/>
      <c r="QJJ4" s="637"/>
      <c r="QJK4" s="637"/>
      <c r="QJL4" s="637"/>
      <c r="QJM4" s="637"/>
      <c r="QJN4" s="637"/>
      <c r="QJO4" s="637"/>
      <c r="QJP4" s="637"/>
      <c r="QJQ4" s="637"/>
      <c r="QJR4" s="637"/>
      <c r="QJS4" s="637"/>
      <c r="QJT4" s="637"/>
      <c r="QJU4" s="637"/>
      <c r="QJV4" s="637"/>
      <c r="QJW4" s="637"/>
      <c r="QJX4" s="637"/>
      <c r="QJY4" s="637"/>
      <c r="QJZ4" s="637"/>
      <c r="QKA4" s="637"/>
      <c r="QKB4" s="637"/>
      <c r="QKC4" s="637"/>
      <c r="QKD4" s="637"/>
      <c r="QKE4" s="637"/>
      <c r="QKF4" s="637"/>
      <c r="QKG4" s="637"/>
      <c r="QKH4" s="637"/>
      <c r="QKI4" s="637"/>
      <c r="QKJ4" s="637"/>
      <c r="QKK4" s="637"/>
      <c r="QKL4" s="637"/>
      <c r="QKM4" s="637"/>
      <c r="QKN4" s="637"/>
      <c r="QKO4" s="637"/>
      <c r="QKP4" s="637"/>
      <c r="QKQ4" s="637"/>
      <c r="QKR4" s="637"/>
      <c r="QKS4" s="637"/>
      <c r="QKT4" s="637"/>
      <c r="QKU4" s="637"/>
      <c r="QKV4" s="637"/>
      <c r="QKW4" s="637"/>
      <c r="QKX4" s="637"/>
      <c r="QKY4" s="637"/>
      <c r="QKZ4" s="637"/>
      <c r="QLA4" s="637"/>
      <c r="QLB4" s="637"/>
      <c r="QLC4" s="637"/>
      <c r="QLD4" s="637"/>
      <c r="QLE4" s="637"/>
      <c r="QLF4" s="637"/>
      <c r="QLG4" s="637"/>
      <c r="QLH4" s="637"/>
      <c r="QLI4" s="637"/>
      <c r="QLJ4" s="637"/>
      <c r="QLK4" s="637"/>
      <c r="QLL4" s="637"/>
      <c r="QLM4" s="637"/>
      <c r="QLN4" s="637"/>
      <c r="QLO4" s="637"/>
      <c r="QLP4" s="637"/>
      <c r="QLQ4" s="637"/>
      <c r="QLR4" s="637"/>
      <c r="QLS4" s="637"/>
      <c r="QLT4" s="637"/>
      <c r="QLU4" s="637"/>
      <c r="QLV4" s="637"/>
      <c r="QLW4" s="637"/>
      <c r="QLX4" s="637"/>
      <c r="QLY4" s="637"/>
      <c r="QLZ4" s="637"/>
      <c r="QMA4" s="637"/>
      <c r="QMB4" s="637"/>
      <c r="QMC4" s="637"/>
      <c r="QMD4" s="637"/>
      <c r="QME4" s="637"/>
      <c r="QMF4" s="637"/>
      <c r="QMG4" s="637"/>
      <c r="QMH4" s="637"/>
      <c r="QMI4" s="637"/>
      <c r="QMJ4" s="637"/>
      <c r="QMK4" s="637"/>
      <c r="QML4" s="637"/>
      <c r="QMM4" s="637"/>
      <c r="QMN4" s="637"/>
      <c r="QMO4" s="637"/>
      <c r="QMP4" s="637"/>
      <c r="QMQ4" s="637"/>
      <c r="QMR4" s="637"/>
      <c r="QMS4" s="637"/>
      <c r="QMT4" s="637"/>
      <c r="QMU4" s="637"/>
      <c r="QMV4" s="637"/>
      <c r="QMW4" s="637"/>
      <c r="QMX4" s="637"/>
      <c r="QMY4" s="637"/>
      <c r="QMZ4" s="637"/>
      <c r="QNA4" s="637"/>
      <c r="QNB4" s="637"/>
      <c r="QNC4" s="637"/>
      <c r="QND4" s="637"/>
      <c r="QNE4" s="637"/>
      <c r="QNF4" s="637"/>
      <c r="QNG4" s="637"/>
      <c r="QNH4" s="637"/>
      <c r="QNI4" s="637"/>
      <c r="QNJ4" s="637"/>
      <c r="QNK4" s="637"/>
      <c r="QNL4" s="637"/>
      <c r="QNM4" s="637"/>
      <c r="QNN4" s="637"/>
      <c r="QNO4" s="637"/>
      <c r="QNP4" s="637"/>
      <c r="QNQ4" s="637"/>
      <c r="QNR4" s="637"/>
      <c r="QNS4" s="637"/>
      <c r="QNT4" s="637"/>
      <c r="QNU4" s="637"/>
      <c r="QNV4" s="637"/>
      <c r="QNW4" s="637"/>
      <c r="QNX4" s="637"/>
      <c r="QNY4" s="637"/>
      <c r="QNZ4" s="637"/>
      <c r="QOA4" s="637"/>
      <c r="QOB4" s="637"/>
      <c r="QOC4" s="637"/>
      <c r="QOD4" s="637"/>
      <c r="QOE4" s="637"/>
      <c r="QOF4" s="637"/>
      <c r="QOG4" s="637"/>
      <c r="QOH4" s="637"/>
      <c r="QOI4" s="637"/>
      <c r="QOJ4" s="637"/>
      <c r="QOK4" s="637"/>
      <c r="QOL4" s="637"/>
      <c r="QOM4" s="637"/>
      <c r="QON4" s="637"/>
      <c r="QOO4" s="637"/>
      <c r="QOP4" s="637"/>
      <c r="QOQ4" s="637"/>
      <c r="QOR4" s="637"/>
      <c r="QOS4" s="637"/>
      <c r="QOT4" s="637"/>
      <c r="QOU4" s="637"/>
      <c r="QOV4" s="637"/>
      <c r="QOW4" s="637"/>
      <c r="QOX4" s="637"/>
      <c r="QOY4" s="637"/>
      <c r="QOZ4" s="637"/>
      <c r="QPA4" s="637"/>
      <c r="QPB4" s="637"/>
      <c r="QPC4" s="637"/>
      <c r="QPD4" s="637"/>
      <c r="QPE4" s="637"/>
      <c r="QPF4" s="637"/>
      <c r="QPG4" s="637"/>
      <c r="QPH4" s="637"/>
      <c r="QPI4" s="637"/>
      <c r="QPJ4" s="637"/>
      <c r="QPK4" s="637"/>
      <c r="QPL4" s="637"/>
      <c r="QPM4" s="637"/>
      <c r="QPN4" s="637"/>
      <c r="QPO4" s="637"/>
      <c r="QPP4" s="637"/>
      <c r="QPQ4" s="637"/>
      <c r="QPR4" s="637"/>
      <c r="QPS4" s="637"/>
      <c r="QPT4" s="637"/>
      <c r="QPU4" s="637"/>
      <c r="QPV4" s="637"/>
      <c r="QPW4" s="637"/>
      <c r="QPX4" s="637"/>
      <c r="QPY4" s="637"/>
      <c r="QPZ4" s="637"/>
      <c r="QQA4" s="637"/>
      <c r="QQB4" s="637"/>
      <c r="QQC4" s="637"/>
      <c r="QQD4" s="637"/>
      <c r="QQE4" s="637"/>
      <c r="QQF4" s="637"/>
      <c r="QQG4" s="637"/>
      <c r="QQH4" s="637"/>
      <c r="QQI4" s="637"/>
      <c r="QQJ4" s="637"/>
      <c r="QQK4" s="637"/>
      <c r="QQL4" s="637"/>
      <c r="QQM4" s="637"/>
      <c r="QQN4" s="637"/>
      <c r="QQO4" s="637"/>
      <c r="QQP4" s="637"/>
      <c r="QQQ4" s="637"/>
      <c r="QQR4" s="637"/>
      <c r="QQS4" s="637"/>
      <c r="QQT4" s="637"/>
      <c r="QQU4" s="637"/>
      <c r="QQV4" s="637"/>
      <c r="QQW4" s="637"/>
      <c r="QQX4" s="637"/>
      <c r="QQY4" s="637"/>
      <c r="QQZ4" s="637"/>
      <c r="QRA4" s="637"/>
      <c r="QRB4" s="637"/>
      <c r="QRC4" s="637"/>
      <c r="QRD4" s="637"/>
      <c r="QRE4" s="637"/>
      <c r="QRF4" s="637"/>
      <c r="QRG4" s="637"/>
      <c r="QRH4" s="637"/>
      <c r="QRI4" s="637"/>
      <c r="QRJ4" s="637"/>
      <c r="QRK4" s="637"/>
      <c r="QRL4" s="637"/>
      <c r="QRM4" s="637"/>
      <c r="QRN4" s="637"/>
      <c r="QRO4" s="637"/>
      <c r="QRP4" s="637"/>
      <c r="QRQ4" s="637"/>
      <c r="QRR4" s="637"/>
      <c r="QRS4" s="637"/>
      <c r="QRT4" s="637"/>
      <c r="QRU4" s="637"/>
      <c r="QRV4" s="637"/>
      <c r="QRW4" s="637"/>
      <c r="QRX4" s="637"/>
      <c r="QRY4" s="637"/>
      <c r="QRZ4" s="637"/>
      <c r="QSA4" s="637"/>
      <c r="QSB4" s="637"/>
      <c r="QSC4" s="637"/>
      <c r="QSD4" s="637"/>
      <c r="QSE4" s="637"/>
      <c r="QSF4" s="637"/>
      <c r="QSG4" s="637"/>
      <c r="QSH4" s="637"/>
      <c r="QSI4" s="637"/>
      <c r="QSJ4" s="637"/>
      <c r="QSK4" s="637"/>
      <c r="QSL4" s="637"/>
      <c r="QSM4" s="637"/>
      <c r="QSN4" s="637"/>
      <c r="QSO4" s="637"/>
      <c r="QSP4" s="637"/>
      <c r="QSQ4" s="637"/>
      <c r="QSR4" s="637"/>
      <c r="QSS4" s="637"/>
      <c r="QST4" s="637"/>
      <c r="QSU4" s="637"/>
      <c r="QSV4" s="637"/>
      <c r="QSW4" s="637"/>
      <c r="QSX4" s="637"/>
      <c r="QSY4" s="637"/>
      <c r="QSZ4" s="637"/>
      <c r="QTA4" s="637"/>
      <c r="QTB4" s="637"/>
      <c r="QTC4" s="637"/>
      <c r="QTD4" s="637"/>
      <c r="QTE4" s="637"/>
      <c r="QTF4" s="637"/>
      <c r="QTG4" s="637"/>
      <c r="QTH4" s="637"/>
      <c r="QTI4" s="637"/>
      <c r="QTJ4" s="637"/>
      <c r="QTK4" s="637"/>
      <c r="QTL4" s="637"/>
      <c r="QTM4" s="637"/>
      <c r="QTN4" s="637"/>
      <c r="QTO4" s="637"/>
      <c r="QTP4" s="637"/>
      <c r="QTQ4" s="637"/>
      <c r="QTR4" s="637"/>
      <c r="QTS4" s="637"/>
      <c r="QTT4" s="637"/>
      <c r="QTU4" s="637"/>
      <c r="QTV4" s="637"/>
      <c r="QTW4" s="637"/>
      <c r="QTX4" s="637"/>
      <c r="QTY4" s="637"/>
      <c r="QTZ4" s="637"/>
      <c r="QUA4" s="637"/>
      <c r="QUB4" s="637"/>
      <c r="QUC4" s="637"/>
      <c r="QUD4" s="637"/>
      <c r="QUE4" s="637"/>
      <c r="QUF4" s="637"/>
      <c r="QUG4" s="637"/>
      <c r="QUH4" s="637"/>
      <c r="QUI4" s="637"/>
      <c r="QUJ4" s="637"/>
      <c r="QUK4" s="637"/>
      <c r="QUL4" s="637"/>
      <c r="QUM4" s="637"/>
      <c r="QUN4" s="637"/>
      <c r="QUO4" s="637"/>
      <c r="QUP4" s="637"/>
      <c r="QUQ4" s="637"/>
      <c r="QUR4" s="637"/>
      <c r="QUS4" s="637"/>
      <c r="QUT4" s="637"/>
      <c r="QUU4" s="637"/>
      <c r="QUV4" s="637"/>
      <c r="QUW4" s="637"/>
      <c r="QUX4" s="637"/>
      <c r="QUY4" s="637"/>
      <c r="QUZ4" s="637"/>
      <c r="QVA4" s="637"/>
      <c r="QVB4" s="637"/>
      <c r="QVC4" s="637"/>
      <c r="QVD4" s="637"/>
      <c r="QVE4" s="637"/>
      <c r="QVF4" s="637"/>
      <c r="QVG4" s="637"/>
      <c r="QVH4" s="637"/>
      <c r="QVI4" s="637"/>
      <c r="QVJ4" s="637"/>
      <c r="QVK4" s="637"/>
      <c r="QVL4" s="637"/>
      <c r="QVM4" s="637"/>
      <c r="QVN4" s="637"/>
      <c r="QVO4" s="637"/>
      <c r="QVP4" s="637"/>
      <c r="QVQ4" s="637"/>
      <c r="QVR4" s="637"/>
      <c r="QVS4" s="637"/>
      <c r="QVT4" s="637"/>
      <c r="QVU4" s="637"/>
      <c r="QVV4" s="637"/>
      <c r="QVW4" s="637"/>
      <c r="QVX4" s="637"/>
      <c r="QVY4" s="637"/>
      <c r="QVZ4" s="637"/>
      <c r="QWA4" s="637"/>
      <c r="QWB4" s="637"/>
      <c r="QWC4" s="637"/>
      <c r="QWD4" s="637"/>
      <c r="QWE4" s="637"/>
      <c r="QWF4" s="637"/>
      <c r="QWG4" s="637"/>
      <c r="QWH4" s="637"/>
      <c r="QWI4" s="637"/>
      <c r="QWJ4" s="637"/>
      <c r="QWK4" s="637"/>
      <c r="QWL4" s="637"/>
      <c r="QWM4" s="637"/>
      <c r="QWN4" s="637"/>
      <c r="QWO4" s="637"/>
      <c r="QWP4" s="637"/>
      <c r="QWQ4" s="637"/>
      <c r="QWR4" s="637"/>
      <c r="QWS4" s="637"/>
      <c r="QWT4" s="637"/>
      <c r="QWU4" s="637"/>
      <c r="QWV4" s="637"/>
      <c r="QWW4" s="637"/>
      <c r="QWX4" s="637"/>
      <c r="QWY4" s="637"/>
      <c r="QWZ4" s="637"/>
      <c r="QXA4" s="637"/>
      <c r="QXB4" s="637"/>
      <c r="QXC4" s="637"/>
      <c r="QXD4" s="637"/>
      <c r="QXE4" s="637"/>
      <c r="QXF4" s="637"/>
      <c r="QXG4" s="637"/>
      <c r="QXH4" s="637"/>
      <c r="QXI4" s="637"/>
      <c r="QXJ4" s="637"/>
      <c r="QXK4" s="637"/>
      <c r="QXL4" s="637"/>
      <c r="QXM4" s="637"/>
      <c r="QXN4" s="637"/>
      <c r="QXO4" s="637"/>
      <c r="QXP4" s="637"/>
      <c r="QXQ4" s="637"/>
      <c r="QXR4" s="637"/>
      <c r="QXS4" s="637"/>
      <c r="QXT4" s="637"/>
      <c r="QXU4" s="637"/>
      <c r="QXV4" s="637"/>
      <c r="QXW4" s="637"/>
      <c r="QXX4" s="637"/>
      <c r="QXY4" s="637"/>
      <c r="QXZ4" s="637"/>
      <c r="QYA4" s="637"/>
      <c r="QYB4" s="637"/>
      <c r="QYC4" s="637"/>
      <c r="QYD4" s="637"/>
      <c r="QYE4" s="637"/>
      <c r="QYF4" s="637"/>
      <c r="QYG4" s="637"/>
      <c r="QYH4" s="637"/>
      <c r="QYI4" s="637"/>
      <c r="QYJ4" s="637"/>
      <c r="QYK4" s="637"/>
      <c r="QYL4" s="637"/>
      <c r="QYM4" s="637"/>
      <c r="QYN4" s="637"/>
      <c r="QYO4" s="637"/>
      <c r="QYP4" s="637"/>
      <c r="QYQ4" s="637"/>
      <c r="QYR4" s="637"/>
      <c r="QYS4" s="637"/>
      <c r="QYT4" s="637"/>
      <c r="QYU4" s="637"/>
      <c r="QYV4" s="637"/>
      <c r="QYW4" s="637"/>
      <c r="QYX4" s="637"/>
      <c r="QYY4" s="637"/>
      <c r="QYZ4" s="637"/>
      <c r="QZA4" s="637"/>
      <c r="QZB4" s="637"/>
      <c r="QZC4" s="637"/>
      <c r="QZD4" s="637"/>
      <c r="QZE4" s="637"/>
      <c r="QZF4" s="637"/>
      <c r="QZG4" s="637"/>
      <c r="QZH4" s="637"/>
      <c r="QZI4" s="637"/>
      <c r="QZJ4" s="637"/>
      <c r="QZK4" s="637"/>
      <c r="QZL4" s="637"/>
      <c r="QZM4" s="637"/>
      <c r="QZN4" s="637"/>
      <c r="QZO4" s="637"/>
      <c r="QZP4" s="637"/>
      <c r="QZQ4" s="637"/>
      <c r="QZR4" s="637"/>
      <c r="QZS4" s="637"/>
      <c r="QZT4" s="637"/>
      <c r="QZU4" s="637"/>
      <c r="QZV4" s="637"/>
      <c r="QZW4" s="637"/>
      <c r="QZX4" s="637"/>
      <c r="QZY4" s="637"/>
      <c r="QZZ4" s="637"/>
      <c r="RAA4" s="637"/>
      <c r="RAB4" s="637"/>
      <c r="RAC4" s="637"/>
      <c r="RAD4" s="637"/>
      <c r="RAE4" s="637"/>
      <c r="RAF4" s="637"/>
      <c r="RAG4" s="637"/>
      <c r="RAH4" s="637"/>
      <c r="RAI4" s="637"/>
      <c r="RAJ4" s="637"/>
      <c r="RAK4" s="637"/>
      <c r="RAL4" s="637"/>
      <c r="RAM4" s="637"/>
      <c r="RAN4" s="637"/>
      <c r="RAO4" s="637"/>
      <c r="RAP4" s="637"/>
      <c r="RAQ4" s="637"/>
      <c r="RAR4" s="637"/>
      <c r="RAS4" s="637"/>
      <c r="RAT4" s="637"/>
      <c r="RAU4" s="637"/>
      <c r="RAV4" s="637"/>
      <c r="RAW4" s="637"/>
      <c r="RAX4" s="637"/>
      <c r="RAY4" s="637"/>
      <c r="RAZ4" s="637"/>
      <c r="RBA4" s="637"/>
      <c r="RBB4" s="637"/>
      <c r="RBC4" s="637"/>
      <c r="RBD4" s="637"/>
      <c r="RBE4" s="637"/>
      <c r="RBF4" s="637"/>
      <c r="RBG4" s="637"/>
      <c r="RBH4" s="637"/>
      <c r="RBI4" s="637"/>
      <c r="RBJ4" s="637"/>
      <c r="RBK4" s="637"/>
      <c r="RBL4" s="637"/>
      <c r="RBM4" s="637"/>
      <c r="RBN4" s="637"/>
      <c r="RBO4" s="637"/>
      <c r="RBP4" s="637"/>
      <c r="RBQ4" s="637"/>
      <c r="RBR4" s="637"/>
      <c r="RBS4" s="637"/>
      <c r="RBT4" s="637"/>
      <c r="RBU4" s="637"/>
      <c r="RBV4" s="637"/>
      <c r="RBW4" s="637"/>
      <c r="RBX4" s="637"/>
      <c r="RBY4" s="637"/>
      <c r="RBZ4" s="637"/>
      <c r="RCA4" s="637"/>
      <c r="RCB4" s="637"/>
      <c r="RCC4" s="637"/>
      <c r="RCD4" s="637"/>
      <c r="RCE4" s="637"/>
      <c r="RCF4" s="637"/>
      <c r="RCG4" s="637"/>
      <c r="RCH4" s="637"/>
      <c r="RCI4" s="637"/>
      <c r="RCJ4" s="637"/>
      <c r="RCK4" s="637"/>
      <c r="RCL4" s="637"/>
      <c r="RCM4" s="637"/>
      <c r="RCN4" s="637"/>
      <c r="RCO4" s="637"/>
      <c r="RCP4" s="637"/>
      <c r="RCQ4" s="637"/>
      <c r="RCR4" s="637"/>
      <c r="RCS4" s="637"/>
      <c r="RCT4" s="637"/>
      <c r="RCU4" s="637"/>
      <c r="RCV4" s="637"/>
      <c r="RCW4" s="637"/>
      <c r="RCX4" s="637"/>
      <c r="RCY4" s="637"/>
      <c r="RCZ4" s="637"/>
      <c r="RDA4" s="637"/>
      <c r="RDB4" s="637"/>
      <c r="RDC4" s="637"/>
      <c r="RDD4" s="637"/>
      <c r="RDE4" s="637"/>
      <c r="RDF4" s="637"/>
      <c r="RDG4" s="637"/>
      <c r="RDH4" s="637"/>
      <c r="RDI4" s="637"/>
      <c r="RDJ4" s="637"/>
      <c r="RDK4" s="637"/>
      <c r="RDL4" s="637"/>
      <c r="RDM4" s="637"/>
      <c r="RDN4" s="637"/>
      <c r="RDO4" s="637"/>
      <c r="RDP4" s="637"/>
      <c r="RDQ4" s="637"/>
      <c r="RDR4" s="637"/>
      <c r="RDS4" s="637"/>
      <c r="RDT4" s="637"/>
      <c r="RDU4" s="637"/>
      <c r="RDV4" s="637"/>
      <c r="RDW4" s="637"/>
      <c r="RDX4" s="637"/>
      <c r="RDY4" s="637"/>
      <c r="RDZ4" s="637"/>
      <c r="REA4" s="637"/>
      <c r="REB4" s="637"/>
      <c r="REC4" s="637"/>
      <c r="RED4" s="637"/>
      <c r="REE4" s="637"/>
      <c r="REF4" s="637"/>
      <c r="REG4" s="637"/>
      <c r="REH4" s="637"/>
      <c r="REI4" s="637"/>
      <c r="REJ4" s="637"/>
      <c r="REK4" s="637"/>
      <c r="REL4" s="637"/>
      <c r="REM4" s="637"/>
      <c r="REN4" s="637"/>
      <c r="REO4" s="637"/>
      <c r="REP4" s="637"/>
      <c r="REQ4" s="637"/>
      <c r="RER4" s="637"/>
      <c r="RES4" s="637"/>
      <c r="RET4" s="637"/>
      <c r="REU4" s="637"/>
      <c r="REV4" s="637"/>
      <c r="REW4" s="637"/>
      <c r="REX4" s="637"/>
      <c r="REY4" s="637"/>
      <c r="REZ4" s="637"/>
      <c r="RFA4" s="637"/>
      <c r="RFB4" s="637"/>
      <c r="RFC4" s="637"/>
      <c r="RFD4" s="637"/>
      <c r="RFE4" s="637"/>
      <c r="RFF4" s="637"/>
      <c r="RFG4" s="637"/>
      <c r="RFH4" s="637"/>
      <c r="RFI4" s="637"/>
      <c r="RFJ4" s="637"/>
      <c r="RFK4" s="637"/>
      <c r="RFL4" s="637"/>
      <c r="RFM4" s="637"/>
      <c r="RFN4" s="637"/>
      <c r="RFO4" s="637"/>
      <c r="RFP4" s="637"/>
      <c r="RFQ4" s="637"/>
      <c r="RFR4" s="637"/>
      <c r="RFS4" s="637"/>
      <c r="RFT4" s="637"/>
      <c r="RFU4" s="637"/>
      <c r="RFV4" s="637"/>
      <c r="RFW4" s="637"/>
      <c r="RFX4" s="637"/>
      <c r="RFY4" s="637"/>
      <c r="RFZ4" s="637"/>
      <c r="RGA4" s="637"/>
      <c r="RGB4" s="637"/>
      <c r="RGC4" s="637"/>
      <c r="RGD4" s="637"/>
      <c r="RGE4" s="637"/>
      <c r="RGF4" s="637"/>
      <c r="RGG4" s="637"/>
      <c r="RGH4" s="637"/>
      <c r="RGI4" s="637"/>
      <c r="RGJ4" s="637"/>
      <c r="RGK4" s="637"/>
      <c r="RGL4" s="637"/>
      <c r="RGM4" s="637"/>
      <c r="RGN4" s="637"/>
      <c r="RGO4" s="637"/>
      <c r="RGP4" s="637"/>
      <c r="RGQ4" s="637"/>
      <c r="RGR4" s="637"/>
      <c r="RGS4" s="637"/>
      <c r="RGT4" s="637"/>
      <c r="RGU4" s="637"/>
      <c r="RGV4" s="637"/>
      <c r="RGW4" s="637"/>
      <c r="RGX4" s="637"/>
      <c r="RGY4" s="637"/>
      <c r="RGZ4" s="637"/>
      <c r="RHA4" s="637"/>
      <c r="RHB4" s="637"/>
      <c r="RHC4" s="637"/>
      <c r="RHD4" s="637"/>
      <c r="RHE4" s="637"/>
      <c r="RHF4" s="637"/>
      <c r="RHG4" s="637"/>
      <c r="RHH4" s="637"/>
      <c r="RHI4" s="637"/>
      <c r="RHJ4" s="637"/>
      <c r="RHK4" s="637"/>
      <c r="RHL4" s="637"/>
      <c r="RHM4" s="637"/>
      <c r="RHN4" s="637"/>
      <c r="RHO4" s="637"/>
      <c r="RHP4" s="637"/>
      <c r="RHQ4" s="637"/>
      <c r="RHR4" s="637"/>
      <c r="RHS4" s="637"/>
      <c r="RHT4" s="637"/>
      <c r="RHU4" s="637"/>
      <c r="RHV4" s="637"/>
      <c r="RHW4" s="637"/>
      <c r="RHX4" s="637"/>
      <c r="RHY4" s="637"/>
      <c r="RHZ4" s="637"/>
      <c r="RIA4" s="637"/>
      <c r="RIB4" s="637"/>
      <c r="RIC4" s="637"/>
      <c r="RID4" s="637"/>
      <c r="RIE4" s="637"/>
      <c r="RIF4" s="637"/>
      <c r="RIG4" s="637"/>
      <c r="RIH4" s="637"/>
      <c r="RII4" s="637"/>
      <c r="RIJ4" s="637"/>
      <c r="RIK4" s="637"/>
      <c r="RIL4" s="637"/>
      <c r="RIM4" s="637"/>
      <c r="RIN4" s="637"/>
      <c r="RIO4" s="637"/>
      <c r="RIP4" s="637"/>
      <c r="RIQ4" s="637"/>
      <c r="RIR4" s="637"/>
      <c r="RIS4" s="637"/>
      <c r="RIT4" s="637"/>
      <c r="RIU4" s="637"/>
      <c r="RIV4" s="637"/>
      <c r="RIW4" s="637"/>
      <c r="RIX4" s="637"/>
      <c r="RIY4" s="637"/>
      <c r="RIZ4" s="637"/>
      <c r="RJA4" s="637"/>
      <c r="RJB4" s="637"/>
      <c r="RJC4" s="637"/>
      <c r="RJD4" s="637"/>
      <c r="RJE4" s="637"/>
      <c r="RJF4" s="637"/>
      <c r="RJG4" s="637"/>
      <c r="RJH4" s="637"/>
      <c r="RJI4" s="637"/>
      <c r="RJJ4" s="637"/>
      <c r="RJK4" s="637"/>
      <c r="RJL4" s="637"/>
      <c r="RJM4" s="637"/>
      <c r="RJN4" s="637"/>
      <c r="RJO4" s="637"/>
      <c r="RJP4" s="637"/>
      <c r="RJQ4" s="637"/>
      <c r="RJR4" s="637"/>
      <c r="RJS4" s="637"/>
      <c r="RJT4" s="637"/>
      <c r="RJU4" s="637"/>
      <c r="RJV4" s="637"/>
      <c r="RJW4" s="637"/>
      <c r="RJX4" s="637"/>
      <c r="RJY4" s="637"/>
      <c r="RJZ4" s="637"/>
      <c r="RKA4" s="637"/>
      <c r="RKB4" s="637"/>
      <c r="RKC4" s="637"/>
      <c r="RKD4" s="637"/>
      <c r="RKE4" s="637"/>
      <c r="RKF4" s="637"/>
      <c r="RKG4" s="637"/>
      <c r="RKH4" s="637"/>
      <c r="RKI4" s="637"/>
      <c r="RKJ4" s="637"/>
      <c r="RKK4" s="637"/>
      <c r="RKL4" s="637"/>
      <c r="RKM4" s="637"/>
      <c r="RKN4" s="637"/>
      <c r="RKO4" s="637"/>
      <c r="RKP4" s="637"/>
      <c r="RKQ4" s="637"/>
      <c r="RKR4" s="637"/>
      <c r="RKS4" s="637"/>
      <c r="RKT4" s="637"/>
      <c r="RKU4" s="637"/>
      <c r="RKV4" s="637"/>
      <c r="RKW4" s="637"/>
      <c r="RKX4" s="637"/>
      <c r="RKY4" s="637"/>
      <c r="RKZ4" s="637"/>
      <c r="RLA4" s="637"/>
      <c r="RLB4" s="637"/>
      <c r="RLC4" s="637"/>
      <c r="RLD4" s="637"/>
      <c r="RLE4" s="637"/>
      <c r="RLF4" s="637"/>
      <c r="RLG4" s="637"/>
      <c r="RLH4" s="637"/>
      <c r="RLI4" s="637"/>
      <c r="RLJ4" s="637"/>
      <c r="RLK4" s="637"/>
      <c r="RLL4" s="637"/>
      <c r="RLM4" s="637"/>
      <c r="RLN4" s="637"/>
      <c r="RLO4" s="637"/>
      <c r="RLP4" s="637"/>
      <c r="RLQ4" s="637"/>
      <c r="RLR4" s="637"/>
      <c r="RLS4" s="637"/>
      <c r="RLT4" s="637"/>
      <c r="RLU4" s="637"/>
      <c r="RLV4" s="637"/>
      <c r="RLW4" s="637"/>
      <c r="RLX4" s="637"/>
      <c r="RLY4" s="637"/>
      <c r="RLZ4" s="637"/>
      <c r="RMA4" s="637"/>
      <c r="RMB4" s="637"/>
      <c r="RMC4" s="637"/>
      <c r="RMD4" s="637"/>
      <c r="RME4" s="637"/>
      <c r="RMF4" s="637"/>
      <c r="RMG4" s="637"/>
      <c r="RMH4" s="637"/>
      <c r="RMI4" s="637"/>
      <c r="RMJ4" s="637"/>
      <c r="RMK4" s="637"/>
      <c r="RML4" s="637"/>
      <c r="RMM4" s="637"/>
      <c r="RMN4" s="637"/>
      <c r="RMO4" s="637"/>
      <c r="RMP4" s="637"/>
      <c r="RMQ4" s="637"/>
      <c r="RMR4" s="637"/>
      <c r="RMS4" s="637"/>
      <c r="RMT4" s="637"/>
      <c r="RMU4" s="637"/>
      <c r="RMV4" s="637"/>
      <c r="RMW4" s="637"/>
      <c r="RMX4" s="637"/>
      <c r="RMY4" s="637"/>
      <c r="RMZ4" s="637"/>
      <c r="RNA4" s="637"/>
      <c r="RNB4" s="637"/>
      <c r="RNC4" s="637"/>
      <c r="RND4" s="637"/>
      <c r="RNE4" s="637"/>
      <c r="RNF4" s="637"/>
      <c r="RNG4" s="637"/>
      <c r="RNH4" s="637"/>
      <c r="RNI4" s="637"/>
      <c r="RNJ4" s="637"/>
      <c r="RNK4" s="637"/>
      <c r="RNL4" s="637"/>
      <c r="RNM4" s="637"/>
      <c r="RNN4" s="637"/>
      <c r="RNO4" s="637"/>
      <c r="RNP4" s="637"/>
      <c r="RNQ4" s="637"/>
      <c r="RNR4" s="637"/>
      <c r="RNS4" s="637"/>
      <c r="RNT4" s="637"/>
      <c r="RNU4" s="637"/>
      <c r="RNV4" s="637"/>
      <c r="RNW4" s="637"/>
      <c r="RNX4" s="637"/>
      <c r="RNY4" s="637"/>
      <c r="RNZ4" s="637"/>
      <c r="ROA4" s="637"/>
      <c r="ROB4" s="637"/>
      <c r="ROC4" s="637"/>
      <c r="ROD4" s="637"/>
      <c r="ROE4" s="637"/>
      <c r="ROF4" s="637"/>
      <c r="ROG4" s="637"/>
      <c r="ROH4" s="637"/>
      <c r="ROI4" s="637"/>
      <c r="ROJ4" s="637"/>
      <c r="ROK4" s="637"/>
      <c r="ROL4" s="637"/>
      <c r="ROM4" s="637"/>
      <c r="RON4" s="637"/>
      <c r="ROO4" s="637"/>
      <c r="ROP4" s="637"/>
      <c r="ROQ4" s="637"/>
      <c r="ROR4" s="637"/>
      <c r="ROS4" s="637"/>
      <c r="ROT4" s="637"/>
      <c r="ROU4" s="637"/>
      <c r="ROV4" s="637"/>
      <c r="ROW4" s="637"/>
      <c r="ROX4" s="637"/>
      <c r="ROY4" s="637"/>
      <c r="ROZ4" s="637"/>
      <c r="RPA4" s="637"/>
      <c r="RPB4" s="637"/>
      <c r="RPC4" s="637"/>
      <c r="RPD4" s="637"/>
      <c r="RPE4" s="637"/>
      <c r="RPF4" s="637"/>
      <c r="RPG4" s="637"/>
      <c r="RPH4" s="637"/>
      <c r="RPI4" s="637"/>
      <c r="RPJ4" s="637"/>
      <c r="RPK4" s="637"/>
      <c r="RPL4" s="637"/>
      <c r="RPM4" s="637"/>
      <c r="RPN4" s="637"/>
      <c r="RPO4" s="637"/>
      <c r="RPP4" s="637"/>
      <c r="RPQ4" s="637"/>
      <c r="RPR4" s="637"/>
      <c r="RPS4" s="637"/>
      <c r="RPT4" s="637"/>
      <c r="RPU4" s="637"/>
      <c r="RPV4" s="637"/>
      <c r="RPW4" s="637"/>
      <c r="RPX4" s="637"/>
      <c r="RPY4" s="637"/>
      <c r="RPZ4" s="637"/>
      <c r="RQA4" s="637"/>
      <c r="RQB4" s="637"/>
      <c r="RQC4" s="637"/>
      <c r="RQD4" s="637"/>
      <c r="RQE4" s="637"/>
      <c r="RQF4" s="637"/>
      <c r="RQG4" s="637"/>
      <c r="RQH4" s="637"/>
      <c r="RQI4" s="637"/>
      <c r="RQJ4" s="637"/>
      <c r="RQK4" s="637"/>
      <c r="RQL4" s="637"/>
      <c r="RQM4" s="637"/>
      <c r="RQN4" s="637"/>
      <c r="RQO4" s="637"/>
      <c r="RQP4" s="637"/>
      <c r="RQQ4" s="637"/>
      <c r="RQR4" s="637"/>
      <c r="RQS4" s="637"/>
      <c r="RQT4" s="637"/>
      <c r="RQU4" s="637"/>
      <c r="RQV4" s="637"/>
      <c r="RQW4" s="637"/>
      <c r="RQX4" s="637"/>
      <c r="RQY4" s="637"/>
      <c r="RQZ4" s="637"/>
      <c r="RRA4" s="637"/>
      <c r="RRB4" s="637"/>
      <c r="RRC4" s="637"/>
      <c r="RRD4" s="637"/>
      <c r="RRE4" s="637"/>
      <c r="RRF4" s="637"/>
      <c r="RRG4" s="637"/>
      <c r="RRH4" s="637"/>
      <c r="RRI4" s="637"/>
      <c r="RRJ4" s="637"/>
      <c r="RRK4" s="637"/>
      <c r="RRL4" s="637"/>
      <c r="RRM4" s="637"/>
      <c r="RRN4" s="637"/>
      <c r="RRO4" s="637"/>
      <c r="RRP4" s="637"/>
      <c r="RRQ4" s="637"/>
      <c r="RRR4" s="637"/>
      <c r="RRS4" s="637"/>
      <c r="RRT4" s="637"/>
      <c r="RRU4" s="637"/>
      <c r="RRV4" s="637"/>
      <c r="RRW4" s="637"/>
      <c r="RRX4" s="637"/>
      <c r="RRY4" s="637"/>
      <c r="RRZ4" s="637"/>
      <c r="RSA4" s="637"/>
      <c r="RSB4" s="637"/>
      <c r="RSC4" s="637"/>
      <c r="RSD4" s="637"/>
      <c r="RSE4" s="637"/>
      <c r="RSF4" s="637"/>
      <c r="RSG4" s="637"/>
      <c r="RSH4" s="637"/>
      <c r="RSI4" s="637"/>
      <c r="RSJ4" s="637"/>
      <c r="RSK4" s="637"/>
      <c r="RSL4" s="637"/>
      <c r="RSM4" s="637"/>
      <c r="RSN4" s="637"/>
      <c r="RSO4" s="637"/>
      <c r="RSP4" s="637"/>
      <c r="RSQ4" s="637"/>
      <c r="RSR4" s="637"/>
      <c r="RSS4" s="637"/>
      <c r="RST4" s="637"/>
      <c r="RSU4" s="637"/>
      <c r="RSV4" s="637"/>
      <c r="RSW4" s="637"/>
      <c r="RSX4" s="637"/>
      <c r="RSY4" s="637"/>
      <c r="RSZ4" s="637"/>
      <c r="RTA4" s="637"/>
      <c r="RTB4" s="637"/>
      <c r="RTC4" s="637"/>
      <c r="RTD4" s="637"/>
      <c r="RTE4" s="637"/>
      <c r="RTF4" s="637"/>
      <c r="RTG4" s="637"/>
      <c r="RTH4" s="637"/>
      <c r="RTI4" s="637"/>
      <c r="RTJ4" s="637"/>
      <c r="RTK4" s="637"/>
      <c r="RTL4" s="637"/>
      <c r="RTM4" s="637"/>
      <c r="RTN4" s="637"/>
      <c r="RTO4" s="637"/>
      <c r="RTP4" s="637"/>
      <c r="RTQ4" s="637"/>
      <c r="RTR4" s="637"/>
      <c r="RTS4" s="637"/>
      <c r="RTT4" s="637"/>
      <c r="RTU4" s="637"/>
      <c r="RTV4" s="637"/>
      <c r="RTW4" s="637"/>
      <c r="RTX4" s="637"/>
      <c r="RTY4" s="637"/>
      <c r="RTZ4" s="637"/>
      <c r="RUA4" s="637"/>
      <c r="RUB4" s="637"/>
      <c r="RUC4" s="637"/>
      <c r="RUD4" s="637"/>
      <c r="RUE4" s="637"/>
      <c r="RUF4" s="637"/>
      <c r="RUG4" s="637"/>
      <c r="RUH4" s="637"/>
      <c r="RUI4" s="637"/>
      <c r="RUJ4" s="637"/>
      <c r="RUK4" s="637"/>
      <c r="RUL4" s="637"/>
      <c r="RUM4" s="637"/>
      <c r="RUN4" s="637"/>
      <c r="RUO4" s="637"/>
      <c r="RUP4" s="637"/>
      <c r="RUQ4" s="637"/>
      <c r="RUR4" s="637"/>
      <c r="RUS4" s="637"/>
      <c r="RUT4" s="637"/>
      <c r="RUU4" s="637"/>
      <c r="RUV4" s="637"/>
      <c r="RUW4" s="637"/>
      <c r="RUX4" s="637"/>
      <c r="RUY4" s="637"/>
      <c r="RUZ4" s="637"/>
      <c r="RVA4" s="637"/>
      <c r="RVB4" s="637"/>
      <c r="RVC4" s="637"/>
      <c r="RVD4" s="637"/>
      <c r="RVE4" s="637"/>
      <c r="RVF4" s="637"/>
      <c r="RVG4" s="637"/>
      <c r="RVH4" s="637"/>
      <c r="RVI4" s="637"/>
      <c r="RVJ4" s="637"/>
      <c r="RVK4" s="637"/>
      <c r="RVL4" s="637"/>
      <c r="RVM4" s="637"/>
      <c r="RVN4" s="637"/>
      <c r="RVO4" s="637"/>
      <c r="RVP4" s="637"/>
      <c r="RVQ4" s="637"/>
      <c r="RVR4" s="637"/>
      <c r="RVS4" s="637"/>
      <c r="RVT4" s="637"/>
      <c r="RVU4" s="637"/>
      <c r="RVV4" s="637"/>
      <c r="RVW4" s="637"/>
      <c r="RVX4" s="637"/>
      <c r="RVY4" s="637"/>
      <c r="RVZ4" s="637"/>
      <c r="RWA4" s="637"/>
      <c r="RWB4" s="637"/>
      <c r="RWC4" s="637"/>
      <c r="RWD4" s="637"/>
      <c r="RWE4" s="637"/>
      <c r="RWF4" s="637"/>
      <c r="RWG4" s="637"/>
      <c r="RWH4" s="637"/>
      <c r="RWI4" s="637"/>
      <c r="RWJ4" s="637"/>
      <c r="RWK4" s="637"/>
      <c r="RWL4" s="637"/>
      <c r="RWM4" s="637"/>
      <c r="RWN4" s="637"/>
      <c r="RWO4" s="637"/>
      <c r="RWP4" s="637"/>
      <c r="RWQ4" s="637"/>
      <c r="RWR4" s="637"/>
      <c r="RWS4" s="637"/>
      <c r="RWT4" s="637"/>
      <c r="RWU4" s="637"/>
      <c r="RWV4" s="637"/>
      <c r="RWW4" s="637"/>
      <c r="RWX4" s="637"/>
      <c r="RWY4" s="637"/>
      <c r="RWZ4" s="637"/>
      <c r="RXA4" s="637"/>
      <c r="RXB4" s="637"/>
      <c r="RXC4" s="637"/>
      <c r="RXD4" s="637"/>
      <c r="RXE4" s="637"/>
      <c r="RXF4" s="637"/>
      <c r="RXG4" s="637"/>
      <c r="RXH4" s="637"/>
      <c r="RXI4" s="637"/>
      <c r="RXJ4" s="637"/>
      <c r="RXK4" s="637"/>
      <c r="RXL4" s="637"/>
      <c r="RXM4" s="637"/>
      <c r="RXN4" s="637"/>
      <c r="RXO4" s="637"/>
      <c r="RXP4" s="637"/>
      <c r="RXQ4" s="637"/>
      <c r="RXR4" s="637"/>
      <c r="RXS4" s="637"/>
      <c r="RXT4" s="637"/>
      <c r="RXU4" s="637"/>
      <c r="RXV4" s="637"/>
      <c r="RXW4" s="637"/>
      <c r="RXX4" s="637"/>
      <c r="RXY4" s="637"/>
      <c r="RXZ4" s="637"/>
      <c r="RYA4" s="637"/>
      <c r="RYB4" s="637"/>
      <c r="RYC4" s="637"/>
      <c r="RYD4" s="637"/>
      <c r="RYE4" s="637"/>
      <c r="RYF4" s="637"/>
      <c r="RYG4" s="637"/>
      <c r="RYH4" s="637"/>
      <c r="RYI4" s="637"/>
      <c r="RYJ4" s="637"/>
      <c r="RYK4" s="637"/>
      <c r="RYL4" s="637"/>
      <c r="RYM4" s="637"/>
      <c r="RYN4" s="637"/>
      <c r="RYO4" s="637"/>
      <c r="RYP4" s="637"/>
      <c r="RYQ4" s="637"/>
      <c r="RYR4" s="637"/>
      <c r="RYS4" s="637"/>
      <c r="RYT4" s="637"/>
      <c r="RYU4" s="637"/>
      <c r="RYV4" s="637"/>
      <c r="RYW4" s="637"/>
      <c r="RYX4" s="637"/>
      <c r="RYY4" s="637"/>
      <c r="RYZ4" s="637"/>
      <c r="RZA4" s="637"/>
      <c r="RZB4" s="637"/>
      <c r="RZC4" s="637"/>
      <c r="RZD4" s="637"/>
      <c r="RZE4" s="637"/>
      <c r="RZF4" s="637"/>
      <c r="RZG4" s="637"/>
      <c r="RZH4" s="637"/>
      <c r="RZI4" s="637"/>
      <c r="RZJ4" s="637"/>
      <c r="RZK4" s="637"/>
      <c r="RZL4" s="637"/>
      <c r="RZM4" s="637"/>
      <c r="RZN4" s="637"/>
      <c r="RZO4" s="637"/>
      <c r="RZP4" s="637"/>
      <c r="RZQ4" s="637"/>
      <c r="RZR4" s="637"/>
      <c r="RZS4" s="637"/>
      <c r="RZT4" s="637"/>
      <c r="RZU4" s="637"/>
      <c r="RZV4" s="637"/>
      <c r="RZW4" s="637"/>
      <c r="RZX4" s="637"/>
      <c r="RZY4" s="637"/>
      <c r="RZZ4" s="637"/>
      <c r="SAA4" s="637"/>
      <c r="SAB4" s="637"/>
      <c r="SAC4" s="637"/>
      <c r="SAD4" s="637"/>
      <c r="SAE4" s="637"/>
      <c r="SAF4" s="637"/>
      <c r="SAG4" s="637"/>
      <c r="SAH4" s="637"/>
      <c r="SAI4" s="637"/>
      <c r="SAJ4" s="637"/>
      <c r="SAK4" s="637"/>
      <c r="SAL4" s="637"/>
      <c r="SAM4" s="637"/>
      <c r="SAN4" s="637"/>
      <c r="SAO4" s="637"/>
      <c r="SAP4" s="637"/>
      <c r="SAQ4" s="637"/>
      <c r="SAR4" s="637"/>
      <c r="SAS4" s="637"/>
      <c r="SAT4" s="637"/>
      <c r="SAU4" s="637"/>
      <c r="SAV4" s="637"/>
      <c r="SAW4" s="637"/>
      <c r="SAX4" s="637"/>
      <c r="SAY4" s="637"/>
      <c r="SAZ4" s="637"/>
      <c r="SBA4" s="637"/>
      <c r="SBB4" s="637"/>
      <c r="SBC4" s="637"/>
      <c r="SBD4" s="637"/>
      <c r="SBE4" s="637"/>
      <c r="SBF4" s="637"/>
      <c r="SBG4" s="637"/>
      <c r="SBH4" s="637"/>
      <c r="SBI4" s="637"/>
      <c r="SBJ4" s="637"/>
      <c r="SBK4" s="637"/>
      <c r="SBL4" s="637"/>
      <c r="SBM4" s="637"/>
      <c r="SBN4" s="637"/>
      <c r="SBO4" s="637"/>
      <c r="SBP4" s="637"/>
      <c r="SBQ4" s="637"/>
      <c r="SBR4" s="637"/>
      <c r="SBS4" s="637"/>
      <c r="SBT4" s="637"/>
      <c r="SBU4" s="637"/>
      <c r="SBV4" s="637"/>
      <c r="SBW4" s="637"/>
      <c r="SBX4" s="637"/>
      <c r="SBY4" s="637"/>
      <c r="SBZ4" s="637"/>
      <c r="SCA4" s="637"/>
      <c r="SCB4" s="637"/>
      <c r="SCC4" s="637"/>
      <c r="SCD4" s="637"/>
      <c r="SCE4" s="637"/>
      <c r="SCF4" s="637"/>
      <c r="SCG4" s="637"/>
      <c r="SCH4" s="637"/>
      <c r="SCI4" s="637"/>
      <c r="SCJ4" s="637"/>
      <c r="SCK4" s="637"/>
      <c r="SCL4" s="637"/>
      <c r="SCM4" s="637"/>
      <c r="SCN4" s="637"/>
      <c r="SCO4" s="637"/>
      <c r="SCP4" s="637"/>
      <c r="SCQ4" s="637"/>
      <c r="SCR4" s="637"/>
      <c r="SCS4" s="637"/>
      <c r="SCT4" s="637"/>
      <c r="SCU4" s="637"/>
      <c r="SCV4" s="637"/>
      <c r="SCW4" s="637"/>
      <c r="SCX4" s="637"/>
      <c r="SCY4" s="637"/>
      <c r="SCZ4" s="637"/>
      <c r="SDA4" s="637"/>
      <c r="SDB4" s="637"/>
      <c r="SDC4" s="637"/>
      <c r="SDD4" s="637"/>
      <c r="SDE4" s="637"/>
      <c r="SDF4" s="637"/>
      <c r="SDG4" s="637"/>
      <c r="SDH4" s="637"/>
      <c r="SDI4" s="637"/>
      <c r="SDJ4" s="637"/>
      <c r="SDK4" s="637"/>
      <c r="SDL4" s="637"/>
      <c r="SDM4" s="637"/>
      <c r="SDN4" s="637"/>
      <c r="SDO4" s="637"/>
      <c r="SDP4" s="637"/>
      <c r="SDQ4" s="637"/>
      <c r="SDR4" s="637"/>
      <c r="SDS4" s="637"/>
      <c r="SDT4" s="637"/>
      <c r="SDU4" s="637"/>
      <c r="SDV4" s="637"/>
      <c r="SDW4" s="637"/>
      <c r="SDX4" s="637"/>
      <c r="SDY4" s="637"/>
      <c r="SDZ4" s="637"/>
      <c r="SEA4" s="637"/>
      <c r="SEB4" s="637"/>
      <c r="SEC4" s="637"/>
      <c r="SED4" s="637"/>
      <c r="SEE4" s="637"/>
      <c r="SEF4" s="637"/>
      <c r="SEG4" s="637"/>
      <c r="SEH4" s="637"/>
      <c r="SEI4" s="637"/>
      <c r="SEJ4" s="637"/>
      <c r="SEK4" s="637"/>
      <c r="SEL4" s="637"/>
      <c r="SEM4" s="637"/>
      <c r="SEN4" s="637"/>
      <c r="SEO4" s="637"/>
      <c r="SEP4" s="637"/>
      <c r="SEQ4" s="637"/>
      <c r="SER4" s="637"/>
      <c r="SES4" s="637"/>
      <c r="SET4" s="637"/>
      <c r="SEU4" s="637"/>
      <c r="SEV4" s="637"/>
      <c r="SEW4" s="637"/>
      <c r="SEX4" s="637"/>
      <c r="SEY4" s="637"/>
      <c r="SEZ4" s="637"/>
      <c r="SFA4" s="637"/>
      <c r="SFB4" s="637"/>
      <c r="SFC4" s="637"/>
      <c r="SFD4" s="637"/>
      <c r="SFE4" s="637"/>
      <c r="SFF4" s="637"/>
      <c r="SFG4" s="637"/>
      <c r="SFH4" s="637"/>
      <c r="SFI4" s="637"/>
      <c r="SFJ4" s="637"/>
      <c r="SFK4" s="637"/>
      <c r="SFL4" s="637"/>
      <c r="SFM4" s="637"/>
      <c r="SFN4" s="637"/>
      <c r="SFO4" s="637"/>
      <c r="SFP4" s="637"/>
      <c r="SFQ4" s="637"/>
      <c r="SFR4" s="637"/>
      <c r="SFS4" s="637"/>
      <c r="SFT4" s="637"/>
      <c r="SFU4" s="637"/>
      <c r="SFV4" s="637"/>
      <c r="SFW4" s="637"/>
      <c r="SFX4" s="637"/>
      <c r="SFY4" s="637"/>
      <c r="SFZ4" s="637"/>
      <c r="SGA4" s="637"/>
      <c r="SGB4" s="637"/>
      <c r="SGC4" s="637"/>
      <c r="SGD4" s="637"/>
      <c r="SGE4" s="637"/>
      <c r="SGF4" s="637"/>
      <c r="SGG4" s="637"/>
      <c r="SGH4" s="637"/>
      <c r="SGI4" s="637"/>
      <c r="SGJ4" s="637"/>
      <c r="SGK4" s="637"/>
      <c r="SGL4" s="637"/>
      <c r="SGM4" s="637"/>
      <c r="SGN4" s="637"/>
      <c r="SGO4" s="637"/>
      <c r="SGP4" s="637"/>
      <c r="SGQ4" s="637"/>
      <c r="SGR4" s="637"/>
      <c r="SGS4" s="637"/>
      <c r="SGT4" s="637"/>
      <c r="SGU4" s="637"/>
      <c r="SGV4" s="637"/>
      <c r="SGW4" s="637"/>
      <c r="SGX4" s="637"/>
      <c r="SGY4" s="637"/>
      <c r="SGZ4" s="637"/>
      <c r="SHA4" s="637"/>
      <c r="SHB4" s="637"/>
      <c r="SHC4" s="637"/>
      <c r="SHD4" s="637"/>
      <c r="SHE4" s="637"/>
      <c r="SHF4" s="637"/>
      <c r="SHG4" s="637"/>
      <c r="SHH4" s="637"/>
      <c r="SHI4" s="637"/>
      <c r="SHJ4" s="637"/>
      <c r="SHK4" s="637"/>
      <c r="SHL4" s="637"/>
      <c r="SHM4" s="637"/>
      <c r="SHN4" s="637"/>
      <c r="SHO4" s="637"/>
      <c r="SHP4" s="637"/>
      <c r="SHQ4" s="637"/>
      <c r="SHR4" s="637"/>
      <c r="SHS4" s="637"/>
      <c r="SHT4" s="637"/>
      <c r="SHU4" s="637"/>
      <c r="SHV4" s="637"/>
      <c r="SHW4" s="637"/>
      <c r="SHX4" s="637"/>
      <c r="SHY4" s="637"/>
      <c r="SHZ4" s="637"/>
      <c r="SIA4" s="637"/>
      <c r="SIB4" s="637"/>
      <c r="SIC4" s="637"/>
      <c r="SID4" s="637"/>
      <c r="SIE4" s="637"/>
      <c r="SIF4" s="637"/>
      <c r="SIG4" s="637"/>
      <c r="SIH4" s="637"/>
      <c r="SII4" s="637"/>
      <c r="SIJ4" s="637"/>
      <c r="SIK4" s="637"/>
      <c r="SIL4" s="637"/>
      <c r="SIM4" s="637"/>
      <c r="SIN4" s="637"/>
      <c r="SIO4" s="637"/>
      <c r="SIP4" s="637"/>
      <c r="SIQ4" s="637"/>
      <c r="SIR4" s="637"/>
      <c r="SIS4" s="637"/>
      <c r="SIT4" s="637"/>
      <c r="SIU4" s="637"/>
      <c r="SIV4" s="637"/>
      <c r="SIW4" s="637"/>
      <c r="SIX4" s="637"/>
      <c r="SIY4" s="637"/>
      <c r="SIZ4" s="637"/>
      <c r="SJA4" s="637"/>
      <c r="SJB4" s="637"/>
      <c r="SJC4" s="637"/>
      <c r="SJD4" s="637"/>
      <c r="SJE4" s="637"/>
      <c r="SJF4" s="637"/>
      <c r="SJG4" s="637"/>
      <c r="SJH4" s="637"/>
      <c r="SJI4" s="637"/>
      <c r="SJJ4" s="637"/>
      <c r="SJK4" s="637"/>
      <c r="SJL4" s="637"/>
      <c r="SJM4" s="637"/>
      <c r="SJN4" s="637"/>
      <c r="SJO4" s="637"/>
      <c r="SJP4" s="637"/>
      <c r="SJQ4" s="637"/>
      <c r="SJR4" s="637"/>
      <c r="SJS4" s="637"/>
      <c r="SJT4" s="637"/>
      <c r="SJU4" s="637"/>
      <c r="SJV4" s="637"/>
      <c r="SJW4" s="637"/>
      <c r="SJX4" s="637"/>
      <c r="SJY4" s="637"/>
      <c r="SJZ4" s="637"/>
      <c r="SKA4" s="637"/>
      <c r="SKB4" s="637"/>
      <c r="SKC4" s="637"/>
      <c r="SKD4" s="637"/>
      <c r="SKE4" s="637"/>
      <c r="SKF4" s="637"/>
      <c r="SKG4" s="637"/>
      <c r="SKH4" s="637"/>
      <c r="SKI4" s="637"/>
      <c r="SKJ4" s="637"/>
      <c r="SKK4" s="637"/>
      <c r="SKL4" s="637"/>
      <c r="SKM4" s="637"/>
      <c r="SKN4" s="637"/>
      <c r="SKO4" s="637"/>
      <c r="SKP4" s="637"/>
      <c r="SKQ4" s="637"/>
      <c r="SKR4" s="637"/>
      <c r="SKS4" s="637"/>
      <c r="SKT4" s="637"/>
      <c r="SKU4" s="637"/>
      <c r="SKV4" s="637"/>
      <c r="SKW4" s="637"/>
      <c r="SKX4" s="637"/>
      <c r="SKY4" s="637"/>
      <c r="SKZ4" s="637"/>
      <c r="SLA4" s="637"/>
      <c r="SLB4" s="637"/>
      <c r="SLC4" s="637"/>
      <c r="SLD4" s="637"/>
      <c r="SLE4" s="637"/>
      <c r="SLF4" s="637"/>
      <c r="SLG4" s="637"/>
      <c r="SLH4" s="637"/>
      <c r="SLI4" s="637"/>
      <c r="SLJ4" s="637"/>
      <c r="SLK4" s="637"/>
      <c r="SLL4" s="637"/>
      <c r="SLM4" s="637"/>
      <c r="SLN4" s="637"/>
      <c r="SLO4" s="637"/>
      <c r="SLP4" s="637"/>
      <c r="SLQ4" s="637"/>
      <c r="SLR4" s="637"/>
      <c r="SLS4" s="637"/>
      <c r="SLT4" s="637"/>
      <c r="SLU4" s="637"/>
      <c r="SLV4" s="637"/>
      <c r="SLW4" s="637"/>
      <c r="SLX4" s="637"/>
      <c r="SLY4" s="637"/>
      <c r="SLZ4" s="637"/>
      <c r="SMA4" s="637"/>
      <c r="SMB4" s="637"/>
      <c r="SMC4" s="637"/>
      <c r="SMD4" s="637"/>
      <c r="SME4" s="637"/>
      <c r="SMF4" s="637"/>
      <c r="SMG4" s="637"/>
      <c r="SMH4" s="637"/>
      <c r="SMI4" s="637"/>
      <c r="SMJ4" s="637"/>
      <c r="SMK4" s="637"/>
      <c r="SML4" s="637"/>
      <c r="SMM4" s="637"/>
      <c r="SMN4" s="637"/>
      <c r="SMO4" s="637"/>
      <c r="SMP4" s="637"/>
      <c r="SMQ4" s="637"/>
      <c r="SMR4" s="637"/>
      <c r="SMS4" s="637"/>
      <c r="SMT4" s="637"/>
      <c r="SMU4" s="637"/>
      <c r="SMV4" s="637"/>
      <c r="SMW4" s="637"/>
      <c r="SMX4" s="637"/>
      <c r="SMY4" s="637"/>
      <c r="SMZ4" s="637"/>
      <c r="SNA4" s="637"/>
      <c r="SNB4" s="637"/>
      <c r="SNC4" s="637"/>
      <c r="SND4" s="637"/>
      <c r="SNE4" s="637"/>
      <c r="SNF4" s="637"/>
      <c r="SNG4" s="637"/>
      <c r="SNH4" s="637"/>
      <c r="SNI4" s="637"/>
      <c r="SNJ4" s="637"/>
      <c r="SNK4" s="637"/>
      <c r="SNL4" s="637"/>
      <c r="SNM4" s="637"/>
      <c r="SNN4" s="637"/>
      <c r="SNO4" s="637"/>
      <c r="SNP4" s="637"/>
      <c r="SNQ4" s="637"/>
      <c r="SNR4" s="637"/>
      <c r="SNS4" s="637"/>
      <c r="SNT4" s="637"/>
      <c r="SNU4" s="637"/>
      <c r="SNV4" s="637"/>
      <c r="SNW4" s="637"/>
      <c r="SNX4" s="637"/>
      <c r="SNY4" s="637"/>
      <c r="SNZ4" s="637"/>
      <c r="SOA4" s="637"/>
      <c r="SOB4" s="637"/>
      <c r="SOC4" s="637"/>
      <c r="SOD4" s="637"/>
      <c r="SOE4" s="637"/>
      <c r="SOF4" s="637"/>
      <c r="SOG4" s="637"/>
      <c r="SOH4" s="637"/>
      <c r="SOI4" s="637"/>
      <c r="SOJ4" s="637"/>
      <c r="SOK4" s="637"/>
      <c r="SOL4" s="637"/>
      <c r="SOM4" s="637"/>
      <c r="SON4" s="637"/>
      <c r="SOO4" s="637"/>
      <c r="SOP4" s="637"/>
      <c r="SOQ4" s="637"/>
      <c r="SOR4" s="637"/>
      <c r="SOS4" s="637"/>
      <c r="SOT4" s="637"/>
      <c r="SOU4" s="637"/>
      <c r="SOV4" s="637"/>
      <c r="SOW4" s="637"/>
      <c r="SOX4" s="637"/>
      <c r="SOY4" s="637"/>
      <c r="SOZ4" s="637"/>
      <c r="SPA4" s="637"/>
      <c r="SPB4" s="637"/>
      <c r="SPC4" s="637"/>
      <c r="SPD4" s="637"/>
      <c r="SPE4" s="637"/>
      <c r="SPF4" s="637"/>
      <c r="SPG4" s="637"/>
      <c r="SPH4" s="637"/>
      <c r="SPI4" s="637"/>
      <c r="SPJ4" s="637"/>
      <c r="SPK4" s="637"/>
      <c r="SPL4" s="637"/>
      <c r="SPM4" s="637"/>
      <c r="SPN4" s="637"/>
      <c r="SPO4" s="637"/>
      <c r="SPP4" s="637"/>
      <c r="SPQ4" s="637"/>
      <c r="SPR4" s="637"/>
      <c r="SPS4" s="637"/>
      <c r="SPT4" s="637"/>
      <c r="SPU4" s="637"/>
      <c r="SPV4" s="637"/>
      <c r="SPW4" s="637"/>
      <c r="SPX4" s="637"/>
      <c r="SPY4" s="637"/>
      <c r="SPZ4" s="637"/>
      <c r="SQA4" s="637"/>
      <c r="SQB4" s="637"/>
      <c r="SQC4" s="637"/>
      <c r="SQD4" s="637"/>
      <c r="SQE4" s="637"/>
      <c r="SQF4" s="637"/>
      <c r="SQG4" s="637"/>
      <c r="SQH4" s="637"/>
      <c r="SQI4" s="637"/>
      <c r="SQJ4" s="637"/>
      <c r="SQK4" s="637"/>
      <c r="SQL4" s="637"/>
      <c r="SQM4" s="637"/>
      <c r="SQN4" s="637"/>
      <c r="SQO4" s="637"/>
      <c r="SQP4" s="637"/>
      <c r="SQQ4" s="637"/>
      <c r="SQR4" s="637"/>
      <c r="SQS4" s="637"/>
      <c r="SQT4" s="637"/>
      <c r="SQU4" s="637"/>
      <c r="SQV4" s="637"/>
      <c r="SQW4" s="637"/>
      <c r="SQX4" s="637"/>
      <c r="SQY4" s="637"/>
      <c r="SQZ4" s="637"/>
      <c r="SRA4" s="637"/>
      <c r="SRB4" s="637"/>
      <c r="SRC4" s="637"/>
      <c r="SRD4" s="637"/>
      <c r="SRE4" s="637"/>
      <c r="SRF4" s="637"/>
      <c r="SRG4" s="637"/>
      <c r="SRH4" s="637"/>
      <c r="SRI4" s="637"/>
      <c r="SRJ4" s="637"/>
      <c r="SRK4" s="637"/>
      <c r="SRL4" s="637"/>
      <c r="SRM4" s="637"/>
      <c r="SRN4" s="637"/>
      <c r="SRO4" s="637"/>
      <c r="SRP4" s="637"/>
      <c r="SRQ4" s="637"/>
      <c r="SRR4" s="637"/>
      <c r="SRS4" s="637"/>
      <c r="SRT4" s="637"/>
      <c r="SRU4" s="637"/>
      <c r="SRV4" s="637"/>
      <c r="SRW4" s="637"/>
      <c r="SRX4" s="637"/>
      <c r="SRY4" s="637"/>
      <c r="SRZ4" s="637"/>
      <c r="SSA4" s="637"/>
      <c r="SSB4" s="637"/>
      <c r="SSC4" s="637"/>
      <c r="SSD4" s="637"/>
      <c r="SSE4" s="637"/>
      <c r="SSF4" s="637"/>
      <c r="SSG4" s="637"/>
      <c r="SSH4" s="637"/>
      <c r="SSI4" s="637"/>
      <c r="SSJ4" s="637"/>
      <c r="SSK4" s="637"/>
      <c r="SSL4" s="637"/>
      <c r="SSM4" s="637"/>
      <c r="SSN4" s="637"/>
      <c r="SSO4" s="637"/>
      <c r="SSP4" s="637"/>
      <c r="SSQ4" s="637"/>
      <c r="SSR4" s="637"/>
      <c r="SSS4" s="637"/>
      <c r="SST4" s="637"/>
      <c r="SSU4" s="637"/>
      <c r="SSV4" s="637"/>
      <c r="SSW4" s="637"/>
      <c r="SSX4" s="637"/>
      <c r="SSY4" s="637"/>
      <c r="SSZ4" s="637"/>
      <c r="STA4" s="637"/>
      <c r="STB4" s="637"/>
      <c r="STC4" s="637"/>
      <c r="STD4" s="637"/>
      <c r="STE4" s="637"/>
      <c r="STF4" s="637"/>
      <c r="STG4" s="637"/>
      <c r="STH4" s="637"/>
      <c r="STI4" s="637"/>
      <c r="STJ4" s="637"/>
      <c r="STK4" s="637"/>
      <c r="STL4" s="637"/>
      <c r="STM4" s="637"/>
      <c r="STN4" s="637"/>
      <c r="STO4" s="637"/>
      <c r="STP4" s="637"/>
      <c r="STQ4" s="637"/>
      <c r="STR4" s="637"/>
      <c r="STS4" s="637"/>
      <c r="STT4" s="637"/>
      <c r="STU4" s="637"/>
      <c r="STV4" s="637"/>
      <c r="STW4" s="637"/>
      <c r="STX4" s="637"/>
      <c r="STY4" s="637"/>
      <c r="STZ4" s="637"/>
      <c r="SUA4" s="637"/>
      <c r="SUB4" s="637"/>
      <c r="SUC4" s="637"/>
      <c r="SUD4" s="637"/>
      <c r="SUE4" s="637"/>
      <c r="SUF4" s="637"/>
      <c r="SUG4" s="637"/>
      <c r="SUH4" s="637"/>
      <c r="SUI4" s="637"/>
      <c r="SUJ4" s="637"/>
      <c r="SUK4" s="637"/>
      <c r="SUL4" s="637"/>
      <c r="SUM4" s="637"/>
      <c r="SUN4" s="637"/>
      <c r="SUO4" s="637"/>
      <c r="SUP4" s="637"/>
      <c r="SUQ4" s="637"/>
      <c r="SUR4" s="637"/>
      <c r="SUS4" s="637"/>
      <c r="SUT4" s="637"/>
      <c r="SUU4" s="637"/>
      <c r="SUV4" s="637"/>
      <c r="SUW4" s="637"/>
      <c r="SUX4" s="637"/>
      <c r="SUY4" s="637"/>
      <c r="SUZ4" s="637"/>
      <c r="SVA4" s="637"/>
      <c r="SVB4" s="637"/>
      <c r="SVC4" s="637"/>
      <c r="SVD4" s="637"/>
      <c r="SVE4" s="637"/>
      <c r="SVF4" s="637"/>
      <c r="SVG4" s="637"/>
      <c r="SVH4" s="637"/>
      <c r="SVI4" s="637"/>
      <c r="SVJ4" s="637"/>
      <c r="SVK4" s="637"/>
      <c r="SVL4" s="637"/>
      <c r="SVM4" s="637"/>
      <c r="SVN4" s="637"/>
      <c r="SVO4" s="637"/>
      <c r="SVP4" s="637"/>
      <c r="SVQ4" s="637"/>
      <c r="SVR4" s="637"/>
      <c r="SVS4" s="637"/>
      <c r="SVT4" s="637"/>
      <c r="SVU4" s="637"/>
      <c r="SVV4" s="637"/>
      <c r="SVW4" s="637"/>
      <c r="SVX4" s="637"/>
      <c r="SVY4" s="637"/>
      <c r="SVZ4" s="637"/>
      <c r="SWA4" s="637"/>
      <c r="SWB4" s="637"/>
      <c r="SWC4" s="637"/>
      <c r="SWD4" s="637"/>
      <c r="SWE4" s="637"/>
      <c r="SWF4" s="637"/>
      <c r="SWG4" s="637"/>
      <c r="SWH4" s="637"/>
      <c r="SWI4" s="637"/>
      <c r="SWJ4" s="637"/>
      <c r="SWK4" s="637"/>
      <c r="SWL4" s="637"/>
      <c r="SWM4" s="637"/>
      <c r="SWN4" s="637"/>
      <c r="SWO4" s="637"/>
      <c r="SWP4" s="637"/>
      <c r="SWQ4" s="637"/>
      <c r="SWR4" s="637"/>
      <c r="SWS4" s="637"/>
      <c r="SWT4" s="637"/>
      <c r="SWU4" s="637"/>
      <c r="SWV4" s="637"/>
      <c r="SWW4" s="637"/>
      <c r="SWX4" s="637"/>
      <c r="SWY4" s="637"/>
      <c r="SWZ4" s="637"/>
      <c r="SXA4" s="637"/>
      <c r="SXB4" s="637"/>
      <c r="SXC4" s="637"/>
      <c r="SXD4" s="637"/>
      <c r="SXE4" s="637"/>
      <c r="SXF4" s="637"/>
      <c r="SXG4" s="637"/>
      <c r="SXH4" s="637"/>
      <c r="SXI4" s="637"/>
      <c r="SXJ4" s="637"/>
      <c r="SXK4" s="637"/>
      <c r="SXL4" s="637"/>
      <c r="SXM4" s="637"/>
      <c r="SXN4" s="637"/>
      <c r="SXO4" s="637"/>
      <c r="SXP4" s="637"/>
      <c r="SXQ4" s="637"/>
      <c r="SXR4" s="637"/>
      <c r="SXS4" s="637"/>
      <c r="SXT4" s="637"/>
      <c r="SXU4" s="637"/>
      <c r="SXV4" s="637"/>
      <c r="SXW4" s="637"/>
      <c r="SXX4" s="637"/>
      <c r="SXY4" s="637"/>
      <c r="SXZ4" s="637"/>
      <c r="SYA4" s="637"/>
      <c r="SYB4" s="637"/>
      <c r="SYC4" s="637"/>
      <c r="SYD4" s="637"/>
      <c r="SYE4" s="637"/>
      <c r="SYF4" s="637"/>
      <c r="SYG4" s="637"/>
      <c r="SYH4" s="637"/>
      <c r="SYI4" s="637"/>
      <c r="SYJ4" s="637"/>
      <c r="SYK4" s="637"/>
      <c r="SYL4" s="637"/>
      <c r="SYM4" s="637"/>
      <c r="SYN4" s="637"/>
      <c r="SYO4" s="637"/>
      <c r="SYP4" s="637"/>
      <c r="SYQ4" s="637"/>
      <c r="SYR4" s="637"/>
      <c r="SYS4" s="637"/>
      <c r="SYT4" s="637"/>
      <c r="SYU4" s="637"/>
      <c r="SYV4" s="637"/>
      <c r="SYW4" s="637"/>
      <c r="SYX4" s="637"/>
      <c r="SYY4" s="637"/>
      <c r="SYZ4" s="637"/>
      <c r="SZA4" s="637"/>
      <c r="SZB4" s="637"/>
      <c r="SZC4" s="637"/>
      <c r="SZD4" s="637"/>
      <c r="SZE4" s="637"/>
      <c r="SZF4" s="637"/>
      <c r="SZG4" s="637"/>
      <c r="SZH4" s="637"/>
      <c r="SZI4" s="637"/>
      <c r="SZJ4" s="637"/>
      <c r="SZK4" s="637"/>
      <c r="SZL4" s="637"/>
      <c r="SZM4" s="637"/>
      <c r="SZN4" s="637"/>
      <c r="SZO4" s="637"/>
      <c r="SZP4" s="637"/>
      <c r="SZQ4" s="637"/>
      <c r="SZR4" s="637"/>
      <c r="SZS4" s="637"/>
      <c r="SZT4" s="637"/>
      <c r="SZU4" s="637"/>
      <c r="SZV4" s="637"/>
      <c r="SZW4" s="637"/>
      <c r="SZX4" s="637"/>
      <c r="SZY4" s="637"/>
      <c r="SZZ4" s="637"/>
      <c r="TAA4" s="637"/>
      <c r="TAB4" s="637"/>
      <c r="TAC4" s="637"/>
      <c r="TAD4" s="637"/>
      <c r="TAE4" s="637"/>
      <c r="TAF4" s="637"/>
      <c r="TAG4" s="637"/>
      <c r="TAH4" s="637"/>
      <c r="TAI4" s="637"/>
      <c r="TAJ4" s="637"/>
      <c r="TAK4" s="637"/>
      <c r="TAL4" s="637"/>
      <c r="TAM4" s="637"/>
      <c r="TAN4" s="637"/>
      <c r="TAO4" s="637"/>
      <c r="TAP4" s="637"/>
      <c r="TAQ4" s="637"/>
      <c r="TAR4" s="637"/>
      <c r="TAS4" s="637"/>
      <c r="TAT4" s="637"/>
      <c r="TAU4" s="637"/>
      <c r="TAV4" s="637"/>
      <c r="TAW4" s="637"/>
      <c r="TAX4" s="637"/>
      <c r="TAY4" s="637"/>
      <c r="TAZ4" s="637"/>
      <c r="TBA4" s="637"/>
      <c r="TBB4" s="637"/>
      <c r="TBC4" s="637"/>
      <c r="TBD4" s="637"/>
      <c r="TBE4" s="637"/>
      <c r="TBF4" s="637"/>
      <c r="TBG4" s="637"/>
      <c r="TBH4" s="637"/>
      <c r="TBI4" s="637"/>
      <c r="TBJ4" s="637"/>
      <c r="TBK4" s="637"/>
      <c r="TBL4" s="637"/>
      <c r="TBM4" s="637"/>
      <c r="TBN4" s="637"/>
      <c r="TBO4" s="637"/>
      <c r="TBP4" s="637"/>
      <c r="TBQ4" s="637"/>
      <c r="TBR4" s="637"/>
      <c r="TBS4" s="637"/>
      <c r="TBT4" s="637"/>
      <c r="TBU4" s="637"/>
      <c r="TBV4" s="637"/>
      <c r="TBW4" s="637"/>
      <c r="TBX4" s="637"/>
      <c r="TBY4" s="637"/>
      <c r="TBZ4" s="637"/>
      <c r="TCA4" s="637"/>
      <c r="TCB4" s="637"/>
      <c r="TCC4" s="637"/>
      <c r="TCD4" s="637"/>
      <c r="TCE4" s="637"/>
      <c r="TCF4" s="637"/>
      <c r="TCG4" s="637"/>
      <c r="TCH4" s="637"/>
      <c r="TCI4" s="637"/>
      <c r="TCJ4" s="637"/>
      <c r="TCK4" s="637"/>
      <c r="TCL4" s="637"/>
      <c r="TCM4" s="637"/>
      <c r="TCN4" s="637"/>
      <c r="TCO4" s="637"/>
      <c r="TCP4" s="637"/>
      <c r="TCQ4" s="637"/>
      <c r="TCR4" s="637"/>
      <c r="TCS4" s="637"/>
      <c r="TCT4" s="637"/>
      <c r="TCU4" s="637"/>
      <c r="TCV4" s="637"/>
      <c r="TCW4" s="637"/>
      <c r="TCX4" s="637"/>
      <c r="TCY4" s="637"/>
      <c r="TCZ4" s="637"/>
      <c r="TDA4" s="637"/>
      <c r="TDB4" s="637"/>
      <c r="TDC4" s="637"/>
      <c r="TDD4" s="637"/>
      <c r="TDE4" s="637"/>
      <c r="TDF4" s="637"/>
      <c r="TDG4" s="637"/>
      <c r="TDH4" s="637"/>
      <c r="TDI4" s="637"/>
      <c r="TDJ4" s="637"/>
      <c r="TDK4" s="637"/>
      <c r="TDL4" s="637"/>
      <c r="TDM4" s="637"/>
      <c r="TDN4" s="637"/>
      <c r="TDO4" s="637"/>
      <c r="TDP4" s="637"/>
      <c r="TDQ4" s="637"/>
      <c r="TDR4" s="637"/>
      <c r="TDS4" s="637"/>
      <c r="TDT4" s="637"/>
      <c r="TDU4" s="637"/>
      <c r="TDV4" s="637"/>
      <c r="TDW4" s="637"/>
      <c r="TDX4" s="637"/>
      <c r="TDY4" s="637"/>
      <c r="TDZ4" s="637"/>
      <c r="TEA4" s="637"/>
      <c r="TEB4" s="637"/>
      <c r="TEC4" s="637"/>
      <c r="TED4" s="637"/>
      <c r="TEE4" s="637"/>
      <c r="TEF4" s="637"/>
      <c r="TEG4" s="637"/>
      <c r="TEH4" s="637"/>
      <c r="TEI4" s="637"/>
      <c r="TEJ4" s="637"/>
      <c r="TEK4" s="637"/>
      <c r="TEL4" s="637"/>
      <c r="TEM4" s="637"/>
      <c r="TEN4" s="637"/>
      <c r="TEO4" s="637"/>
      <c r="TEP4" s="637"/>
      <c r="TEQ4" s="637"/>
      <c r="TER4" s="637"/>
      <c r="TES4" s="637"/>
      <c r="TET4" s="637"/>
      <c r="TEU4" s="637"/>
      <c r="TEV4" s="637"/>
      <c r="TEW4" s="637"/>
      <c r="TEX4" s="637"/>
      <c r="TEY4" s="637"/>
      <c r="TEZ4" s="637"/>
      <c r="TFA4" s="637"/>
      <c r="TFB4" s="637"/>
      <c r="TFC4" s="637"/>
      <c r="TFD4" s="637"/>
      <c r="TFE4" s="637"/>
      <c r="TFF4" s="637"/>
      <c r="TFG4" s="637"/>
      <c r="TFH4" s="637"/>
      <c r="TFI4" s="637"/>
      <c r="TFJ4" s="637"/>
      <c r="TFK4" s="637"/>
      <c r="TFL4" s="637"/>
      <c r="TFM4" s="637"/>
      <c r="TFN4" s="637"/>
      <c r="TFO4" s="637"/>
      <c r="TFP4" s="637"/>
      <c r="TFQ4" s="637"/>
      <c r="TFR4" s="637"/>
      <c r="TFS4" s="637"/>
      <c r="TFT4" s="637"/>
      <c r="TFU4" s="637"/>
      <c r="TFV4" s="637"/>
      <c r="TFW4" s="637"/>
      <c r="TFX4" s="637"/>
      <c r="TFY4" s="637"/>
      <c r="TFZ4" s="637"/>
      <c r="TGA4" s="637"/>
      <c r="TGB4" s="637"/>
      <c r="TGC4" s="637"/>
      <c r="TGD4" s="637"/>
      <c r="TGE4" s="637"/>
      <c r="TGF4" s="637"/>
      <c r="TGG4" s="637"/>
      <c r="TGH4" s="637"/>
      <c r="TGI4" s="637"/>
      <c r="TGJ4" s="637"/>
      <c r="TGK4" s="637"/>
      <c r="TGL4" s="637"/>
      <c r="TGM4" s="637"/>
      <c r="TGN4" s="637"/>
      <c r="TGO4" s="637"/>
      <c r="TGP4" s="637"/>
      <c r="TGQ4" s="637"/>
      <c r="TGR4" s="637"/>
      <c r="TGS4" s="637"/>
      <c r="TGT4" s="637"/>
      <c r="TGU4" s="637"/>
      <c r="TGV4" s="637"/>
      <c r="TGW4" s="637"/>
      <c r="TGX4" s="637"/>
      <c r="TGY4" s="637"/>
      <c r="TGZ4" s="637"/>
      <c r="THA4" s="637"/>
      <c r="THB4" s="637"/>
      <c r="THC4" s="637"/>
      <c r="THD4" s="637"/>
      <c r="THE4" s="637"/>
      <c r="THF4" s="637"/>
      <c r="THG4" s="637"/>
      <c r="THH4" s="637"/>
      <c r="THI4" s="637"/>
      <c r="THJ4" s="637"/>
      <c r="THK4" s="637"/>
      <c r="THL4" s="637"/>
      <c r="THM4" s="637"/>
      <c r="THN4" s="637"/>
      <c r="THO4" s="637"/>
      <c r="THP4" s="637"/>
      <c r="THQ4" s="637"/>
      <c r="THR4" s="637"/>
      <c r="THS4" s="637"/>
      <c r="THT4" s="637"/>
      <c r="THU4" s="637"/>
      <c r="THV4" s="637"/>
      <c r="THW4" s="637"/>
      <c r="THX4" s="637"/>
      <c r="THY4" s="637"/>
      <c r="THZ4" s="637"/>
      <c r="TIA4" s="637"/>
      <c r="TIB4" s="637"/>
      <c r="TIC4" s="637"/>
      <c r="TID4" s="637"/>
      <c r="TIE4" s="637"/>
      <c r="TIF4" s="637"/>
      <c r="TIG4" s="637"/>
      <c r="TIH4" s="637"/>
      <c r="TII4" s="637"/>
      <c r="TIJ4" s="637"/>
      <c r="TIK4" s="637"/>
      <c r="TIL4" s="637"/>
      <c r="TIM4" s="637"/>
      <c r="TIN4" s="637"/>
      <c r="TIO4" s="637"/>
      <c r="TIP4" s="637"/>
      <c r="TIQ4" s="637"/>
      <c r="TIR4" s="637"/>
      <c r="TIS4" s="637"/>
      <c r="TIT4" s="637"/>
      <c r="TIU4" s="637"/>
      <c r="TIV4" s="637"/>
      <c r="TIW4" s="637"/>
      <c r="TIX4" s="637"/>
      <c r="TIY4" s="637"/>
      <c r="TIZ4" s="637"/>
      <c r="TJA4" s="637"/>
      <c r="TJB4" s="637"/>
      <c r="TJC4" s="637"/>
      <c r="TJD4" s="637"/>
      <c r="TJE4" s="637"/>
      <c r="TJF4" s="637"/>
      <c r="TJG4" s="637"/>
      <c r="TJH4" s="637"/>
      <c r="TJI4" s="637"/>
      <c r="TJJ4" s="637"/>
      <c r="TJK4" s="637"/>
      <c r="TJL4" s="637"/>
      <c r="TJM4" s="637"/>
      <c r="TJN4" s="637"/>
      <c r="TJO4" s="637"/>
      <c r="TJP4" s="637"/>
      <c r="TJQ4" s="637"/>
      <c r="TJR4" s="637"/>
      <c r="TJS4" s="637"/>
      <c r="TJT4" s="637"/>
      <c r="TJU4" s="637"/>
      <c r="TJV4" s="637"/>
      <c r="TJW4" s="637"/>
      <c r="TJX4" s="637"/>
      <c r="TJY4" s="637"/>
      <c r="TJZ4" s="637"/>
      <c r="TKA4" s="637"/>
      <c r="TKB4" s="637"/>
      <c r="TKC4" s="637"/>
      <c r="TKD4" s="637"/>
      <c r="TKE4" s="637"/>
      <c r="TKF4" s="637"/>
      <c r="TKG4" s="637"/>
      <c r="TKH4" s="637"/>
      <c r="TKI4" s="637"/>
      <c r="TKJ4" s="637"/>
      <c r="TKK4" s="637"/>
      <c r="TKL4" s="637"/>
      <c r="TKM4" s="637"/>
      <c r="TKN4" s="637"/>
      <c r="TKO4" s="637"/>
      <c r="TKP4" s="637"/>
      <c r="TKQ4" s="637"/>
      <c r="TKR4" s="637"/>
      <c r="TKS4" s="637"/>
      <c r="TKT4" s="637"/>
      <c r="TKU4" s="637"/>
      <c r="TKV4" s="637"/>
      <c r="TKW4" s="637"/>
      <c r="TKX4" s="637"/>
      <c r="TKY4" s="637"/>
      <c r="TKZ4" s="637"/>
      <c r="TLA4" s="637"/>
      <c r="TLB4" s="637"/>
      <c r="TLC4" s="637"/>
      <c r="TLD4" s="637"/>
      <c r="TLE4" s="637"/>
      <c r="TLF4" s="637"/>
      <c r="TLG4" s="637"/>
      <c r="TLH4" s="637"/>
      <c r="TLI4" s="637"/>
      <c r="TLJ4" s="637"/>
      <c r="TLK4" s="637"/>
      <c r="TLL4" s="637"/>
      <c r="TLM4" s="637"/>
      <c r="TLN4" s="637"/>
      <c r="TLO4" s="637"/>
      <c r="TLP4" s="637"/>
      <c r="TLQ4" s="637"/>
      <c r="TLR4" s="637"/>
      <c r="TLS4" s="637"/>
      <c r="TLT4" s="637"/>
      <c r="TLU4" s="637"/>
      <c r="TLV4" s="637"/>
      <c r="TLW4" s="637"/>
      <c r="TLX4" s="637"/>
      <c r="TLY4" s="637"/>
      <c r="TLZ4" s="637"/>
      <c r="TMA4" s="637"/>
      <c r="TMB4" s="637"/>
      <c r="TMC4" s="637"/>
      <c r="TMD4" s="637"/>
      <c r="TME4" s="637"/>
      <c r="TMF4" s="637"/>
      <c r="TMG4" s="637"/>
      <c r="TMH4" s="637"/>
      <c r="TMI4" s="637"/>
      <c r="TMJ4" s="637"/>
      <c r="TMK4" s="637"/>
      <c r="TML4" s="637"/>
      <c r="TMM4" s="637"/>
      <c r="TMN4" s="637"/>
      <c r="TMO4" s="637"/>
      <c r="TMP4" s="637"/>
      <c r="TMQ4" s="637"/>
      <c r="TMR4" s="637"/>
      <c r="TMS4" s="637"/>
      <c r="TMT4" s="637"/>
      <c r="TMU4" s="637"/>
      <c r="TMV4" s="637"/>
      <c r="TMW4" s="637"/>
      <c r="TMX4" s="637"/>
      <c r="TMY4" s="637"/>
      <c r="TMZ4" s="637"/>
      <c r="TNA4" s="637"/>
      <c r="TNB4" s="637"/>
      <c r="TNC4" s="637"/>
      <c r="TND4" s="637"/>
      <c r="TNE4" s="637"/>
      <c r="TNF4" s="637"/>
      <c r="TNG4" s="637"/>
      <c r="TNH4" s="637"/>
      <c r="TNI4" s="637"/>
      <c r="TNJ4" s="637"/>
      <c r="TNK4" s="637"/>
      <c r="TNL4" s="637"/>
      <c r="TNM4" s="637"/>
      <c r="TNN4" s="637"/>
      <c r="TNO4" s="637"/>
      <c r="TNP4" s="637"/>
      <c r="TNQ4" s="637"/>
      <c r="TNR4" s="637"/>
      <c r="TNS4" s="637"/>
      <c r="TNT4" s="637"/>
      <c r="TNU4" s="637"/>
      <c r="TNV4" s="637"/>
      <c r="TNW4" s="637"/>
      <c r="TNX4" s="637"/>
      <c r="TNY4" s="637"/>
      <c r="TNZ4" s="637"/>
      <c r="TOA4" s="637"/>
      <c r="TOB4" s="637"/>
      <c r="TOC4" s="637"/>
      <c r="TOD4" s="637"/>
      <c r="TOE4" s="637"/>
      <c r="TOF4" s="637"/>
      <c r="TOG4" s="637"/>
      <c r="TOH4" s="637"/>
      <c r="TOI4" s="637"/>
      <c r="TOJ4" s="637"/>
      <c r="TOK4" s="637"/>
      <c r="TOL4" s="637"/>
      <c r="TOM4" s="637"/>
      <c r="TON4" s="637"/>
      <c r="TOO4" s="637"/>
      <c r="TOP4" s="637"/>
      <c r="TOQ4" s="637"/>
      <c r="TOR4" s="637"/>
      <c r="TOS4" s="637"/>
      <c r="TOT4" s="637"/>
      <c r="TOU4" s="637"/>
      <c r="TOV4" s="637"/>
      <c r="TOW4" s="637"/>
      <c r="TOX4" s="637"/>
      <c r="TOY4" s="637"/>
      <c r="TOZ4" s="637"/>
      <c r="TPA4" s="637"/>
      <c r="TPB4" s="637"/>
      <c r="TPC4" s="637"/>
      <c r="TPD4" s="637"/>
      <c r="TPE4" s="637"/>
      <c r="TPF4" s="637"/>
      <c r="TPG4" s="637"/>
      <c r="TPH4" s="637"/>
      <c r="TPI4" s="637"/>
      <c r="TPJ4" s="637"/>
      <c r="TPK4" s="637"/>
      <c r="TPL4" s="637"/>
      <c r="TPM4" s="637"/>
      <c r="TPN4" s="637"/>
      <c r="TPO4" s="637"/>
      <c r="TPP4" s="637"/>
      <c r="TPQ4" s="637"/>
      <c r="TPR4" s="637"/>
      <c r="TPS4" s="637"/>
      <c r="TPT4" s="637"/>
      <c r="TPU4" s="637"/>
      <c r="TPV4" s="637"/>
      <c r="TPW4" s="637"/>
      <c r="TPX4" s="637"/>
      <c r="TPY4" s="637"/>
      <c r="TPZ4" s="637"/>
      <c r="TQA4" s="637"/>
      <c r="TQB4" s="637"/>
      <c r="TQC4" s="637"/>
      <c r="TQD4" s="637"/>
      <c r="TQE4" s="637"/>
      <c r="TQF4" s="637"/>
      <c r="TQG4" s="637"/>
      <c r="TQH4" s="637"/>
      <c r="TQI4" s="637"/>
      <c r="TQJ4" s="637"/>
      <c r="TQK4" s="637"/>
      <c r="TQL4" s="637"/>
      <c r="TQM4" s="637"/>
      <c r="TQN4" s="637"/>
      <c r="TQO4" s="637"/>
      <c r="TQP4" s="637"/>
      <c r="TQQ4" s="637"/>
      <c r="TQR4" s="637"/>
      <c r="TQS4" s="637"/>
      <c r="TQT4" s="637"/>
      <c r="TQU4" s="637"/>
      <c r="TQV4" s="637"/>
      <c r="TQW4" s="637"/>
      <c r="TQX4" s="637"/>
      <c r="TQY4" s="637"/>
      <c r="TQZ4" s="637"/>
      <c r="TRA4" s="637"/>
      <c r="TRB4" s="637"/>
      <c r="TRC4" s="637"/>
      <c r="TRD4" s="637"/>
      <c r="TRE4" s="637"/>
      <c r="TRF4" s="637"/>
      <c r="TRG4" s="637"/>
      <c r="TRH4" s="637"/>
      <c r="TRI4" s="637"/>
      <c r="TRJ4" s="637"/>
      <c r="TRK4" s="637"/>
      <c r="TRL4" s="637"/>
      <c r="TRM4" s="637"/>
      <c r="TRN4" s="637"/>
      <c r="TRO4" s="637"/>
      <c r="TRP4" s="637"/>
      <c r="TRQ4" s="637"/>
      <c r="TRR4" s="637"/>
      <c r="TRS4" s="637"/>
      <c r="TRT4" s="637"/>
      <c r="TRU4" s="637"/>
      <c r="TRV4" s="637"/>
      <c r="TRW4" s="637"/>
      <c r="TRX4" s="637"/>
      <c r="TRY4" s="637"/>
      <c r="TRZ4" s="637"/>
      <c r="TSA4" s="637"/>
      <c r="TSB4" s="637"/>
      <c r="TSC4" s="637"/>
      <c r="TSD4" s="637"/>
      <c r="TSE4" s="637"/>
      <c r="TSF4" s="637"/>
      <c r="TSG4" s="637"/>
      <c r="TSH4" s="637"/>
      <c r="TSI4" s="637"/>
      <c r="TSJ4" s="637"/>
      <c r="TSK4" s="637"/>
      <c r="TSL4" s="637"/>
      <c r="TSM4" s="637"/>
      <c r="TSN4" s="637"/>
      <c r="TSO4" s="637"/>
      <c r="TSP4" s="637"/>
      <c r="TSQ4" s="637"/>
      <c r="TSR4" s="637"/>
      <c r="TSS4" s="637"/>
      <c r="TST4" s="637"/>
      <c r="TSU4" s="637"/>
      <c r="TSV4" s="637"/>
      <c r="TSW4" s="637"/>
      <c r="TSX4" s="637"/>
      <c r="TSY4" s="637"/>
      <c r="TSZ4" s="637"/>
      <c r="TTA4" s="637"/>
      <c r="TTB4" s="637"/>
      <c r="TTC4" s="637"/>
      <c r="TTD4" s="637"/>
      <c r="TTE4" s="637"/>
      <c r="TTF4" s="637"/>
      <c r="TTG4" s="637"/>
      <c r="TTH4" s="637"/>
      <c r="TTI4" s="637"/>
      <c r="TTJ4" s="637"/>
      <c r="TTK4" s="637"/>
      <c r="TTL4" s="637"/>
      <c r="TTM4" s="637"/>
      <c r="TTN4" s="637"/>
      <c r="TTO4" s="637"/>
      <c r="TTP4" s="637"/>
      <c r="TTQ4" s="637"/>
      <c r="TTR4" s="637"/>
      <c r="TTS4" s="637"/>
      <c r="TTT4" s="637"/>
      <c r="TTU4" s="637"/>
      <c r="TTV4" s="637"/>
      <c r="TTW4" s="637"/>
      <c r="TTX4" s="637"/>
      <c r="TTY4" s="637"/>
      <c r="TTZ4" s="637"/>
      <c r="TUA4" s="637"/>
      <c r="TUB4" s="637"/>
      <c r="TUC4" s="637"/>
      <c r="TUD4" s="637"/>
      <c r="TUE4" s="637"/>
      <c r="TUF4" s="637"/>
      <c r="TUG4" s="637"/>
      <c r="TUH4" s="637"/>
      <c r="TUI4" s="637"/>
      <c r="TUJ4" s="637"/>
      <c r="TUK4" s="637"/>
      <c r="TUL4" s="637"/>
      <c r="TUM4" s="637"/>
      <c r="TUN4" s="637"/>
      <c r="TUO4" s="637"/>
      <c r="TUP4" s="637"/>
      <c r="TUQ4" s="637"/>
      <c r="TUR4" s="637"/>
      <c r="TUS4" s="637"/>
      <c r="TUT4" s="637"/>
      <c r="TUU4" s="637"/>
      <c r="TUV4" s="637"/>
      <c r="TUW4" s="637"/>
      <c r="TUX4" s="637"/>
      <c r="TUY4" s="637"/>
      <c r="TUZ4" s="637"/>
      <c r="TVA4" s="637"/>
      <c r="TVB4" s="637"/>
      <c r="TVC4" s="637"/>
      <c r="TVD4" s="637"/>
      <c r="TVE4" s="637"/>
      <c r="TVF4" s="637"/>
      <c r="TVG4" s="637"/>
      <c r="TVH4" s="637"/>
      <c r="TVI4" s="637"/>
      <c r="TVJ4" s="637"/>
      <c r="TVK4" s="637"/>
      <c r="TVL4" s="637"/>
      <c r="TVM4" s="637"/>
      <c r="TVN4" s="637"/>
      <c r="TVO4" s="637"/>
      <c r="TVP4" s="637"/>
      <c r="TVQ4" s="637"/>
      <c r="TVR4" s="637"/>
      <c r="TVS4" s="637"/>
      <c r="TVT4" s="637"/>
      <c r="TVU4" s="637"/>
      <c r="TVV4" s="637"/>
      <c r="TVW4" s="637"/>
      <c r="TVX4" s="637"/>
      <c r="TVY4" s="637"/>
      <c r="TVZ4" s="637"/>
      <c r="TWA4" s="637"/>
      <c r="TWB4" s="637"/>
      <c r="TWC4" s="637"/>
      <c r="TWD4" s="637"/>
      <c r="TWE4" s="637"/>
      <c r="TWF4" s="637"/>
      <c r="TWG4" s="637"/>
      <c r="TWH4" s="637"/>
      <c r="TWI4" s="637"/>
      <c r="TWJ4" s="637"/>
      <c r="TWK4" s="637"/>
      <c r="TWL4" s="637"/>
      <c r="TWM4" s="637"/>
      <c r="TWN4" s="637"/>
      <c r="TWO4" s="637"/>
      <c r="TWP4" s="637"/>
      <c r="TWQ4" s="637"/>
      <c r="TWR4" s="637"/>
      <c r="TWS4" s="637"/>
      <c r="TWT4" s="637"/>
      <c r="TWU4" s="637"/>
      <c r="TWV4" s="637"/>
      <c r="TWW4" s="637"/>
      <c r="TWX4" s="637"/>
      <c r="TWY4" s="637"/>
      <c r="TWZ4" s="637"/>
      <c r="TXA4" s="637"/>
      <c r="TXB4" s="637"/>
      <c r="TXC4" s="637"/>
      <c r="TXD4" s="637"/>
      <c r="TXE4" s="637"/>
      <c r="TXF4" s="637"/>
      <c r="TXG4" s="637"/>
      <c r="TXH4" s="637"/>
      <c r="TXI4" s="637"/>
      <c r="TXJ4" s="637"/>
      <c r="TXK4" s="637"/>
      <c r="TXL4" s="637"/>
      <c r="TXM4" s="637"/>
      <c r="TXN4" s="637"/>
      <c r="TXO4" s="637"/>
      <c r="TXP4" s="637"/>
      <c r="TXQ4" s="637"/>
      <c r="TXR4" s="637"/>
      <c r="TXS4" s="637"/>
      <c r="TXT4" s="637"/>
      <c r="TXU4" s="637"/>
      <c r="TXV4" s="637"/>
      <c r="TXW4" s="637"/>
      <c r="TXX4" s="637"/>
      <c r="TXY4" s="637"/>
      <c r="TXZ4" s="637"/>
      <c r="TYA4" s="637"/>
      <c r="TYB4" s="637"/>
      <c r="TYC4" s="637"/>
      <c r="TYD4" s="637"/>
      <c r="TYE4" s="637"/>
      <c r="TYF4" s="637"/>
      <c r="TYG4" s="637"/>
      <c r="TYH4" s="637"/>
      <c r="TYI4" s="637"/>
      <c r="TYJ4" s="637"/>
      <c r="TYK4" s="637"/>
      <c r="TYL4" s="637"/>
      <c r="TYM4" s="637"/>
      <c r="TYN4" s="637"/>
      <c r="TYO4" s="637"/>
      <c r="TYP4" s="637"/>
      <c r="TYQ4" s="637"/>
      <c r="TYR4" s="637"/>
      <c r="TYS4" s="637"/>
      <c r="TYT4" s="637"/>
      <c r="TYU4" s="637"/>
      <c r="TYV4" s="637"/>
      <c r="TYW4" s="637"/>
      <c r="TYX4" s="637"/>
      <c r="TYY4" s="637"/>
      <c r="TYZ4" s="637"/>
      <c r="TZA4" s="637"/>
      <c r="TZB4" s="637"/>
      <c r="TZC4" s="637"/>
      <c r="TZD4" s="637"/>
      <c r="TZE4" s="637"/>
      <c r="TZF4" s="637"/>
      <c r="TZG4" s="637"/>
      <c r="TZH4" s="637"/>
      <c r="TZI4" s="637"/>
      <c r="TZJ4" s="637"/>
      <c r="TZK4" s="637"/>
      <c r="TZL4" s="637"/>
      <c r="TZM4" s="637"/>
      <c r="TZN4" s="637"/>
      <c r="TZO4" s="637"/>
      <c r="TZP4" s="637"/>
      <c r="TZQ4" s="637"/>
      <c r="TZR4" s="637"/>
      <c r="TZS4" s="637"/>
      <c r="TZT4" s="637"/>
      <c r="TZU4" s="637"/>
      <c r="TZV4" s="637"/>
      <c r="TZW4" s="637"/>
      <c r="TZX4" s="637"/>
      <c r="TZY4" s="637"/>
      <c r="TZZ4" s="637"/>
      <c r="UAA4" s="637"/>
      <c r="UAB4" s="637"/>
      <c r="UAC4" s="637"/>
      <c r="UAD4" s="637"/>
      <c r="UAE4" s="637"/>
      <c r="UAF4" s="637"/>
      <c r="UAG4" s="637"/>
      <c r="UAH4" s="637"/>
      <c r="UAI4" s="637"/>
      <c r="UAJ4" s="637"/>
      <c r="UAK4" s="637"/>
      <c r="UAL4" s="637"/>
      <c r="UAM4" s="637"/>
      <c r="UAN4" s="637"/>
      <c r="UAO4" s="637"/>
      <c r="UAP4" s="637"/>
      <c r="UAQ4" s="637"/>
      <c r="UAR4" s="637"/>
      <c r="UAS4" s="637"/>
      <c r="UAT4" s="637"/>
      <c r="UAU4" s="637"/>
      <c r="UAV4" s="637"/>
      <c r="UAW4" s="637"/>
      <c r="UAX4" s="637"/>
      <c r="UAY4" s="637"/>
      <c r="UAZ4" s="637"/>
      <c r="UBA4" s="637"/>
      <c r="UBB4" s="637"/>
      <c r="UBC4" s="637"/>
      <c r="UBD4" s="637"/>
      <c r="UBE4" s="637"/>
      <c r="UBF4" s="637"/>
      <c r="UBG4" s="637"/>
      <c r="UBH4" s="637"/>
      <c r="UBI4" s="637"/>
      <c r="UBJ4" s="637"/>
      <c r="UBK4" s="637"/>
      <c r="UBL4" s="637"/>
      <c r="UBM4" s="637"/>
      <c r="UBN4" s="637"/>
      <c r="UBO4" s="637"/>
      <c r="UBP4" s="637"/>
      <c r="UBQ4" s="637"/>
      <c r="UBR4" s="637"/>
      <c r="UBS4" s="637"/>
      <c r="UBT4" s="637"/>
      <c r="UBU4" s="637"/>
      <c r="UBV4" s="637"/>
      <c r="UBW4" s="637"/>
      <c r="UBX4" s="637"/>
      <c r="UBY4" s="637"/>
      <c r="UBZ4" s="637"/>
      <c r="UCA4" s="637"/>
      <c r="UCB4" s="637"/>
      <c r="UCC4" s="637"/>
      <c r="UCD4" s="637"/>
      <c r="UCE4" s="637"/>
      <c r="UCF4" s="637"/>
      <c r="UCG4" s="637"/>
      <c r="UCH4" s="637"/>
      <c r="UCI4" s="637"/>
      <c r="UCJ4" s="637"/>
      <c r="UCK4" s="637"/>
      <c r="UCL4" s="637"/>
      <c r="UCM4" s="637"/>
      <c r="UCN4" s="637"/>
      <c r="UCO4" s="637"/>
      <c r="UCP4" s="637"/>
      <c r="UCQ4" s="637"/>
      <c r="UCR4" s="637"/>
      <c r="UCS4" s="637"/>
      <c r="UCT4" s="637"/>
      <c r="UCU4" s="637"/>
      <c r="UCV4" s="637"/>
      <c r="UCW4" s="637"/>
      <c r="UCX4" s="637"/>
      <c r="UCY4" s="637"/>
      <c r="UCZ4" s="637"/>
      <c r="UDA4" s="637"/>
      <c r="UDB4" s="637"/>
      <c r="UDC4" s="637"/>
      <c r="UDD4" s="637"/>
      <c r="UDE4" s="637"/>
      <c r="UDF4" s="637"/>
      <c r="UDG4" s="637"/>
      <c r="UDH4" s="637"/>
      <c r="UDI4" s="637"/>
      <c r="UDJ4" s="637"/>
      <c r="UDK4" s="637"/>
      <c r="UDL4" s="637"/>
      <c r="UDM4" s="637"/>
      <c r="UDN4" s="637"/>
      <c r="UDO4" s="637"/>
      <c r="UDP4" s="637"/>
      <c r="UDQ4" s="637"/>
      <c r="UDR4" s="637"/>
      <c r="UDS4" s="637"/>
      <c r="UDT4" s="637"/>
      <c r="UDU4" s="637"/>
      <c r="UDV4" s="637"/>
      <c r="UDW4" s="637"/>
      <c r="UDX4" s="637"/>
      <c r="UDY4" s="637"/>
      <c r="UDZ4" s="637"/>
      <c r="UEA4" s="637"/>
      <c r="UEB4" s="637"/>
      <c r="UEC4" s="637"/>
      <c r="UED4" s="637"/>
      <c r="UEE4" s="637"/>
      <c r="UEF4" s="637"/>
      <c r="UEG4" s="637"/>
      <c r="UEH4" s="637"/>
      <c r="UEI4" s="637"/>
      <c r="UEJ4" s="637"/>
      <c r="UEK4" s="637"/>
      <c r="UEL4" s="637"/>
      <c r="UEM4" s="637"/>
      <c r="UEN4" s="637"/>
      <c r="UEO4" s="637"/>
      <c r="UEP4" s="637"/>
      <c r="UEQ4" s="637"/>
      <c r="UER4" s="637"/>
      <c r="UES4" s="637"/>
      <c r="UET4" s="637"/>
      <c r="UEU4" s="637"/>
      <c r="UEV4" s="637"/>
      <c r="UEW4" s="637"/>
      <c r="UEX4" s="637"/>
      <c r="UEY4" s="637"/>
      <c r="UEZ4" s="637"/>
      <c r="UFA4" s="637"/>
      <c r="UFB4" s="637"/>
      <c r="UFC4" s="637"/>
      <c r="UFD4" s="637"/>
      <c r="UFE4" s="637"/>
      <c r="UFF4" s="637"/>
      <c r="UFG4" s="637"/>
      <c r="UFH4" s="637"/>
      <c r="UFI4" s="637"/>
      <c r="UFJ4" s="637"/>
      <c r="UFK4" s="637"/>
      <c r="UFL4" s="637"/>
      <c r="UFM4" s="637"/>
      <c r="UFN4" s="637"/>
      <c r="UFO4" s="637"/>
      <c r="UFP4" s="637"/>
      <c r="UFQ4" s="637"/>
      <c r="UFR4" s="637"/>
      <c r="UFS4" s="637"/>
      <c r="UFT4" s="637"/>
      <c r="UFU4" s="637"/>
      <c r="UFV4" s="637"/>
      <c r="UFW4" s="637"/>
      <c r="UFX4" s="637"/>
      <c r="UFY4" s="637"/>
      <c r="UFZ4" s="637"/>
      <c r="UGA4" s="637"/>
      <c r="UGB4" s="637"/>
      <c r="UGC4" s="637"/>
      <c r="UGD4" s="637"/>
      <c r="UGE4" s="637"/>
      <c r="UGF4" s="637"/>
      <c r="UGG4" s="637"/>
      <c r="UGH4" s="637"/>
      <c r="UGI4" s="637"/>
      <c r="UGJ4" s="637"/>
      <c r="UGK4" s="637"/>
      <c r="UGL4" s="637"/>
      <c r="UGM4" s="637"/>
      <c r="UGN4" s="637"/>
      <c r="UGO4" s="637"/>
      <c r="UGP4" s="637"/>
      <c r="UGQ4" s="637"/>
      <c r="UGR4" s="637"/>
      <c r="UGS4" s="637"/>
      <c r="UGT4" s="637"/>
      <c r="UGU4" s="637"/>
      <c r="UGV4" s="637"/>
      <c r="UGW4" s="637"/>
      <c r="UGX4" s="637"/>
      <c r="UGY4" s="637"/>
      <c r="UGZ4" s="637"/>
      <c r="UHA4" s="637"/>
      <c r="UHB4" s="637"/>
      <c r="UHC4" s="637"/>
      <c r="UHD4" s="637"/>
      <c r="UHE4" s="637"/>
      <c r="UHF4" s="637"/>
      <c r="UHG4" s="637"/>
      <c r="UHH4" s="637"/>
      <c r="UHI4" s="637"/>
      <c r="UHJ4" s="637"/>
      <c r="UHK4" s="637"/>
      <c r="UHL4" s="637"/>
      <c r="UHM4" s="637"/>
      <c r="UHN4" s="637"/>
      <c r="UHO4" s="637"/>
      <c r="UHP4" s="637"/>
      <c r="UHQ4" s="637"/>
      <c r="UHR4" s="637"/>
      <c r="UHS4" s="637"/>
      <c r="UHT4" s="637"/>
      <c r="UHU4" s="637"/>
      <c r="UHV4" s="637"/>
      <c r="UHW4" s="637"/>
      <c r="UHX4" s="637"/>
      <c r="UHY4" s="637"/>
      <c r="UHZ4" s="637"/>
      <c r="UIA4" s="637"/>
      <c r="UIB4" s="637"/>
      <c r="UIC4" s="637"/>
      <c r="UID4" s="637"/>
      <c r="UIE4" s="637"/>
      <c r="UIF4" s="637"/>
      <c r="UIG4" s="637"/>
      <c r="UIH4" s="637"/>
      <c r="UII4" s="637"/>
      <c r="UIJ4" s="637"/>
      <c r="UIK4" s="637"/>
      <c r="UIL4" s="637"/>
      <c r="UIM4" s="637"/>
      <c r="UIN4" s="637"/>
      <c r="UIO4" s="637"/>
      <c r="UIP4" s="637"/>
      <c r="UIQ4" s="637"/>
      <c r="UIR4" s="637"/>
      <c r="UIS4" s="637"/>
      <c r="UIT4" s="637"/>
      <c r="UIU4" s="637"/>
      <c r="UIV4" s="637"/>
      <c r="UIW4" s="637"/>
      <c r="UIX4" s="637"/>
      <c r="UIY4" s="637"/>
      <c r="UIZ4" s="637"/>
      <c r="UJA4" s="637"/>
      <c r="UJB4" s="637"/>
      <c r="UJC4" s="637"/>
      <c r="UJD4" s="637"/>
      <c r="UJE4" s="637"/>
      <c r="UJF4" s="637"/>
      <c r="UJG4" s="637"/>
      <c r="UJH4" s="637"/>
      <c r="UJI4" s="637"/>
      <c r="UJJ4" s="637"/>
      <c r="UJK4" s="637"/>
      <c r="UJL4" s="637"/>
      <c r="UJM4" s="637"/>
      <c r="UJN4" s="637"/>
      <c r="UJO4" s="637"/>
      <c r="UJP4" s="637"/>
      <c r="UJQ4" s="637"/>
      <c r="UJR4" s="637"/>
      <c r="UJS4" s="637"/>
      <c r="UJT4" s="637"/>
      <c r="UJU4" s="637"/>
      <c r="UJV4" s="637"/>
      <c r="UJW4" s="637"/>
      <c r="UJX4" s="637"/>
      <c r="UJY4" s="637"/>
      <c r="UJZ4" s="637"/>
      <c r="UKA4" s="637"/>
      <c r="UKB4" s="637"/>
      <c r="UKC4" s="637"/>
      <c r="UKD4" s="637"/>
      <c r="UKE4" s="637"/>
      <c r="UKF4" s="637"/>
      <c r="UKG4" s="637"/>
      <c r="UKH4" s="637"/>
      <c r="UKI4" s="637"/>
      <c r="UKJ4" s="637"/>
      <c r="UKK4" s="637"/>
      <c r="UKL4" s="637"/>
      <c r="UKM4" s="637"/>
      <c r="UKN4" s="637"/>
      <c r="UKO4" s="637"/>
      <c r="UKP4" s="637"/>
      <c r="UKQ4" s="637"/>
      <c r="UKR4" s="637"/>
      <c r="UKS4" s="637"/>
      <c r="UKT4" s="637"/>
      <c r="UKU4" s="637"/>
      <c r="UKV4" s="637"/>
      <c r="UKW4" s="637"/>
      <c r="UKX4" s="637"/>
      <c r="UKY4" s="637"/>
      <c r="UKZ4" s="637"/>
      <c r="ULA4" s="637"/>
      <c r="ULB4" s="637"/>
      <c r="ULC4" s="637"/>
      <c r="ULD4" s="637"/>
      <c r="ULE4" s="637"/>
      <c r="ULF4" s="637"/>
      <c r="ULG4" s="637"/>
      <c r="ULH4" s="637"/>
      <c r="ULI4" s="637"/>
      <c r="ULJ4" s="637"/>
      <c r="ULK4" s="637"/>
      <c r="ULL4" s="637"/>
      <c r="ULM4" s="637"/>
      <c r="ULN4" s="637"/>
      <c r="ULO4" s="637"/>
      <c r="ULP4" s="637"/>
      <c r="ULQ4" s="637"/>
      <c r="ULR4" s="637"/>
      <c r="ULS4" s="637"/>
      <c r="ULT4" s="637"/>
      <c r="ULU4" s="637"/>
      <c r="ULV4" s="637"/>
      <c r="ULW4" s="637"/>
      <c r="ULX4" s="637"/>
      <c r="ULY4" s="637"/>
      <c r="ULZ4" s="637"/>
      <c r="UMA4" s="637"/>
      <c r="UMB4" s="637"/>
      <c r="UMC4" s="637"/>
      <c r="UMD4" s="637"/>
      <c r="UME4" s="637"/>
      <c r="UMF4" s="637"/>
      <c r="UMG4" s="637"/>
      <c r="UMH4" s="637"/>
      <c r="UMI4" s="637"/>
      <c r="UMJ4" s="637"/>
      <c r="UMK4" s="637"/>
      <c r="UML4" s="637"/>
      <c r="UMM4" s="637"/>
      <c r="UMN4" s="637"/>
      <c r="UMO4" s="637"/>
      <c r="UMP4" s="637"/>
      <c r="UMQ4" s="637"/>
      <c r="UMR4" s="637"/>
      <c r="UMS4" s="637"/>
      <c r="UMT4" s="637"/>
      <c r="UMU4" s="637"/>
      <c r="UMV4" s="637"/>
      <c r="UMW4" s="637"/>
      <c r="UMX4" s="637"/>
      <c r="UMY4" s="637"/>
      <c r="UMZ4" s="637"/>
      <c r="UNA4" s="637"/>
      <c r="UNB4" s="637"/>
      <c r="UNC4" s="637"/>
      <c r="UND4" s="637"/>
      <c r="UNE4" s="637"/>
      <c r="UNF4" s="637"/>
      <c r="UNG4" s="637"/>
      <c r="UNH4" s="637"/>
      <c r="UNI4" s="637"/>
      <c r="UNJ4" s="637"/>
      <c r="UNK4" s="637"/>
      <c r="UNL4" s="637"/>
      <c r="UNM4" s="637"/>
      <c r="UNN4" s="637"/>
      <c r="UNO4" s="637"/>
      <c r="UNP4" s="637"/>
      <c r="UNQ4" s="637"/>
      <c r="UNR4" s="637"/>
      <c r="UNS4" s="637"/>
      <c r="UNT4" s="637"/>
      <c r="UNU4" s="637"/>
      <c r="UNV4" s="637"/>
      <c r="UNW4" s="637"/>
      <c r="UNX4" s="637"/>
      <c r="UNY4" s="637"/>
      <c r="UNZ4" s="637"/>
      <c r="UOA4" s="637"/>
      <c r="UOB4" s="637"/>
      <c r="UOC4" s="637"/>
      <c r="UOD4" s="637"/>
      <c r="UOE4" s="637"/>
      <c r="UOF4" s="637"/>
      <c r="UOG4" s="637"/>
      <c r="UOH4" s="637"/>
      <c r="UOI4" s="637"/>
      <c r="UOJ4" s="637"/>
      <c r="UOK4" s="637"/>
      <c r="UOL4" s="637"/>
      <c r="UOM4" s="637"/>
      <c r="UON4" s="637"/>
      <c r="UOO4" s="637"/>
      <c r="UOP4" s="637"/>
      <c r="UOQ4" s="637"/>
      <c r="UOR4" s="637"/>
      <c r="UOS4" s="637"/>
      <c r="UOT4" s="637"/>
      <c r="UOU4" s="637"/>
      <c r="UOV4" s="637"/>
      <c r="UOW4" s="637"/>
      <c r="UOX4" s="637"/>
      <c r="UOY4" s="637"/>
      <c r="UOZ4" s="637"/>
      <c r="UPA4" s="637"/>
      <c r="UPB4" s="637"/>
      <c r="UPC4" s="637"/>
      <c r="UPD4" s="637"/>
      <c r="UPE4" s="637"/>
      <c r="UPF4" s="637"/>
      <c r="UPG4" s="637"/>
      <c r="UPH4" s="637"/>
      <c r="UPI4" s="637"/>
      <c r="UPJ4" s="637"/>
      <c r="UPK4" s="637"/>
      <c r="UPL4" s="637"/>
      <c r="UPM4" s="637"/>
      <c r="UPN4" s="637"/>
      <c r="UPO4" s="637"/>
      <c r="UPP4" s="637"/>
      <c r="UPQ4" s="637"/>
      <c r="UPR4" s="637"/>
      <c r="UPS4" s="637"/>
      <c r="UPT4" s="637"/>
      <c r="UPU4" s="637"/>
      <c r="UPV4" s="637"/>
      <c r="UPW4" s="637"/>
      <c r="UPX4" s="637"/>
      <c r="UPY4" s="637"/>
      <c r="UPZ4" s="637"/>
      <c r="UQA4" s="637"/>
      <c r="UQB4" s="637"/>
      <c r="UQC4" s="637"/>
      <c r="UQD4" s="637"/>
      <c r="UQE4" s="637"/>
      <c r="UQF4" s="637"/>
      <c r="UQG4" s="637"/>
      <c r="UQH4" s="637"/>
      <c r="UQI4" s="637"/>
      <c r="UQJ4" s="637"/>
      <c r="UQK4" s="637"/>
      <c r="UQL4" s="637"/>
      <c r="UQM4" s="637"/>
      <c r="UQN4" s="637"/>
      <c r="UQO4" s="637"/>
      <c r="UQP4" s="637"/>
      <c r="UQQ4" s="637"/>
      <c r="UQR4" s="637"/>
      <c r="UQS4" s="637"/>
      <c r="UQT4" s="637"/>
      <c r="UQU4" s="637"/>
      <c r="UQV4" s="637"/>
      <c r="UQW4" s="637"/>
      <c r="UQX4" s="637"/>
      <c r="UQY4" s="637"/>
      <c r="UQZ4" s="637"/>
      <c r="URA4" s="637"/>
      <c r="URB4" s="637"/>
      <c r="URC4" s="637"/>
      <c r="URD4" s="637"/>
      <c r="URE4" s="637"/>
      <c r="URF4" s="637"/>
      <c r="URG4" s="637"/>
      <c r="URH4" s="637"/>
      <c r="URI4" s="637"/>
      <c r="URJ4" s="637"/>
      <c r="URK4" s="637"/>
      <c r="URL4" s="637"/>
      <c r="URM4" s="637"/>
      <c r="URN4" s="637"/>
      <c r="URO4" s="637"/>
      <c r="URP4" s="637"/>
      <c r="URQ4" s="637"/>
      <c r="URR4" s="637"/>
      <c r="URS4" s="637"/>
      <c r="URT4" s="637"/>
      <c r="URU4" s="637"/>
      <c r="URV4" s="637"/>
      <c r="URW4" s="637"/>
      <c r="URX4" s="637"/>
      <c r="URY4" s="637"/>
      <c r="URZ4" s="637"/>
      <c r="USA4" s="637"/>
      <c r="USB4" s="637"/>
      <c r="USC4" s="637"/>
      <c r="USD4" s="637"/>
      <c r="USE4" s="637"/>
      <c r="USF4" s="637"/>
      <c r="USG4" s="637"/>
      <c r="USH4" s="637"/>
      <c r="USI4" s="637"/>
      <c r="USJ4" s="637"/>
      <c r="USK4" s="637"/>
      <c r="USL4" s="637"/>
      <c r="USM4" s="637"/>
      <c r="USN4" s="637"/>
      <c r="USO4" s="637"/>
      <c r="USP4" s="637"/>
      <c r="USQ4" s="637"/>
      <c r="USR4" s="637"/>
      <c r="USS4" s="637"/>
      <c r="UST4" s="637"/>
      <c r="USU4" s="637"/>
      <c r="USV4" s="637"/>
      <c r="USW4" s="637"/>
      <c r="USX4" s="637"/>
      <c r="USY4" s="637"/>
      <c r="USZ4" s="637"/>
      <c r="UTA4" s="637"/>
      <c r="UTB4" s="637"/>
      <c r="UTC4" s="637"/>
      <c r="UTD4" s="637"/>
      <c r="UTE4" s="637"/>
      <c r="UTF4" s="637"/>
      <c r="UTG4" s="637"/>
      <c r="UTH4" s="637"/>
      <c r="UTI4" s="637"/>
      <c r="UTJ4" s="637"/>
      <c r="UTK4" s="637"/>
      <c r="UTL4" s="637"/>
      <c r="UTM4" s="637"/>
      <c r="UTN4" s="637"/>
      <c r="UTO4" s="637"/>
      <c r="UTP4" s="637"/>
      <c r="UTQ4" s="637"/>
      <c r="UTR4" s="637"/>
      <c r="UTS4" s="637"/>
      <c r="UTT4" s="637"/>
      <c r="UTU4" s="637"/>
      <c r="UTV4" s="637"/>
      <c r="UTW4" s="637"/>
      <c r="UTX4" s="637"/>
      <c r="UTY4" s="637"/>
      <c r="UTZ4" s="637"/>
      <c r="UUA4" s="637"/>
      <c r="UUB4" s="637"/>
      <c r="UUC4" s="637"/>
      <c r="UUD4" s="637"/>
      <c r="UUE4" s="637"/>
      <c r="UUF4" s="637"/>
      <c r="UUG4" s="637"/>
      <c r="UUH4" s="637"/>
      <c r="UUI4" s="637"/>
      <c r="UUJ4" s="637"/>
      <c r="UUK4" s="637"/>
      <c r="UUL4" s="637"/>
      <c r="UUM4" s="637"/>
      <c r="UUN4" s="637"/>
      <c r="UUO4" s="637"/>
      <c r="UUP4" s="637"/>
      <c r="UUQ4" s="637"/>
      <c r="UUR4" s="637"/>
      <c r="UUS4" s="637"/>
      <c r="UUT4" s="637"/>
      <c r="UUU4" s="637"/>
      <c r="UUV4" s="637"/>
      <c r="UUW4" s="637"/>
      <c r="UUX4" s="637"/>
      <c r="UUY4" s="637"/>
      <c r="UUZ4" s="637"/>
      <c r="UVA4" s="637"/>
      <c r="UVB4" s="637"/>
      <c r="UVC4" s="637"/>
      <c r="UVD4" s="637"/>
      <c r="UVE4" s="637"/>
      <c r="UVF4" s="637"/>
      <c r="UVG4" s="637"/>
      <c r="UVH4" s="637"/>
      <c r="UVI4" s="637"/>
      <c r="UVJ4" s="637"/>
      <c r="UVK4" s="637"/>
      <c r="UVL4" s="637"/>
      <c r="UVM4" s="637"/>
      <c r="UVN4" s="637"/>
      <c r="UVO4" s="637"/>
      <c r="UVP4" s="637"/>
      <c r="UVQ4" s="637"/>
      <c r="UVR4" s="637"/>
      <c r="UVS4" s="637"/>
      <c r="UVT4" s="637"/>
      <c r="UVU4" s="637"/>
      <c r="UVV4" s="637"/>
      <c r="UVW4" s="637"/>
      <c r="UVX4" s="637"/>
      <c r="UVY4" s="637"/>
      <c r="UVZ4" s="637"/>
      <c r="UWA4" s="637"/>
      <c r="UWB4" s="637"/>
      <c r="UWC4" s="637"/>
      <c r="UWD4" s="637"/>
      <c r="UWE4" s="637"/>
      <c r="UWF4" s="637"/>
      <c r="UWG4" s="637"/>
      <c r="UWH4" s="637"/>
      <c r="UWI4" s="637"/>
      <c r="UWJ4" s="637"/>
      <c r="UWK4" s="637"/>
      <c r="UWL4" s="637"/>
      <c r="UWM4" s="637"/>
      <c r="UWN4" s="637"/>
      <c r="UWO4" s="637"/>
      <c r="UWP4" s="637"/>
      <c r="UWQ4" s="637"/>
      <c r="UWR4" s="637"/>
      <c r="UWS4" s="637"/>
      <c r="UWT4" s="637"/>
      <c r="UWU4" s="637"/>
      <c r="UWV4" s="637"/>
      <c r="UWW4" s="637"/>
      <c r="UWX4" s="637"/>
      <c r="UWY4" s="637"/>
      <c r="UWZ4" s="637"/>
      <c r="UXA4" s="637"/>
      <c r="UXB4" s="637"/>
      <c r="UXC4" s="637"/>
      <c r="UXD4" s="637"/>
      <c r="UXE4" s="637"/>
      <c r="UXF4" s="637"/>
      <c r="UXG4" s="637"/>
      <c r="UXH4" s="637"/>
      <c r="UXI4" s="637"/>
      <c r="UXJ4" s="637"/>
      <c r="UXK4" s="637"/>
      <c r="UXL4" s="637"/>
      <c r="UXM4" s="637"/>
      <c r="UXN4" s="637"/>
      <c r="UXO4" s="637"/>
      <c r="UXP4" s="637"/>
      <c r="UXQ4" s="637"/>
      <c r="UXR4" s="637"/>
      <c r="UXS4" s="637"/>
      <c r="UXT4" s="637"/>
      <c r="UXU4" s="637"/>
      <c r="UXV4" s="637"/>
      <c r="UXW4" s="637"/>
      <c r="UXX4" s="637"/>
      <c r="UXY4" s="637"/>
      <c r="UXZ4" s="637"/>
      <c r="UYA4" s="637"/>
      <c r="UYB4" s="637"/>
      <c r="UYC4" s="637"/>
      <c r="UYD4" s="637"/>
      <c r="UYE4" s="637"/>
      <c r="UYF4" s="637"/>
      <c r="UYG4" s="637"/>
      <c r="UYH4" s="637"/>
      <c r="UYI4" s="637"/>
      <c r="UYJ4" s="637"/>
      <c r="UYK4" s="637"/>
      <c r="UYL4" s="637"/>
      <c r="UYM4" s="637"/>
      <c r="UYN4" s="637"/>
      <c r="UYO4" s="637"/>
      <c r="UYP4" s="637"/>
      <c r="UYQ4" s="637"/>
      <c r="UYR4" s="637"/>
      <c r="UYS4" s="637"/>
      <c r="UYT4" s="637"/>
      <c r="UYU4" s="637"/>
      <c r="UYV4" s="637"/>
      <c r="UYW4" s="637"/>
      <c r="UYX4" s="637"/>
      <c r="UYY4" s="637"/>
      <c r="UYZ4" s="637"/>
      <c r="UZA4" s="637"/>
      <c r="UZB4" s="637"/>
      <c r="UZC4" s="637"/>
      <c r="UZD4" s="637"/>
      <c r="UZE4" s="637"/>
      <c r="UZF4" s="637"/>
      <c r="UZG4" s="637"/>
      <c r="UZH4" s="637"/>
      <c r="UZI4" s="637"/>
      <c r="UZJ4" s="637"/>
      <c r="UZK4" s="637"/>
      <c r="UZL4" s="637"/>
      <c r="UZM4" s="637"/>
      <c r="UZN4" s="637"/>
      <c r="UZO4" s="637"/>
      <c r="UZP4" s="637"/>
      <c r="UZQ4" s="637"/>
      <c r="UZR4" s="637"/>
      <c r="UZS4" s="637"/>
      <c r="UZT4" s="637"/>
      <c r="UZU4" s="637"/>
      <c r="UZV4" s="637"/>
      <c r="UZW4" s="637"/>
      <c r="UZX4" s="637"/>
      <c r="UZY4" s="637"/>
      <c r="UZZ4" s="637"/>
      <c r="VAA4" s="637"/>
      <c r="VAB4" s="637"/>
      <c r="VAC4" s="637"/>
      <c r="VAD4" s="637"/>
      <c r="VAE4" s="637"/>
      <c r="VAF4" s="637"/>
      <c r="VAG4" s="637"/>
      <c r="VAH4" s="637"/>
      <c r="VAI4" s="637"/>
      <c r="VAJ4" s="637"/>
      <c r="VAK4" s="637"/>
      <c r="VAL4" s="637"/>
      <c r="VAM4" s="637"/>
      <c r="VAN4" s="637"/>
      <c r="VAO4" s="637"/>
      <c r="VAP4" s="637"/>
      <c r="VAQ4" s="637"/>
      <c r="VAR4" s="637"/>
      <c r="VAS4" s="637"/>
      <c r="VAT4" s="637"/>
      <c r="VAU4" s="637"/>
      <c r="VAV4" s="637"/>
      <c r="VAW4" s="637"/>
      <c r="VAX4" s="637"/>
      <c r="VAY4" s="637"/>
      <c r="VAZ4" s="637"/>
      <c r="VBA4" s="637"/>
      <c r="VBB4" s="637"/>
      <c r="VBC4" s="637"/>
      <c r="VBD4" s="637"/>
      <c r="VBE4" s="637"/>
      <c r="VBF4" s="637"/>
      <c r="VBG4" s="637"/>
      <c r="VBH4" s="637"/>
      <c r="VBI4" s="637"/>
      <c r="VBJ4" s="637"/>
      <c r="VBK4" s="637"/>
      <c r="VBL4" s="637"/>
      <c r="VBM4" s="637"/>
      <c r="VBN4" s="637"/>
      <c r="VBO4" s="637"/>
      <c r="VBP4" s="637"/>
      <c r="VBQ4" s="637"/>
      <c r="VBR4" s="637"/>
      <c r="VBS4" s="637"/>
      <c r="VBT4" s="637"/>
      <c r="VBU4" s="637"/>
      <c r="VBV4" s="637"/>
      <c r="VBW4" s="637"/>
      <c r="VBX4" s="637"/>
      <c r="VBY4" s="637"/>
      <c r="VBZ4" s="637"/>
      <c r="VCA4" s="637"/>
      <c r="VCB4" s="637"/>
      <c r="VCC4" s="637"/>
      <c r="VCD4" s="637"/>
      <c r="VCE4" s="637"/>
      <c r="VCF4" s="637"/>
      <c r="VCG4" s="637"/>
      <c r="VCH4" s="637"/>
      <c r="VCI4" s="637"/>
      <c r="VCJ4" s="637"/>
      <c r="VCK4" s="637"/>
      <c r="VCL4" s="637"/>
      <c r="VCM4" s="637"/>
      <c r="VCN4" s="637"/>
      <c r="VCO4" s="637"/>
      <c r="VCP4" s="637"/>
      <c r="VCQ4" s="637"/>
      <c r="VCR4" s="637"/>
      <c r="VCS4" s="637"/>
      <c r="VCT4" s="637"/>
      <c r="VCU4" s="637"/>
      <c r="VCV4" s="637"/>
      <c r="VCW4" s="637"/>
      <c r="VCX4" s="637"/>
      <c r="VCY4" s="637"/>
      <c r="VCZ4" s="637"/>
      <c r="VDA4" s="637"/>
      <c r="VDB4" s="637"/>
      <c r="VDC4" s="637"/>
      <c r="VDD4" s="637"/>
      <c r="VDE4" s="637"/>
      <c r="VDF4" s="637"/>
      <c r="VDG4" s="637"/>
      <c r="VDH4" s="637"/>
      <c r="VDI4" s="637"/>
      <c r="VDJ4" s="637"/>
      <c r="VDK4" s="637"/>
      <c r="VDL4" s="637"/>
      <c r="VDM4" s="637"/>
      <c r="VDN4" s="637"/>
      <c r="VDO4" s="637"/>
      <c r="VDP4" s="637"/>
      <c r="VDQ4" s="637"/>
      <c r="VDR4" s="637"/>
      <c r="VDS4" s="637"/>
      <c r="VDT4" s="637"/>
      <c r="VDU4" s="637"/>
      <c r="VDV4" s="637"/>
      <c r="VDW4" s="637"/>
      <c r="VDX4" s="637"/>
      <c r="VDY4" s="637"/>
      <c r="VDZ4" s="637"/>
      <c r="VEA4" s="637"/>
      <c r="VEB4" s="637"/>
      <c r="VEC4" s="637"/>
      <c r="VED4" s="637"/>
      <c r="VEE4" s="637"/>
      <c r="VEF4" s="637"/>
      <c r="VEG4" s="637"/>
      <c r="VEH4" s="637"/>
      <c r="VEI4" s="637"/>
      <c r="VEJ4" s="637"/>
      <c r="VEK4" s="637"/>
      <c r="VEL4" s="637"/>
      <c r="VEM4" s="637"/>
      <c r="VEN4" s="637"/>
      <c r="VEO4" s="637"/>
      <c r="VEP4" s="637"/>
      <c r="VEQ4" s="637"/>
      <c r="VER4" s="637"/>
      <c r="VES4" s="637"/>
      <c r="VET4" s="637"/>
      <c r="VEU4" s="637"/>
      <c r="VEV4" s="637"/>
      <c r="VEW4" s="637"/>
      <c r="VEX4" s="637"/>
      <c r="VEY4" s="637"/>
      <c r="VEZ4" s="637"/>
      <c r="VFA4" s="637"/>
      <c r="VFB4" s="637"/>
      <c r="VFC4" s="637"/>
      <c r="VFD4" s="637"/>
      <c r="VFE4" s="637"/>
      <c r="VFF4" s="637"/>
      <c r="VFG4" s="637"/>
      <c r="VFH4" s="637"/>
      <c r="VFI4" s="637"/>
      <c r="VFJ4" s="637"/>
      <c r="VFK4" s="637"/>
      <c r="VFL4" s="637"/>
      <c r="VFM4" s="637"/>
      <c r="VFN4" s="637"/>
      <c r="VFO4" s="637"/>
      <c r="VFP4" s="637"/>
      <c r="VFQ4" s="637"/>
      <c r="VFR4" s="637"/>
      <c r="VFS4" s="637"/>
      <c r="VFT4" s="637"/>
      <c r="VFU4" s="637"/>
      <c r="VFV4" s="637"/>
      <c r="VFW4" s="637"/>
      <c r="VFX4" s="637"/>
      <c r="VFY4" s="637"/>
      <c r="VFZ4" s="637"/>
      <c r="VGA4" s="637"/>
      <c r="VGB4" s="637"/>
      <c r="VGC4" s="637"/>
      <c r="VGD4" s="637"/>
      <c r="VGE4" s="637"/>
      <c r="VGF4" s="637"/>
      <c r="VGG4" s="637"/>
      <c r="VGH4" s="637"/>
      <c r="VGI4" s="637"/>
      <c r="VGJ4" s="637"/>
      <c r="VGK4" s="637"/>
      <c r="VGL4" s="637"/>
      <c r="VGM4" s="637"/>
      <c r="VGN4" s="637"/>
      <c r="VGO4" s="637"/>
      <c r="VGP4" s="637"/>
      <c r="VGQ4" s="637"/>
      <c r="VGR4" s="637"/>
      <c r="VGS4" s="637"/>
      <c r="VGT4" s="637"/>
      <c r="VGU4" s="637"/>
      <c r="VGV4" s="637"/>
      <c r="VGW4" s="637"/>
      <c r="VGX4" s="637"/>
      <c r="VGY4" s="637"/>
      <c r="VGZ4" s="637"/>
      <c r="VHA4" s="637"/>
      <c r="VHB4" s="637"/>
      <c r="VHC4" s="637"/>
      <c r="VHD4" s="637"/>
      <c r="VHE4" s="637"/>
      <c r="VHF4" s="637"/>
      <c r="VHG4" s="637"/>
      <c r="VHH4" s="637"/>
      <c r="VHI4" s="637"/>
      <c r="VHJ4" s="637"/>
      <c r="VHK4" s="637"/>
      <c r="VHL4" s="637"/>
      <c r="VHM4" s="637"/>
      <c r="VHN4" s="637"/>
      <c r="VHO4" s="637"/>
      <c r="VHP4" s="637"/>
      <c r="VHQ4" s="637"/>
      <c r="VHR4" s="637"/>
      <c r="VHS4" s="637"/>
      <c r="VHT4" s="637"/>
      <c r="VHU4" s="637"/>
      <c r="VHV4" s="637"/>
      <c r="VHW4" s="637"/>
      <c r="VHX4" s="637"/>
      <c r="VHY4" s="637"/>
      <c r="VHZ4" s="637"/>
      <c r="VIA4" s="637"/>
      <c r="VIB4" s="637"/>
      <c r="VIC4" s="637"/>
      <c r="VID4" s="637"/>
      <c r="VIE4" s="637"/>
      <c r="VIF4" s="637"/>
      <c r="VIG4" s="637"/>
      <c r="VIH4" s="637"/>
      <c r="VII4" s="637"/>
      <c r="VIJ4" s="637"/>
      <c r="VIK4" s="637"/>
      <c r="VIL4" s="637"/>
      <c r="VIM4" s="637"/>
      <c r="VIN4" s="637"/>
      <c r="VIO4" s="637"/>
      <c r="VIP4" s="637"/>
      <c r="VIQ4" s="637"/>
      <c r="VIR4" s="637"/>
      <c r="VIS4" s="637"/>
      <c r="VIT4" s="637"/>
      <c r="VIU4" s="637"/>
      <c r="VIV4" s="637"/>
      <c r="VIW4" s="637"/>
      <c r="VIX4" s="637"/>
      <c r="VIY4" s="637"/>
      <c r="VIZ4" s="637"/>
      <c r="VJA4" s="637"/>
      <c r="VJB4" s="637"/>
      <c r="VJC4" s="637"/>
      <c r="VJD4" s="637"/>
      <c r="VJE4" s="637"/>
      <c r="VJF4" s="637"/>
      <c r="VJG4" s="637"/>
      <c r="VJH4" s="637"/>
      <c r="VJI4" s="637"/>
      <c r="VJJ4" s="637"/>
      <c r="VJK4" s="637"/>
      <c r="VJL4" s="637"/>
      <c r="VJM4" s="637"/>
      <c r="VJN4" s="637"/>
      <c r="VJO4" s="637"/>
      <c r="VJP4" s="637"/>
      <c r="VJQ4" s="637"/>
      <c r="VJR4" s="637"/>
      <c r="VJS4" s="637"/>
      <c r="VJT4" s="637"/>
      <c r="VJU4" s="637"/>
      <c r="VJV4" s="637"/>
      <c r="VJW4" s="637"/>
      <c r="VJX4" s="637"/>
      <c r="VJY4" s="637"/>
      <c r="VJZ4" s="637"/>
      <c r="VKA4" s="637"/>
      <c r="VKB4" s="637"/>
      <c r="VKC4" s="637"/>
      <c r="VKD4" s="637"/>
      <c r="VKE4" s="637"/>
      <c r="VKF4" s="637"/>
      <c r="VKG4" s="637"/>
      <c r="VKH4" s="637"/>
      <c r="VKI4" s="637"/>
      <c r="VKJ4" s="637"/>
      <c r="VKK4" s="637"/>
      <c r="VKL4" s="637"/>
      <c r="VKM4" s="637"/>
      <c r="VKN4" s="637"/>
      <c r="VKO4" s="637"/>
      <c r="VKP4" s="637"/>
      <c r="VKQ4" s="637"/>
      <c r="VKR4" s="637"/>
      <c r="VKS4" s="637"/>
      <c r="VKT4" s="637"/>
      <c r="VKU4" s="637"/>
      <c r="VKV4" s="637"/>
      <c r="VKW4" s="637"/>
      <c r="VKX4" s="637"/>
      <c r="VKY4" s="637"/>
      <c r="VKZ4" s="637"/>
      <c r="VLA4" s="637"/>
      <c r="VLB4" s="637"/>
      <c r="VLC4" s="637"/>
      <c r="VLD4" s="637"/>
      <c r="VLE4" s="637"/>
      <c r="VLF4" s="637"/>
      <c r="VLG4" s="637"/>
      <c r="VLH4" s="637"/>
      <c r="VLI4" s="637"/>
      <c r="VLJ4" s="637"/>
      <c r="VLK4" s="637"/>
      <c r="VLL4" s="637"/>
      <c r="VLM4" s="637"/>
      <c r="VLN4" s="637"/>
      <c r="VLO4" s="637"/>
      <c r="VLP4" s="637"/>
      <c r="VLQ4" s="637"/>
      <c r="VLR4" s="637"/>
      <c r="VLS4" s="637"/>
      <c r="VLT4" s="637"/>
      <c r="VLU4" s="637"/>
      <c r="VLV4" s="637"/>
      <c r="VLW4" s="637"/>
      <c r="VLX4" s="637"/>
      <c r="VLY4" s="637"/>
      <c r="VLZ4" s="637"/>
      <c r="VMA4" s="637"/>
      <c r="VMB4" s="637"/>
      <c r="VMC4" s="637"/>
      <c r="VMD4" s="637"/>
      <c r="VME4" s="637"/>
      <c r="VMF4" s="637"/>
      <c r="VMG4" s="637"/>
      <c r="VMH4" s="637"/>
      <c r="VMI4" s="637"/>
      <c r="VMJ4" s="637"/>
      <c r="VMK4" s="637"/>
      <c r="VML4" s="637"/>
      <c r="VMM4" s="637"/>
      <c r="VMN4" s="637"/>
      <c r="VMO4" s="637"/>
      <c r="VMP4" s="637"/>
      <c r="VMQ4" s="637"/>
      <c r="VMR4" s="637"/>
      <c r="VMS4" s="637"/>
      <c r="VMT4" s="637"/>
      <c r="VMU4" s="637"/>
      <c r="VMV4" s="637"/>
      <c r="VMW4" s="637"/>
      <c r="VMX4" s="637"/>
      <c r="VMY4" s="637"/>
      <c r="VMZ4" s="637"/>
      <c r="VNA4" s="637"/>
      <c r="VNB4" s="637"/>
      <c r="VNC4" s="637"/>
      <c r="VND4" s="637"/>
      <c r="VNE4" s="637"/>
      <c r="VNF4" s="637"/>
      <c r="VNG4" s="637"/>
      <c r="VNH4" s="637"/>
      <c r="VNI4" s="637"/>
      <c r="VNJ4" s="637"/>
      <c r="VNK4" s="637"/>
      <c r="VNL4" s="637"/>
      <c r="VNM4" s="637"/>
      <c r="VNN4" s="637"/>
      <c r="VNO4" s="637"/>
      <c r="VNP4" s="637"/>
      <c r="VNQ4" s="637"/>
      <c r="VNR4" s="637"/>
      <c r="VNS4" s="637"/>
      <c r="VNT4" s="637"/>
      <c r="VNU4" s="637"/>
      <c r="VNV4" s="637"/>
      <c r="VNW4" s="637"/>
      <c r="VNX4" s="637"/>
      <c r="VNY4" s="637"/>
      <c r="VNZ4" s="637"/>
      <c r="VOA4" s="637"/>
      <c r="VOB4" s="637"/>
      <c r="VOC4" s="637"/>
      <c r="VOD4" s="637"/>
      <c r="VOE4" s="637"/>
      <c r="VOF4" s="637"/>
      <c r="VOG4" s="637"/>
      <c r="VOH4" s="637"/>
      <c r="VOI4" s="637"/>
      <c r="VOJ4" s="637"/>
      <c r="VOK4" s="637"/>
      <c r="VOL4" s="637"/>
      <c r="VOM4" s="637"/>
      <c r="VON4" s="637"/>
      <c r="VOO4" s="637"/>
      <c r="VOP4" s="637"/>
      <c r="VOQ4" s="637"/>
      <c r="VOR4" s="637"/>
      <c r="VOS4" s="637"/>
      <c r="VOT4" s="637"/>
      <c r="VOU4" s="637"/>
      <c r="VOV4" s="637"/>
      <c r="VOW4" s="637"/>
      <c r="VOX4" s="637"/>
      <c r="VOY4" s="637"/>
      <c r="VOZ4" s="637"/>
      <c r="VPA4" s="637"/>
      <c r="VPB4" s="637"/>
      <c r="VPC4" s="637"/>
      <c r="VPD4" s="637"/>
      <c r="VPE4" s="637"/>
      <c r="VPF4" s="637"/>
      <c r="VPG4" s="637"/>
      <c r="VPH4" s="637"/>
      <c r="VPI4" s="637"/>
      <c r="VPJ4" s="637"/>
      <c r="VPK4" s="637"/>
      <c r="VPL4" s="637"/>
      <c r="VPM4" s="637"/>
      <c r="VPN4" s="637"/>
      <c r="VPO4" s="637"/>
      <c r="VPP4" s="637"/>
      <c r="VPQ4" s="637"/>
      <c r="VPR4" s="637"/>
      <c r="VPS4" s="637"/>
      <c r="VPT4" s="637"/>
      <c r="VPU4" s="637"/>
      <c r="VPV4" s="637"/>
      <c r="VPW4" s="637"/>
      <c r="VPX4" s="637"/>
      <c r="VPY4" s="637"/>
      <c r="VPZ4" s="637"/>
      <c r="VQA4" s="637"/>
      <c r="VQB4" s="637"/>
      <c r="VQC4" s="637"/>
      <c r="VQD4" s="637"/>
      <c r="VQE4" s="637"/>
      <c r="VQF4" s="637"/>
      <c r="VQG4" s="637"/>
      <c r="VQH4" s="637"/>
      <c r="VQI4" s="637"/>
      <c r="VQJ4" s="637"/>
      <c r="VQK4" s="637"/>
      <c r="VQL4" s="637"/>
      <c r="VQM4" s="637"/>
      <c r="VQN4" s="637"/>
      <c r="VQO4" s="637"/>
      <c r="VQP4" s="637"/>
      <c r="VQQ4" s="637"/>
      <c r="VQR4" s="637"/>
      <c r="VQS4" s="637"/>
      <c r="VQT4" s="637"/>
      <c r="VQU4" s="637"/>
      <c r="VQV4" s="637"/>
      <c r="VQW4" s="637"/>
      <c r="VQX4" s="637"/>
      <c r="VQY4" s="637"/>
      <c r="VQZ4" s="637"/>
      <c r="VRA4" s="637"/>
      <c r="VRB4" s="637"/>
      <c r="VRC4" s="637"/>
      <c r="VRD4" s="637"/>
      <c r="VRE4" s="637"/>
      <c r="VRF4" s="637"/>
      <c r="VRG4" s="637"/>
      <c r="VRH4" s="637"/>
      <c r="VRI4" s="637"/>
      <c r="VRJ4" s="637"/>
      <c r="VRK4" s="637"/>
      <c r="VRL4" s="637"/>
      <c r="VRM4" s="637"/>
      <c r="VRN4" s="637"/>
      <c r="VRO4" s="637"/>
      <c r="VRP4" s="637"/>
      <c r="VRQ4" s="637"/>
      <c r="VRR4" s="637"/>
      <c r="VRS4" s="637"/>
      <c r="VRT4" s="637"/>
      <c r="VRU4" s="637"/>
      <c r="VRV4" s="637"/>
      <c r="VRW4" s="637"/>
      <c r="VRX4" s="637"/>
      <c r="VRY4" s="637"/>
      <c r="VRZ4" s="637"/>
      <c r="VSA4" s="637"/>
      <c r="VSB4" s="637"/>
      <c r="VSC4" s="637"/>
      <c r="VSD4" s="637"/>
      <c r="VSE4" s="637"/>
      <c r="VSF4" s="637"/>
      <c r="VSG4" s="637"/>
      <c r="VSH4" s="637"/>
      <c r="VSI4" s="637"/>
      <c r="VSJ4" s="637"/>
      <c r="VSK4" s="637"/>
      <c r="VSL4" s="637"/>
      <c r="VSM4" s="637"/>
      <c r="VSN4" s="637"/>
      <c r="VSO4" s="637"/>
      <c r="VSP4" s="637"/>
      <c r="VSQ4" s="637"/>
      <c r="VSR4" s="637"/>
      <c r="VSS4" s="637"/>
      <c r="VST4" s="637"/>
      <c r="VSU4" s="637"/>
      <c r="VSV4" s="637"/>
      <c r="VSW4" s="637"/>
      <c r="VSX4" s="637"/>
      <c r="VSY4" s="637"/>
      <c r="VSZ4" s="637"/>
      <c r="VTA4" s="637"/>
      <c r="VTB4" s="637"/>
      <c r="VTC4" s="637"/>
      <c r="VTD4" s="637"/>
      <c r="VTE4" s="637"/>
      <c r="VTF4" s="637"/>
      <c r="VTG4" s="637"/>
      <c r="VTH4" s="637"/>
      <c r="VTI4" s="637"/>
      <c r="VTJ4" s="637"/>
      <c r="VTK4" s="637"/>
      <c r="VTL4" s="637"/>
      <c r="VTM4" s="637"/>
      <c r="VTN4" s="637"/>
      <c r="VTO4" s="637"/>
      <c r="VTP4" s="637"/>
      <c r="VTQ4" s="637"/>
      <c r="VTR4" s="637"/>
      <c r="VTS4" s="637"/>
      <c r="VTT4" s="637"/>
      <c r="VTU4" s="637"/>
      <c r="VTV4" s="637"/>
      <c r="VTW4" s="637"/>
      <c r="VTX4" s="637"/>
      <c r="VTY4" s="637"/>
      <c r="VTZ4" s="637"/>
      <c r="VUA4" s="637"/>
      <c r="VUB4" s="637"/>
      <c r="VUC4" s="637"/>
      <c r="VUD4" s="637"/>
      <c r="VUE4" s="637"/>
      <c r="VUF4" s="637"/>
      <c r="VUG4" s="637"/>
      <c r="VUH4" s="637"/>
      <c r="VUI4" s="637"/>
      <c r="VUJ4" s="637"/>
      <c r="VUK4" s="637"/>
      <c r="VUL4" s="637"/>
      <c r="VUM4" s="637"/>
      <c r="VUN4" s="637"/>
      <c r="VUO4" s="637"/>
      <c r="VUP4" s="637"/>
      <c r="VUQ4" s="637"/>
      <c r="VUR4" s="637"/>
      <c r="VUS4" s="637"/>
      <c r="VUT4" s="637"/>
      <c r="VUU4" s="637"/>
      <c r="VUV4" s="637"/>
      <c r="VUW4" s="637"/>
      <c r="VUX4" s="637"/>
      <c r="VUY4" s="637"/>
      <c r="VUZ4" s="637"/>
      <c r="VVA4" s="637"/>
      <c r="VVB4" s="637"/>
      <c r="VVC4" s="637"/>
      <c r="VVD4" s="637"/>
      <c r="VVE4" s="637"/>
      <c r="VVF4" s="637"/>
      <c r="VVG4" s="637"/>
      <c r="VVH4" s="637"/>
      <c r="VVI4" s="637"/>
      <c r="VVJ4" s="637"/>
      <c r="VVK4" s="637"/>
      <c r="VVL4" s="637"/>
      <c r="VVM4" s="637"/>
      <c r="VVN4" s="637"/>
      <c r="VVO4" s="637"/>
      <c r="VVP4" s="637"/>
      <c r="VVQ4" s="637"/>
      <c r="VVR4" s="637"/>
      <c r="VVS4" s="637"/>
      <c r="VVT4" s="637"/>
      <c r="VVU4" s="637"/>
      <c r="VVV4" s="637"/>
      <c r="VVW4" s="637"/>
      <c r="VVX4" s="637"/>
      <c r="VVY4" s="637"/>
      <c r="VVZ4" s="637"/>
      <c r="VWA4" s="637"/>
      <c r="VWB4" s="637"/>
      <c r="VWC4" s="637"/>
      <c r="VWD4" s="637"/>
      <c r="VWE4" s="637"/>
      <c r="VWF4" s="637"/>
      <c r="VWG4" s="637"/>
      <c r="VWH4" s="637"/>
      <c r="VWI4" s="637"/>
      <c r="VWJ4" s="637"/>
      <c r="VWK4" s="637"/>
      <c r="VWL4" s="637"/>
      <c r="VWM4" s="637"/>
      <c r="VWN4" s="637"/>
      <c r="VWO4" s="637"/>
      <c r="VWP4" s="637"/>
      <c r="VWQ4" s="637"/>
      <c r="VWR4" s="637"/>
      <c r="VWS4" s="637"/>
      <c r="VWT4" s="637"/>
      <c r="VWU4" s="637"/>
      <c r="VWV4" s="637"/>
      <c r="VWW4" s="637"/>
      <c r="VWX4" s="637"/>
      <c r="VWY4" s="637"/>
      <c r="VWZ4" s="637"/>
      <c r="VXA4" s="637"/>
      <c r="VXB4" s="637"/>
      <c r="VXC4" s="637"/>
      <c r="VXD4" s="637"/>
      <c r="VXE4" s="637"/>
      <c r="VXF4" s="637"/>
      <c r="VXG4" s="637"/>
      <c r="VXH4" s="637"/>
      <c r="VXI4" s="637"/>
      <c r="VXJ4" s="637"/>
      <c r="VXK4" s="637"/>
      <c r="VXL4" s="637"/>
      <c r="VXM4" s="637"/>
      <c r="VXN4" s="637"/>
      <c r="VXO4" s="637"/>
      <c r="VXP4" s="637"/>
      <c r="VXQ4" s="637"/>
      <c r="VXR4" s="637"/>
      <c r="VXS4" s="637"/>
      <c r="VXT4" s="637"/>
      <c r="VXU4" s="637"/>
      <c r="VXV4" s="637"/>
      <c r="VXW4" s="637"/>
      <c r="VXX4" s="637"/>
      <c r="VXY4" s="637"/>
      <c r="VXZ4" s="637"/>
      <c r="VYA4" s="637"/>
      <c r="VYB4" s="637"/>
      <c r="VYC4" s="637"/>
      <c r="VYD4" s="637"/>
      <c r="VYE4" s="637"/>
      <c r="VYF4" s="637"/>
      <c r="VYG4" s="637"/>
      <c r="VYH4" s="637"/>
      <c r="VYI4" s="637"/>
      <c r="VYJ4" s="637"/>
      <c r="VYK4" s="637"/>
      <c r="VYL4" s="637"/>
      <c r="VYM4" s="637"/>
      <c r="VYN4" s="637"/>
      <c r="VYO4" s="637"/>
      <c r="VYP4" s="637"/>
      <c r="VYQ4" s="637"/>
      <c r="VYR4" s="637"/>
      <c r="VYS4" s="637"/>
      <c r="VYT4" s="637"/>
      <c r="VYU4" s="637"/>
      <c r="VYV4" s="637"/>
      <c r="VYW4" s="637"/>
      <c r="VYX4" s="637"/>
      <c r="VYY4" s="637"/>
      <c r="VYZ4" s="637"/>
      <c r="VZA4" s="637"/>
      <c r="VZB4" s="637"/>
      <c r="VZC4" s="637"/>
      <c r="VZD4" s="637"/>
      <c r="VZE4" s="637"/>
      <c r="VZF4" s="637"/>
      <c r="VZG4" s="637"/>
      <c r="VZH4" s="637"/>
      <c r="VZI4" s="637"/>
      <c r="VZJ4" s="637"/>
      <c r="VZK4" s="637"/>
      <c r="VZL4" s="637"/>
      <c r="VZM4" s="637"/>
      <c r="VZN4" s="637"/>
      <c r="VZO4" s="637"/>
      <c r="VZP4" s="637"/>
      <c r="VZQ4" s="637"/>
      <c r="VZR4" s="637"/>
      <c r="VZS4" s="637"/>
      <c r="VZT4" s="637"/>
      <c r="VZU4" s="637"/>
      <c r="VZV4" s="637"/>
      <c r="VZW4" s="637"/>
      <c r="VZX4" s="637"/>
      <c r="VZY4" s="637"/>
      <c r="VZZ4" s="637"/>
      <c r="WAA4" s="637"/>
      <c r="WAB4" s="637"/>
      <c r="WAC4" s="637"/>
      <c r="WAD4" s="637"/>
      <c r="WAE4" s="637"/>
      <c r="WAF4" s="637"/>
      <c r="WAG4" s="637"/>
      <c r="WAH4" s="637"/>
      <c r="WAI4" s="637"/>
      <c r="WAJ4" s="637"/>
      <c r="WAK4" s="637"/>
      <c r="WAL4" s="637"/>
      <c r="WAM4" s="637"/>
      <c r="WAN4" s="637"/>
      <c r="WAO4" s="637"/>
      <c r="WAP4" s="637"/>
      <c r="WAQ4" s="637"/>
      <c r="WAR4" s="637"/>
      <c r="WAS4" s="637"/>
      <c r="WAT4" s="637"/>
      <c r="WAU4" s="637"/>
      <c r="WAV4" s="637"/>
      <c r="WAW4" s="637"/>
      <c r="WAX4" s="637"/>
      <c r="WAY4" s="637"/>
      <c r="WAZ4" s="637"/>
      <c r="WBA4" s="637"/>
      <c r="WBB4" s="637"/>
      <c r="WBC4" s="637"/>
      <c r="WBD4" s="637"/>
      <c r="WBE4" s="637"/>
      <c r="WBF4" s="637"/>
      <c r="WBG4" s="637"/>
      <c r="WBH4" s="637"/>
      <c r="WBI4" s="637"/>
      <c r="WBJ4" s="637"/>
      <c r="WBK4" s="637"/>
      <c r="WBL4" s="637"/>
      <c r="WBM4" s="637"/>
      <c r="WBN4" s="637"/>
      <c r="WBO4" s="637"/>
      <c r="WBP4" s="637"/>
      <c r="WBQ4" s="637"/>
      <c r="WBR4" s="637"/>
      <c r="WBS4" s="637"/>
      <c r="WBT4" s="637"/>
      <c r="WBU4" s="637"/>
      <c r="WBV4" s="637"/>
      <c r="WBW4" s="637"/>
      <c r="WBX4" s="637"/>
      <c r="WBY4" s="637"/>
      <c r="WBZ4" s="637"/>
      <c r="WCA4" s="637"/>
      <c r="WCB4" s="637"/>
      <c r="WCC4" s="637"/>
      <c r="WCD4" s="637"/>
      <c r="WCE4" s="637"/>
      <c r="WCF4" s="637"/>
      <c r="WCG4" s="637"/>
      <c r="WCH4" s="637"/>
      <c r="WCI4" s="637"/>
      <c r="WCJ4" s="637"/>
      <c r="WCK4" s="637"/>
      <c r="WCL4" s="637"/>
      <c r="WCM4" s="637"/>
      <c r="WCN4" s="637"/>
      <c r="WCO4" s="637"/>
      <c r="WCP4" s="637"/>
      <c r="WCQ4" s="637"/>
      <c r="WCR4" s="637"/>
      <c r="WCS4" s="637"/>
      <c r="WCT4" s="637"/>
      <c r="WCU4" s="637"/>
      <c r="WCV4" s="637"/>
      <c r="WCW4" s="637"/>
      <c r="WCX4" s="637"/>
      <c r="WCY4" s="637"/>
      <c r="WCZ4" s="637"/>
      <c r="WDA4" s="637"/>
      <c r="WDB4" s="637"/>
      <c r="WDC4" s="637"/>
      <c r="WDD4" s="637"/>
      <c r="WDE4" s="637"/>
      <c r="WDF4" s="637"/>
      <c r="WDG4" s="637"/>
      <c r="WDH4" s="637"/>
      <c r="WDI4" s="637"/>
      <c r="WDJ4" s="637"/>
      <c r="WDK4" s="637"/>
      <c r="WDL4" s="637"/>
      <c r="WDM4" s="637"/>
      <c r="WDN4" s="637"/>
      <c r="WDO4" s="637"/>
      <c r="WDP4" s="637"/>
      <c r="WDQ4" s="637"/>
      <c r="WDR4" s="637"/>
      <c r="WDS4" s="637"/>
      <c r="WDT4" s="637"/>
      <c r="WDU4" s="637"/>
      <c r="WDV4" s="637"/>
      <c r="WDW4" s="637"/>
      <c r="WDX4" s="637"/>
      <c r="WDY4" s="637"/>
      <c r="WDZ4" s="637"/>
      <c r="WEA4" s="637"/>
      <c r="WEB4" s="637"/>
      <c r="WEC4" s="637"/>
      <c r="WED4" s="637"/>
      <c r="WEE4" s="637"/>
      <c r="WEF4" s="637"/>
      <c r="WEG4" s="637"/>
      <c r="WEH4" s="637"/>
      <c r="WEI4" s="637"/>
      <c r="WEJ4" s="637"/>
      <c r="WEK4" s="637"/>
      <c r="WEL4" s="637"/>
      <c r="WEM4" s="637"/>
      <c r="WEN4" s="637"/>
      <c r="WEO4" s="637"/>
      <c r="WEP4" s="637"/>
      <c r="WEQ4" s="637"/>
      <c r="WER4" s="637"/>
      <c r="WES4" s="637"/>
      <c r="WET4" s="637"/>
      <c r="WEU4" s="637"/>
      <c r="WEV4" s="637"/>
      <c r="WEW4" s="637"/>
      <c r="WEX4" s="637"/>
      <c r="WEY4" s="637"/>
      <c r="WEZ4" s="637"/>
      <c r="WFA4" s="637"/>
      <c r="WFB4" s="637"/>
      <c r="WFC4" s="637"/>
      <c r="WFD4" s="637"/>
      <c r="WFE4" s="637"/>
      <c r="WFF4" s="637"/>
      <c r="WFG4" s="637"/>
      <c r="WFH4" s="637"/>
      <c r="WFI4" s="637"/>
      <c r="WFJ4" s="637"/>
      <c r="WFK4" s="637"/>
      <c r="WFL4" s="637"/>
      <c r="WFM4" s="637"/>
      <c r="WFN4" s="637"/>
      <c r="WFO4" s="637"/>
      <c r="WFP4" s="637"/>
      <c r="WFQ4" s="637"/>
      <c r="WFR4" s="637"/>
      <c r="WFS4" s="637"/>
      <c r="WFT4" s="637"/>
      <c r="WFU4" s="637"/>
      <c r="WFV4" s="637"/>
      <c r="WFW4" s="637"/>
      <c r="WFX4" s="637"/>
      <c r="WFY4" s="637"/>
      <c r="WFZ4" s="637"/>
      <c r="WGA4" s="637"/>
      <c r="WGB4" s="637"/>
      <c r="WGC4" s="637"/>
      <c r="WGD4" s="637"/>
      <c r="WGE4" s="637"/>
      <c r="WGF4" s="637"/>
      <c r="WGG4" s="637"/>
      <c r="WGH4" s="637"/>
      <c r="WGI4" s="637"/>
      <c r="WGJ4" s="637"/>
      <c r="WGK4" s="637"/>
      <c r="WGL4" s="637"/>
      <c r="WGM4" s="637"/>
      <c r="WGN4" s="637"/>
      <c r="WGO4" s="637"/>
      <c r="WGP4" s="637"/>
      <c r="WGQ4" s="637"/>
      <c r="WGR4" s="637"/>
      <c r="WGS4" s="637"/>
      <c r="WGT4" s="637"/>
      <c r="WGU4" s="637"/>
      <c r="WGV4" s="637"/>
      <c r="WGW4" s="637"/>
      <c r="WGX4" s="637"/>
      <c r="WGY4" s="637"/>
      <c r="WGZ4" s="637"/>
      <c r="WHA4" s="637"/>
      <c r="WHB4" s="637"/>
      <c r="WHC4" s="637"/>
      <c r="WHD4" s="637"/>
      <c r="WHE4" s="637"/>
      <c r="WHF4" s="637"/>
      <c r="WHG4" s="637"/>
      <c r="WHH4" s="637"/>
      <c r="WHI4" s="637"/>
      <c r="WHJ4" s="637"/>
      <c r="WHK4" s="637"/>
      <c r="WHL4" s="637"/>
      <c r="WHM4" s="637"/>
      <c r="WHN4" s="637"/>
      <c r="WHO4" s="637"/>
      <c r="WHP4" s="637"/>
      <c r="WHQ4" s="637"/>
      <c r="WHR4" s="637"/>
      <c r="WHS4" s="637"/>
      <c r="WHT4" s="637"/>
      <c r="WHU4" s="637"/>
      <c r="WHV4" s="637"/>
      <c r="WHW4" s="637"/>
      <c r="WHX4" s="637"/>
      <c r="WHY4" s="637"/>
      <c r="WHZ4" s="637"/>
      <c r="WIA4" s="637"/>
      <c r="WIB4" s="637"/>
      <c r="WIC4" s="637"/>
      <c r="WID4" s="637"/>
      <c r="WIE4" s="637"/>
      <c r="WIF4" s="637"/>
      <c r="WIG4" s="637"/>
      <c r="WIH4" s="637"/>
      <c r="WII4" s="637"/>
      <c r="WIJ4" s="637"/>
      <c r="WIK4" s="637"/>
      <c r="WIL4" s="637"/>
      <c r="WIM4" s="637"/>
      <c r="WIN4" s="637"/>
      <c r="WIO4" s="637"/>
      <c r="WIP4" s="637"/>
      <c r="WIQ4" s="637"/>
      <c r="WIR4" s="637"/>
      <c r="WIS4" s="637"/>
      <c r="WIT4" s="637"/>
      <c r="WIU4" s="637"/>
      <c r="WIV4" s="637"/>
      <c r="WIW4" s="637"/>
      <c r="WIX4" s="637"/>
      <c r="WIY4" s="637"/>
      <c r="WIZ4" s="637"/>
      <c r="WJA4" s="637"/>
      <c r="WJB4" s="637"/>
      <c r="WJC4" s="637"/>
      <c r="WJD4" s="637"/>
      <c r="WJE4" s="637"/>
      <c r="WJF4" s="637"/>
      <c r="WJG4" s="637"/>
      <c r="WJH4" s="637"/>
      <c r="WJI4" s="637"/>
      <c r="WJJ4" s="637"/>
      <c r="WJK4" s="637"/>
      <c r="WJL4" s="637"/>
      <c r="WJM4" s="637"/>
      <c r="WJN4" s="637"/>
      <c r="WJO4" s="637"/>
      <c r="WJP4" s="637"/>
      <c r="WJQ4" s="637"/>
      <c r="WJR4" s="637"/>
      <c r="WJS4" s="637"/>
      <c r="WJT4" s="637"/>
      <c r="WJU4" s="637"/>
      <c r="WJV4" s="637"/>
      <c r="WJW4" s="637"/>
      <c r="WJX4" s="637"/>
      <c r="WJY4" s="637"/>
      <c r="WJZ4" s="637"/>
      <c r="WKA4" s="637"/>
      <c r="WKB4" s="637"/>
      <c r="WKC4" s="637"/>
      <c r="WKD4" s="637"/>
      <c r="WKE4" s="637"/>
      <c r="WKF4" s="637"/>
      <c r="WKG4" s="637"/>
      <c r="WKH4" s="637"/>
      <c r="WKI4" s="637"/>
      <c r="WKJ4" s="637"/>
      <c r="WKK4" s="637"/>
      <c r="WKL4" s="637"/>
      <c r="WKM4" s="637"/>
      <c r="WKN4" s="637"/>
      <c r="WKO4" s="637"/>
      <c r="WKP4" s="637"/>
      <c r="WKQ4" s="637"/>
      <c r="WKR4" s="637"/>
      <c r="WKS4" s="637"/>
      <c r="WKT4" s="637"/>
      <c r="WKU4" s="637"/>
      <c r="WKV4" s="637"/>
      <c r="WKW4" s="637"/>
      <c r="WKX4" s="637"/>
      <c r="WKY4" s="637"/>
      <c r="WKZ4" s="637"/>
      <c r="WLA4" s="637"/>
      <c r="WLB4" s="637"/>
      <c r="WLC4" s="637"/>
      <c r="WLD4" s="637"/>
      <c r="WLE4" s="637"/>
      <c r="WLF4" s="637"/>
      <c r="WLG4" s="637"/>
      <c r="WLH4" s="637"/>
      <c r="WLI4" s="637"/>
      <c r="WLJ4" s="637"/>
      <c r="WLK4" s="637"/>
      <c r="WLL4" s="637"/>
      <c r="WLM4" s="637"/>
      <c r="WLN4" s="637"/>
      <c r="WLO4" s="637"/>
      <c r="WLP4" s="637"/>
      <c r="WLQ4" s="637"/>
      <c r="WLR4" s="637"/>
      <c r="WLS4" s="637"/>
      <c r="WLT4" s="637"/>
      <c r="WLU4" s="637"/>
      <c r="WLV4" s="637"/>
      <c r="WLW4" s="637"/>
      <c r="WLX4" s="637"/>
      <c r="WLY4" s="637"/>
      <c r="WLZ4" s="637"/>
      <c r="WMA4" s="637"/>
      <c r="WMB4" s="637"/>
      <c r="WMC4" s="637"/>
      <c r="WMD4" s="637"/>
      <c r="WME4" s="637"/>
      <c r="WMF4" s="637"/>
      <c r="WMG4" s="637"/>
      <c r="WMH4" s="637"/>
      <c r="WMI4" s="637"/>
      <c r="WMJ4" s="637"/>
      <c r="WMK4" s="637"/>
      <c r="WML4" s="637"/>
      <c r="WMM4" s="637"/>
      <c r="WMN4" s="637"/>
      <c r="WMO4" s="637"/>
      <c r="WMP4" s="637"/>
      <c r="WMQ4" s="637"/>
      <c r="WMR4" s="637"/>
      <c r="WMS4" s="637"/>
      <c r="WMT4" s="637"/>
      <c r="WMU4" s="637"/>
      <c r="WMV4" s="637"/>
      <c r="WMW4" s="637"/>
      <c r="WMX4" s="637"/>
      <c r="WMY4" s="637"/>
      <c r="WMZ4" s="637"/>
      <c r="WNA4" s="637"/>
      <c r="WNB4" s="637"/>
      <c r="WNC4" s="637"/>
      <c r="WND4" s="637"/>
      <c r="WNE4" s="637"/>
      <c r="WNF4" s="637"/>
      <c r="WNG4" s="637"/>
      <c r="WNH4" s="637"/>
      <c r="WNI4" s="637"/>
      <c r="WNJ4" s="637"/>
      <c r="WNK4" s="637"/>
      <c r="WNL4" s="637"/>
      <c r="WNM4" s="637"/>
      <c r="WNN4" s="637"/>
      <c r="WNO4" s="637"/>
      <c r="WNP4" s="637"/>
      <c r="WNQ4" s="637"/>
      <c r="WNR4" s="637"/>
      <c r="WNS4" s="637"/>
      <c r="WNT4" s="637"/>
      <c r="WNU4" s="637"/>
      <c r="WNV4" s="637"/>
      <c r="WNW4" s="637"/>
      <c r="WNX4" s="637"/>
      <c r="WNY4" s="637"/>
      <c r="WNZ4" s="637"/>
      <c r="WOA4" s="637"/>
      <c r="WOB4" s="637"/>
      <c r="WOC4" s="637"/>
      <c r="WOD4" s="637"/>
      <c r="WOE4" s="637"/>
      <c r="WOF4" s="637"/>
      <c r="WOG4" s="637"/>
      <c r="WOH4" s="637"/>
      <c r="WOI4" s="637"/>
      <c r="WOJ4" s="637"/>
      <c r="WOK4" s="637"/>
      <c r="WOL4" s="637"/>
      <c r="WOM4" s="637"/>
      <c r="WON4" s="637"/>
      <c r="WOO4" s="637"/>
      <c r="WOP4" s="637"/>
      <c r="WOQ4" s="637"/>
      <c r="WOR4" s="637"/>
      <c r="WOS4" s="637"/>
      <c r="WOT4" s="637"/>
      <c r="WOU4" s="637"/>
      <c r="WOV4" s="637"/>
      <c r="WOW4" s="637"/>
      <c r="WOX4" s="637"/>
      <c r="WOY4" s="637"/>
      <c r="WOZ4" s="637"/>
      <c r="WPA4" s="637"/>
      <c r="WPB4" s="637"/>
      <c r="WPC4" s="637"/>
      <c r="WPD4" s="637"/>
      <c r="WPE4" s="637"/>
      <c r="WPF4" s="637"/>
      <c r="WPG4" s="637"/>
      <c r="WPH4" s="637"/>
      <c r="WPI4" s="637"/>
      <c r="WPJ4" s="637"/>
      <c r="WPK4" s="637"/>
      <c r="WPL4" s="637"/>
      <c r="WPM4" s="637"/>
      <c r="WPN4" s="637"/>
      <c r="WPO4" s="637"/>
      <c r="WPP4" s="637"/>
      <c r="WPQ4" s="637"/>
      <c r="WPR4" s="637"/>
      <c r="WPS4" s="637"/>
      <c r="WPT4" s="637"/>
      <c r="WPU4" s="637"/>
      <c r="WPV4" s="637"/>
      <c r="WPW4" s="637"/>
      <c r="WPX4" s="637"/>
      <c r="WPY4" s="637"/>
      <c r="WPZ4" s="637"/>
      <c r="WQA4" s="637"/>
      <c r="WQB4" s="637"/>
      <c r="WQC4" s="637"/>
      <c r="WQD4" s="637"/>
      <c r="WQE4" s="637"/>
      <c r="WQF4" s="637"/>
      <c r="WQG4" s="637"/>
      <c r="WQH4" s="637"/>
      <c r="WQI4" s="637"/>
      <c r="WQJ4" s="637"/>
      <c r="WQK4" s="637"/>
      <c r="WQL4" s="637"/>
      <c r="WQM4" s="637"/>
      <c r="WQN4" s="637"/>
      <c r="WQO4" s="637"/>
      <c r="WQP4" s="637"/>
      <c r="WQQ4" s="637"/>
      <c r="WQR4" s="637"/>
      <c r="WQS4" s="637"/>
      <c r="WQT4" s="637"/>
      <c r="WQU4" s="637"/>
      <c r="WQV4" s="637"/>
      <c r="WQW4" s="637"/>
      <c r="WQX4" s="637"/>
      <c r="WQY4" s="637"/>
      <c r="WQZ4" s="637"/>
      <c r="WRA4" s="637"/>
      <c r="WRB4" s="637"/>
      <c r="WRC4" s="637"/>
      <c r="WRD4" s="637"/>
      <c r="WRE4" s="637"/>
      <c r="WRF4" s="637"/>
      <c r="WRG4" s="637"/>
      <c r="WRH4" s="637"/>
      <c r="WRI4" s="637"/>
      <c r="WRJ4" s="637"/>
      <c r="WRK4" s="637"/>
      <c r="WRL4" s="637"/>
      <c r="WRM4" s="637"/>
      <c r="WRN4" s="637"/>
      <c r="WRO4" s="637"/>
      <c r="WRP4" s="637"/>
      <c r="WRQ4" s="637"/>
      <c r="WRR4" s="637"/>
      <c r="WRS4" s="637"/>
      <c r="WRT4" s="637"/>
      <c r="WRU4" s="637"/>
      <c r="WRV4" s="637"/>
      <c r="WRW4" s="637"/>
      <c r="WRX4" s="637"/>
      <c r="WRY4" s="637"/>
      <c r="WRZ4" s="637"/>
      <c r="WSA4" s="637"/>
      <c r="WSB4" s="637"/>
      <c r="WSC4" s="637"/>
      <c r="WSD4" s="637"/>
      <c r="WSE4" s="637"/>
      <c r="WSF4" s="637"/>
      <c r="WSG4" s="637"/>
      <c r="WSH4" s="637"/>
      <c r="WSI4" s="637"/>
      <c r="WSJ4" s="637"/>
      <c r="WSK4" s="637"/>
      <c r="WSL4" s="637"/>
      <c r="WSM4" s="637"/>
      <c r="WSN4" s="637"/>
      <c r="WSO4" s="637"/>
      <c r="WSP4" s="637"/>
      <c r="WSQ4" s="637"/>
      <c r="WSR4" s="637"/>
      <c r="WSS4" s="637"/>
      <c r="WST4" s="637"/>
      <c r="WSU4" s="637"/>
      <c r="WSV4" s="637"/>
      <c r="WSW4" s="637"/>
      <c r="WSX4" s="637"/>
      <c r="WSY4" s="637"/>
      <c r="WSZ4" s="637"/>
      <c r="WTA4" s="637"/>
      <c r="WTB4" s="637"/>
      <c r="WTC4" s="637"/>
      <c r="WTD4" s="637"/>
      <c r="WTE4" s="637"/>
      <c r="WTF4" s="637"/>
      <c r="WTG4" s="637"/>
      <c r="WTH4" s="637"/>
      <c r="WTI4" s="637"/>
      <c r="WTJ4" s="637"/>
      <c r="WTK4" s="637"/>
      <c r="WTL4" s="637"/>
      <c r="WTM4" s="637"/>
      <c r="WTN4" s="637"/>
      <c r="WTO4" s="637"/>
      <c r="WTP4" s="637"/>
      <c r="WTQ4" s="637"/>
      <c r="WTR4" s="637"/>
      <c r="WTS4" s="637"/>
      <c r="WTT4" s="637"/>
      <c r="WTU4" s="637"/>
      <c r="WTV4" s="637"/>
      <c r="WTW4" s="637"/>
      <c r="WTX4" s="637"/>
      <c r="WTY4" s="637"/>
      <c r="WTZ4" s="637"/>
      <c r="WUA4" s="637"/>
      <c r="WUB4" s="637"/>
      <c r="WUC4" s="637"/>
      <c r="WUD4" s="637"/>
      <c r="WUE4" s="637"/>
      <c r="WUF4" s="637"/>
      <c r="WUG4" s="637"/>
      <c r="WUH4" s="637"/>
      <c r="WUI4" s="637"/>
      <c r="WUJ4" s="637"/>
      <c r="WUK4" s="637"/>
      <c r="WUL4" s="637"/>
      <c r="WUM4" s="637"/>
      <c r="WUN4" s="637"/>
      <c r="WUO4" s="637"/>
      <c r="WUP4" s="637"/>
      <c r="WUQ4" s="637"/>
      <c r="WUR4" s="637"/>
      <c r="WUS4" s="637"/>
      <c r="WUT4" s="637"/>
      <c r="WUU4" s="637"/>
      <c r="WUV4" s="637"/>
      <c r="WUW4" s="637"/>
      <c r="WUX4" s="637"/>
      <c r="WUY4" s="637"/>
      <c r="WUZ4" s="637"/>
      <c r="WVA4" s="637"/>
      <c r="WVB4" s="637"/>
      <c r="WVC4" s="637"/>
      <c r="WVD4" s="637"/>
      <c r="WVE4" s="637"/>
      <c r="WVF4" s="637"/>
      <c r="WVG4" s="637"/>
      <c r="WVH4" s="637"/>
      <c r="WVI4" s="637"/>
      <c r="WVJ4" s="637"/>
      <c r="WVK4" s="637"/>
      <c r="WVL4" s="637"/>
      <c r="WVM4" s="637"/>
      <c r="WVN4" s="637"/>
      <c r="WVO4" s="637"/>
      <c r="WVP4" s="637"/>
      <c r="WVQ4" s="637"/>
      <c r="WVR4" s="637"/>
      <c r="WVS4" s="637"/>
      <c r="WVT4" s="637"/>
      <c r="WVU4" s="637"/>
      <c r="WVV4" s="637"/>
      <c r="WVW4" s="637"/>
      <c r="WVX4" s="637"/>
      <c r="WVY4" s="637"/>
      <c r="WVZ4" s="637"/>
      <c r="WWA4" s="637"/>
      <c r="WWB4" s="637"/>
      <c r="WWC4" s="637"/>
      <c r="WWD4" s="637"/>
      <c r="WWE4" s="637"/>
      <c r="WWF4" s="637"/>
      <c r="WWG4" s="637"/>
      <c r="WWH4" s="637"/>
      <c r="WWI4" s="637"/>
      <c r="WWJ4" s="637"/>
      <c r="WWK4" s="637"/>
      <c r="WWL4" s="637"/>
      <c r="WWM4" s="637"/>
      <c r="WWN4" s="637"/>
      <c r="WWO4" s="637"/>
      <c r="WWP4" s="637"/>
      <c r="WWQ4" s="637"/>
      <c r="WWR4" s="637"/>
      <c r="WWS4" s="637"/>
      <c r="WWT4" s="637"/>
      <c r="WWU4" s="637"/>
      <c r="WWV4" s="637"/>
      <c r="WWW4" s="637"/>
      <c r="WWX4" s="637"/>
      <c r="WWY4" s="637"/>
      <c r="WWZ4" s="637"/>
      <c r="WXA4" s="637"/>
      <c r="WXB4" s="637"/>
      <c r="WXC4" s="637"/>
      <c r="WXD4" s="637"/>
      <c r="WXE4" s="637"/>
      <c r="WXF4" s="637"/>
      <c r="WXG4" s="637"/>
      <c r="WXH4" s="637"/>
      <c r="WXI4" s="637"/>
      <c r="WXJ4" s="637"/>
      <c r="WXK4" s="637"/>
      <c r="WXL4" s="637"/>
      <c r="WXM4" s="637"/>
      <c r="WXN4" s="637"/>
      <c r="WXO4" s="637"/>
      <c r="WXP4" s="637"/>
      <c r="WXQ4" s="637"/>
      <c r="WXR4" s="637"/>
      <c r="WXS4" s="637"/>
      <c r="WXT4" s="637"/>
      <c r="WXU4" s="637"/>
      <c r="WXV4" s="637"/>
      <c r="WXW4" s="637"/>
      <c r="WXX4" s="637"/>
      <c r="WXY4" s="637"/>
      <c r="WXZ4" s="637"/>
      <c r="WYA4" s="637"/>
      <c r="WYB4" s="637"/>
      <c r="WYC4" s="637"/>
      <c r="WYD4" s="637"/>
      <c r="WYE4" s="637"/>
      <c r="WYF4" s="637"/>
      <c r="WYG4" s="637"/>
      <c r="WYH4" s="637"/>
      <c r="WYI4" s="637"/>
      <c r="WYJ4" s="637"/>
      <c r="WYK4" s="637"/>
      <c r="WYL4" s="637"/>
      <c r="WYM4" s="637"/>
      <c r="WYN4" s="637"/>
      <c r="WYO4" s="637"/>
      <c r="WYP4" s="637"/>
      <c r="WYQ4" s="637"/>
      <c r="WYR4" s="637"/>
      <c r="WYS4" s="637"/>
      <c r="WYT4" s="637"/>
      <c r="WYU4" s="637"/>
      <c r="WYV4" s="637"/>
      <c r="WYW4" s="637"/>
      <c r="WYX4" s="637"/>
      <c r="WYY4" s="637"/>
      <c r="WYZ4" s="637"/>
      <c r="WZA4" s="637"/>
      <c r="WZB4" s="637"/>
      <c r="WZC4" s="637"/>
      <c r="WZD4" s="637"/>
      <c r="WZE4" s="637"/>
      <c r="WZF4" s="637"/>
      <c r="WZG4" s="637"/>
      <c r="WZH4" s="637"/>
      <c r="WZI4" s="637"/>
      <c r="WZJ4" s="637"/>
      <c r="WZK4" s="637"/>
      <c r="WZL4" s="637"/>
      <c r="WZM4" s="637"/>
      <c r="WZN4" s="637"/>
      <c r="WZO4" s="637"/>
      <c r="WZP4" s="637"/>
      <c r="WZQ4" s="637"/>
      <c r="WZR4" s="637"/>
      <c r="WZS4" s="637"/>
      <c r="WZT4" s="637"/>
      <c r="WZU4" s="637"/>
      <c r="WZV4" s="637"/>
      <c r="WZW4" s="637"/>
      <c r="WZX4" s="637"/>
      <c r="WZY4" s="637"/>
      <c r="WZZ4" s="637"/>
      <c r="XAA4" s="637"/>
      <c r="XAB4" s="637"/>
      <c r="XAC4" s="637"/>
      <c r="XAD4" s="637"/>
      <c r="XAE4" s="637"/>
      <c r="XAF4" s="637"/>
      <c r="XAG4" s="637"/>
      <c r="XAH4" s="637"/>
      <c r="XAI4" s="637"/>
      <c r="XAJ4" s="637"/>
      <c r="XAK4" s="637"/>
      <c r="XAL4" s="637"/>
      <c r="XAM4" s="637"/>
      <c r="XAN4" s="637"/>
      <c r="XAO4" s="637"/>
      <c r="XAP4" s="637"/>
      <c r="XAQ4" s="637"/>
      <c r="XAR4" s="637"/>
      <c r="XAS4" s="637"/>
      <c r="XAT4" s="637"/>
      <c r="XAU4" s="637"/>
      <c r="XAV4" s="637"/>
      <c r="XAW4" s="637"/>
      <c r="XAX4" s="637"/>
      <c r="XAY4" s="637"/>
      <c r="XAZ4" s="637"/>
      <c r="XBA4" s="637"/>
      <c r="XBB4" s="637"/>
      <c r="XBC4" s="637"/>
      <c r="XBD4" s="637"/>
      <c r="XBE4" s="637"/>
      <c r="XBF4" s="637"/>
      <c r="XBG4" s="637"/>
      <c r="XBH4" s="637"/>
      <c r="XBI4" s="637"/>
      <c r="XBJ4" s="637"/>
      <c r="XBK4" s="637"/>
      <c r="XBL4" s="637"/>
      <c r="XBM4" s="637"/>
      <c r="XBN4" s="637"/>
      <c r="XBO4" s="637"/>
      <c r="XBP4" s="637"/>
      <c r="XBQ4" s="637"/>
      <c r="XBR4" s="637"/>
      <c r="XBS4" s="637"/>
      <c r="XBT4" s="637"/>
      <c r="XBU4" s="637"/>
      <c r="XBV4" s="637"/>
      <c r="XBW4" s="637"/>
      <c r="XBX4" s="637"/>
      <c r="XBY4" s="637"/>
      <c r="XBZ4" s="637"/>
      <c r="XCA4" s="637"/>
      <c r="XCB4" s="637"/>
      <c r="XCC4" s="637"/>
      <c r="XCD4" s="637"/>
      <c r="XCE4" s="637"/>
      <c r="XCF4" s="637"/>
      <c r="XCG4" s="637"/>
      <c r="XCH4" s="637"/>
      <c r="XCI4" s="637"/>
      <c r="XCJ4" s="637"/>
      <c r="XCK4" s="637"/>
      <c r="XCL4" s="637"/>
      <c r="XCM4" s="637"/>
      <c r="XCN4" s="637"/>
      <c r="XCO4" s="637"/>
      <c r="XCP4" s="637"/>
      <c r="XCQ4" s="637"/>
      <c r="XCR4" s="637"/>
      <c r="XCS4" s="637"/>
      <c r="XCT4" s="637"/>
      <c r="XCU4" s="637"/>
      <c r="XCV4" s="637"/>
      <c r="XCW4" s="637"/>
      <c r="XCX4" s="637"/>
      <c r="XCY4" s="637"/>
      <c r="XCZ4" s="637"/>
      <c r="XDA4" s="637"/>
      <c r="XDB4" s="637"/>
      <c r="XDC4" s="637"/>
      <c r="XDD4" s="637"/>
      <c r="XDE4" s="637"/>
      <c r="XDF4" s="637"/>
      <c r="XDG4" s="637"/>
      <c r="XDH4" s="637"/>
      <c r="XDI4" s="637"/>
      <c r="XDJ4" s="637"/>
      <c r="XDK4" s="637"/>
      <c r="XDL4" s="637"/>
      <c r="XDM4" s="637"/>
      <c r="XDN4" s="637"/>
      <c r="XDO4" s="637"/>
      <c r="XDP4" s="637"/>
      <c r="XDQ4" s="637"/>
      <c r="XDR4" s="637"/>
      <c r="XDS4" s="637"/>
      <c r="XDT4" s="637"/>
      <c r="XDU4" s="637"/>
      <c r="XDV4" s="637"/>
      <c r="XDW4" s="637"/>
      <c r="XDX4" s="637"/>
      <c r="XDY4" s="637"/>
      <c r="XDZ4" s="637"/>
      <c r="XEA4" s="637"/>
      <c r="XEB4" s="637"/>
      <c r="XEC4" s="637"/>
      <c r="XED4" s="637"/>
      <c r="XEE4" s="637"/>
      <c r="XEF4" s="637"/>
      <c r="XEG4" s="637"/>
      <c r="XEH4" s="637"/>
      <c r="XEI4" s="637"/>
      <c r="XEJ4" s="637"/>
      <c r="XEK4" s="637"/>
      <c r="XEL4" s="637"/>
      <c r="XEM4" s="637"/>
      <c r="XEN4" s="637"/>
      <c r="XEO4" s="637"/>
      <c r="XEP4" s="637"/>
      <c r="XEQ4" s="637"/>
      <c r="XER4" s="637"/>
      <c r="XES4" s="637"/>
      <c r="XET4" s="637"/>
      <c r="XEU4" s="637"/>
      <c r="XEV4" s="637"/>
      <c r="XEW4" s="637"/>
      <c r="XEX4" s="637"/>
      <c r="XEY4" s="637"/>
      <c r="XEZ4" s="637"/>
      <c r="XFA4" s="637"/>
      <c r="XFB4" s="637"/>
    </row>
    <row r="5" spans="1:16382" ht="57" customHeight="1" x14ac:dyDescent="0.25">
      <c r="A5" s="588" t="s">
        <v>874</v>
      </c>
      <c r="B5" s="588"/>
      <c r="C5" s="588"/>
      <c r="D5" s="588"/>
      <c r="E5" s="390"/>
      <c r="F5" s="390"/>
      <c r="G5" s="390"/>
      <c r="H5" s="390"/>
      <c r="I5" s="390"/>
      <c r="J5" s="390"/>
      <c r="K5" s="390"/>
      <c r="L5" s="390"/>
      <c r="M5" s="390"/>
      <c r="N5" s="390"/>
      <c r="O5" s="390"/>
      <c r="P5" s="390"/>
      <c r="Q5" s="390"/>
      <c r="R5" s="390"/>
      <c r="S5" s="390"/>
      <c r="T5" s="390"/>
      <c r="U5" s="390"/>
      <c r="V5" s="390"/>
      <c r="W5" s="390"/>
      <c r="X5" s="390"/>
      <c r="Y5" s="390"/>
      <c r="Z5" s="390"/>
      <c r="AA5" s="390"/>
      <c r="AB5" s="390"/>
      <c r="AC5" s="390"/>
      <c r="AD5" s="390"/>
      <c r="AE5" s="390"/>
      <c r="AF5" s="390"/>
      <c r="AG5" s="390"/>
      <c r="AH5" s="390"/>
      <c r="AI5" s="390"/>
      <c r="AJ5" s="390"/>
      <c r="AK5" s="390"/>
      <c r="AL5" s="390"/>
      <c r="AM5" s="390"/>
      <c r="AN5" s="390"/>
      <c r="AO5" s="390"/>
      <c r="AP5" s="390"/>
      <c r="AQ5" s="390"/>
      <c r="AR5" s="390"/>
      <c r="AS5" s="390"/>
      <c r="AT5" s="390"/>
      <c r="AU5" s="390"/>
      <c r="AV5" s="390"/>
      <c r="AW5" s="390"/>
      <c r="AX5" s="390"/>
      <c r="AY5" s="390"/>
      <c r="AZ5" s="390"/>
      <c r="BA5" s="390"/>
      <c r="BB5" s="390"/>
      <c r="BC5" s="390"/>
      <c r="BD5" s="390"/>
      <c r="BE5" s="390"/>
      <c r="BF5" s="390"/>
      <c r="BG5" s="390"/>
      <c r="BH5" s="390"/>
      <c r="BI5" s="390"/>
      <c r="BJ5" s="390"/>
      <c r="BK5" s="390"/>
      <c r="BL5" s="390"/>
      <c r="BM5" s="390"/>
      <c r="BN5" s="390"/>
      <c r="BO5" s="390"/>
      <c r="BP5" s="390"/>
      <c r="BQ5" s="390"/>
      <c r="BR5" s="390"/>
      <c r="BS5" s="390"/>
      <c r="BT5" s="390"/>
      <c r="BU5" s="390"/>
      <c r="BV5" s="390"/>
      <c r="BW5" s="390"/>
      <c r="BX5" s="390"/>
      <c r="BY5" s="390"/>
      <c r="BZ5" s="390"/>
      <c r="CA5" s="390"/>
      <c r="CB5" s="390"/>
      <c r="CC5" s="390"/>
      <c r="CD5" s="390"/>
      <c r="CE5" s="390"/>
      <c r="CF5" s="390"/>
      <c r="CG5" s="390"/>
      <c r="CH5" s="390"/>
      <c r="CI5" s="390"/>
      <c r="CJ5" s="390"/>
      <c r="CK5" s="390"/>
      <c r="CL5" s="390"/>
      <c r="CM5" s="390"/>
      <c r="CN5" s="390"/>
      <c r="CO5" s="390"/>
      <c r="CP5" s="390"/>
      <c r="CQ5" s="390"/>
      <c r="CR5" s="390"/>
      <c r="CS5" s="390"/>
      <c r="CT5" s="390"/>
      <c r="CU5" s="390"/>
      <c r="CV5" s="390"/>
      <c r="CW5" s="390"/>
      <c r="CX5" s="390"/>
      <c r="CY5" s="390"/>
      <c r="CZ5" s="390"/>
      <c r="DA5" s="390"/>
      <c r="DB5" s="390"/>
      <c r="DC5" s="390"/>
      <c r="DD5" s="390"/>
      <c r="DE5" s="390"/>
      <c r="DF5" s="390"/>
      <c r="DG5" s="390"/>
      <c r="DH5" s="390"/>
      <c r="DI5" s="390"/>
      <c r="DJ5" s="390"/>
      <c r="DK5" s="390"/>
      <c r="DL5" s="390"/>
      <c r="DM5" s="390"/>
      <c r="DN5" s="390"/>
      <c r="DO5" s="390"/>
      <c r="DP5" s="390"/>
      <c r="DQ5" s="390"/>
      <c r="DR5" s="390"/>
      <c r="DS5" s="390"/>
      <c r="DT5" s="390"/>
      <c r="DU5" s="390"/>
      <c r="DV5" s="390"/>
      <c r="DW5" s="390"/>
      <c r="DX5" s="390"/>
      <c r="DY5" s="390"/>
      <c r="DZ5" s="390"/>
      <c r="EA5" s="390"/>
      <c r="EB5" s="390"/>
      <c r="EC5" s="390"/>
      <c r="ED5" s="390"/>
      <c r="EE5" s="390"/>
      <c r="EF5" s="390"/>
      <c r="EG5" s="390"/>
      <c r="EH5" s="390"/>
      <c r="EI5" s="390"/>
      <c r="EJ5" s="390"/>
      <c r="EK5" s="390"/>
      <c r="EL5" s="390"/>
      <c r="EM5" s="390"/>
      <c r="EN5" s="390"/>
      <c r="EO5" s="390"/>
      <c r="EP5" s="390"/>
      <c r="EQ5" s="390"/>
      <c r="ER5" s="390"/>
      <c r="ES5" s="390"/>
      <c r="ET5" s="390"/>
      <c r="EU5" s="390"/>
      <c r="EV5" s="390"/>
      <c r="EW5" s="390"/>
      <c r="EX5" s="390"/>
      <c r="EY5" s="390"/>
      <c r="EZ5" s="390"/>
      <c r="FA5" s="390"/>
      <c r="FB5" s="390"/>
      <c r="FC5" s="390"/>
      <c r="FD5" s="390"/>
      <c r="FE5" s="390"/>
      <c r="FF5" s="390"/>
      <c r="FG5" s="390"/>
      <c r="FH5" s="390"/>
      <c r="FI5" s="390"/>
      <c r="FJ5" s="390"/>
      <c r="FK5" s="390"/>
      <c r="FL5" s="390"/>
      <c r="FM5" s="390"/>
      <c r="FN5" s="390"/>
      <c r="FO5" s="390"/>
      <c r="FP5" s="390"/>
      <c r="FQ5" s="390"/>
      <c r="FR5" s="390"/>
      <c r="FS5" s="390"/>
      <c r="FT5" s="390"/>
      <c r="FU5" s="390"/>
      <c r="FV5" s="390"/>
      <c r="FW5" s="390"/>
      <c r="FX5" s="390"/>
      <c r="FY5" s="390"/>
      <c r="FZ5" s="390"/>
      <c r="GA5" s="390"/>
      <c r="GB5" s="390"/>
      <c r="GC5" s="390"/>
      <c r="GD5" s="390"/>
      <c r="GE5" s="390"/>
      <c r="GF5" s="390"/>
      <c r="GG5" s="390"/>
      <c r="GH5" s="390"/>
      <c r="GI5" s="390"/>
      <c r="GJ5" s="390"/>
      <c r="GK5" s="390"/>
      <c r="GL5" s="390"/>
      <c r="GM5" s="390"/>
      <c r="GN5" s="390"/>
      <c r="GO5" s="390"/>
      <c r="GP5" s="390"/>
      <c r="GQ5" s="390"/>
      <c r="GR5" s="390"/>
      <c r="GS5" s="390"/>
      <c r="GT5" s="390"/>
      <c r="GU5" s="390"/>
      <c r="GV5" s="390"/>
      <c r="GW5" s="390"/>
      <c r="GX5" s="390"/>
      <c r="GY5" s="390"/>
      <c r="GZ5" s="390"/>
      <c r="HA5" s="390"/>
      <c r="HB5" s="390"/>
      <c r="HC5" s="390"/>
      <c r="HD5" s="390"/>
      <c r="HE5" s="390"/>
      <c r="HF5" s="390"/>
      <c r="HG5" s="390"/>
      <c r="HH5" s="390"/>
      <c r="HI5" s="390"/>
      <c r="HJ5" s="390"/>
      <c r="HK5" s="390"/>
      <c r="HL5" s="390"/>
      <c r="HM5" s="390"/>
      <c r="HN5" s="390"/>
      <c r="HO5" s="390"/>
      <c r="HP5" s="390"/>
      <c r="HQ5" s="390"/>
      <c r="HR5" s="390"/>
      <c r="HS5" s="390"/>
      <c r="HT5" s="390"/>
      <c r="HU5" s="390"/>
      <c r="HV5" s="390"/>
      <c r="HW5" s="390"/>
      <c r="HX5" s="390"/>
      <c r="HY5" s="390"/>
      <c r="HZ5" s="390"/>
      <c r="IA5" s="390"/>
      <c r="IB5" s="390"/>
      <c r="IC5" s="390"/>
      <c r="ID5" s="390"/>
      <c r="IE5" s="390"/>
      <c r="IF5" s="390"/>
      <c r="IG5" s="390"/>
      <c r="IH5" s="390"/>
      <c r="II5" s="390"/>
      <c r="IJ5" s="390"/>
      <c r="IK5" s="390"/>
      <c r="IL5" s="390"/>
      <c r="IM5" s="390"/>
      <c r="IN5" s="390"/>
      <c r="IO5" s="390"/>
      <c r="IP5" s="390"/>
      <c r="IQ5" s="390"/>
      <c r="IR5" s="390"/>
      <c r="IS5" s="390"/>
      <c r="IT5" s="390"/>
      <c r="IU5" s="390"/>
      <c r="IV5" s="390"/>
      <c r="IW5" s="390"/>
      <c r="IX5" s="390"/>
      <c r="IY5" s="390"/>
      <c r="IZ5" s="390"/>
      <c r="JA5" s="390"/>
      <c r="JB5" s="390"/>
      <c r="JC5" s="390"/>
      <c r="JD5" s="390"/>
      <c r="JE5" s="390"/>
      <c r="JF5" s="390"/>
      <c r="JG5" s="390"/>
      <c r="JH5" s="390"/>
      <c r="JI5" s="390"/>
      <c r="JJ5" s="390"/>
      <c r="JK5" s="390"/>
      <c r="JL5" s="390"/>
      <c r="JM5" s="390"/>
      <c r="JN5" s="390"/>
      <c r="JO5" s="390"/>
      <c r="JP5" s="390"/>
      <c r="JQ5" s="390"/>
      <c r="JR5" s="390"/>
      <c r="JS5" s="390"/>
      <c r="JT5" s="390"/>
      <c r="JU5" s="390"/>
      <c r="JV5" s="390"/>
      <c r="JW5" s="390"/>
      <c r="JX5" s="390"/>
      <c r="JY5" s="390"/>
      <c r="JZ5" s="390"/>
      <c r="KA5" s="390"/>
      <c r="KB5" s="390"/>
      <c r="KC5" s="390"/>
      <c r="KD5" s="390"/>
      <c r="KE5" s="390"/>
      <c r="KF5" s="390"/>
      <c r="KG5" s="390"/>
      <c r="KH5" s="390"/>
      <c r="KI5" s="390"/>
      <c r="KJ5" s="390"/>
      <c r="KK5" s="390"/>
      <c r="KL5" s="390"/>
      <c r="KM5" s="390"/>
      <c r="KN5" s="390"/>
      <c r="KO5" s="390"/>
      <c r="KP5" s="390"/>
      <c r="KQ5" s="390"/>
      <c r="KR5" s="390"/>
      <c r="KS5" s="390"/>
      <c r="KT5" s="390"/>
      <c r="KU5" s="390"/>
      <c r="KV5" s="390"/>
      <c r="KW5" s="390"/>
      <c r="KX5" s="390"/>
      <c r="KY5" s="390"/>
      <c r="KZ5" s="390"/>
      <c r="LA5" s="390"/>
      <c r="LB5" s="390"/>
      <c r="LC5" s="390"/>
      <c r="LD5" s="390"/>
      <c r="LE5" s="390"/>
      <c r="LF5" s="390"/>
      <c r="LG5" s="390"/>
      <c r="LH5" s="390"/>
      <c r="LI5" s="390"/>
      <c r="LJ5" s="390"/>
      <c r="LK5" s="390"/>
      <c r="LL5" s="390"/>
      <c r="LM5" s="390"/>
      <c r="LN5" s="390"/>
      <c r="LO5" s="390"/>
      <c r="LP5" s="390"/>
      <c r="LQ5" s="390"/>
      <c r="LR5" s="390"/>
      <c r="LS5" s="390"/>
      <c r="LT5" s="390"/>
      <c r="LU5" s="390"/>
      <c r="LV5" s="390"/>
      <c r="LW5" s="390"/>
      <c r="LX5" s="390"/>
      <c r="LY5" s="390"/>
      <c r="LZ5" s="390"/>
      <c r="MA5" s="390"/>
      <c r="MB5" s="390"/>
      <c r="MC5" s="390"/>
      <c r="MD5" s="390"/>
      <c r="ME5" s="390"/>
      <c r="MF5" s="390"/>
      <c r="MG5" s="390"/>
      <c r="MH5" s="390"/>
      <c r="MI5" s="390"/>
      <c r="MJ5" s="390"/>
      <c r="MK5" s="390"/>
      <c r="ML5" s="390"/>
      <c r="MM5" s="390"/>
      <c r="MN5" s="390"/>
      <c r="MO5" s="390"/>
      <c r="MP5" s="390"/>
      <c r="MQ5" s="390"/>
      <c r="MR5" s="390"/>
      <c r="MS5" s="390"/>
      <c r="MT5" s="390"/>
      <c r="MU5" s="390"/>
      <c r="MV5" s="390"/>
      <c r="MW5" s="390"/>
      <c r="MX5" s="390"/>
      <c r="MY5" s="390"/>
      <c r="MZ5" s="390"/>
      <c r="NA5" s="390"/>
      <c r="NB5" s="390"/>
      <c r="NC5" s="390"/>
      <c r="ND5" s="390"/>
      <c r="NE5" s="390"/>
      <c r="NF5" s="390"/>
      <c r="NG5" s="390"/>
      <c r="NH5" s="390"/>
      <c r="NI5" s="390"/>
      <c r="NJ5" s="390"/>
      <c r="NK5" s="390"/>
      <c r="NL5" s="390"/>
      <c r="NM5" s="390"/>
      <c r="NN5" s="390"/>
      <c r="NO5" s="390"/>
      <c r="NP5" s="390"/>
      <c r="NQ5" s="390"/>
      <c r="NR5" s="390"/>
      <c r="NS5" s="390"/>
      <c r="NT5" s="390"/>
      <c r="NU5" s="390"/>
      <c r="NV5" s="390"/>
      <c r="NW5" s="390"/>
      <c r="NX5" s="390"/>
      <c r="NY5" s="390"/>
      <c r="NZ5" s="390"/>
      <c r="OA5" s="390"/>
      <c r="OB5" s="390"/>
      <c r="OC5" s="390"/>
      <c r="OD5" s="390"/>
      <c r="OE5" s="390"/>
      <c r="OF5" s="390"/>
      <c r="OG5" s="390"/>
      <c r="OH5" s="390"/>
      <c r="OI5" s="390"/>
      <c r="OJ5" s="390"/>
      <c r="OK5" s="390"/>
      <c r="OL5" s="390"/>
      <c r="OM5" s="390"/>
      <c r="ON5" s="390"/>
      <c r="OO5" s="390"/>
      <c r="OP5" s="390"/>
      <c r="OQ5" s="390"/>
      <c r="OR5" s="390"/>
      <c r="OS5" s="390"/>
      <c r="OT5" s="390"/>
      <c r="OU5" s="390"/>
      <c r="OV5" s="390"/>
      <c r="OW5" s="390"/>
      <c r="OX5" s="390"/>
      <c r="OY5" s="390"/>
      <c r="OZ5" s="390"/>
      <c r="PA5" s="390"/>
      <c r="PB5" s="390"/>
      <c r="PC5" s="390"/>
      <c r="PD5" s="390"/>
      <c r="PE5" s="390"/>
      <c r="PF5" s="390"/>
      <c r="PG5" s="390"/>
      <c r="PH5" s="390"/>
      <c r="PI5" s="390"/>
      <c r="PJ5" s="390"/>
      <c r="PK5" s="390"/>
      <c r="PL5" s="390"/>
      <c r="PM5" s="390"/>
      <c r="PN5" s="390"/>
      <c r="PO5" s="390"/>
      <c r="PP5" s="390"/>
      <c r="PQ5" s="390"/>
      <c r="PR5" s="390"/>
      <c r="PS5" s="390"/>
      <c r="PT5" s="390"/>
      <c r="PU5" s="390"/>
      <c r="PV5" s="390"/>
      <c r="PW5" s="390"/>
      <c r="PX5" s="390"/>
      <c r="PY5" s="390"/>
      <c r="PZ5" s="390"/>
      <c r="QA5" s="390"/>
      <c r="QB5" s="390"/>
      <c r="QC5" s="390"/>
      <c r="QD5" s="390"/>
      <c r="QE5" s="390"/>
      <c r="QF5" s="390"/>
      <c r="QG5" s="390"/>
      <c r="QH5" s="390"/>
      <c r="QI5" s="390"/>
      <c r="QJ5" s="390"/>
      <c r="QK5" s="390"/>
      <c r="QL5" s="390"/>
      <c r="QM5" s="390"/>
      <c r="QN5" s="390"/>
      <c r="QO5" s="390"/>
      <c r="QP5" s="390"/>
      <c r="QQ5" s="390"/>
      <c r="QR5" s="390"/>
      <c r="QS5" s="390"/>
      <c r="QT5" s="390"/>
      <c r="QU5" s="390"/>
      <c r="QV5" s="390"/>
      <c r="QW5" s="390"/>
      <c r="QX5" s="390"/>
      <c r="QY5" s="390"/>
      <c r="QZ5" s="390"/>
      <c r="RA5" s="390"/>
      <c r="RB5" s="390"/>
      <c r="RC5" s="390"/>
      <c r="RD5" s="390"/>
      <c r="RE5" s="390"/>
      <c r="RF5" s="390"/>
      <c r="RG5" s="390"/>
      <c r="RH5" s="390"/>
      <c r="RI5" s="390"/>
      <c r="RJ5" s="390"/>
      <c r="RK5" s="390"/>
      <c r="RL5" s="390"/>
      <c r="RM5" s="390"/>
      <c r="RN5" s="390"/>
      <c r="RO5" s="390"/>
      <c r="RP5" s="390"/>
      <c r="RQ5" s="390"/>
      <c r="RR5" s="390"/>
      <c r="RS5" s="390"/>
      <c r="RT5" s="390"/>
      <c r="RU5" s="390"/>
      <c r="RV5" s="390"/>
      <c r="RW5" s="390"/>
      <c r="RX5" s="390"/>
      <c r="RY5" s="390"/>
      <c r="RZ5" s="390"/>
      <c r="SA5" s="390"/>
      <c r="SB5" s="390"/>
      <c r="SC5" s="390"/>
      <c r="SD5" s="390"/>
      <c r="SE5" s="390"/>
      <c r="SF5" s="390"/>
      <c r="SG5" s="390"/>
      <c r="SH5" s="390"/>
      <c r="SI5" s="390"/>
      <c r="SJ5" s="390"/>
      <c r="SK5" s="390"/>
      <c r="SL5" s="390"/>
      <c r="SM5" s="390"/>
      <c r="SN5" s="390"/>
      <c r="SO5" s="390"/>
      <c r="SP5" s="390"/>
      <c r="SQ5" s="390"/>
      <c r="SR5" s="390"/>
      <c r="SS5" s="390"/>
      <c r="ST5" s="390"/>
      <c r="SU5" s="390"/>
      <c r="SV5" s="390"/>
      <c r="SW5" s="390"/>
      <c r="SX5" s="390"/>
      <c r="SY5" s="390"/>
      <c r="SZ5" s="390"/>
      <c r="TA5" s="390"/>
      <c r="TB5" s="390"/>
      <c r="TC5" s="390"/>
      <c r="TD5" s="390"/>
      <c r="TE5" s="390"/>
      <c r="TF5" s="390"/>
      <c r="TG5" s="390"/>
      <c r="TH5" s="390"/>
      <c r="TI5" s="390"/>
      <c r="TJ5" s="390"/>
      <c r="TK5" s="390"/>
      <c r="TL5" s="390"/>
      <c r="TM5" s="390"/>
      <c r="TN5" s="390"/>
      <c r="TO5" s="390"/>
      <c r="TP5" s="390"/>
      <c r="TQ5" s="390"/>
      <c r="TR5" s="390"/>
      <c r="TS5" s="390"/>
      <c r="TT5" s="390"/>
      <c r="TU5" s="390"/>
      <c r="TV5" s="390"/>
      <c r="TW5" s="390"/>
      <c r="TX5" s="390"/>
      <c r="TY5" s="390"/>
      <c r="TZ5" s="390"/>
      <c r="UA5" s="390"/>
      <c r="UB5" s="390"/>
      <c r="UC5" s="390"/>
      <c r="UD5" s="390"/>
      <c r="UE5" s="390"/>
      <c r="UF5" s="390"/>
      <c r="UG5" s="390"/>
      <c r="UH5" s="390"/>
      <c r="UI5" s="390"/>
      <c r="UJ5" s="390"/>
      <c r="UK5" s="390"/>
      <c r="UL5" s="390"/>
      <c r="UM5" s="390"/>
      <c r="UN5" s="390"/>
      <c r="UO5" s="390"/>
      <c r="UP5" s="390"/>
      <c r="UQ5" s="390"/>
      <c r="UR5" s="390"/>
      <c r="US5" s="390"/>
      <c r="UT5" s="390"/>
      <c r="UU5" s="390"/>
      <c r="UV5" s="390"/>
      <c r="UW5" s="390"/>
      <c r="UX5" s="390"/>
      <c r="UY5" s="390"/>
      <c r="UZ5" s="390"/>
      <c r="VA5" s="390"/>
      <c r="VB5" s="390"/>
      <c r="VC5" s="390"/>
      <c r="VD5" s="390"/>
      <c r="VE5" s="390"/>
      <c r="VF5" s="390"/>
      <c r="VG5" s="390"/>
      <c r="VH5" s="390"/>
      <c r="VI5" s="390"/>
      <c r="VJ5" s="390"/>
      <c r="VK5" s="390"/>
      <c r="VL5" s="390"/>
      <c r="VM5" s="390"/>
      <c r="VN5" s="390"/>
      <c r="VO5" s="390"/>
      <c r="VP5" s="390"/>
      <c r="VQ5" s="390"/>
      <c r="VR5" s="390"/>
      <c r="VS5" s="390"/>
      <c r="VT5" s="390"/>
      <c r="VU5" s="390"/>
      <c r="VV5" s="390"/>
      <c r="VW5" s="390"/>
      <c r="VX5" s="390"/>
      <c r="VY5" s="390"/>
      <c r="VZ5" s="390"/>
      <c r="WA5" s="390"/>
      <c r="WB5" s="390"/>
      <c r="WC5" s="390"/>
      <c r="WD5" s="390"/>
      <c r="WE5" s="390"/>
      <c r="WF5" s="390"/>
      <c r="WG5" s="390"/>
      <c r="WH5" s="390"/>
      <c r="WI5" s="390"/>
      <c r="WJ5" s="390"/>
      <c r="WK5" s="390"/>
      <c r="WL5" s="390"/>
      <c r="WM5" s="390"/>
      <c r="WN5" s="390"/>
      <c r="WO5" s="390"/>
      <c r="WP5" s="390"/>
      <c r="WQ5" s="390"/>
      <c r="WR5" s="390"/>
      <c r="WS5" s="390"/>
      <c r="WT5" s="390"/>
      <c r="WU5" s="390"/>
      <c r="WV5" s="390"/>
      <c r="WW5" s="390"/>
      <c r="WX5" s="390"/>
      <c r="WY5" s="390"/>
      <c r="WZ5" s="390"/>
      <c r="XA5" s="390"/>
      <c r="XB5" s="390"/>
      <c r="XC5" s="390"/>
      <c r="XD5" s="390"/>
      <c r="XE5" s="390"/>
      <c r="XF5" s="390"/>
      <c r="XG5" s="390"/>
      <c r="XH5" s="390"/>
      <c r="XI5" s="390"/>
      <c r="XJ5" s="390"/>
      <c r="XK5" s="390"/>
      <c r="XL5" s="390"/>
      <c r="XM5" s="390"/>
      <c r="XN5" s="390"/>
      <c r="XO5" s="390"/>
      <c r="XP5" s="390"/>
      <c r="XQ5" s="390"/>
      <c r="XR5" s="390"/>
      <c r="XS5" s="390"/>
      <c r="XT5" s="390"/>
      <c r="XU5" s="390"/>
      <c r="XV5" s="390"/>
      <c r="XW5" s="390"/>
      <c r="XX5" s="390"/>
      <c r="XY5" s="390"/>
      <c r="XZ5" s="390"/>
      <c r="YA5" s="390"/>
      <c r="YB5" s="390"/>
      <c r="YC5" s="390"/>
      <c r="YD5" s="390"/>
      <c r="YE5" s="390"/>
      <c r="YF5" s="390"/>
      <c r="YG5" s="390"/>
      <c r="YH5" s="390"/>
      <c r="YI5" s="390"/>
      <c r="YJ5" s="390"/>
      <c r="YK5" s="390"/>
      <c r="YL5" s="390"/>
      <c r="YM5" s="390"/>
      <c r="YN5" s="390"/>
      <c r="YO5" s="390"/>
      <c r="YP5" s="390"/>
      <c r="YQ5" s="390"/>
      <c r="YR5" s="390"/>
      <c r="YS5" s="390"/>
      <c r="YT5" s="390"/>
      <c r="YU5" s="390"/>
      <c r="YV5" s="390"/>
      <c r="YW5" s="390"/>
      <c r="YX5" s="390"/>
      <c r="YY5" s="390"/>
      <c r="YZ5" s="390"/>
      <c r="ZA5" s="390"/>
      <c r="ZB5" s="390"/>
      <c r="ZC5" s="390"/>
      <c r="ZD5" s="390"/>
      <c r="ZE5" s="390"/>
      <c r="ZF5" s="390"/>
      <c r="ZG5" s="390"/>
      <c r="ZH5" s="390"/>
      <c r="ZI5" s="390"/>
      <c r="ZJ5" s="390"/>
      <c r="ZK5" s="390"/>
      <c r="ZL5" s="390"/>
      <c r="ZM5" s="390"/>
      <c r="ZN5" s="390"/>
      <c r="ZO5" s="390"/>
      <c r="ZP5" s="390"/>
      <c r="ZQ5" s="390"/>
      <c r="ZR5" s="390"/>
      <c r="ZS5" s="390"/>
      <c r="ZT5" s="390"/>
      <c r="ZU5" s="390"/>
      <c r="ZV5" s="390"/>
      <c r="ZW5" s="390"/>
      <c r="ZX5" s="390"/>
      <c r="ZY5" s="390"/>
      <c r="ZZ5" s="390"/>
      <c r="AAA5" s="390"/>
      <c r="AAB5" s="390"/>
      <c r="AAC5" s="390"/>
      <c r="AAD5" s="390"/>
      <c r="AAE5" s="390"/>
      <c r="AAF5" s="390"/>
      <c r="AAG5" s="390"/>
      <c r="AAH5" s="390"/>
      <c r="AAI5" s="390"/>
      <c r="AAJ5" s="390"/>
      <c r="AAK5" s="390"/>
      <c r="AAL5" s="390"/>
      <c r="AAM5" s="390"/>
      <c r="AAN5" s="390"/>
      <c r="AAO5" s="390"/>
      <c r="AAP5" s="390"/>
      <c r="AAQ5" s="390"/>
      <c r="AAR5" s="390"/>
      <c r="AAS5" s="390"/>
      <c r="AAT5" s="390"/>
      <c r="AAU5" s="390"/>
      <c r="AAV5" s="390"/>
      <c r="AAW5" s="390"/>
      <c r="AAX5" s="390"/>
      <c r="AAY5" s="390"/>
      <c r="AAZ5" s="390"/>
      <c r="ABA5" s="390"/>
      <c r="ABB5" s="390"/>
      <c r="ABC5" s="390"/>
      <c r="ABD5" s="390"/>
      <c r="ABE5" s="390"/>
      <c r="ABF5" s="390"/>
      <c r="ABG5" s="390"/>
      <c r="ABH5" s="390"/>
      <c r="ABI5" s="390"/>
      <c r="ABJ5" s="390"/>
      <c r="ABK5" s="390"/>
      <c r="ABL5" s="390"/>
      <c r="ABM5" s="390"/>
      <c r="ABN5" s="390"/>
      <c r="ABO5" s="390"/>
      <c r="ABP5" s="390"/>
      <c r="ABQ5" s="390"/>
      <c r="ABR5" s="390"/>
      <c r="ABS5" s="390"/>
      <c r="ABT5" s="390"/>
      <c r="ABU5" s="390"/>
      <c r="ABV5" s="390"/>
      <c r="ABW5" s="390"/>
      <c r="ABX5" s="390"/>
      <c r="ABY5" s="390"/>
      <c r="ABZ5" s="390"/>
      <c r="ACA5" s="390"/>
      <c r="ACB5" s="390"/>
      <c r="ACC5" s="390"/>
      <c r="ACD5" s="390"/>
      <c r="ACE5" s="390"/>
      <c r="ACF5" s="390"/>
      <c r="ACG5" s="390"/>
      <c r="ACH5" s="390"/>
      <c r="ACI5" s="390"/>
      <c r="ACJ5" s="390"/>
      <c r="ACK5" s="390"/>
      <c r="ACL5" s="390"/>
      <c r="ACM5" s="390"/>
      <c r="ACN5" s="390"/>
      <c r="ACO5" s="390"/>
      <c r="ACP5" s="390"/>
      <c r="ACQ5" s="390"/>
      <c r="ACR5" s="390"/>
      <c r="ACS5" s="390"/>
      <c r="ACT5" s="390"/>
      <c r="ACU5" s="390"/>
      <c r="ACV5" s="390"/>
      <c r="ACW5" s="390"/>
      <c r="ACX5" s="390"/>
      <c r="ACY5" s="390"/>
      <c r="ACZ5" s="390"/>
      <c r="ADA5" s="390"/>
      <c r="ADB5" s="390"/>
      <c r="ADC5" s="390"/>
      <c r="ADD5" s="390"/>
      <c r="ADE5" s="390"/>
      <c r="ADF5" s="390"/>
      <c r="ADG5" s="390"/>
      <c r="ADH5" s="390"/>
      <c r="ADI5" s="390"/>
      <c r="ADJ5" s="390"/>
      <c r="ADK5" s="390"/>
      <c r="ADL5" s="390"/>
      <c r="ADM5" s="390"/>
      <c r="ADN5" s="390"/>
      <c r="ADO5" s="390"/>
      <c r="ADP5" s="390"/>
      <c r="ADQ5" s="390"/>
      <c r="ADR5" s="390"/>
      <c r="ADS5" s="390"/>
      <c r="ADT5" s="390"/>
      <c r="ADU5" s="390"/>
      <c r="ADV5" s="390"/>
      <c r="ADW5" s="390"/>
      <c r="ADX5" s="390"/>
      <c r="ADY5" s="390"/>
      <c r="ADZ5" s="390"/>
      <c r="AEA5" s="390"/>
      <c r="AEB5" s="390"/>
      <c r="AEC5" s="390"/>
      <c r="AED5" s="390"/>
      <c r="AEE5" s="390"/>
      <c r="AEF5" s="390"/>
      <c r="AEG5" s="390"/>
      <c r="AEH5" s="390"/>
      <c r="AEI5" s="390"/>
      <c r="AEJ5" s="390"/>
      <c r="AEK5" s="390"/>
      <c r="AEL5" s="390"/>
      <c r="AEM5" s="390"/>
      <c r="AEN5" s="390"/>
      <c r="AEO5" s="390"/>
      <c r="AEP5" s="390"/>
      <c r="AEQ5" s="390"/>
      <c r="AER5" s="390"/>
      <c r="AES5" s="390"/>
      <c r="AET5" s="390"/>
      <c r="AEU5" s="390"/>
      <c r="AEV5" s="390"/>
      <c r="AEW5" s="390"/>
      <c r="AEX5" s="390"/>
      <c r="AEY5" s="390"/>
      <c r="AEZ5" s="390"/>
      <c r="AFA5" s="390"/>
      <c r="AFB5" s="390"/>
      <c r="AFC5" s="390"/>
      <c r="AFD5" s="390"/>
      <c r="AFE5" s="390"/>
      <c r="AFF5" s="390"/>
      <c r="AFG5" s="390"/>
      <c r="AFH5" s="390"/>
      <c r="AFI5" s="390"/>
      <c r="AFJ5" s="390"/>
      <c r="AFK5" s="390"/>
      <c r="AFL5" s="390"/>
      <c r="AFM5" s="390"/>
      <c r="AFN5" s="390"/>
      <c r="AFO5" s="390"/>
      <c r="AFP5" s="390"/>
      <c r="AFQ5" s="390"/>
      <c r="AFR5" s="390"/>
      <c r="AFS5" s="390"/>
      <c r="AFT5" s="390"/>
      <c r="AFU5" s="390"/>
      <c r="AFV5" s="390"/>
      <c r="AFW5" s="390"/>
      <c r="AFX5" s="390"/>
      <c r="AFY5" s="390"/>
      <c r="AFZ5" s="390"/>
      <c r="AGA5" s="390"/>
      <c r="AGB5" s="390"/>
      <c r="AGC5" s="390"/>
      <c r="AGD5" s="390"/>
      <c r="AGE5" s="390"/>
      <c r="AGF5" s="390"/>
      <c r="AGG5" s="390"/>
      <c r="AGH5" s="390"/>
      <c r="AGI5" s="390"/>
      <c r="AGJ5" s="390"/>
      <c r="AGK5" s="390"/>
      <c r="AGL5" s="390"/>
      <c r="AGM5" s="390"/>
      <c r="AGN5" s="390"/>
      <c r="AGO5" s="390"/>
      <c r="AGP5" s="390"/>
      <c r="AGQ5" s="390"/>
      <c r="AGR5" s="390"/>
      <c r="AGS5" s="390"/>
      <c r="AGT5" s="390"/>
      <c r="AGU5" s="390"/>
      <c r="AGV5" s="390"/>
      <c r="AGW5" s="390"/>
      <c r="AGX5" s="390"/>
      <c r="AGY5" s="390"/>
      <c r="AGZ5" s="390"/>
      <c r="AHA5" s="390"/>
      <c r="AHB5" s="390"/>
      <c r="AHC5" s="390"/>
      <c r="AHD5" s="390"/>
      <c r="AHE5" s="390"/>
      <c r="AHF5" s="390"/>
      <c r="AHG5" s="390"/>
      <c r="AHH5" s="390"/>
      <c r="AHI5" s="390"/>
      <c r="AHJ5" s="390"/>
      <c r="AHK5" s="390"/>
      <c r="AHL5" s="390"/>
      <c r="AHM5" s="390"/>
      <c r="AHN5" s="390"/>
      <c r="AHO5" s="390"/>
      <c r="AHP5" s="390"/>
      <c r="AHQ5" s="390"/>
      <c r="AHR5" s="390"/>
      <c r="AHS5" s="390"/>
      <c r="AHT5" s="390"/>
      <c r="AHU5" s="390"/>
      <c r="AHV5" s="390"/>
      <c r="AHW5" s="390"/>
      <c r="AHX5" s="390"/>
      <c r="AHY5" s="390"/>
      <c r="AHZ5" s="390"/>
      <c r="AIA5" s="390"/>
      <c r="AIB5" s="390"/>
      <c r="AIC5" s="390"/>
      <c r="AID5" s="390"/>
      <c r="AIE5" s="390"/>
      <c r="AIF5" s="390"/>
      <c r="AIG5" s="390"/>
      <c r="AIH5" s="390"/>
      <c r="AII5" s="390"/>
      <c r="AIJ5" s="390"/>
      <c r="AIK5" s="390"/>
      <c r="AIL5" s="390"/>
      <c r="AIM5" s="390"/>
      <c r="AIN5" s="390"/>
      <c r="AIO5" s="390"/>
      <c r="AIP5" s="390"/>
      <c r="AIQ5" s="390"/>
      <c r="AIR5" s="390"/>
      <c r="AIS5" s="390"/>
      <c r="AIT5" s="390"/>
      <c r="AIU5" s="390"/>
      <c r="AIV5" s="390"/>
      <c r="AIW5" s="390"/>
      <c r="AIX5" s="390"/>
      <c r="AIY5" s="390"/>
      <c r="AIZ5" s="390"/>
      <c r="AJA5" s="390"/>
      <c r="AJB5" s="390"/>
      <c r="AJC5" s="390"/>
      <c r="AJD5" s="390"/>
      <c r="AJE5" s="390"/>
      <c r="AJF5" s="390"/>
      <c r="AJG5" s="390"/>
      <c r="AJH5" s="390"/>
      <c r="AJI5" s="390"/>
      <c r="AJJ5" s="390"/>
      <c r="AJK5" s="390"/>
      <c r="AJL5" s="390"/>
      <c r="AJM5" s="390"/>
      <c r="AJN5" s="390"/>
      <c r="AJO5" s="390"/>
      <c r="AJP5" s="390"/>
      <c r="AJQ5" s="390"/>
      <c r="AJR5" s="390"/>
      <c r="AJS5" s="390"/>
      <c r="AJT5" s="390"/>
      <c r="AJU5" s="390"/>
      <c r="AJV5" s="390"/>
      <c r="AJW5" s="390"/>
      <c r="AJX5" s="390"/>
      <c r="AJY5" s="390"/>
      <c r="AJZ5" s="390"/>
      <c r="AKA5" s="390"/>
      <c r="AKB5" s="390"/>
      <c r="AKC5" s="390"/>
      <c r="AKD5" s="390"/>
      <c r="AKE5" s="390"/>
      <c r="AKF5" s="390"/>
      <c r="AKG5" s="390"/>
      <c r="AKH5" s="390"/>
      <c r="AKI5" s="390"/>
      <c r="AKJ5" s="390"/>
      <c r="AKK5" s="390"/>
      <c r="AKL5" s="390"/>
      <c r="AKM5" s="390"/>
      <c r="AKN5" s="390"/>
      <c r="AKO5" s="390"/>
      <c r="AKP5" s="390"/>
      <c r="AKQ5" s="390"/>
      <c r="AKR5" s="390"/>
      <c r="AKS5" s="390"/>
      <c r="AKT5" s="390"/>
      <c r="AKU5" s="390"/>
      <c r="AKV5" s="390"/>
      <c r="AKW5" s="390"/>
      <c r="AKX5" s="390"/>
      <c r="AKY5" s="390"/>
      <c r="AKZ5" s="390"/>
      <c r="ALA5" s="390"/>
      <c r="ALB5" s="390"/>
      <c r="ALC5" s="390"/>
      <c r="ALD5" s="390"/>
      <c r="ALE5" s="390"/>
      <c r="ALF5" s="390"/>
      <c r="ALG5" s="390"/>
      <c r="ALH5" s="390"/>
      <c r="ALI5" s="390"/>
      <c r="ALJ5" s="390"/>
      <c r="ALK5" s="390"/>
      <c r="ALL5" s="390"/>
      <c r="ALM5" s="390"/>
      <c r="ALN5" s="390"/>
      <c r="ALO5" s="390"/>
      <c r="ALP5" s="390"/>
      <c r="ALQ5" s="390"/>
      <c r="ALR5" s="390"/>
      <c r="ALS5" s="390"/>
      <c r="ALT5" s="390"/>
      <c r="ALU5" s="390"/>
      <c r="ALV5" s="390"/>
      <c r="ALW5" s="390"/>
      <c r="ALX5" s="390"/>
      <c r="ALY5" s="390"/>
      <c r="ALZ5" s="390"/>
      <c r="AMA5" s="390"/>
      <c r="AMB5" s="390"/>
      <c r="AMC5" s="390"/>
      <c r="AMD5" s="390"/>
      <c r="AME5" s="390"/>
      <c r="AMF5" s="390"/>
      <c r="AMG5" s="390"/>
      <c r="AMH5" s="390"/>
      <c r="AMI5" s="390"/>
      <c r="AMJ5" s="390"/>
      <c r="AMK5" s="390"/>
      <c r="AML5" s="390"/>
      <c r="AMM5" s="390"/>
      <c r="AMN5" s="390"/>
      <c r="AMO5" s="390"/>
      <c r="AMP5" s="390"/>
      <c r="AMQ5" s="390"/>
      <c r="AMR5" s="390"/>
      <c r="AMS5" s="390"/>
      <c r="AMT5" s="390"/>
      <c r="AMU5" s="390"/>
      <c r="AMV5" s="390"/>
      <c r="AMW5" s="390"/>
      <c r="AMX5" s="390"/>
      <c r="AMY5" s="390"/>
      <c r="AMZ5" s="390"/>
      <c r="ANA5" s="390"/>
      <c r="ANB5" s="390"/>
      <c r="ANC5" s="390"/>
      <c r="AND5" s="390"/>
      <c r="ANE5" s="390"/>
      <c r="ANF5" s="390"/>
      <c r="ANG5" s="390"/>
      <c r="ANH5" s="390"/>
      <c r="ANI5" s="390"/>
      <c r="ANJ5" s="390"/>
      <c r="ANK5" s="390"/>
      <c r="ANL5" s="390"/>
      <c r="ANM5" s="390"/>
      <c r="ANN5" s="390"/>
      <c r="ANO5" s="390"/>
      <c r="ANP5" s="390"/>
      <c r="ANQ5" s="390"/>
      <c r="ANR5" s="390"/>
      <c r="ANS5" s="390"/>
      <c r="ANT5" s="390"/>
      <c r="ANU5" s="390"/>
      <c r="ANV5" s="390"/>
      <c r="ANW5" s="390"/>
      <c r="ANX5" s="390"/>
      <c r="ANY5" s="390"/>
      <c r="ANZ5" s="390"/>
      <c r="AOA5" s="390"/>
      <c r="AOB5" s="390"/>
      <c r="AOC5" s="390"/>
      <c r="AOD5" s="390"/>
      <c r="AOE5" s="390"/>
      <c r="AOF5" s="390"/>
      <c r="AOG5" s="390"/>
      <c r="AOH5" s="390"/>
      <c r="AOI5" s="390"/>
      <c r="AOJ5" s="390"/>
      <c r="AOK5" s="390"/>
      <c r="AOL5" s="390"/>
      <c r="AOM5" s="390"/>
      <c r="AON5" s="390"/>
      <c r="AOO5" s="390"/>
      <c r="AOP5" s="390"/>
      <c r="AOQ5" s="390"/>
      <c r="AOR5" s="390"/>
      <c r="AOS5" s="390"/>
      <c r="AOT5" s="390"/>
      <c r="AOU5" s="390"/>
      <c r="AOV5" s="390"/>
      <c r="AOW5" s="390"/>
      <c r="AOX5" s="390"/>
      <c r="AOY5" s="390"/>
      <c r="AOZ5" s="390"/>
      <c r="APA5" s="390"/>
      <c r="APB5" s="390"/>
      <c r="APC5" s="390"/>
      <c r="APD5" s="390"/>
      <c r="APE5" s="390"/>
      <c r="APF5" s="390"/>
      <c r="APG5" s="390"/>
      <c r="APH5" s="390"/>
      <c r="API5" s="390"/>
      <c r="APJ5" s="390"/>
      <c r="APK5" s="390"/>
      <c r="APL5" s="390"/>
      <c r="APM5" s="390"/>
      <c r="APN5" s="390"/>
      <c r="APO5" s="390"/>
      <c r="APP5" s="390"/>
      <c r="APQ5" s="390"/>
      <c r="APR5" s="390"/>
      <c r="APS5" s="390"/>
      <c r="APT5" s="390"/>
      <c r="APU5" s="390"/>
      <c r="APV5" s="390"/>
      <c r="APW5" s="390"/>
      <c r="APX5" s="390"/>
      <c r="APY5" s="390"/>
      <c r="APZ5" s="390"/>
      <c r="AQA5" s="390"/>
      <c r="AQB5" s="390"/>
      <c r="AQC5" s="390"/>
      <c r="AQD5" s="390"/>
      <c r="AQE5" s="390"/>
      <c r="AQF5" s="390"/>
      <c r="AQG5" s="390"/>
      <c r="AQH5" s="390"/>
      <c r="AQI5" s="390"/>
      <c r="AQJ5" s="390"/>
      <c r="AQK5" s="390"/>
      <c r="AQL5" s="390"/>
      <c r="AQM5" s="390"/>
      <c r="AQN5" s="390"/>
      <c r="AQO5" s="390"/>
      <c r="AQP5" s="390"/>
      <c r="AQQ5" s="390"/>
      <c r="AQR5" s="390"/>
      <c r="AQS5" s="390"/>
      <c r="AQT5" s="390"/>
      <c r="AQU5" s="390"/>
      <c r="AQV5" s="390"/>
      <c r="AQW5" s="390"/>
      <c r="AQX5" s="390"/>
      <c r="AQY5" s="390"/>
      <c r="AQZ5" s="390"/>
      <c r="ARA5" s="390"/>
      <c r="ARB5" s="390"/>
      <c r="ARC5" s="390"/>
      <c r="ARD5" s="390"/>
      <c r="ARE5" s="390"/>
      <c r="ARF5" s="390"/>
      <c r="ARG5" s="390"/>
      <c r="ARH5" s="390"/>
      <c r="ARI5" s="390"/>
      <c r="ARJ5" s="390"/>
      <c r="ARK5" s="390"/>
      <c r="ARL5" s="390"/>
      <c r="ARM5" s="390"/>
      <c r="ARN5" s="390"/>
      <c r="ARO5" s="390"/>
      <c r="ARP5" s="390"/>
      <c r="ARQ5" s="390"/>
      <c r="ARR5" s="390"/>
      <c r="ARS5" s="390"/>
      <c r="ART5" s="390"/>
      <c r="ARU5" s="390"/>
      <c r="ARV5" s="390"/>
      <c r="ARW5" s="390"/>
      <c r="ARX5" s="390"/>
      <c r="ARY5" s="390"/>
      <c r="ARZ5" s="390"/>
      <c r="ASA5" s="390"/>
      <c r="ASB5" s="390"/>
      <c r="ASC5" s="390"/>
      <c r="ASD5" s="390"/>
      <c r="ASE5" s="390"/>
      <c r="ASF5" s="390"/>
      <c r="ASG5" s="390"/>
      <c r="ASH5" s="390"/>
      <c r="ASI5" s="390"/>
      <c r="ASJ5" s="390"/>
      <c r="ASK5" s="390"/>
      <c r="ASL5" s="390"/>
      <c r="ASM5" s="390"/>
      <c r="ASN5" s="390"/>
      <c r="ASO5" s="390"/>
      <c r="ASP5" s="390"/>
      <c r="ASQ5" s="390"/>
      <c r="ASR5" s="390"/>
      <c r="ASS5" s="390"/>
      <c r="AST5" s="390"/>
      <c r="ASU5" s="390"/>
      <c r="ASV5" s="390"/>
      <c r="ASW5" s="390"/>
      <c r="ASX5" s="390"/>
      <c r="ASY5" s="390"/>
      <c r="ASZ5" s="390"/>
      <c r="ATA5" s="390"/>
      <c r="ATB5" s="390"/>
      <c r="ATC5" s="390"/>
      <c r="ATD5" s="390"/>
      <c r="ATE5" s="390"/>
      <c r="ATF5" s="390"/>
      <c r="ATG5" s="390"/>
      <c r="ATH5" s="390"/>
      <c r="ATI5" s="390"/>
      <c r="ATJ5" s="390"/>
      <c r="ATK5" s="390"/>
      <c r="ATL5" s="390"/>
      <c r="ATM5" s="390"/>
      <c r="ATN5" s="390"/>
      <c r="ATO5" s="390"/>
      <c r="ATP5" s="390"/>
      <c r="ATQ5" s="390"/>
      <c r="ATR5" s="390"/>
      <c r="ATS5" s="390"/>
      <c r="ATT5" s="390"/>
      <c r="ATU5" s="390"/>
      <c r="ATV5" s="390"/>
      <c r="ATW5" s="390"/>
      <c r="ATX5" s="390"/>
      <c r="ATY5" s="390"/>
      <c r="ATZ5" s="390"/>
      <c r="AUA5" s="390"/>
      <c r="AUB5" s="390"/>
      <c r="AUC5" s="390"/>
      <c r="AUD5" s="390"/>
      <c r="AUE5" s="390"/>
      <c r="AUF5" s="390"/>
      <c r="AUG5" s="390"/>
      <c r="AUH5" s="390"/>
      <c r="AUI5" s="390"/>
      <c r="AUJ5" s="390"/>
      <c r="AUK5" s="390"/>
      <c r="AUL5" s="390"/>
      <c r="AUM5" s="390"/>
      <c r="AUN5" s="390"/>
      <c r="AUO5" s="390"/>
      <c r="AUP5" s="390"/>
      <c r="AUQ5" s="390"/>
      <c r="AUR5" s="390"/>
      <c r="AUS5" s="390"/>
      <c r="AUT5" s="390"/>
      <c r="AUU5" s="390"/>
      <c r="AUV5" s="390"/>
      <c r="AUW5" s="390"/>
      <c r="AUX5" s="390"/>
      <c r="AUY5" s="390"/>
      <c r="AUZ5" s="390"/>
      <c r="AVA5" s="390"/>
      <c r="AVB5" s="390"/>
      <c r="AVC5" s="390"/>
      <c r="AVD5" s="390"/>
      <c r="AVE5" s="390"/>
      <c r="AVF5" s="390"/>
      <c r="AVG5" s="390"/>
      <c r="AVH5" s="390"/>
      <c r="AVI5" s="390"/>
      <c r="AVJ5" s="390"/>
      <c r="AVK5" s="390"/>
      <c r="AVL5" s="390"/>
      <c r="AVM5" s="390"/>
      <c r="AVN5" s="390"/>
      <c r="AVO5" s="390"/>
      <c r="AVP5" s="390"/>
      <c r="AVQ5" s="390"/>
      <c r="AVR5" s="390"/>
      <c r="AVS5" s="390"/>
      <c r="AVT5" s="390"/>
      <c r="AVU5" s="390"/>
      <c r="AVV5" s="390"/>
      <c r="AVW5" s="390"/>
      <c r="AVX5" s="390"/>
      <c r="AVY5" s="390"/>
      <c r="AVZ5" s="390"/>
      <c r="AWA5" s="390"/>
      <c r="AWB5" s="390"/>
      <c r="AWC5" s="390"/>
      <c r="AWD5" s="390"/>
      <c r="AWE5" s="390"/>
      <c r="AWF5" s="390"/>
      <c r="AWG5" s="390"/>
      <c r="AWH5" s="390"/>
      <c r="AWI5" s="390"/>
      <c r="AWJ5" s="390"/>
      <c r="AWK5" s="390"/>
      <c r="AWL5" s="390"/>
      <c r="AWM5" s="390"/>
      <c r="AWN5" s="390"/>
      <c r="AWO5" s="390"/>
      <c r="AWP5" s="390"/>
      <c r="AWQ5" s="390"/>
      <c r="AWR5" s="390"/>
      <c r="AWS5" s="390"/>
      <c r="AWT5" s="390"/>
      <c r="AWU5" s="390"/>
      <c r="AWV5" s="390"/>
      <c r="AWW5" s="390"/>
      <c r="AWX5" s="390"/>
      <c r="AWY5" s="390"/>
      <c r="AWZ5" s="390"/>
      <c r="AXA5" s="390"/>
      <c r="AXB5" s="390"/>
      <c r="AXC5" s="390"/>
      <c r="AXD5" s="390"/>
      <c r="AXE5" s="390"/>
      <c r="AXF5" s="390"/>
      <c r="AXG5" s="390"/>
      <c r="AXH5" s="390"/>
      <c r="AXI5" s="390"/>
      <c r="AXJ5" s="390"/>
      <c r="AXK5" s="390"/>
      <c r="AXL5" s="390"/>
      <c r="AXM5" s="390"/>
      <c r="AXN5" s="390"/>
      <c r="AXO5" s="390"/>
      <c r="AXP5" s="390"/>
      <c r="AXQ5" s="390"/>
      <c r="AXR5" s="390"/>
      <c r="AXS5" s="390"/>
      <c r="AXT5" s="390"/>
      <c r="AXU5" s="390"/>
      <c r="AXV5" s="390"/>
      <c r="AXW5" s="390"/>
      <c r="AXX5" s="390"/>
      <c r="AXY5" s="390"/>
      <c r="AXZ5" s="390"/>
      <c r="AYA5" s="390"/>
      <c r="AYB5" s="390"/>
      <c r="AYC5" s="390"/>
      <c r="AYD5" s="390"/>
      <c r="AYE5" s="390"/>
      <c r="AYF5" s="390"/>
      <c r="AYG5" s="390"/>
      <c r="AYH5" s="390"/>
      <c r="AYI5" s="390"/>
      <c r="AYJ5" s="390"/>
      <c r="AYK5" s="390"/>
      <c r="AYL5" s="390"/>
      <c r="AYM5" s="390"/>
      <c r="AYN5" s="390"/>
      <c r="AYO5" s="390"/>
      <c r="AYP5" s="390"/>
      <c r="AYQ5" s="390"/>
      <c r="AYR5" s="390"/>
      <c r="AYS5" s="390"/>
      <c r="AYT5" s="390"/>
      <c r="AYU5" s="390"/>
      <c r="AYV5" s="390"/>
      <c r="AYW5" s="390"/>
      <c r="AYX5" s="390"/>
      <c r="AYY5" s="390"/>
      <c r="AYZ5" s="390"/>
      <c r="AZA5" s="390"/>
      <c r="AZB5" s="390"/>
      <c r="AZC5" s="390"/>
      <c r="AZD5" s="390"/>
      <c r="AZE5" s="390"/>
      <c r="AZF5" s="390"/>
      <c r="AZG5" s="390"/>
      <c r="AZH5" s="390"/>
      <c r="AZI5" s="390"/>
      <c r="AZJ5" s="390"/>
      <c r="AZK5" s="390"/>
      <c r="AZL5" s="390"/>
      <c r="AZM5" s="390"/>
      <c r="AZN5" s="390"/>
      <c r="AZO5" s="390"/>
      <c r="AZP5" s="390"/>
      <c r="AZQ5" s="390"/>
      <c r="AZR5" s="390"/>
      <c r="AZS5" s="390"/>
      <c r="AZT5" s="390"/>
      <c r="AZU5" s="390"/>
      <c r="AZV5" s="390"/>
      <c r="AZW5" s="390"/>
      <c r="AZX5" s="390"/>
      <c r="AZY5" s="390"/>
      <c r="AZZ5" s="390"/>
      <c r="BAA5" s="390"/>
      <c r="BAB5" s="390"/>
      <c r="BAC5" s="390"/>
      <c r="BAD5" s="390"/>
      <c r="BAE5" s="390"/>
      <c r="BAF5" s="390"/>
      <c r="BAG5" s="390"/>
      <c r="BAH5" s="390"/>
      <c r="BAI5" s="390"/>
      <c r="BAJ5" s="390"/>
      <c r="BAK5" s="390"/>
      <c r="BAL5" s="390"/>
      <c r="BAM5" s="390"/>
      <c r="BAN5" s="390"/>
      <c r="BAO5" s="390"/>
      <c r="BAP5" s="390"/>
      <c r="BAQ5" s="390"/>
      <c r="BAR5" s="390"/>
      <c r="BAS5" s="390"/>
      <c r="BAT5" s="390"/>
      <c r="BAU5" s="390"/>
      <c r="BAV5" s="390"/>
      <c r="BAW5" s="390"/>
      <c r="BAX5" s="390"/>
      <c r="BAY5" s="390"/>
      <c r="BAZ5" s="390"/>
      <c r="BBA5" s="390"/>
      <c r="BBB5" s="390"/>
      <c r="BBC5" s="390"/>
      <c r="BBD5" s="390"/>
      <c r="BBE5" s="390"/>
      <c r="BBF5" s="390"/>
      <c r="BBG5" s="390"/>
      <c r="BBH5" s="390"/>
      <c r="BBI5" s="390"/>
      <c r="BBJ5" s="390"/>
      <c r="BBK5" s="390"/>
      <c r="BBL5" s="390"/>
      <c r="BBM5" s="390"/>
      <c r="BBN5" s="390"/>
      <c r="BBO5" s="390"/>
      <c r="BBP5" s="390"/>
      <c r="BBQ5" s="390"/>
      <c r="BBR5" s="390"/>
      <c r="BBS5" s="390"/>
      <c r="BBT5" s="390"/>
      <c r="BBU5" s="390"/>
      <c r="BBV5" s="390"/>
      <c r="BBW5" s="390"/>
      <c r="BBX5" s="390"/>
      <c r="BBY5" s="390"/>
      <c r="BBZ5" s="390"/>
      <c r="BCA5" s="390"/>
      <c r="BCB5" s="390"/>
      <c r="BCC5" s="390"/>
      <c r="BCD5" s="390"/>
      <c r="BCE5" s="390"/>
      <c r="BCF5" s="390"/>
      <c r="BCG5" s="390"/>
      <c r="BCH5" s="390"/>
      <c r="BCI5" s="390"/>
      <c r="BCJ5" s="390"/>
      <c r="BCK5" s="390"/>
      <c r="BCL5" s="390"/>
      <c r="BCM5" s="390"/>
      <c r="BCN5" s="390"/>
      <c r="BCO5" s="390"/>
      <c r="BCP5" s="390"/>
      <c r="BCQ5" s="390"/>
      <c r="BCR5" s="390"/>
      <c r="BCS5" s="390"/>
      <c r="BCT5" s="390"/>
      <c r="BCU5" s="390"/>
      <c r="BCV5" s="390"/>
      <c r="BCW5" s="390"/>
      <c r="BCX5" s="390"/>
      <c r="BCY5" s="390"/>
      <c r="BCZ5" s="390"/>
      <c r="BDA5" s="390"/>
      <c r="BDB5" s="390"/>
      <c r="BDC5" s="390"/>
      <c r="BDD5" s="390"/>
      <c r="BDE5" s="390"/>
      <c r="BDF5" s="390"/>
      <c r="BDG5" s="390"/>
      <c r="BDH5" s="390"/>
      <c r="BDI5" s="390"/>
      <c r="BDJ5" s="390"/>
      <c r="BDK5" s="390"/>
      <c r="BDL5" s="390"/>
      <c r="BDM5" s="390"/>
      <c r="BDN5" s="390"/>
      <c r="BDO5" s="390"/>
      <c r="BDP5" s="390"/>
      <c r="BDQ5" s="390"/>
      <c r="BDR5" s="390"/>
      <c r="BDS5" s="390"/>
      <c r="BDT5" s="390"/>
      <c r="BDU5" s="390"/>
      <c r="BDV5" s="390"/>
      <c r="BDW5" s="390"/>
      <c r="BDX5" s="390"/>
      <c r="BDY5" s="390"/>
      <c r="BDZ5" s="390"/>
      <c r="BEA5" s="390"/>
      <c r="BEB5" s="390"/>
      <c r="BEC5" s="390"/>
      <c r="BED5" s="390"/>
      <c r="BEE5" s="390"/>
      <c r="BEF5" s="390"/>
      <c r="BEG5" s="390"/>
      <c r="BEH5" s="390"/>
      <c r="BEI5" s="390"/>
      <c r="BEJ5" s="390"/>
      <c r="BEK5" s="390"/>
      <c r="BEL5" s="390"/>
      <c r="BEM5" s="390"/>
      <c r="BEN5" s="390"/>
      <c r="BEO5" s="390"/>
      <c r="BEP5" s="390"/>
      <c r="BEQ5" s="390"/>
      <c r="BER5" s="390"/>
      <c r="BES5" s="390"/>
      <c r="BET5" s="390"/>
      <c r="BEU5" s="390"/>
      <c r="BEV5" s="390"/>
      <c r="BEW5" s="390"/>
      <c r="BEX5" s="390"/>
      <c r="BEY5" s="390"/>
      <c r="BEZ5" s="390"/>
      <c r="BFA5" s="390"/>
      <c r="BFB5" s="390"/>
      <c r="BFC5" s="390"/>
      <c r="BFD5" s="390"/>
      <c r="BFE5" s="390"/>
      <c r="BFF5" s="390"/>
      <c r="BFG5" s="390"/>
      <c r="BFH5" s="390"/>
      <c r="BFI5" s="390"/>
      <c r="BFJ5" s="390"/>
      <c r="BFK5" s="390"/>
      <c r="BFL5" s="390"/>
      <c r="BFM5" s="390"/>
      <c r="BFN5" s="390"/>
      <c r="BFO5" s="390"/>
      <c r="BFP5" s="390"/>
      <c r="BFQ5" s="390"/>
      <c r="BFR5" s="390"/>
      <c r="BFS5" s="390"/>
      <c r="BFT5" s="390"/>
      <c r="BFU5" s="390"/>
      <c r="BFV5" s="390"/>
      <c r="BFW5" s="390"/>
      <c r="BFX5" s="390"/>
      <c r="BFY5" s="390"/>
      <c r="BFZ5" s="390"/>
      <c r="BGA5" s="390"/>
      <c r="BGB5" s="390"/>
      <c r="BGC5" s="390"/>
      <c r="BGD5" s="390"/>
      <c r="BGE5" s="390"/>
      <c r="BGF5" s="390"/>
      <c r="BGG5" s="390"/>
      <c r="BGH5" s="390"/>
      <c r="BGI5" s="390"/>
      <c r="BGJ5" s="390"/>
      <c r="BGK5" s="390"/>
      <c r="BGL5" s="390"/>
      <c r="BGM5" s="390"/>
      <c r="BGN5" s="390"/>
      <c r="BGO5" s="390"/>
      <c r="BGP5" s="390"/>
      <c r="BGQ5" s="390"/>
      <c r="BGR5" s="390"/>
      <c r="BGS5" s="390"/>
      <c r="BGT5" s="390"/>
      <c r="BGU5" s="390"/>
      <c r="BGV5" s="390"/>
      <c r="BGW5" s="390"/>
      <c r="BGX5" s="390"/>
      <c r="BGY5" s="390"/>
      <c r="BGZ5" s="390"/>
      <c r="BHA5" s="390"/>
      <c r="BHB5" s="390"/>
      <c r="BHC5" s="390"/>
      <c r="BHD5" s="390"/>
      <c r="BHE5" s="390"/>
      <c r="BHF5" s="390"/>
      <c r="BHG5" s="390"/>
      <c r="BHH5" s="390"/>
      <c r="BHI5" s="390"/>
      <c r="BHJ5" s="390"/>
      <c r="BHK5" s="390"/>
      <c r="BHL5" s="390"/>
      <c r="BHM5" s="390"/>
      <c r="BHN5" s="390"/>
      <c r="BHO5" s="390"/>
      <c r="BHP5" s="390"/>
      <c r="BHQ5" s="390"/>
      <c r="BHR5" s="390"/>
      <c r="BHS5" s="390"/>
      <c r="BHT5" s="390"/>
      <c r="BHU5" s="390"/>
      <c r="BHV5" s="390"/>
      <c r="BHW5" s="390"/>
      <c r="BHX5" s="390"/>
      <c r="BHY5" s="390"/>
      <c r="BHZ5" s="390"/>
      <c r="BIA5" s="390"/>
      <c r="BIB5" s="390"/>
      <c r="BIC5" s="390"/>
      <c r="BID5" s="390"/>
      <c r="BIE5" s="390"/>
      <c r="BIF5" s="390"/>
      <c r="BIG5" s="390"/>
      <c r="BIH5" s="390"/>
      <c r="BII5" s="390"/>
      <c r="BIJ5" s="390"/>
      <c r="BIK5" s="390"/>
      <c r="BIL5" s="390"/>
      <c r="BIM5" s="390"/>
      <c r="BIN5" s="390"/>
      <c r="BIO5" s="390"/>
      <c r="BIP5" s="390"/>
      <c r="BIQ5" s="390"/>
      <c r="BIR5" s="390"/>
      <c r="BIS5" s="390"/>
      <c r="BIT5" s="390"/>
      <c r="BIU5" s="390"/>
      <c r="BIV5" s="390"/>
      <c r="BIW5" s="390"/>
      <c r="BIX5" s="390"/>
      <c r="BIY5" s="390"/>
      <c r="BIZ5" s="390"/>
      <c r="BJA5" s="390"/>
      <c r="BJB5" s="390"/>
      <c r="BJC5" s="390"/>
      <c r="BJD5" s="390"/>
      <c r="BJE5" s="390"/>
      <c r="BJF5" s="390"/>
      <c r="BJG5" s="390"/>
      <c r="BJH5" s="390"/>
      <c r="BJI5" s="390"/>
      <c r="BJJ5" s="390"/>
      <c r="BJK5" s="390"/>
      <c r="BJL5" s="390"/>
      <c r="BJM5" s="390"/>
      <c r="BJN5" s="390"/>
      <c r="BJO5" s="390"/>
      <c r="BJP5" s="390"/>
      <c r="BJQ5" s="390"/>
      <c r="BJR5" s="390"/>
      <c r="BJS5" s="390"/>
      <c r="BJT5" s="390"/>
      <c r="BJU5" s="390"/>
      <c r="BJV5" s="390"/>
      <c r="BJW5" s="390"/>
      <c r="BJX5" s="390"/>
      <c r="BJY5" s="390"/>
      <c r="BJZ5" s="390"/>
      <c r="BKA5" s="390"/>
      <c r="BKB5" s="390"/>
      <c r="BKC5" s="390"/>
      <c r="BKD5" s="390"/>
      <c r="BKE5" s="390"/>
      <c r="BKF5" s="390"/>
      <c r="BKG5" s="390"/>
      <c r="BKH5" s="390"/>
      <c r="BKI5" s="390"/>
      <c r="BKJ5" s="390"/>
      <c r="BKK5" s="390"/>
      <c r="BKL5" s="390"/>
      <c r="BKM5" s="390"/>
      <c r="BKN5" s="390"/>
      <c r="BKO5" s="390"/>
      <c r="BKP5" s="390"/>
      <c r="BKQ5" s="390"/>
      <c r="BKR5" s="390"/>
      <c r="BKS5" s="390"/>
      <c r="BKT5" s="390"/>
      <c r="BKU5" s="390"/>
      <c r="BKV5" s="390"/>
      <c r="BKW5" s="390"/>
      <c r="BKX5" s="390"/>
      <c r="BKY5" s="390"/>
      <c r="BKZ5" s="390"/>
      <c r="BLA5" s="390"/>
      <c r="BLB5" s="390"/>
      <c r="BLC5" s="390"/>
      <c r="BLD5" s="390"/>
      <c r="BLE5" s="390"/>
      <c r="BLF5" s="390"/>
      <c r="BLG5" s="390"/>
      <c r="BLH5" s="390"/>
      <c r="BLI5" s="390"/>
      <c r="BLJ5" s="390"/>
      <c r="BLK5" s="390"/>
      <c r="BLL5" s="390"/>
      <c r="BLM5" s="390"/>
      <c r="BLN5" s="390"/>
      <c r="BLO5" s="390"/>
      <c r="BLP5" s="390"/>
      <c r="BLQ5" s="390"/>
      <c r="BLR5" s="390"/>
      <c r="BLS5" s="390"/>
      <c r="BLT5" s="390"/>
      <c r="BLU5" s="390"/>
      <c r="BLV5" s="390"/>
      <c r="BLW5" s="390"/>
      <c r="BLX5" s="390"/>
      <c r="BLY5" s="390"/>
      <c r="BLZ5" s="390"/>
      <c r="BMA5" s="390"/>
      <c r="BMB5" s="390"/>
      <c r="BMC5" s="390"/>
      <c r="BMD5" s="390"/>
      <c r="BME5" s="390"/>
      <c r="BMF5" s="390"/>
      <c r="BMG5" s="390"/>
      <c r="BMH5" s="390"/>
      <c r="BMI5" s="390"/>
      <c r="BMJ5" s="390"/>
      <c r="BMK5" s="390"/>
      <c r="BML5" s="390"/>
      <c r="BMM5" s="390"/>
      <c r="BMN5" s="390"/>
      <c r="BMO5" s="390"/>
      <c r="BMP5" s="390"/>
      <c r="BMQ5" s="390"/>
      <c r="BMR5" s="390"/>
      <c r="BMS5" s="390"/>
      <c r="BMT5" s="390"/>
      <c r="BMU5" s="390"/>
      <c r="BMV5" s="390"/>
      <c r="BMW5" s="390"/>
      <c r="BMX5" s="390"/>
      <c r="BMY5" s="390"/>
      <c r="BMZ5" s="390"/>
      <c r="BNA5" s="390"/>
      <c r="BNB5" s="390"/>
      <c r="BNC5" s="390"/>
      <c r="BND5" s="390"/>
      <c r="BNE5" s="390"/>
      <c r="BNF5" s="390"/>
      <c r="BNG5" s="390"/>
      <c r="BNH5" s="390"/>
      <c r="BNI5" s="390"/>
      <c r="BNJ5" s="390"/>
      <c r="BNK5" s="390"/>
      <c r="BNL5" s="390"/>
      <c r="BNM5" s="390"/>
      <c r="BNN5" s="390"/>
      <c r="BNO5" s="390"/>
      <c r="BNP5" s="390"/>
      <c r="BNQ5" s="390"/>
      <c r="BNR5" s="390"/>
      <c r="BNS5" s="390"/>
      <c r="BNT5" s="390"/>
      <c r="BNU5" s="390"/>
      <c r="BNV5" s="390"/>
      <c r="BNW5" s="390"/>
      <c r="BNX5" s="390"/>
      <c r="BNY5" s="390"/>
      <c r="BNZ5" s="390"/>
      <c r="BOA5" s="390"/>
      <c r="BOB5" s="390"/>
      <c r="BOC5" s="390"/>
      <c r="BOD5" s="390"/>
      <c r="BOE5" s="390"/>
      <c r="BOF5" s="390"/>
      <c r="BOG5" s="390"/>
      <c r="BOH5" s="390"/>
      <c r="BOI5" s="390"/>
      <c r="BOJ5" s="390"/>
      <c r="BOK5" s="390"/>
      <c r="BOL5" s="390"/>
      <c r="BOM5" s="390"/>
      <c r="BON5" s="390"/>
      <c r="BOO5" s="390"/>
      <c r="BOP5" s="390"/>
      <c r="BOQ5" s="390"/>
      <c r="BOR5" s="390"/>
      <c r="BOS5" s="390"/>
      <c r="BOT5" s="390"/>
      <c r="BOU5" s="390"/>
      <c r="BOV5" s="390"/>
      <c r="BOW5" s="390"/>
      <c r="BOX5" s="390"/>
      <c r="BOY5" s="390"/>
      <c r="BOZ5" s="390"/>
      <c r="BPA5" s="390"/>
      <c r="BPB5" s="390"/>
      <c r="BPC5" s="390"/>
      <c r="BPD5" s="390"/>
      <c r="BPE5" s="390"/>
      <c r="BPF5" s="390"/>
      <c r="BPG5" s="390"/>
      <c r="BPH5" s="390"/>
      <c r="BPI5" s="390"/>
      <c r="BPJ5" s="390"/>
      <c r="BPK5" s="390"/>
      <c r="BPL5" s="390"/>
      <c r="BPM5" s="390"/>
      <c r="BPN5" s="390"/>
      <c r="BPO5" s="390"/>
      <c r="BPP5" s="390"/>
      <c r="BPQ5" s="390"/>
      <c r="BPR5" s="390"/>
      <c r="BPS5" s="390"/>
      <c r="BPT5" s="390"/>
      <c r="BPU5" s="390"/>
      <c r="BPV5" s="390"/>
      <c r="BPW5" s="390"/>
      <c r="BPX5" s="390"/>
      <c r="BPY5" s="390"/>
      <c r="BPZ5" s="390"/>
      <c r="BQA5" s="390"/>
      <c r="BQB5" s="390"/>
      <c r="BQC5" s="390"/>
      <c r="BQD5" s="390"/>
      <c r="BQE5" s="390"/>
      <c r="BQF5" s="390"/>
      <c r="BQG5" s="390"/>
      <c r="BQH5" s="390"/>
      <c r="BQI5" s="390"/>
      <c r="BQJ5" s="390"/>
      <c r="BQK5" s="390"/>
      <c r="BQL5" s="390"/>
      <c r="BQM5" s="390"/>
      <c r="BQN5" s="390"/>
      <c r="BQO5" s="390"/>
      <c r="BQP5" s="390"/>
      <c r="BQQ5" s="390"/>
      <c r="BQR5" s="390"/>
      <c r="BQS5" s="390"/>
      <c r="BQT5" s="390"/>
      <c r="BQU5" s="390"/>
      <c r="BQV5" s="390"/>
      <c r="BQW5" s="390"/>
      <c r="BQX5" s="390"/>
      <c r="BQY5" s="390"/>
      <c r="BQZ5" s="390"/>
      <c r="BRA5" s="390"/>
      <c r="BRB5" s="390"/>
      <c r="BRC5" s="390"/>
      <c r="BRD5" s="390"/>
      <c r="BRE5" s="390"/>
      <c r="BRF5" s="390"/>
      <c r="BRG5" s="390"/>
      <c r="BRH5" s="390"/>
      <c r="BRI5" s="390"/>
      <c r="BRJ5" s="390"/>
      <c r="BRK5" s="390"/>
      <c r="BRL5" s="390"/>
      <c r="BRM5" s="390"/>
      <c r="BRN5" s="390"/>
      <c r="BRO5" s="390"/>
      <c r="BRP5" s="390"/>
      <c r="BRQ5" s="390"/>
      <c r="BRR5" s="390"/>
      <c r="BRS5" s="390"/>
      <c r="BRT5" s="390"/>
      <c r="BRU5" s="390"/>
      <c r="BRV5" s="390"/>
      <c r="BRW5" s="390"/>
      <c r="BRX5" s="390"/>
      <c r="BRY5" s="390"/>
      <c r="BRZ5" s="390"/>
      <c r="BSA5" s="390"/>
      <c r="BSB5" s="390"/>
      <c r="BSC5" s="390"/>
      <c r="BSD5" s="390"/>
      <c r="BSE5" s="390"/>
      <c r="BSF5" s="390"/>
      <c r="BSG5" s="390"/>
      <c r="BSH5" s="390"/>
      <c r="BSI5" s="390"/>
      <c r="BSJ5" s="390"/>
      <c r="BSK5" s="390"/>
      <c r="BSL5" s="390"/>
      <c r="BSM5" s="390"/>
      <c r="BSN5" s="390"/>
      <c r="BSO5" s="390"/>
      <c r="BSP5" s="390"/>
      <c r="BSQ5" s="390"/>
      <c r="BSR5" s="390"/>
      <c r="BSS5" s="390"/>
      <c r="BST5" s="390"/>
      <c r="BSU5" s="390"/>
      <c r="BSV5" s="390"/>
      <c r="BSW5" s="390"/>
      <c r="BSX5" s="390"/>
      <c r="BSY5" s="390"/>
      <c r="BSZ5" s="390"/>
      <c r="BTA5" s="390"/>
      <c r="BTB5" s="390"/>
      <c r="BTC5" s="390"/>
      <c r="BTD5" s="390"/>
      <c r="BTE5" s="390"/>
      <c r="BTF5" s="390"/>
      <c r="BTG5" s="390"/>
      <c r="BTH5" s="390"/>
      <c r="BTI5" s="390"/>
      <c r="BTJ5" s="390"/>
      <c r="BTK5" s="390"/>
      <c r="BTL5" s="390"/>
      <c r="BTM5" s="390"/>
      <c r="BTN5" s="390"/>
      <c r="BTO5" s="390"/>
      <c r="BTP5" s="390"/>
      <c r="BTQ5" s="390"/>
      <c r="BTR5" s="390"/>
      <c r="BTS5" s="390"/>
      <c r="BTT5" s="390"/>
      <c r="BTU5" s="390"/>
      <c r="BTV5" s="390"/>
      <c r="BTW5" s="390"/>
      <c r="BTX5" s="390"/>
      <c r="BTY5" s="390"/>
      <c r="BTZ5" s="390"/>
      <c r="BUA5" s="390"/>
      <c r="BUB5" s="390"/>
      <c r="BUC5" s="390"/>
      <c r="BUD5" s="390"/>
      <c r="BUE5" s="390"/>
      <c r="BUF5" s="390"/>
      <c r="BUG5" s="390"/>
      <c r="BUH5" s="390"/>
      <c r="BUI5" s="390"/>
      <c r="BUJ5" s="390"/>
      <c r="BUK5" s="390"/>
      <c r="BUL5" s="390"/>
      <c r="BUM5" s="390"/>
      <c r="BUN5" s="390"/>
      <c r="BUO5" s="390"/>
      <c r="BUP5" s="390"/>
      <c r="BUQ5" s="390"/>
      <c r="BUR5" s="390"/>
      <c r="BUS5" s="390"/>
      <c r="BUT5" s="390"/>
      <c r="BUU5" s="390"/>
      <c r="BUV5" s="390"/>
      <c r="BUW5" s="390"/>
      <c r="BUX5" s="390"/>
      <c r="BUY5" s="390"/>
      <c r="BUZ5" s="390"/>
      <c r="BVA5" s="390"/>
      <c r="BVB5" s="390"/>
      <c r="BVC5" s="390"/>
      <c r="BVD5" s="390"/>
      <c r="BVE5" s="390"/>
      <c r="BVF5" s="390"/>
      <c r="BVG5" s="390"/>
      <c r="BVH5" s="390"/>
      <c r="BVI5" s="390"/>
      <c r="BVJ5" s="390"/>
      <c r="BVK5" s="390"/>
      <c r="BVL5" s="390"/>
      <c r="BVM5" s="390"/>
      <c r="BVN5" s="390"/>
      <c r="BVO5" s="390"/>
      <c r="BVP5" s="390"/>
      <c r="BVQ5" s="390"/>
      <c r="BVR5" s="390"/>
      <c r="BVS5" s="390"/>
      <c r="BVT5" s="390"/>
      <c r="BVU5" s="390"/>
      <c r="BVV5" s="390"/>
      <c r="BVW5" s="390"/>
      <c r="BVX5" s="390"/>
      <c r="BVY5" s="390"/>
      <c r="BVZ5" s="390"/>
      <c r="BWA5" s="390"/>
      <c r="BWB5" s="390"/>
      <c r="BWC5" s="390"/>
      <c r="BWD5" s="390"/>
      <c r="BWE5" s="390"/>
      <c r="BWF5" s="390"/>
      <c r="BWG5" s="390"/>
      <c r="BWH5" s="390"/>
      <c r="BWI5" s="390"/>
      <c r="BWJ5" s="390"/>
      <c r="BWK5" s="390"/>
      <c r="BWL5" s="390"/>
      <c r="BWM5" s="390"/>
      <c r="BWN5" s="390"/>
      <c r="BWO5" s="390"/>
      <c r="BWP5" s="390"/>
      <c r="BWQ5" s="390"/>
      <c r="BWR5" s="390"/>
      <c r="BWS5" s="390"/>
      <c r="BWT5" s="390"/>
      <c r="BWU5" s="390"/>
      <c r="BWV5" s="390"/>
      <c r="BWW5" s="390"/>
      <c r="BWX5" s="390"/>
      <c r="BWY5" s="390"/>
      <c r="BWZ5" s="390"/>
      <c r="BXA5" s="390"/>
      <c r="BXB5" s="390"/>
      <c r="BXC5" s="390"/>
      <c r="BXD5" s="390"/>
      <c r="BXE5" s="390"/>
      <c r="BXF5" s="390"/>
      <c r="BXG5" s="390"/>
      <c r="BXH5" s="390"/>
      <c r="BXI5" s="390"/>
      <c r="BXJ5" s="390"/>
      <c r="BXK5" s="390"/>
      <c r="BXL5" s="390"/>
      <c r="BXM5" s="390"/>
      <c r="BXN5" s="390"/>
      <c r="BXO5" s="390"/>
      <c r="BXP5" s="390"/>
      <c r="BXQ5" s="390"/>
      <c r="BXR5" s="390"/>
      <c r="BXS5" s="390"/>
      <c r="BXT5" s="390"/>
      <c r="BXU5" s="390"/>
      <c r="BXV5" s="390"/>
      <c r="BXW5" s="390"/>
      <c r="BXX5" s="390"/>
      <c r="BXY5" s="390"/>
      <c r="BXZ5" s="390"/>
      <c r="BYA5" s="390"/>
      <c r="BYB5" s="390"/>
      <c r="BYC5" s="390"/>
      <c r="BYD5" s="390"/>
      <c r="BYE5" s="390"/>
      <c r="BYF5" s="390"/>
      <c r="BYG5" s="390"/>
      <c r="BYH5" s="390"/>
      <c r="BYI5" s="390"/>
      <c r="BYJ5" s="390"/>
      <c r="BYK5" s="390"/>
      <c r="BYL5" s="390"/>
      <c r="BYM5" s="390"/>
      <c r="BYN5" s="390"/>
      <c r="BYO5" s="390"/>
      <c r="BYP5" s="390"/>
      <c r="BYQ5" s="390"/>
      <c r="BYR5" s="390"/>
      <c r="BYS5" s="390"/>
      <c r="BYT5" s="390"/>
      <c r="BYU5" s="390"/>
      <c r="BYV5" s="390"/>
      <c r="BYW5" s="390"/>
      <c r="BYX5" s="390"/>
      <c r="BYY5" s="390"/>
      <c r="BYZ5" s="390"/>
      <c r="BZA5" s="390"/>
      <c r="BZB5" s="390"/>
      <c r="BZC5" s="390"/>
      <c r="BZD5" s="390"/>
      <c r="BZE5" s="390"/>
      <c r="BZF5" s="390"/>
      <c r="BZG5" s="390"/>
      <c r="BZH5" s="390"/>
      <c r="BZI5" s="390"/>
      <c r="BZJ5" s="390"/>
      <c r="BZK5" s="390"/>
      <c r="BZL5" s="390"/>
      <c r="BZM5" s="390"/>
      <c r="BZN5" s="390"/>
      <c r="BZO5" s="390"/>
      <c r="BZP5" s="390"/>
      <c r="BZQ5" s="390"/>
      <c r="BZR5" s="390"/>
      <c r="BZS5" s="390"/>
      <c r="BZT5" s="390"/>
      <c r="BZU5" s="390"/>
      <c r="BZV5" s="390"/>
      <c r="BZW5" s="390"/>
      <c r="BZX5" s="390"/>
      <c r="BZY5" s="390"/>
      <c r="BZZ5" s="390"/>
      <c r="CAA5" s="390"/>
      <c r="CAB5" s="390"/>
      <c r="CAC5" s="390"/>
      <c r="CAD5" s="390"/>
      <c r="CAE5" s="390"/>
      <c r="CAF5" s="390"/>
      <c r="CAG5" s="390"/>
      <c r="CAH5" s="390"/>
      <c r="CAI5" s="390"/>
      <c r="CAJ5" s="390"/>
      <c r="CAK5" s="390"/>
      <c r="CAL5" s="390"/>
      <c r="CAM5" s="390"/>
      <c r="CAN5" s="390"/>
      <c r="CAO5" s="390"/>
      <c r="CAP5" s="390"/>
      <c r="CAQ5" s="390"/>
      <c r="CAR5" s="390"/>
      <c r="CAS5" s="390"/>
      <c r="CAT5" s="390"/>
      <c r="CAU5" s="390"/>
      <c r="CAV5" s="390"/>
      <c r="CAW5" s="390"/>
      <c r="CAX5" s="390"/>
      <c r="CAY5" s="390"/>
      <c r="CAZ5" s="390"/>
      <c r="CBA5" s="390"/>
      <c r="CBB5" s="390"/>
      <c r="CBC5" s="390"/>
      <c r="CBD5" s="390"/>
      <c r="CBE5" s="390"/>
      <c r="CBF5" s="390"/>
      <c r="CBG5" s="390"/>
      <c r="CBH5" s="390"/>
      <c r="CBI5" s="390"/>
      <c r="CBJ5" s="390"/>
      <c r="CBK5" s="390"/>
      <c r="CBL5" s="390"/>
      <c r="CBM5" s="390"/>
      <c r="CBN5" s="390"/>
      <c r="CBO5" s="390"/>
      <c r="CBP5" s="390"/>
      <c r="CBQ5" s="390"/>
      <c r="CBR5" s="390"/>
      <c r="CBS5" s="390"/>
      <c r="CBT5" s="390"/>
      <c r="CBU5" s="390"/>
      <c r="CBV5" s="390"/>
      <c r="CBW5" s="390"/>
      <c r="CBX5" s="390"/>
      <c r="CBY5" s="390"/>
      <c r="CBZ5" s="390"/>
      <c r="CCA5" s="390"/>
      <c r="CCB5" s="390"/>
      <c r="CCC5" s="390"/>
      <c r="CCD5" s="390"/>
      <c r="CCE5" s="390"/>
      <c r="CCF5" s="390"/>
      <c r="CCG5" s="390"/>
      <c r="CCH5" s="390"/>
      <c r="CCI5" s="390"/>
      <c r="CCJ5" s="390"/>
      <c r="CCK5" s="390"/>
      <c r="CCL5" s="390"/>
      <c r="CCM5" s="390"/>
      <c r="CCN5" s="390"/>
      <c r="CCO5" s="390"/>
      <c r="CCP5" s="390"/>
      <c r="CCQ5" s="390"/>
      <c r="CCR5" s="390"/>
      <c r="CCS5" s="390"/>
      <c r="CCT5" s="390"/>
      <c r="CCU5" s="390"/>
      <c r="CCV5" s="390"/>
      <c r="CCW5" s="390"/>
      <c r="CCX5" s="390"/>
      <c r="CCY5" s="390"/>
      <c r="CCZ5" s="390"/>
      <c r="CDA5" s="390"/>
      <c r="CDB5" s="390"/>
      <c r="CDC5" s="390"/>
      <c r="CDD5" s="390"/>
      <c r="CDE5" s="390"/>
      <c r="CDF5" s="390"/>
      <c r="CDG5" s="390"/>
      <c r="CDH5" s="390"/>
      <c r="CDI5" s="390"/>
      <c r="CDJ5" s="390"/>
      <c r="CDK5" s="390"/>
      <c r="CDL5" s="390"/>
      <c r="CDM5" s="390"/>
      <c r="CDN5" s="390"/>
      <c r="CDO5" s="390"/>
      <c r="CDP5" s="390"/>
      <c r="CDQ5" s="390"/>
      <c r="CDR5" s="390"/>
      <c r="CDS5" s="390"/>
      <c r="CDT5" s="390"/>
      <c r="CDU5" s="390"/>
      <c r="CDV5" s="390"/>
      <c r="CDW5" s="390"/>
      <c r="CDX5" s="390"/>
      <c r="CDY5" s="390"/>
      <c r="CDZ5" s="390"/>
      <c r="CEA5" s="390"/>
      <c r="CEB5" s="390"/>
      <c r="CEC5" s="390"/>
      <c r="CED5" s="390"/>
      <c r="CEE5" s="390"/>
      <c r="CEF5" s="390"/>
      <c r="CEG5" s="390"/>
      <c r="CEH5" s="390"/>
      <c r="CEI5" s="390"/>
      <c r="CEJ5" s="390"/>
      <c r="CEK5" s="390"/>
      <c r="CEL5" s="390"/>
      <c r="CEM5" s="390"/>
      <c r="CEN5" s="390"/>
      <c r="CEO5" s="390"/>
      <c r="CEP5" s="390"/>
      <c r="CEQ5" s="390"/>
      <c r="CER5" s="390"/>
      <c r="CES5" s="390"/>
      <c r="CET5" s="390"/>
      <c r="CEU5" s="390"/>
      <c r="CEV5" s="390"/>
      <c r="CEW5" s="390"/>
      <c r="CEX5" s="390"/>
      <c r="CEY5" s="390"/>
      <c r="CEZ5" s="390"/>
      <c r="CFA5" s="390"/>
      <c r="CFB5" s="390"/>
      <c r="CFC5" s="390"/>
      <c r="CFD5" s="390"/>
      <c r="CFE5" s="390"/>
      <c r="CFF5" s="390"/>
      <c r="CFG5" s="390"/>
      <c r="CFH5" s="390"/>
      <c r="CFI5" s="390"/>
      <c r="CFJ5" s="390"/>
      <c r="CFK5" s="390"/>
      <c r="CFL5" s="390"/>
      <c r="CFM5" s="390"/>
      <c r="CFN5" s="390"/>
      <c r="CFO5" s="390"/>
      <c r="CFP5" s="390"/>
      <c r="CFQ5" s="390"/>
      <c r="CFR5" s="390"/>
      <c r="CFS5" s="390"/>
      <c r="CFT5" s="390"/>
      <c r="CFU5" s="390"/>
      <c r="CFV5" s="390"/>
      <c r="CFW5" s="390"/>
      <c r="CFX5" s="390"/>
      <c r="CFY5" s="390"/>
      <c r="CFZ5" s="390"/>
      <c r="CGA5" s="390"/>
      <c r="CGB5" s="390"/>
      <c r="CGC5" s="390"/>
      <c r="CGD5" s="390"/>
      <c r="CGE5" s="390"/>
      <c r="CGF5" s="390"/>
      <c r="CGG5" s="390"/>
      <c r="CGH5" s="390"/>
      <c r="CGI5" s="390"/>
      <c r="CGJ5" s="390"/>
      <c r="CGK5" s="390"/>
      <c r="CGL5" s="390"/>
      <c r="CGM5" s="390"/>
      <c r="CGN5" s="390"/>
      <c r="CGO5" s="390"/>
      <c r="CGP5" s="390"/>
      <c r="CGQ5" s="390"/>
      <c r="CGR5" s="390"/>
      <c r="CGS5" s="390"/>
      <c r="CGT5" s="390"/>
      <c r="CGU5" s="390"/>
      <c r="CGV5" s="390"/>
      <c r="CGW5" s="390"/>
      <c r="CGX5" s="390"/>
      <c r="CGY5" s="390"/>
      <c r="CGZ5" s="390"/>
      <c r="CHA5" s="390"/>
      <c r="CHB5" s="390"/>
      <c r="CHC5" s="390"/>
      <c r="CHD5" s="390"/>
      <c r="CHE5" s="390"/>
      <c r="CHF5" s="390"/>
      <c r="CHG5" s="390"/>
      <c r="CHH5" s="390"/>
      <c r="CHI5" s="390"/>
      <c r="CHJ5" s="390"/>
      <c r="CHK5" s="390"/>
      <c r="CHL5" s="390"/>
      <c r="CHM5" s="390"/>
      <c r="CHN5" s="390"/>
      <c r="CHO5" s="390"/>
      <c r="CHP5" s="390"/>
      <c r="CHQ5" s="390"/>
      <c r="CHR5" s="390"/>
      <c r="CHS5" s="390"/>
      <c r="CHT5" s="390"/>
      <c r="CHU5" s="390"/>
      <c r="CHV5" s="390"/>
      <c r="CHW5" s="390"/>
      <c r="CHX5" s="390"/>
      <c r="CHY5" s="390"/>
      <c r="CHZ5" s="390"/>
      <c r="CIA5" s="390"/>
      <c r="CIB5" s="390"/>
      <c r="CIC5" s="390"/>
      <c r="CID5" s="390"/>
      <c r="CIE5" s="390"/>
      <c r="CIF5" s="390"/>
      <c r="CIG5" s="390"/>
      <c r="CIH5" s="390"/>
      <c r="CII5" s="390"/>
      <c r="CIJ5" s="390"/>
      <c r="CIK5" s="390"/>
      <c r="CIL5" s="390"/>
      <c r="CIM5" s="390"/>
      <c r="CIN5" s="390"/>
      <c r="CIO5" s="390"/>
      <c r="CIP5" s="390"/>
      <c r="CIQ5" s="390"/>
      <c r="CIR5" s="390"/>
      <c r="CIS5" s="390"/>
      <c r="CIT5" s="390"/>
      <c r="CIU5" s="390"/>
      <c r="CIV5" s="390"/>
      <c r="CIW5" s="390"/>
      <c r="CIX5" s="390"/>
      <c r="CIY5" s="390"/>
      <c r="CIZ5" s="390"/>
      <c r="CJA5" s="390"/>
      <c r="CJB5" s="390"/>
      <c r="CJC5" s="390"/>
      <c r="CJD5" s="390"/>
      <c r="CJE5" s="390"/>
      <c r="CJF5" s="390"/>
      <c r="CJG5" s="390"/>
      <c r="CJH5" s="390"/>
      <c r="CJI5" s="390"/>
      <c r="CJJ5" s="390"/>
      <c r="CJK5" s="390"/>
      <c r="CJL5" s="390"/>
      <c r="CJM5" s="390"/>
      <c r="CJN5" s="390"/>
      <c r="CJO5" s="390"/>
      <c r="CJP5" s="390"/>
      <c r="CJQ5" s="390"/>
      <c r="CJR5" s="390"/>
      <c r="CJS5" s="390"/>
      <c r="CJT5" s="390"/>
      <c r="CJU5" s="390"/>
      <c r="CJV5" s="390"/>
      <c r="CJW5" s="390"/>
      <c r="CJX5" s="390"/>
      <c r="CJY5" s="390"/>
      <c r="CJZ5" s="390"/>
      <c r="CKA5" s="390"/>
      <c r="CKB5" s="390"/>
      <c r="CKC5" s="390"/>
      <c r="CKD5" s="390"/>
      <c r="CKE5" s="390"/>
      <c r="CKF5" s="390"/>
      <c r="CKG5" s="390"/>
      <c r="CKH5" s="390"/>
      <c r="CKI5" s="390"/>
      <c r="CKJ5" s="390"/>
      <c r="CKK5" s="390"/>
      <c r="CKL5" s="390"/>
      <c r="CKM5" s="390"/>
      <c r="CKN5" s="390"/>
      <c r="CKO5" s="390"/>
      <c r="CKP5" s="390"/>
      <c r="CKQ5" s="390"/>
      <c r="CKR5" s="390"/>
      <c r="CKS5" s="390"/>
      <c r="CKT5" s="390"/>
      <c r="CKU5" s="390"/>
      <c r="CKV5" s="390"/>
      <c r="CKW5" s="390"/>
      <c r="CKX5" s="390"/>
      <c r="CKY5" s="390"/>
      <c r="CKZ5" s="390"/>
      <c r="CLA5" s="390"/>
      <c r="CLB5" s="390"/>
      <c r="CLC5" s="390"/>
      <c r="CLD5" s="390"/>
      <c r="CLE5" s="390"/>
      <c r="CLF5" s="390"/>
      <c r="CLG5" s="390"/>
      <c r="CLH5" s="390"/>
      <c r="CLI5" s="390"/>
      <c r="CLJ5" s="390"/>
      <c r="CLK5" s="390"/>
      <c r="CLL5" s="390"/>
      <c r="CLM5" s="390"/>
      <c r="CLN5" s="390"/>
      <c r="CLO5" s="390"/>
      <c r="CLP5" s="390"/>
      <c r="CLQ5" s="390"/>
      <c r="CLR5" s="390"/>
      <c r="CLS5" s="390"/>
      <c r="CLT5" s="390"/>
      <c r="CLU5" s="390"/>
      <c r="CLV5" s="390"/>
      <c r="CLW5" s="390"/>
      <c r="CLX5" s="390"/>
      <c r="CLY5" s="390"/>
      <c r="CLZ5" s="390"/>
      <c r="CMA5" s="390"/>
      <c r="CMB5" s="390"/>
      <c r="CMC5" s="390"/>
      <c r="CMD5" s="390"/>
      <c r="CME5" s="390"/>
      <c r="CMF5" s="390"/>
      <c r="CMG5" s="390"/>
      <c r="CMH5" s="390"/>
      <c r="CMI5" s="390"/>
      <c r="CMJ5" s="390"/>
      <c r="CMK5" s="390"/>
      <c r="CML5" s="390"/>
      <c r="CMM5" s="390"/>
      <c r="CMN5" s="390"/>
      <c r="CMO5" s="390"/>
      <c r="CMP5" s="390"/>
      <c r="CMQ5" s="390"/>
      <c r="CMR5" s="390"/>
      <c r="CMS5" s="390"/>
      <c r="CMT5" s="390"/>
      <c r="CMU5" s="390"/>
      <c r="CMV5" s="390"/>
      <c r="CMW5" s="390"/>
      <c r="CMX5" s="390"/>
      <c r="CMY5" s="390"/>
      <c r="CMZ5" s="390"/>
      <c r="CNA5" s="390"/>
      <c r="CNB5" s="390"/>
      <c r="CNC5" s="390"/>
      <c r="CND5" s="390"/>
      <c r="CNE5" s="390"/>
      <c r="CNF5" s="390"/>
      <c r="CNG5" s="390"/>
      <c r="CNH5" s="390"/>
      <c r="CNI5" s="390"/>
      <c r="CNJ5" s="390"/>
      <c r="CNK5" s="390"/>
      <c r="CNL5" s="390"/>
      <c r="CNM5" s="390"/>
      <c r="CNN5" s="390"/>
      <c r="CNO5" s="390"/>
      <c r="CNP5" s="390"/>
      <c r="CNQ5" s="390"/>
      <c r="CNR5" s="390"/>
      <c r="CNS5" s="390"/>
      <c r="CNT5" s="390"/>
      <c r="CNU5" s="390"/>
      <c r="CNV5" s="390"/>
      <c r="CNW5" s="390"/>
      <c r="CNX5" s="390"/>
      <c r="CNY5" s="390"/>
      <c r="CNZ5" s="390"/>
      <c r="COA5" s="390"/>
      <c r="COB5" s="390"/>
      <c r="COC5" s="390"/>
      <c r="COD5" s="390"/>
      <c r="COE5" s="390"/>
      <c r="COF5" s="390"/>
      <c r="COG5" s="390"/>
      <c r="COH5" s="390"/>
      <c r="COI5" s="390"/>
      <c r="COJ5" s="390"/>
      <c r="COK5" s="390"/>
      <c r="COL5" s="390"/>
      <c r="COM5" s="390"/>
      <c r="CON5" s="390"/>
      <c r="COO5" s="390"/>
      <c r="COP5" s="390"/>
      <c r="COQ5" s="390"/>
      <c r="COR5" s="390"/>
      <c r="COS5" s="390"/>
      <c r="COT5" s="390"/>
      <c r="COU5" s="390"/>
      <c r="COV5" s="390"/>
      <c r="COW5" s="390"/>
      <c r="COX5" s="390"/>
      <c r="COY5" s="390"/>
      <c r="COZ5" s="390"/>
      <c r="CPA5" s="390"/>
      <c r="CPB5" s="390"/>
      <c r="CPC5" s="390"/>
      <c r="CPD5" s="390"/>
      <c r="CPE5" s="390"/>
      <c r="CPF5" s="390"/>
      <c r="CPG5" s="390"/>
      <c r="CPH5" s="390"/>
      <c r="CPI5" s="390"/>
      <c r="CPJ5" s="390"/>
      <c r="CPK5" s="390"/>
      <c r="CPL5" s="390"/>
      <c r="CPM5" s="390"/>
      <c r="CPN5" s="390"/>
      <c r="CPO5" s="390"/>
      <c r="CPP5" s="390"/>
      <c r="CPQ5" s="390"/>
      <c r="CPR5" s="390"/>
      <c r="CPS5" s="390"/>
      <c r="CPT5" s="390"/>
      <c r="CPU5" s="390"/>
      <c r="CPV5" s="390"/>
      <c r="CPW5" s="390"/>
      <c r="CPX5" s="390"/>
      <c r="CPY5" s="390"/>
      <c r="CPZ5" s="390"/>
      <c r="CQA5" s="390"/>
      <c r="CQB5" s="390"/>
      <c r="CQC5" s="390"/>
      <c r="CQD5" s="390"/>
      <c r="CQE5" s="390"/>
      <c r="CQF5" s="390"/>
      <c r="CQG5" s="390"/>
      <c r="CQH5" s="390"/>
      <c r="CQI5" s="390"/>
      <c r="CQJ5" s="390"/>
      <c r="CQK5" s="390"/>
      <c r="CQL5" s="390"/>
      <c r="CQM5" s="390"/>
      <c r="CQN5" s="390"/>
      <c r="CQO5" s="390"/>
      <c r="CQP5" s="390"/>
      <c r="CQQ5" s="390"/>
      <c r="CQR5" s="390"/>
      <c r="CQS5" s="390"/>
      <c r="CQT5" s="390"/>
      <c r="CQU5" s="390"/>
      <c r="CQV5" s="390"/>
      <c r="CQW5" s="390"/>
      <c r="CQX5" s="390"/>
      <c r="CQY5" s="390"/>
      <c r="CQZ5" s="390"/>
      <c r="CRA5" s="390"/>
      <c r="CRB5" s="390"/>
      <c r="CRC5" s="390"/>
      <c r="CRD5" s="390"/>
      <c r="CRE5" s="390"/>
      <c r="CRF5" s="390"/>
      <c r="CRG5" s="390"/>
      <c r="CRH5" s="390"/>
      <c r="CRI5" s="390"/>
      <c r="CRJ5" s="390"/>
      <c r="CRK5" s="390"/>
      <c r="CRL5" s="390"/>
      <c r="CRM5" s="390"/>
      <c r="CRN5" s="390"/>
      <c r="CRO5" s="390"/>
      <c r="CRP5" s="390"/>
      <c r="CRQ5" s="390"/>
      <c r="CRR5" s="390"/>
      <c r="CRS5" s="390"/>
      <c r="CRT5" s="390"/>
      <c r="CRU5" s="390"/>
      <c r="CRV5" s="390"/>
      <c r="CRW5" s="390"/>
      <c r="CRX5" s="390"/>
      <c r="CRY5" s="390"/>
      <c r="CRZ5" s="390"/>
      <c r="CSA5" s="390"/>
      <c r="CSB5" s="390"/>
      <c r="CSC5" s="390"/>
      <c r="CSD5" s="390"/>
      <c r="CSE5" s="390"/>
      <c r="CSF5" s="390"/>
      <c r="CSG5" s="390"/>
      <c r="CSH5" s="390"/>
      <c r="CSI5" s="390"/>
      <c r="CSJ5" s="390"/>
      <c r="CSK5" s="390"/>
      <c r="CSL5" s="390"/>
      <c r="CSM5" s="390"/>
      <c r="CSN5" s="390"/>
      <c r="CSO5" s="390"/>
      <c r="CSP5" s="390"/>
      <c r="CSQ5" s="390"/>
      <c r="CSR5" s="390"/>
      <c r="CSS5" s="390"/>
      <c r="CST5" s="390"/>
      <c r="CSU5" s="390"/>
      <c r="CSV5" s="390"/>
      <c r="CSW5" s="390"/>
      <c r="CSX5" s="390"/>
      <c r="CSY5" s="390"/>
      <c r="CSZ5" s="390"/>
      <c r="CTA5" s="390"/>
      <c r="CTB5" s="390"/>
      <c r="CTC5" s="390"/>
      <c r="CTD5" s="390"/>
      <c r="CTE5" s="390"/>
      <c r="CTF5" s="390"/>
      <c r="CTG5" s="390"/>
      <c r="CTH5" s="390"/>
      <c r="CTI5" s="390"/>
      <c r="CTJ5" s="390"/>
      <c r="CTK5" s="390"/>
      <c r="CTL5" s="390"/>
      <c r="CTM5" s="390"/>
      <c r="CTN5" s="390"/>
      <c r="CTO5" s="390"/>
      <c r="CTP5" s="390"/>
      <c r="CTQ5" s="390"/>
      <c r="CTR5" s="390"/>
      <c r="CTS5" s="390"/>
      <c r="CTT5" s="390"/>
      <c r="CTU5" s="390"/>
      <c r="CTV5" s="390"/>
      <c r="CTW5" s="390"/>
      <c r="CTX5" s="390"/>
      <c r="CTY5" s="390"/>
      <c r="CTZ5" s="390"/>
      <c r="CUA5" s="390"/>
      <c r="CUB5" s="390"/>
      <c r="CUC5" s="390"/>
      <c r="CUD5" s="390"/>
      <c r="CUE5" s="390"/>
      <c r="CUF5" s="390"/>
      <c r="CUG5" s="390"/>
      <c r="CUH5" s="390"/>
      <c r="CUI5" s="390"/>
      <c r="CUJ5" s="390"/>
      <c r="CUK5" s="390"/>
      <c r="CUL5" s="390"/>
      <c r="CUM5" s="390"/>
      <c r="CUN5" s="390"/>
      <c r="CUO5" s="390"/>
      <c r="CUP5" s="390"/>
      <c r="CUQ5" s="390"/>
      <c r="CUR5" s="390"/>
      <c r="CUS5" s="390"/>
      <c r="CUT5" s="390"/>
      <c r="CUU5" s="390"/>
      <c r="CUV5" s="390"/>
      <c r="CUW5" s="390"/>
      <c r="CUX5" s="390"/>
      <c r="CUY5" s="390"/>
      <c r="CUZ5" s="390"/>
      <c r="CVA5" s="390"/>
      <c r="CVB5" s="390"/>
      <c r="CVC5" s="390"/>
      <c r="CVD5" s="390"/>
      <c r="CVE5" s="390"/>
      <c r="CVF5" s="390"/>
      <c r="CVG5" s="390"/>
      <c r="CVH5" s="390"/>
      <c r="CVI5" s="390"/>
      <c r="CVJ5" s="390"/>
      <c r="CVK5" s="390"/>
      <c r="CVL5" s="390"/>
      <c r="CVM5" s="390"/>
      <c r="CVN5" s="390"/>
      <c r="CVO5" s="390"/>
      <c r="CVP5" s="390"/>
      <c r="CVQ5" s="390"/>
      <c r="CVR5" s="390"/>
      <c r="CVS5" s="390"/>
      <c r="CVT5" s="390"/>
      <c r="CVU5" s="390"/>
      <c r="CVV5" s="390"/>
      <c r="CVW5" s="390"/>
      <c r="CVX5" s="390"/>
      <c r="CVY5" s="390"/>
      <c r="CVZ5" s="390"/>
      <c r="CWA5" s="390"/>
      <c r="CWB5" s="390"/>
      <c r="CWC5" s="390"/>
      <c r="CWD5" s="390"/>
      <c r="CWE5" s="390"/>
      <c r="CWF5" s="390"/>
      <c r="CWG5" s="390"/>
      <c r="CWH5" s="390"/>
      <c r="CWI5" s="390"/>
      <c r="CWJ5" s="390"/>
      <c r="CWK5" s="390"/>
      <c r="CWL5" s="390"/>
      <c r="CWM5" s="390"/>
      <c r="CWN5" s="390"/>
      <c r="CWO5" s="390"/>
      <c r="CWP5" s="390"/>
      <c r="CWQ5" s="390"/>
      <c r="CWR5" s="390"/>
      <c r="CWS5" s="390"/>
      <c r="CWT5" s="390"/>
      <c r="CWU5" s="390"/>
      <c r="CWV5" s="390"/>
      <c r="CWW5" s="390"/>
      <c r="CWX5" s="390"/>
      <c r="CWY5" s="390"/>
      <c r="CWZ5" s="390"/>
      <c r="CXA5" s="390"/>
      <c r="CXB5" s="390"/>
      <c r="CXC5" s="390"/>
      <c r="CXD5" s="390"/>
      <c r="CXE5" s="390"/>
      <c r="CXF5" s="390"/>
      <c r="CXG5" s="390"/>
      <c r="CXH5" s="390"/>
      <c r="CXI5" s="390"/>
      <c r="CXJ5" s="390"/>
      <c r="CXK5" s="390"/>
      <c r="CXL5" s="390"/>
      <c r="CXM5" s="390"/>
      <c r="CXN5" s="390"/>
      <c r="CXO5" s="390"/>
      <c r="CXP5" s="390"/>
      <c r="CXQ5" s="390"/>
      <c r="CXR5" s="390"/>
      <c r="CXS5" s="390"/>
      <c r="CXT5" s="390"/>
      <c r="CXU5" s="390"/>
      <c r="CXV5" s="390"/>
      <c r="CXW5" s="390"/>
      <c r="CXX5" s="390"/>
      <c r="CXY5" s="390"/>
      <c r="CXZ5" s="390"/>
      <c r="CYA5" s="390"/>
      <c r="CYB5" s="390"/>
      <c r="CYC5" s="390"/>
      <c r="CYD5" s="390"/>
      <c r="CYE5" s="390"/>
      <c r="CYF5" s="390"/>
      <c r="CYG5" s="390"/>
      <c r="CYH5" s="390"/>
      <c r="CYI5" s="390"/>
      <c r="CYJ5" s="390"/>
      <c r="CYK5" s="390"/>
      <c r="CYL5" s="390"/>
      <c r="CYM5" s="390"/>
      <c r="CYN5" s="390"/>
      <c r="CYO5" s="390"/>
      <c r="CYP5" s="390"/>
      <c r="CYQ5" s="390"/>
      <c r="CYR5" s="390"/>
      <c r="CYS5" s="390"/>
      <c r="CYT5" s="390"/>
      <c r="CYU5" s="390"/>
      <c r="CYV5" s="390"/>
      <c r="CYW5" s="390"/>
      <c r="CYX5" s="390"/>
      <c r="CYY5" s="390"/>
      <c r="CYZ5" s="390"/>
      <c r="CZA5" s="390"/>
      <c r="CZB5" s="390"/>
      <c r="CZC5" s="390"/>
      <c r="CZD5" s="390"/>
      <c r="CZE5" s="390"/>
      <c r="CZF5" s="390"/>
      <c r="CZG5" s="390"/>
      <c r="CZH5" s="390"/>
      <c r="CZI5" s="390"/>
      <c r="CZJ5" s="390"/>
      <c r="CZK5" s="390"/>
      <c r="CZL5" s="390"/>
      <c r="CZM5" s="390"/>
      <c r="CZN5" s="390"/>
      <c r="CZO5" s="390"/>
      <c r="CZP5" s="390"/>
      <c r="CZQ5" s="390"/>
      <c r="CZR5" s="390"/>
      <c r="CZS5" s="390"/>
      <c r="CZT5" s="390"/>
      <c r="CZU5" s="390"/>
      <c r="CZV5" s="390"/>
      <c r="CZW5" s="390"/>
      <c r="CZX5" s="390"/>
      <c r="CZY5" s="390"/>
      <c r="CZZ5" s="390"/>
      <c r="DAA5" s="390"/>
      <c r="DAB5" s="390"/>
      <c r="DAC5" s="390"/>
      <c r="DAD5" s="390"/>
      <c r="DAE5" s="390"/>
      <c r="DAF5" s="390"/>
      <c r="DAG5" s="390"/>
      <c r="DAH5" s="390"/>
      <c r="DAI5" s="390"/>
      <c r="DAJ5" s="390"/>
      <c r="DAK5" s="390"/>
      <c r="DAL5" s="390"/>
      <c r="DAM5" s="390"/>
      <c r="DAN5" s="390"/>
      <c r="DAO5" s="390"/>
      <c r="DAP5" s="390"/>
      <c r="DAQ5" s="390"/>
      <c r="DAR5" s="390"/>
      <c r="DAS5" s="390"/>
      <c r="DAT5" s="390"/>
      <c r="DAU5" s="390"/>
      <c r="DAV5" s="390"/>
      <c r="DAW5" s="390"/>
      <c r="DAX5" s="390"/>
      <c r="DAY5" s="390"/>
      <c r="DAZ5" s="390"/>
      <c r="DBA5" s="390"/>
      <c r="DBB5" s="390"/>
      <c r="DBC5" s="390"/>
      <c r="DBD5" s="390"/>
      <c r="DBE5" s="390"/>
      <c r="DBF5" s="390"/>
      <c r="DBG5" s="390"/>
      <c r="DBH5" s="390"/>
      <c r="DBI5" s="390"/>
      <c r="DBJ5" s="390"/>
      <c r="DBK5" s="390"/>
      <c r="DBL5" s="390"/>
      <c r="DBM5" s="390"/>
      <c r="DBN5" s="390"/>
      <c r="DBO5" s="390"/>
      <c r="DBP5" s="390"/>
      <c r="DBQ5" s="390"/>
      <c r="DBR5" s="390"/>
      <c r="DBS5" s="390"/>
      <c r="DBT5" s="390"/>
      <c r="DBU5" s="390"/>
      <c r="DBV5" s="390"/>
      <c r="DBW5" s="390"/>
      <c r="DBX5" s="390"/>
      <c r="DBY5" s="390"/>
      <c r="DBZ5" s="390"/>
      <c r="DCA5" s="390"/>
      <c r="DCB5" s="390"/>
      <c r="DCC5" s="390"/>
      <c r="DCD5" s="390"/>
      <c r="DCE5" s="390"/>
      <c r="DCF5" s="390"/>
      <c r="DCG5" s="390"/>
      <c r="DCH5" s="390"/>
      <c r="DCI5" s="390"/>
      <c r="DCJ5" s="390"/>
      <c r="DCK5" s="390"/>
      <c r="DCL5" s="390"/>
      <c r="DCM5" s="390"/>
      <c r="DCN5" s="390"/>
      <c r="DCO5" s="390"/>
      <c r="DCP5" s="390"/>
      <c r="DCQ5" s="390"/>
      <c r="DCR5" s="390"/>
      <c r="DCS5" s="390"/>
      <c r="DCT5" s="390"/>
      <c r="DCU5" s="390"/>
      <c r="DCV5" s="390"/>
      <c r="DCW5" s="390"/>
      <c r="DCX5" s="390"/>
      <c r="DCY5" s="390"/>
      <c r="DCZ5" s="390"/>
      <c r="DDA5" s="390"/>
      <c r="DDB5" s="390"/>
      <c r="DDC5" s="390"/>
      <c r="DDD5" s="390"/>
      <c r="DDE5" s="390"/>
      <c r="DDF5" s="390"/>
      <c r="DDG5" s="390"/>
      <c r="DDH5" s="390"/>
      <c r="DDI5" s="390"/>
      <c r="DDJ5" s="390"/>
      <c r="DDK5" s="390"/>
      <c r="DDL5" s="390"/>
      <c r="DDM5" s="390"/>
      <c r="DDN5" s="390"/>
      <c r="DDO5" s="390"/>
      <c r="DDP5" s="390"/>
      <c r="DDQ5" s="390"/>
      <c r="DDR5" s="390"/>
      <c r="DDS5" s="390"/>
      <c r="DDT5" s="390"/>
      <c r="DDU5" s="390"/>
      <c r="DDV5" s="390"/>
      <c r="DDW5" s="390"/>
      <c r="DDX5" s="390"/>
      <c r="DDY5" s="390"/>
      <c r="DDZ5" s="390"/>
      <c r="DEA5" s="390"/>
      <c r="DEB5" s="390"/>
      <c r="DEC5" s="390"/>
      <c r="DED5" s="390"/>
      <c r="DEE5" s="390"/>
      <c r="DEF5" s="390"/>
      <c r="DEG5" s="390"/>
      <c r="DEH5" s="390"/>
      <c r="DEI5" s="390"/>
      <c r="DEJ5" s="390"/>
      <c r="DEK5" s="390"/>
      <c r="DEL5" s="390"/>
      <c r="DEM5" s="390"/>
      <c r="DEN5" s="390"/>
      <c r="DEO5" s="390"/>
      <c r="DEP5" s="390"/>
      <c r="DEQ5" s="390"/>
      <c r="DER5" s="390"/>
      <c r="DES5" s="390"/>
      <c r="DET5" s="390"/>
      <c r="DEU5" s="390"/>
      <c r="DEV5" s="390"/>
      <c r="DEW5" s="390"/>
      <c r="DEX5" s="390"/>
      <c r="DEY5" s="390"/>
      <c r="DEZ5" s="390"/>
      <c r="DFA5" s="390"/>
      <c r="DFB5" s="390"/>
      <c r="DFC5" s="390"/>
      <c r="DFD5" s="390"/>
      <c r="DFE5" s="390"/>
      <c r="DFF5" s="390"/>
      <c r="DFG5" s="390"/>
      <c r="DFH5" s="390"/>
      <c r="DFI5" s="390"/>
      <c r="DFJ5" s="390"/>
      <c r="DFK5" s="390"/>
      <c r="DFL5" s="390"/>
      <c r="DFM5" s="390"/>
      <c r="DFN5" s="390"/>
      <c r="DFO5" s="390"/>
      <c r="DFP5" s="390"/>
      <c r="DFQ5" s="390"/>
      <c r="DFR5" s="390"/>
      <c r="DFS5" s="390"/>
      <c r="DFT5" s="390"/>
      <c r="DFU5" s="390"/>
      <c r="DFV5" s="390"/>
      <c r="DFW5" s="390"/>
      <c r="DFX5" s="390"/>
      <c r="DFY5" s="390"/>
      <c r="DFZ5" s="390"/>
      <c r="DGA5" s="390"/>
      <c r="DGB5" s="390"/>
      <c r="DGC5" s="390"/>
      <c r="DGD5" s="390"/>
      <c r="DGE5" s="390"/>
      <c r="DGF5" s="390"/>
      <c r="DGG5" s="390"/>
      <c r="DGH5" s="390"/>
      <c r="DGI5" s="390"/>
      <c r="DGJ5" s="390"/>
      <c r="DGK5" s="390"/>
      <c r="DGL5" s="390"/>
      <c r="DGM5" s="390"/>
      <c r="DGN5" s="390"/>
      <c r="DGO5" s="390"/>
      <c r="DGP5" s="390"/>
      <c r="DGQ5" s="390"/>
      <c r="DGR5" s="390"/>
      <c r="DGS5" s="390"/>
      <c r="DGT5" s="390"/>
      <c r="DGU5" s="390"/>
      <c r="DGV5" s="390"/>
      <c r="DGW5" s="390"/>
      <c r="DGX5" s="390"/>
      <c r="DGY5" s="390"/>
      <c r="DGZ5" s="390"/>
      <c r="DHA5" s="390"/>
      <c r="DHB5" s="390"/>
      <c r="DHC5" s="390"/>
      <c r="DHD5" s="390"/>
      <c r="DHE5" s="390"/>
      <c r="DHF5" s="390"/>
      <c r="DHG5" s="390"/>
      <c r="DHH5" s="390"/>
      <c r="DHI5" s="390"/>
      <c r="DHJ5" s="390"/>
      <c r="DHK5" s="390"/>
      <c r="DHL5" s="390"/>
      <c r="DHM5" s="390"/>
      <c r="DHN5" s="390"/>
      <c r="DHO5" s="390"/>
      <c r="DHP5" s="390"/>
      <c r="DHQ5" s="390"/>
      <c r="DHR5" s="390"/>
      <c r="DHS5" s="390"/>
      <c r="DHT5" s="390"/>
      <c r="DHU5" s="390"/>
      <c r="DHV5" s="390"/>
      <c r="DHW5" s="390"/>
      <c r="DHX5" s="390"/>
      <c r="DHY5" s="390"/>
      <c r="DHZ5" s="390"/>
      <c r="DIA5" s="390"/>
      <c r="DIB5" s="390"/>
      <c r="DIC5" s="390"/>
      <c r="DID5" s="390"/>
      <c r="DIE5" s="390"/>
      <c r="DIF5" s="390"/>
      <c r="DIG5" s="390"/>
      <c r="DIH5" s="390"/>
      <c r="DII5" s="390"/>
      <c r="DIJ5" s="390"/>
      <c r="DIK5" s="390"/>
      <c r="DIL5" s="390"/>
      <c r="DIM5" s="390"/>
      <c r="DIN5" s="390"/>
      <c r="DIO5" s="390"/>
      <c r="DIP5" s="390"/>
      <c r="DIQ5" s="390"/>
      <c r="DIR5" s="390"/>
      <c r="DIS5" s="390"/>
      <c r="DIT5" s="390"/>
      <c r="DIU5" s="390"/>
      <c r="DIV5" s="390"/>
      <c r="DIW5" s="390"/>
      <c r="DIX5" s="390"/>
      <c r="DIY5" s="390"/>
      <c r="DIZ5" s="390"/>
      <c r="DJA5" s="390"/>
      <c r="DJB5" s="390"/>
      <c r="DJC5" s="390"/>
      <c r="DJD5" s="390"/>
      <c r="DJE5" s="390"/>
      <c r="DJF5" s="390"/>
      <c r="DJG5" s="390"/>
      <c r="DJH5" s="390"/>
      <c r="DJI5" s="390"/>
      <c r="DJJ5" s="390"/>
      <c r="DJK5" s="390"/>
      <c r="DJL5" s="390"/>
      <c r="DJM5" s="390"/>
      <c r="DJN5" s="390"/>
      <c r="DJO5" s="390"/>
      <c r="DJP5" s="390"/>
      <c r="DJQ5" s="390"/>
      <c r="DJR5" s="390"/>
      <c r="DJS5" s="390"/>
      <c r="DJT5" s="390"/>
      <c r="DJU5" s="390"/>
      <c r="DJV5" s="390"/>
      <c r="DJW5" s="390"/>
      <c r="DJX5" s="390"/>
      <c r="DJY5" s="390"/>
      <c r="DJZ5" s="390"/>
      <c r="DKA5" s="390"/>
      <c r="DKB5" s="390"/>
      <c r="DKC5" s="390"/>
      <c r="DKD5" s="390"/>
      <c r="DKE5" s="390"/>
      <c r="DKF5" s="390"/>
      <c r="DKG5" s="390"/>
      <c r="DKH5" s="390"/>
      <c r="DKI5" s="390"/>
      <c r="DKJ5" s="390"/>
      <c r="DKK5" s="390"/>
      <c r="DKL5" s="390"/>
      <c r="DKM5" s="390"/>
      <c r="DKN5" s="390"/>
      <c r="DKO5" s="390"/>
      <c r="DKP5" s="390"/>
      <c r="DKQ5" s="390"/>
      <c r="DKR5" s="390"/>
      <c r="DKS5" s="390"/>
      <c r="DKT5" s="390"/>
      <c r="DKU5" s="390"/>
      <c r="DKV5" s="390"/>
      <c r="DKW5" s="390"/>
      <c r="DKX5" s="390"/>
      <c r="DKY5" s="390"/>
      <c r="DKZ5" s="390"/>
      <c r="DLA5" s="390"/>
      <c r="DLB5" s="390"/>
      <c r="DLC5" s="390"/>
      <c r="DLD5" s="390"/>
      <c r="DLE5" s="390"/>
      <c r="DLF5" s="390"/>
      <c r="DLG5" s="390"/>
      <c r="DLH5" s="390"/>
      <c r="DLI5" s="390"/>
      <c r="DLJ5" s="390"/>
      <c r="DLK5" s="390"/>
      <c r="DLL5" s="390"/>
      <c r="DLM5" s="390"/>
      <c r="DLN5" s="390"/>
      <c r="DLO5" s="390"/>
      <c r="DLP5" s="390"/>
      <c r="DLQ5" s="390"/>
      <c r="DLR5" s="390"/>
      <c r="DLS5" s="390"/>
      <c r="DLT5" s="390"/>
      <c r="DLU5" s="390"/>
      <c r="DLV5" s="390"/>
      <c r="DLW5" s="390"/>
      <c r="DLX5" s="390"/>
      <c r="DLY5" s="390"/>
      <c r="DLZ5" s="390"/>
      <c r="DMA5" s="390"/>
      <c r="DMB5" s="390"/>
      <c r="DMC5" s="390"/>
      <c r="DMD5" s="390"/>
      <c r="DME5" s="390"/>
      <c r="DMF5" s="390"/>
      <c r="DMG5" s="390"/>
      <c r="DMH5" s="390"/>
      <c r="DMI5" s="390"/>
      <c r="DMJ5" s="390"/>
      <c r="DMK5" s="390"/>
      <c r="DML5" s="390"/>
      <c r="DMM5" s="390"/>
      <c r="DMN5" s="390"/>
      <c r="DMO5" s="390"/>
      <c r="DMP5" s="390"/>
      <c r="DMQ5" s="390"/>
      <c r="DMR5" s="390"/>
      <c r="DMS5" s="390"/>
      <c r="DMT5" s="390"/>
      <c r="DMU5" s="390"/>
      <c r="DMV5" s="390"/>
      <c r="DMW5" s="390"/>
      <c r="DMX5" s="390"/>
      <c r="DMY5" s="390"/>
      <c r="DMZ5" s="390"/>
      <c r="DNA5" s="390"/>
      <c r="DNB5" s="390"/>
      <c r="DNC5" s="390"/>
      <c r="DND5" s="390"/>
      <c r="DNE5" s="390"/>
      <c r="DNF5" s="390"/>
      <c r="DNG5" s="390"/>
      <c r="DNH5" s="390"/>
      <c r="DNI5" s="390"/>
      <c r="DNJ5" s="390"/>
      <c r="DNK5" s="390"/>
      <c r="DNL5" s="390"/>
      <c r="DNM5" s="390"/>
      <c r="DNN5" s="390"/>
      <c r="DNO5" s="390"/>
      <c r="DNP5" s="390"/>
      <c r="DNQ5" s="390"/>
      <c r="DNR5" s="390"/>
      <c r="DNS5" s="390"/>
      <c r="DNT5" s="390"/>
      <c r="DNU5" s="390"/>
      <c r="DNV5" s="390"/>
      <c r="DNW5" s="390"/>
      <c r="DNX5" s="390"/>
      <c r="DNY5" s="390"/>
      <c r="DNZ5" s="390"/>
      <c r="DOA5" s="390"/>
      <c r="DOB5" s="390"/>
      <c r="DOC5" s="390"/>
      <c r="DOD5" s="390"/>
      <c r="DOE5" s="390"/>
      <c r="DOF5" s="390"/>
      <c r="DOG5" s="390"/>
      <c r="DOH5" s="390"/>
      <c r="DOI5" s="390"/>
      <c r="DOJ5" s="390"/>
      <c r="DOK5" s="390"/>
      <c r="DOL5" s="390"/>
      <c r="DOM5" s="390"/>
      <c r="DON5" s="390"/>
      <c r="DOO5" s="390"/>
      <c r="DOP5" s="390"/>
      <c r="DOQ5" s="390"/>
      <c r="DOR5" s="390"/>
      <c r="DOS5" s="390"/>
      <c r="DOT5" s="390"/>
      <c r="DOU5" s="390"/>
      <c r="DOV5" s="390"/>
      <c r="DOW5" s="390"/>
      <c r="DOX5" s="390"/>
      <c r="DOY5" s="390"/>
      <c r="DOZ5" s="390"/>
      <c r="DPA5" s="390"/>
      <c r="DPB5" s="390"/>
      <c r="DPC5" s="390"/>
      <c r="DPD5" s="390"/>
      <c r="DPE5" s="390"/>
      <c r="DPF5" s="390"/>
      <c r="DPG5" s="390"/>
      <c r="DPH5" s="390"/>
      <c r="DPI5" s="390"/>
      <c r="DPJ5" s="390"/>
      <c r="DPK5" s="390"/>
      <c r="DPL5" s="390"/>
      <c r="DPM5" s="390"/>
      <c r="DPN5" s="390"/>
      <c r="DPO5" s="390"/>
      <c r="DPP5" s="390"/>
      <c r="DPQ5" s="390"/>
      <c r="DPR5" s="390"/>
      <c r="DPS5" s="390"/>
      <c r="DPT5" s="390"/>
      <c r="DPU5" s="390"/>
      <c r="DPV5" s="390"/>
      <c r="DPW5" s="390"/>
      <c r="DPX5" s="390"/>
      <c r="DPY5" s="390"/>
      <c r="DPZ5" s="390"/>
      <c r="DQA5" s="390"/>
      <c r="DQB5" s="390"/>
      <c r="DQC5" s="390"/>
      <c r="DQD5" s="390"/>
      <c r="DQE5" s="390"/>
      <c r="DQF5" s="390"/>
      <c r="DQG5" s="390"/>
      <c r="DQH5" s="390"/>
      <c r="DQI5" s="390"/>
      <c r="DQJ5" s="390"/>
      <c r="DQK5" s="390"/>
      <c r="DQL5" s="390"/>
      <c r="DQM5" s="390"/>
      <c r="DQN5" s="390"/>
      <c r="DQO5" s="390"/>
      <c r="DQP5" s="390"/>
      <c r="DQQ5" s="390"/>
      <c r="DQR5" s="390"/>
      <c r="DQS5" s="390"/>
      <c r="DQT5" s="390"/>
      <c r="DQU5" s="390"/>
      <c r="DQV5" s="390"/>
      <c r="DQW5" s="390"/>
      <c r="DQX5" s="390"/>
      <c r="DQY5" s="390"/>
      <c r="DQZ5" s="390"/>
      <c r="DRA5" s="390"/>
      <c r="DRB5" s="390"/>
      <c r="DRC5" s="390"/>
      <c r="DRD5" s="390"/>
      <c r="DRE5" s="390"/>
      <c r="DRF5" s="390"/>
      <c r="DRG5" s="390"/>
      <c r="DRH5" s="390"/>
      <c r="DRI5" s="390"/>
      <c r="DRJ5" s="390"/>
      <c r="DRK5" s="390"/>
      <c r="DRL5" s="390"/>
      <c r="DRM5" s="390"/>
      <c r="DRN5" s="390"/>
      <c r="DRO5" s="390"/>
      <c r="DRP5" s="390"/>
      <c r="DRQ5" s="390"/>
      <c r="DRR5" s="390"/>
      <c r="DRS5" s="390"/>
      <c r="DRT5" s="390"/>
      <c r="DRU5" s="390"/>
      <c r="DRV5" s="390"/>
      <c r="DRW5" s="390"/>
      <c r="DRX5" s="390"/>
      <c r="DRY5" s="390"/>
      <c r="DRZ5" s="390"/>
      <c r="DSA5" s="390"/>
      <c r="DSB5" s="390"/>
      <c r="DSC5" s="390"/>
      <c r="DSD5" s="390"/>
      <c r="DSE5" s="390"/>
      <c r="DSF5" s="390"/>
      <c r="DSG5" s="390"/>
      <c r="DSH5" s="390"/>
      <c r="DSI5" s="390"/>
      <c r="DSJ5" s="390"/>
      <c r="DSK5" s="390"/>
      <c r="DSL5" s="390"/>
      <c r="DSM5" s="390"/>
      <c r="DSN5" s="390"/>
      <c r="DSO5" s="390"/>
      <c r="DSP5" s="390"/>
      <c r="DSQ5" s="390"/>
      <c r="DSR5" s="390"/>
      <c r="DSS5" s="390"/>
      <c r="DST5" s="390"/>
      <c r="DSU5" s="390"/>
      <c r="DSV5" s="390"/>
      <c r="DSW5" s="390"/>
      <c r="DSX5" s="390"/>
      <c r="DSY5" s="390"/>
      <c r="DSZ5" s="390"/>
      <c r="DTA5" s="390"/>
      <c r="DTB5" s="390"/>
      <c r="DTC5" s="390"/>
      <c r="DTD5" s="390"/>
      <c r="DTE5" s="390"/>
      <c r="DTF5" s="390"/>
      <c r="DTG5" s="390"/>
      <c r="DTH5" s="390"/>
      <c r="DTI5" s="390"/>
      <c r="DTJ5" s="390"/>
      <c r="DTK5" s="390"/>
      <c r="DTL5" s="390"/>
      <c r="DTM5" s="390"/>
      <c r="DTN5" s="390"/>
      <c r="DTO5" s="390"/>
      <c r="DTP5" s="390"/>
      <c r="DTQ5" s="390"/>
      <c r="DTR5" s="390"/>
      <c r="DTS5" s="390"/>
      <c r="DTT5" s="390"/>
      <c r="DTU5" s="390"/>
      <c r="DTV5" s="390"/>
      <c r="DTW5" s="390"/>
      <c r="DTX5" s="390"/>
      <c r="DTY5" s="390"/>
      <c r="DTZ5" s="390"/>
      <c r="DUA5" s="390"/>
      <c r="DUB5" s="390"/>
      <c r="DUC5" s="390"/>
      <c r="DUD5" s="390"/>
      <c r="DUE5" s="390"/>
      <c r="DUF5" s="390"/>
      <c r="DUG5" s="390"/>
      <c r="DUH5" s="390"/>
      <c r="DUI5" s="390"/>
      <c r="DUJ5" s="390"/>
      <c r="DUK5" s="390"/>
      <c r="DUL5" s="390"/>
      <c r="DUM5" s="390"/>
      <c r="DUN5" s="390"/>
      <c r="DUO5" s="390"/>
      <c r="DUP5" s="390"/>
      <c r="DUQ5" s="390"/>
      <c r="DUR5" s="390"/>
      <c r="DUS5" s="390"/>
      <c r="DUT5" s="390"/>
      <c r="DUU5" s="390"/>
      <c r="DUV5" s="390"/>
      <c r="DUW5" s="390"/>
      <c r="DUX5" s="390"/>
      <c r="DUY5" s="390"/>
      <c r="DUZ5" s="390"/>
      <c r="DVA5" s="390"/>
      <c r="DVB5" s="390"/>
      <c r="DVC5" s="390"/>
      <c r="DVD5" s="390"/>
      <c r="DVE5" s="390"/>
      <c r="DVF5" s="390"/>
      <c r="DVG5" s="390"/>
      <c r="DVH5" s="390"/>
      <c r="DVI5" s="390"/>
      <c r="DVJ5" s="390"/>
      <c r="DVK5" s="390"/>
      <c r="DVL5" s="390"/>
      <c r="DVM5" s="390"/>
      <c r="DVN5" s="390"/>
      <c r="DVO5" s="390"/>
      <c r="DVP5" s="390"/>
      <c r="DVQ5" s="390"/>
      <c r="DVR5" s="390"/>
      <c r="DVS5" s="390"/>
      <c r="DVT5" s="390"/>
      <c r="DVU5" s="390"/>
      <c r="DVV5" s="390"/>
      <c r="DVW5" s="390"/>
      <c r="DVX5" s="390"/>
      <c r="DVY5" s="390"/>
      <c r="DVZ5" s="390"/>
      <c r="DWA5" s="390"/>
      <c r="DWB5" s="390"/>
      <c r="DWC5" s="390"/>
      <c r="DWD5" s="390"/>
      <c r="DWE5" s="390"/>
      <c r="DWF5" s="390"/>
      <c r="DWG5" s="390"/>
      <c r="DWH5" s="390"/>
      <c r="DWI5" s="390"/>
      <c r="DWJ5" s="390"/>
      <c r="DWK5" s="390"/>
      <c r="DWL5" s="390"/>
      <c r="DWM5" s="390"/>
      <c r="DWN5" s="390"/>
      <c r="DWO5" s="390"/>
      <c r="DWP5" s="390"/>
      <c r="DWQ5" s="390"/>
      <c r="DWR5" s="390"/>
      <c r="DWS5" s="390"/>
      <c r="DWT5" s="390"/>
      <c r="DWU5" s="390"/>
      <c r="DWV5" s="390"/>
      <c r="DWW5" s="390"/>
      <c r="DWX5" s="390"/>
      <c r="DWY5" s="390"/>
      <c r="DWZ5" s="390"/>
      <c r="DXA5" s="390"/>
      <c r="DXB5" s="390"/>
      <c r="DXC5" s="390"/>
      <c r="DXD5" s="390"/>
      <c r="DXE5" s="390"/>
      <c r="DXF5" s="390"/>
      <c r="DXG5" s="390"/>
      <c r="DXH5" s="390"/>
      <c r="DXI5" s="390"/>
      <c r="DXJ5" s="390"/>
      <c r="DXK5" s="390"/>
      <c r="DXL5" s="390"/>
      <c r="DXM5" s="390"/>
      <c r="DXN5" s="390"/>
      <c r="DXO5" s="390"/>
      <c r="DXP5" s="390"/>
      <c r="DXQ5" s="390"/>
      <c r="DXR5" s="390"/>
      <c r="DXS5" s="390"/>
      <c r="DXT5" s="390"/>
      <c r="DXU5" s="390"/>
      <c r="DXV5" s="390"/>
      <c r="DXW5" s="390"/>
      <c r="DXX5" s="390"/>
      <c r="DXY5" s="390"/>
      <c r="DXZ5" s="390"/>
      <c r="DYA5" s="390"/>
      <c r="DYB5" s="390"/>
      <c r="DYC5" s="390"/>
      <c r="DYD5" s="390"/>
      <c r="DYE5" s="390"/>
      <c r="DYF5" s="390"/>
      <c r="DYG5" s="390"/>
      <c r="DYH5" s="390"/>
      <c r="DYI5" s="390"/>
      <c r="DYJ5" s="390"/>
      <c r="DYK5" s="390"/>
      <c r="DYL5" s="390"/>
      <c r="DYM5" s="390"/>
      <c r="DYN5" s="390"/>
      <c r="DYO5" s="390"/>
      <c r="DYP5" s="390"/>
      <c r="DYQ5" s="390"/>
      <c r="DYR5" s="390"/>
      <c r="DYS5" s="390"/>
      <c r="DYT5" s="390"/>
      <c r="DYU5" s="390"/>
      <c r="DYV5" s="390"/>
      <c r="DYW5" s="390"/>
      <c r="DYX5" s="390"/>
      <c r="DYY5" s="390"/>
      <c r="DYZ5" s="390"/>
      <c r="DZA5" s="390"/>
      <c r="DZB5" s="390"/>
      <c r="DZC5" s="390"/>
      <c r="DZD5" s="390"/>
      <c r="DZE5" s="390"/>
      <c r="DZF5" s="390"/>
      <c r="DZG5" s="390"/>
      <c r="DZH5" s="390"/>
      <c r="DZI5" s="390"/>
      <c r="DZJ5" s="390"/>
      <c r="DZK5" s="390"/>
      <c r="DZL5" s="390"/>
      <c r="DZM5" s="390"/>
      <c r="DZN5" s="390"/>
      <c r="DZO5" s="390"/>
      <c r="DZP5" s="390"/>
      <c r="DZQ5" s="390"/>
      <c r="DZR5" s="390"/>
      <c r="DZS5" s="390"/>
      <c r="DZT5" s="390"/>
      <c r="DZU5" s="390"/>
      <c r="DZV5" s="390"/>
      <c r="DZW5" s="390"/>
      <c r="DZX5" s="390"/>
      <c r="DZY5" s="390"/>
      <c r="DZZ5" s="390"/>
      <c r="EAA5" s="390"/>
      <c r="EAB5" s="390"/>
      <c r="EAC5" s="390"/>
      <c r="EAD5" s="390"/>
      <c r="EAE5" s="390"/>
      <c r="EAF5" s="390"/>
      <c r="EAG5" s="390"/>
      <c r="EAH5" s="390"/>
      <c r="EAI5" s="390"/>
      <c r="EAJ5" s="390"/>
      <c r="EAK5" s="390"/>
      <c r="EAL5" s="390"/>
      <c r="EAM5" s="390"/>
      <c r="EAN5" s="390"/>
      <c r="EAO5" s="390"/>
      <c r="EAP5" s="390"/>
      <c r="EAQ5" s="390"/>
      <c r="EAR5" s="390"/>
      <c r="EAS5" s="390"/>
      <c r="EAT5" s="390"/>
      <c r="EAU5" s="390"/>
      <c r="EAV5" s="390"/>
      <c r="EAW5" s="390"/>
      <c r="EAX5" s="390"/>
      <c r="EAY5" s="390"/>
      <c r="EAZ5" s="390"/>
      <c r="EBA5" s="390"/>
      <c r="EBB5" s="390"/>
      <c r="EBC5" s="390"/>
      <c r="EBD5" s="390"/>
      <c r="EBE5" s="390"/>
      <c r="EBF5" s="390"/>
      <c r="EBG5" s="390"/>
      <c r="EBH5" s="390"/>
      <c r="EBI5" s="390"/>
      <c r="EBJ5" s="390"/>
      <c r="EBK5" s="390"/>
      <c r="EBL5" s="390"/>
      <c r="EBM5" s="390"/>
      <c r="EBN5" s="390"/>
      <c r="EBO5" s="390"/>
      <c r="EBP5" s="390"/>
      <c r="EBQ5" s="390"/>
      <c r="EBR5" s="390"/>
      <c r="EBS5" s="390"/>
      <c r="EBT5" s="390"/>
      <c r="EBU5" s="390"/>
      <c r="EBV5" s="390"/>
      <c r="EBW5" s="390"/>
      <c r="EBX5" s="390"/>
      <c r="EBY5" s="390"/>
      <c r="EBZ5" s="390"/>
      <c r="ECA5" s="390"/>
      <c r="ECB5" s="390"/>
      <c r="ECC5" s="390"/>
      <c r="ECD5" s="390"/>
      <c r="ECE5" s="390"/>
      <c r="ECF5" s="390"/>
      <c r="ECG5" s="390"/>
      <c r="ECH5" s="390"/>
      <c r="ECI5" s="390"/>
      <c r="ECJ5" s="390"/>
      <c r="ECK5" s="390"/>
      <c r="ECL5" s="390"/>
      <c r="ECM5" s="390"/>
      <c r="ECN5" s="390"/>
      <c r="ECO5" s="390"/>
      <c r="ECP5" s="390"/>
      <c r="ECQ5" s="390"/>
      <c r="ECR5" s="390"/>
      <c r="ECS5" s="390"/>
      <c r="ECT5" s="390"/>
      <c r="ECU5" s="390"/>
      <c r="ECV5" s="390"/>
      <c r="ECW5" s="390"/>
      <c r="ECX5" s="390"/>
      <c r="ECY5" s="390"/>
      <c r="ECZ5" s="390"/>
      <c r="EDA5" s="390"/>
      <c r="EDB5" s="390"/>
      <c r="EDC5" s="390"/>
      <c r="EDD5" s="390"/>
      <c r="EDE5" s="390"/>
      <c r="EDF5" s="390"/>
      <c r="EDG5" s="390"/>
      <c r="EDH5" s="390"/>
      <c r="EDI5" s="390"/>
      <c r="EDJ5" s="390"/>
      <c r="EDK5" s="390"/>
      <c r="EDL5" s="390"/>
      <c r="EDM5" s="390"/>
      <c r="EDN5" s="390"/>
      <c r="EDO5" s="390"/>
      <c r="EDP5" s="390"/>
      <c r="EDQ5" s="390"/>
      <c r="EDR5" s="390"/>
      <c r="EDS5" s="390"/>
      <c r="EDT5" s="390"/>
      <c r="EDU5" s="390"/>
      <c r="EDV5" s="390"/>
      <c r="EDW5" s="390"/>
      <c r="EDX5" s="390"/>
      <c r="EDY5" s="390"/>
      <c r="EDZ5" s="390"/>
      <c r="EEA5" s="390"/>
      <c r="EEB5" s="390"/>
      <c r="EEC5" s="390"/>
      <c r="EED5" s="390"/>
      <c r="EEE5" s="390"/>
      <c r="EEF5" s="390"/>
      <c r="EEG5" s="390"/>
      <c r="EEH5" s="390"/>
      <c r="EEI5" s="390"/>
      <c r="EEJ5" s="390"/>
      <c r="EEK5" s="390"/>
      <c r="EEL5" s="390"/>
      <c r="EEM5" s="390"/>
      <c r="EEN5" s="390"/>
      <c r="EEO5" s="390"/>
      <c r="EEP5" s="390"/>
      <c r="EEQ5" s="390"/>
      <c r="EER5" s="390"/>
      <c r="EES5" s="390"/>
      <c r="EET5" s="390"/>
      <c r="EEU5" s="390"/>
      <c r="EEV5" s="390"/>
      <c r="EEW5" s="390"/>
      <c r="EEX5" s="390"/>
      <c r="EEY5" s="390"/>
      <c r="EEZ5" s="390"/>
      <c r="EFA5" s="390"/>
      <c r="EFB5" s="390"/>
      <c r="EFC5" s="390"/>
      <c r="EFD5" s="390"/>
      <c r="EFE5" s="390"/>
      <c r="EFF5" s="390"/>
      <c r="EFG5" s="390"/>
      <c r="EFH5" s="390"/>
      <c r="EFI5" s="390"/>
      <c r="EFJ5" s="390"/>
      <c r="EFK5" s="390"/>
      <c r="EFL5" s="390"/>
      <c r="EFM5" s="390"/>
      <c r="EFN5" s="390"/>
      <c r="EFO5" s="390"/>
      <c r="EFP5" s="390"/>
      <c r="EFQ5" s="390"/>
      <c r="EFR5" s="390"/>
      <c r="EFS5" s="390"/>
      <c r="EFT5" s="390"/>
      <c r="EFU5" s="390"/>
      <c r="EFV5" s="390"/>
      <c r="EFW5" s="390"/>
      <c r="EFX5" s="390"/>
      <c r="EFY5" s="390"/>
      <c r="EFZ5" s="390"/>
      <c r="EGA5" s="390"/>
      <c r="EGB5" s="390"/>
      <c r="EGC5" s="390"/>
      <c r="EGD5" s="390"/>
      <c r="EGE5" s="390"/>
      <c r="EGF5" s="390"/>
      <c r="EGG5" s="390"/>
      <c r="EGH5" s="390"/>
      <c r="EGI5" s="390"/>
      <c r="EGJ5" s="390"/>
      <c r="EGK5" s="390"/>
      <c r="EGL5" s="390"/>
      <c r="EGM5" s="390"/>
      <c r="EGN5" s="390"/>
      <c r="EGO5" s="390"/>
      <c r="EGP5" s="390"/>
      <c r="EGQ5" s="390"/>
      <c r="EGR5" s="390"/>
      <c r="EGS5" s="390"/>
      <c r="EGT5" s="390"/>
      <c r="EGU5" s="390"/>
      <c r="EGV5" s="390"/>
      <c r="EGW5" s="390"/>
      <c r="EGX5" s="390"/>
      <c r="EGY5" s="390"/>
      <c r="EGZ5" s="390"/>
      <c r="EHA5" s="390"/>
      <c r="EHB5" s="390"/>
      <c r="EHC5" s="390"/>
      <c r="EHD5" s="390"/>
      <c r="EHE5" s="390"/>
      <c r="EHF5" s="390"/>
      <c r="EHG5" s="390"/>
      <c r="EHH5" s="390"/>
      <c r="EHI5" s="390"/>
      <c r="EHJ5" s="390"/>
      <c r="EHK5" s="390"/>
      <c r="EHL5" s="390"/>
      <c r="EHM5" s="390"/>
      <c r="EHN5" s="390"/>
      <c r="EHO5" s="390"/>
      <c r="EHP5" s="390"/>
      <c r="EHQ5" s="390"/>
      <c r="EHR5" s="390"/>
      <c r="EHS5" s="390"/>
      <c r="EHT5" s="390"/>
      <c r="EHU5" s="390"/>
      <c r="EHV5" s="390"/>
      <c r="EHW5" s="390"/>
      <c r="EHX5" s="390"/>
      <c r="EHY5" s="390"/>
      <c r="EHZ5" s="390"/>
      <c r="EIA5" s="390"/>
      <c r="EIB5" s="390"/>
      <c r="EIC5" s="390"/>
      <c r="EID5" s="390"/>
      <c r="EIE5" s="390"/>
      <c r="EIF5" s="390"/>
      <c r="EIG5" s="390"/>
      <c r="EIH5" s="390"/>
      <c r="EII5" s="390"/>
      <c r="EIJ5" s="390"/>
      <c r="EIK5" s="390"/>
      <c r="EIL5" s="390"/>
      <c r="EIM5" s="390"/>
      <c r="EIN5" s="390"/>
      <c r="EIO5" s="390"/>
      <c r="EIP5" s="390"/>
      <c r="EIQ5" s="390"/>
      <c r="EIR5" s="390"/>
      <c r="EIS5" s="390"/>
      <c r="EIT5" s="390"/>
      <c r="EIU5" s="390"/>
      <c r="EIV5" s="390"/>
      <c r="EIW5" s="390"/>
      <c r="EIX5" s="390"/>
      <c r="EIY5" s="390"/>
      <c r="EIZ5" s="390"/>
      <c r="EJA5" s="390"/>
      <c r="EJB5" s="390"/>
      <c r="EJC5" s="390"/>
      <c r="EJD5" s="390"/>
      <c r="EJE5" s="390"/>
      <c r="EJF5" s="390"/>
      <c r="EJG5" s="390"/>
      <c r="EJH5" s="390"/>
      <c r="EJI5" s="390"/>
      <c r="EJJ5" s="390"/>
      <c r="EJK5" s="390"/>
      <c r="EJL5" s="390"/>
      <c r="EJM5" s="390"/>
      <c r="EJN5" s="390"/>
      <c r="EJO5" s="390"/>
      <c r="EJP5" s="390"/>
      <c r="EJQ5" s="390"/>
      <c r="EJR5" s="390"/>
      <c r="EJS5" s="390"/>
      <c r="EJT5" s="390"/>
      <c r="EJU5" s="390"/>
      <c r="EJV5" s="390"/>
      <c r="EJW5" s="390"/>
      <c r="EJX5" s="390"/>
      <c r="EJY5" s="390"/>
      <c r="EJZ5" s="390"/>
      <c r="EKA5" s="390"/>
      <c r="EKB5" s="390"/>
      <c r="EKC5" s="390"/>
      <c r="EKD5" s="390"/>
      <c r="EKE5" s="390"/>
      <c r="EKF5" s="390"/>
      <c r="EKG5" s="390"/>
      <c r="EKH5" s="390"/>
      <c r="EKI5" s="390"/>
      <c r="EKJ5" s="390"/>
      <c r="EKK5" s="390"/>
      <c r="EKL5" s="390"/>
      <c r="EKM5" s="390"/>
      <c r="EKN5" s="390"/>
      <c r="EKO5" s="390"/>
      <c r="EKP5" s="390"/>
      <c r="EKQ5" s="390"/>
      <c r="EKR5" s="390"/>
      <c r="EKS5" s="390"/>
      <c r="EKT5" s="390"/>
      <c r="EKU5" s="390"/>
      <c r="EKV5" s="390"/>
      <c r="EKW5" s="390"/>
      <c r="EKX5" s="390"/>
      <c r="EKY5" s="390"/>
      <c r="EKZ5" s="390"/>
      <c r="ELA5" s="390"/>
      <c r="ELB5" s="390"/>
      <c r="ELC5" s="390"/>
      <c r="ELD5" s="390"/>
      <c r="ELE5" s="390"/>
      <c r="ELF5" s="390"/>
      <c r="ELG5" s="390"/>
      <c r="ELH5" s="390"/>
      <c r="ELI5" s="390"/>
      <c r="ELJ5" s="390"/>
      <c r="ELK5" s="390"/>
      <c r="ELL5" s="390"/>
      <c r="ELM5" s="390"/>
      <c r="ELN5" s="390"/>
      <c r="ELO5" s="390"/>
      <c r="ELP5" s="390"/>
      <c r="ELQ5" s="390"/>
      <c r="ELR5" s="390"/>
      <c r="ELS5" s="390"/>
      <c r="ELT5" s="390"/>
      <c r="ELU5" s="390"/>
      <c r="ELV5" s="390"/>
      <c r="ELW5" s="390"/>
      <c r="ELX5" s="390"/>
      <c r="ELY5" s="390"/>
      <c r="ELZ5" s="390"/>
      <c r="EMA5" s="390"/>
      <c r="EMB5" s="390"/>
      <c r="EMC5" s="390"/>
      <c r="EMD5" s="390"/>
      <c r="EME5" s="390"/>
      <c r="EMF5" s="390"/>
      <c r="EMG5" s="390"/>
      <c r="EMH5" s="390"/>
      <c r="EMI5" s="390"/>
      <c r="EMJ5" s="390"/>
      <c r="EMK5" s="390"/>
      <c r="EML5" s="390"/>
      <c r="EMM5" s="390"/>
      <c r="EMN5" s="390"/>
      <c r="EMO5" s="390"/>
      <c r="EMP5" s="390"/>
      <c r="EMQ5" s="390"/>
      <c r="EMR5" s="390"/>
      <c r="EMS5" s="390"/>
      <c r="EMT5" s="390"/>
      <c r="EMU5" s="390"/>
      <c r="EMV5" s="390"/>
      <c r="EMW5" s="390"/>
      <c r="EMX5" s="390"/>
      <c r="EMY5" s="390"/>
      <c r="EMZ5" s="390"/>
      <c r="ENA5" s="390"/>
      <c r="ENB5" s="390"/>
      <c r="ENC5" s="390"/>
      <c r="END5" s="390"/>
      <c r="ENE5" s="390"/>
      <c r="ENF5" s="390"/>
      <c r="ENG5" s="390"/>
      <c r="ENH5" s="390"/>
      <c r="ENI5" s="390"/>
      <c r="ENJ5" s="390"/>
      <c r="ENK5" s="390"/>
      <c r="ENL5" s="390"/>
      <c r="ENM5" s="390"/>
      <c r="ENN5" s="390"/>
      <c r="ENO5" s="390"/>
      <c r="ENP5" s="390"/>
      <c r="ENQ5" s="390"/>
      <c r="ENR5" s="390"/>
      <c r="ENS5" s="390"/>
      <c r="ENT5" s="390"/>
      <c r="ENU5" s="390"/>
      <c r="ENV5" s="390"/>
      <c r="ENW5" s="390"/>
      <c r="ENX5" s="390"/>
      <c r="ENY5" s="390"/>
      <c r="ENZ5" s="390"/>
      <c r="EOA5" s="390"/>
      <c r="EOB5" s="390"/>
      <c r="EOC5" s="390"/>
      <c r="EOD5" s="390"/>
      <c r="EOE5" s="390"/>
      <c r="EOF5" s="390"/>
      <c r="EOG5" s="390"/>
      <c r="EOH5" s="390"/>
      <c r="EOI5" s="390"/>
      <c r="EOJ5" s="390"/>
      <c r="EOK5" s="390"/>
      <c r="EOL5" s="390"/>
      <c r="EOM5" s="390"/>
      <c r="EON5" s="390"/>
      <c r="EOO5" s="390"/>
      <c r="EOP5" s="390"/>
      <c r="EOQ5" s="390"/>
      <c r="EOR5" s="390"/>
      <c r="EOS5" s="390"/>
      <c r="EOT5" s="390"/>
      <c r="EOU5" s="390"/>
      <c r="EOV5" s="390"/>
      <c r="EOW5" s="390"/>
      <c r="EOX5" s="390"/>
      <c r="EOY5" s="390"/>
      <c r="EOZ5" s="390"/>
      <c r="EPA5" s="390"/>
      <c r="EPB5" s="390"/>
      <c r="EPC5" s="390"/>
      <c r="EPD5" s="390"/>
      <c r="EPE5" s="390"/>
      <c r="EPF5" s="390"/>
      <c r="EPG5" s="390"/>
      <c r="EPH5" s="390"/>
      <c r="EPI5" s="390"/>
      <c r="EPJ5" s="390"/>
      <c r="EPK5" s="390"/>
      <c r="EPL5" s="390"/>
      <c r="EPM5" s="390"/>
      <c r="EPN5" s="390"/>
      <c r="EPO5" s="390"/>
      <c r="EPP5" s="390"/>
      <c r="EPQ5" s="390"/>
      <c r="EPR5" s="390"/>
      <c r="EPS5" s="390"/>
      <c r="EPT5" s="390"/>
      <c r="EPU5" s="390"/>
      <c r="EPV5" s="390"/>
      <c r="EPW5" s="390"/>
      <c r="EPX5" s="390"/>
      <c r="EPY5" s="390"/>
      <c r="EPZ5" s="390"/>
      <c r="EQA5" s="390"/>
      <c r="EQB5" s="390"/>
      <c r="EQC5" s="390"/>
      <c r="EQD5" s="390"/>
      <c r="EQE5" s="390"/>
      <c r="EQF5" s="390"/>
      <c r="EQG5" s="390"/>
      <c r="EQH5" s="390"/>
      <c r="EQI5" s="390"/>
      <c r="EQJ5" s="390"/>
      <c r="EQK5" s="390"/>
      <c r="EQL5" s="390"/>
      <c r="EQM5" s="390"/>
      <c r="EQN5" s="390"/>
      <c r="EQO5" s="390"/>
      <c r="EQP5" s="390"/>
      <c r="EQQ5" s="390"/>
      <c r="EQR5" s="390"/>
      <c r="EQS5" s="390"/>
      <c r="EQT5" s="390"/>
      <c r="EQU5" s="390"/>
      <c r="EQV5" s="390"/>
      <c r="EQW5" s="390"/>
      <c r="EQX5" s="390"/>
      <c r="EQY5" s="390"/>
      <c r="EQZ5" s="390"/>
      <c r="ERA5" s="390"/>
      <c r="ERB5" s="390"/>
      <c r="ERC5" s="390"/>
      <c r="ERD5" s="390"/>
      <c r="ERE5" s="390"/>
      <c r="ERF5" s="390"/>
      <c r="ERG5" s="390"/>
      <c r="ERH5" s="390"/>
      <c r="ERI5" s="390"/>
      <c r="ERJ5" s="390"/>
      <c r="ERK5" s="390"/>
      <c r="ERL5" s="390"/>
      <c r="ERM5" s="390"/>
      <c r="ERN5" s="390"/>
      <c r="ERO5" s="390"/>
      <c r="ERP5" s="390"/>
      <c r="ERQ5" s="390"/>
      <c r="ERR5" s="390"/>
      <c r="ERS5" s="390"/>
      <c r="ERT5" s="390"/>
      <c r="ERU5" s="390"/>
      <c r="ERV5" s="390"/>
      <c r="ERW5" s="390"/>
      <c r="ERX5" s="390"/>
      <c r="ERY5" s="390"/>
      <c r="ERZ5" s="390"/>
      <c r="ESA5" s="390"/>
      <c r="ESB5" s="390"/>
      <c r="ESC5" s="390"/>
      <c r="ESD5" s="390"/>
      <c r="ESE5" s="390"/>
      <c r="ESF5" s="390"/>
      <c r="ESG5" s="390"/>
      <c r="ESH5" s="390"/>
      <c r="ESI5" s="390"/>
      <c r="ESJ5" s="390"/>
      <c r="ESK5" s="390"/>
      <c r="ESL5" s="390"/>
      <c r="ESM5" s="390"/>
      <c r="ESN5" s="390"/>
      <c r="ESO5" s="390"/>
      <c r="ESP5" s="390"/>
      <c r="ESQ5" s="390"/>
      <c r="ESR5" s="390"/>
      <c r="ESS5" s="390"/>
      <c r="EST5" s="390"/>
      <c r="ESU5" s="390"/>
      <c r="ESV5" s="390"/>
      <c r="ESW5" s="390"/>
      <c r="ESX5" s="390"/>
      <c r="ESY5" s="390"/>
      <c r="ESZ5" s="390"/>
      <c r="ETA5" s="390"/>
      <c r="ETB5" s="390"/>
      <c r="ETC5" s="390"/>
      <c r="ETD5" s="390"/>
      <c r="ETE5" s="390"/>
      <c r="ETF5" s="390"/>
      <c r="ETG5" s="390"/>
      <c r="ETH5" s="390"/>
      <c r="ETI5" s="390"/>
      <c r="ETJ5" s="390"/>
      <c r="ETK5" s="390"/>
      <c r="ETL5" s="390"/>
      <c r="ETM5" s="390"/>
      <c r="ETN5" s="390"/>
      <c r="ETO5" s="390"/>
      <c r="ETP5" s="390"/>
      <c r="ETQ5" s="390"/>
      <c r="ETR5" s="390"/>
      <c r="ETS5" s="390"/>
      <c r="ETT5" s="390"/>
      <c r="ETU5" s="390"/>
      <c r="ETV5" s="390"/>
      <c r="ETW5" s="390"/>
      <c r="ETX5" s="390"/>
      <c r="ETY5" s="390"/>
      <c r="ETZ5" s="390"/>
      <c r="EUA5" s="390"/>
      <c r="EUB5" s="390"/>
      <c r="EUC5" s="390"/>
      <c r="EUD5" s="390"/>
      <c r="EUE5" s="390"/>
      <c r="EUF5" s="390"/>
      <c r="EUG5" s="390"/>
      <c r="EUH5" s="390"/>
      <c r="EUI5" s="390"/>
      <c r="EUJ5" s="390"/>
      <c r="EUK5" s="390"/>
      <c r="EUL5" s="390"/>
      <c r="EUM5" s="390"/>
      <c r="EUN5" s="390"/>
      <c r="EUO5" s="390"/>
      <c r="EUP5" s="390"/>
      <c r="EUQ5" s="390"/>
      <c r="EUR5" s="390"/>
      <c r="EUS5" s="390"/>
      <c r="EUT5" s="390"/>
      <c r="EUU5" s="390"/>
      <c r="EUV5" s="390"/>
      <c r="EUW5" s="390"/>
      <c r="EUX5" s="390"/>
      <c r="EUY5" s="390"/>
      <c r="EUZ5" s="390"/>
      <c r="EVA5" s="390"/>
      <c r="EVB5" s="390"/>
      <c r="EVC5" s="390"/>
      <c r="EVD5" s="390"/>
      <c r="EVE5" s="390"/>
      <c r="EVF5" s="390"/>
      <c r="EVG5" s="390"/>
      <c r="EVH5" s="390"/>
      <c r="EVI5" s="390"/>
      <c r="EVJ5" s="390"/>
      <c r="EVK5" s="390"/>
      <c r="EVL5" s="390"/>
      <c r="EVM5" s="390"/>
      <c r="EVN5" s="390"/>
      <c r="EVO5" s="390"/>
      <c r="EVP5" s="390"/>
      <c r="EVQ5" s="390"/>
      <c r="EVR5" s="390"/>
      <c r="EVS5" s="390"/>
      <c r="EVT5" s="390"/>
      <c r="EVU5" s="390"/>
      <c r="EVV5" s="390"/>
      <c r="EVW5" s="390"/>
      <c r="EVX5" s="390"/>
      <c r="EVY5" s="390"/>
      <c r="EVZ5" s="390"/>
      <c r="EWA5" s="390"/>
      <c r="EWB5" s="390"/>
      <c r="EWC5" s="390"/>
      <c r="EWD5" s="390"/>
      <c r="EWE5" s="390"/>
      <c r="EWF5" s="390"/>
      <c r="EWG5" s="390"/>
      <c r="EWH5" s="390"/>
      <c r="EWI5" s="390"/>
      <c r="EWJ5" s="390"/>
      <c r="EWK5" s="390"/>
      <c r="EWL5" s="390"/>
      <c r="EWM5" s="390"/>
      <c r="EWN5" s="390"/>
      <c r="EWO5" s="390"/>
      <c r="EWP5" s="390"/>
      <c r="EWQ5" s="390"/>
      <c r="EWR5" s="390"/>
      <c r="EWS5" s="390"/>
      <c r="EWT5" s="390"/>
      <c r="EWU5" s="390"/>
      <c r="EWV5" s="390"/>
      <c r="EWW5" s="390"/>
      <c r="EWX5" s="390"/>
      <c r="EWY5" s="390"/>
      <c r="EWZ5" s="390"/>
      <c r="EXA5" s="390"/>
      <c r="EXB5" s="390"/>
      <c r="EXC5" s="390"/>
      <c r="EXD5" s="390"/>
      <c r="EXE5" s="390"/>
      <c r="EXF5" s="390"/>
      <c r="EXG5" s="390"/>
      <c r="EXH5" s="390"/>
      <c r="EXI5" s="390"/>
      <c r="EXJ5" s="390"/>
      <c r="EXK5" s="390"/>
      <c r="EXL5" s="390"/>
      <c r="EXM5" s="390"/>
      <c r="EXN5" s="390"/>
      <c r="EXO5" s="390"/>
      <c r="EXP5" s="390"/>
      <c r="EXQ5" s="390"/>
      <c r="EXR5" s="390"/>
      <c r="EXS5" s="390"/>
      <c r="EXT5" s="390"/>
      <c r="EXU5" s="390"/>
      <c r="EXV5" s="390"/>
      <c r="EXW5" s="390"/>
      <c r="EXX5" s="390"/>
      <c r="EXY5" s="390"/>
      <c r="EXZ5" s="390"/>
      <c r="EYA5" s="390"/>
      <c r="EYB5" s="390"/>
      <c r="EYC5" s="390"/>
      <c r="EYD5" s="390"/>
      <c r="EYE5" s="390"/>
      <c r="EYF5" s="390"/>
      <c r="EYG5" s="390"/>
      <c r="EYH5" s="390"/>
      <c r="EYI5" s="390"/>
      <c r="EYJ5" s="390"/>
      <c r="EYK5" s="390"/>
      <c r="EYL5" s="390"/>
      <c r="EYM5" s="390"/>
      <c r="EYN5" s="390"/>
      <c r="EYO5" s="390"/>
      <c r="EYP5" s="390"/>
      <c r="EYQ5" s="390"/>
      <c r="EYR5" s="390"/>
      <c r="EYS5" s="390"/>
      <c r="EYT5" s="390"/>
      <c r="EYU5" s="390"/>
      <c r="EYV5" s="390"/>
      <c r="EYW5" s="390"/>
      <c r="EYX5" s="390"/>
      <c r="EYY5" s="390"/>
      <c r="EYZ5" s="390"/>
      <c r="EZA5" s="390"/>
      <c r="EZB5" s="390"/>
      <c r="EZC5" s="390"/>
      <c r="EZD5" s="390"/>
      <c r="EZE5" s="390"/>
      <c r="EZF5" s="390"/>
      <c r="EZG5" s="390"/>
      <c r="EZH5" s="390"/>
      <c r="EZI5" s="390"/>
      <c r="EZJ5" s="390"/>
      <c r="EZK5" s="390"/>
      <c r="EZL5" s="390"/>
      <c r="EZM5" s="390"/>
      <c r="EZN5" s="390"/>
      <c r="EZO5" s="390"/>
      <c r="EZP5" s="390"/>
      <c r="EZQ5" s="390"/>
      <c r="EZR5" s="390"/>
      <c r="EZS5" s="390"/>
      <c r="EZT5" s="390"/>
      <c r="EZU5" s="390"/>
      <c r="EZV5" s="390"/>
      <c r="EZW5" s="390"/>
      <c r="EZX5" s="390"/>
      <c r="EZY5" s="390"/>
      <c r="EZZ5" s="390"/>
      <c r="FAA5" s="390"/>
      <c r="FAB5" s="390"/>
      <c r="FAC5" s="390"/>
      <c r="FAD5" s="390"/>
      <c r="FAE5" s="390"/>
      <c r="FAF5" s="390"/>
      <c r="FAG5" s="390"/>
      <c r="FAH5" s="390"/>
      <c r="FAI5" s="390"/>
      <c r="FAJ5" s="390"/>
      <c r="FAK5" s="390"/>
      <c r="FAL5" s="390"/>
      <c r="FAM5" s="390"/>
      <c r="FAN5" s="390"/>
      <c r="FAO5" s="390"/>
      <c r="FAP5" s="390"/>
      <c r="FAQ5" s="390"/>
      <c r="FAR5" s="390"/>
      <c r="FAS5" s="390"/>
      <c r="FAT5" s="390"/>
      <c r="FAU5" s="390"/>
      <c r="FAV5" s="390"/>
      <c r="FAW5" s="390"/>
      <c r="FAX5" s="390"/>
      <c r="FAY5" s="390"/>
      <c r="FAZ5" s="390"/>
      <c r="FBA5" s="390"/>
      <c r="FBB5" s="390"/>
      <c r="FBC5" s="390"/>
      <c r="FBD5" s="390"/>
      <c r="FBE5" s="390"/>
      <c r="FBF5" s="390"/>
      <c r="FBG5" s="390"/>
      <c r="FBH5" s="390"/>
      <c r="FBI5" s="390"/>
      <c r="FBJ5" s="390"/>
      <c r="FBK5" s="390"/>
      <c r="FBL5" s="390"/>
      <c r="FBM5" s="390"/>
      <c r="FBN5" s="390"/>
      <c r="FBO5" s="390"/>
      <c r="FBP5" s="390"/>
      <c r="FBQ5" s="390"/>
      <c r="FBR5" s="390"/>
      <c r="FBS5" s="390"/>
      <c r="FBT5" s="390"/>
      <c r="FBU5" s="390"/>
      <c r="FBV5" s="390"/>
      <c r="FBW5" s="390"/>
      <c r="FBX5" s="390"/>
      <c r="FBY5" s="390"/>
      <c r="FBZ5" s="390"/>
      <c r="FCA5" s="390"/>
      <c r="FCB5" s="390"/>
      <c r="FCC5" s="390"/>
      <c r="FCD5" s="390"/>
      <c r="FCE5" s="390"/>
      <c r="FCF5" s="390"/>
      <c r="FCG5" s="390"/>
      <c r="FCH5" s="390"/>
      <c r="FCI5" s="390"/>
      <c r="FCJ5" s="390"/>
      <c r="FCK5" s="390"/>
      <c r="FCL5" s="390"/>
      <c r="FCM5" s="390"/>
      <c r="FCN5" s="390"/>
      <c r="FCO5" s="390"/>
      <c r="FCP5" s="390"/>
      <c r="FCQ5" s="390"/>
      <c r="FCR5" s="390"/>
      <c r="FCS5" s="390"/>
      <c r="FCT5" s="390"/>
      <c r="FCU5" s="390"/>
      <c r="FCV5" s="390"/>
      <c r="FCW5" s="390"/>
      <c r="FCX5" s="390"/>
      <c r="FCY5" s="390"/>
      <c r="FCZ5" s="390"/>
      <c r="FDA5" s="390"/>
      <c r="FDB5" s="390"/>
      <c r="FDC5" s="390"/>
      <c r="FDD5" s="390"/>
      <c r="FDE5" s="390"/>
      <c r="FDF5" s="390"/>
      <c r="FDG5" s="390"/>
      <c r="FDH5" s="390"/>
      <c r="FDI5" s="390"/>
      <c r="FDJ5" s="390"/>
      <c r="FDK5" s="390"/>
      <c r="FDL5" s="390"/>
      <c r="FDM5" s="390"/>
      <c r="FDN5" s="390"/>
      <c r="FDO5" s="390"/>
      <c r="FDP5" s="390"/>
      <c r="FDQ5" s="390"/>
      <c r="FDR5" s="390"/>
      <c r="FDS5" s="390"/>
      <c r="FDT5" s="390"/>
      <c r="FDU5" s="390"/>
      <c r="FDV5" s="390"/>
      <c r="FDW5" s="390"/>
      <c r="FDX5" s="390"/>
      <c r="FDY5" s="390"/>
      <c r="FDZ5" s="390"/>
      <c r="FEA5" s="390"/>
      <c r="FEB5" s="390"/>
      <c r="FEC5" s="390"/>
      <c r="FED5" s="390"/>
      <c r="FEE5" s="390"/>
      <c r="FEF5" s="390"/>
      <c r="FEG5" s="390"/>
      <c r="FEH5" s="390"/>
      <c r="FEI5" s="390"/>
      <c r="FEJ5" s="390"/>
      <c r="FEK5" s="390"/>
      <c r="FEL5" s="390"/>
      <c r="FEM5" s="390"/>
      <c r="FEN5" s="390"/>
      <c r="FEO5" s="390"/>
      <c r="FEP5" s="390"/>
      <c r="FEQ5" s="390"/>
      <c r="FER5" s="390"/>
      <c r="FES5" s="390"/>
      <c r="FET5" s="390"/>
      <c r="FEU5" s="390"/>
      <c r="FEV5" s="390"/>
      <c r="FEW5" s="390"/>
      <c r="FEX5" s="390"/>
      <c r="FEY5" s="390"/>
      <c r="FEZ5" s="390"/>
      <c r="FFA5" s="390"/>
      <c r="FFB5" s="390"/>
      <c r="FFC5" s="390"/>
      <c r="FFD5" s="390"/>
      <c r="FFE5" s="390"/>
      <c r="FFF5" s="390"/>
      <c r="FFG5" s="390"/>
      <c r="FFH5" s="390"/>
      <c r="FFI5" s="390"/>
      <c r="FFJ5" s="390"/>
      <c r="FFK5" s="390"/>
      <c r="FFL5" s="390"/>
      <c r="FFM5" s="390"/>
      <c r="FFN5" s="390"/>
      <c r="FFO5" s="390"/>
      <c r="FFP5" s="390"/>
      <c r="FFQ5" s="390"/>
      <c r="FFR5" s="390"/>
      <c r="FFS5" s="390"/>
      <c r="FFT5" s="390"/>
      <c r="FFU5" s="390"/>
      <c r="FFV5" s="390"/>
      <c r="FFW5" s="390"/>
      <c r="FFX5" s="390"/>
      <c r="FFY5" s="390"/>
      <c r="FFZ5" s="390"/>
      <c r="FGA5" s="390"/>
      <c r="FGB5" s="390"/>
      <c r="FGC5" s="390"/>
      <c r="FGD5" s="390"/>
      <c r="FGE5" s="390"/>
      <c r="FGF5" s="390"/>
      <c r="FGG5" s="390"/>
      <c r="FGH5" s="390"/>
      <c r="FGI5" s="390"/>
      <c r="FGJ5" s="390"/>
      <c r="FGK5" s="390"/>
      <c r="FGL5" s="390"/>
      <c r="FGM5" s="390"/>
      <c r="FGN5" s="390"/>
      <c r="FGO5" s="390"/>
      <c r="FGP5" s="390"/>
      <c r="FGQ5" s="390"/>
      <c r="FGR5" s="390"/>
      <c r="FGS5" s="390"/>
      <c r="FGT5" s="390"/>
      <c r="FGU5" s="390"/>
      <c r="FGV5" s="390"/>
      <c r="FGW5" s="390"/>
      <c r="FGX5" s="390"/>
      <c r="FGY5" s="390"/>
      <c r="FGZ5" s="390"/>
      <c r="FHA5" s="390"/>
      <c r="FHB5" s="390"/>
      <c r="FHC5" s="390"/>
      <c r="FHD5" s="390"/>
      <c r="FHE5" s="390"/>
      <c r="FHF5" s="390"/>
      <c r="FHG5" s="390"/>
      <c r="FHH5" s="390"/>
      <c r="FHI5" s="390"/>
      <c r="FHJ5" s="390"/>
      <c r="FHK5" s="390"/>
      <c r="FHL5" s="390"/>
      <c r="FHM5" s="390"/>
      <c r="FHN5" s="390"/>
      <c r="FHO5" s="390"/>
      <c r="FHP5" s="390"/>
      <c r="FHQ5" s="390"/>
      <c r="FHR5" s="390"/>
      <c r="FHS5" s="390"/>
      <c r="FHT5" s="390"/>
      <c r="FHU5" s="390"/>
      <c r="FHV5" s="390"/>
      <c r="FHW5" s="390"/>
      <c r="FHX5" s="390"/>
      <c r="FHY5" s="390"/>
      <c r="FHZ5" s="390"/>
      <c r="FIA5" s="390"/>
      <c r="FIB5" s="390"/>
      <c r="FIC5" s="390"/>
      <c r="FID5" s="390"/>
      <c r="FIE5" s="390"/>
      <c r="FIF5" s="390"/>
      <c r="FIG5" s="390"/>
      <c r="FIH5" s="390"/>
      <c r="FII5" s="390"/>
      <c r="FIJ5" s="390"/>
      <c r="FIK5" s="390"/>
      <c r="FIL5" s="390"/>
      <c r="FIM5" s="390"/>
      <c r="FIN5" s="390"/>
      <c r="FIO5" s="390"/>
      <c r="FIP5" s="390"/>
      <c r="FIQ5" s="390"/>
      <c r="FIR5" s="390"/>
      <c r="FIS5" s="390"/>
      <c r="FIT5" s="390"/>
      <c r="FIU5" s="390"/>
      <c r="FIV5" s="390"/>
      <c r="FIW5" s="390"/>
      <c r="FIX5" s="390"/>
      <c r="FIY5" s="390"/>
      <c r="FIZ5" s="390"/>
      <c r="FJA5" s="390"/>
      <c r="FJB5" s="390"/>
      <c r="FJC5" s="390"/>
      <c r="FJD5" s="390"/>
      <c r="FJE5" s="390"/>
      <c r="FJF5" s="390"/>
      <c r="FJG5" s="390"/>
      <c r="FJH5" s="390"/>
      <c r="FJI5" s="390"/>
      <c r="FJJ5" s="390"/>
      <c r="FJK5" s="390"/>
      <c r="FJL5" s="390"/>
      <c r="FJM5" s="390"/>
      <c r="FJN5" s="390"/>
      <c r="FJO5" s="390"/>
      <c r="FJP5" s="390"/>
      <c r="FJQ5" s="390"/>
      <c r="FJR5" s="390"/>
      <c r="FJS5" s="390"/>
      <c r="FJT5" s="390"/>
      <c r="FJU5" s="390"/>
      <c r="FJV5" s="390"/>
      <c r="FJW5" s="390"/>
      <c r="FJX5" s="390"/>
      <c r="FJY5" s="390"/>
      <c r="FJZ5" s="390"/>
      <c r="FKA5" s="390"/>
      <c r="FKB5" s="390"/>
      <c r="FKC5" s="390"/>
      <c r="FKD5" s="390"/>
      <c r="FKE5" s="390"/>
      <c r="FKF5" s="390"/>
      <c r="FKG5" s="390"/>
      <c r="FKH5" s="390"/>
      <c r="FKI5" s="390"/>
      <c r="FKJ5" s="390"/>
      <c r="FKK5" s="390"/>
      <c r="FKL5" s="390"/>
      <c r="FKM5" s="390"/>
      <c r="FKN5" s="390"/>
      <c r="FKO5" s="390"/>
      <c r="FKP5" s="390"/>
      <c r="FKQ5" s="390"/>
      <c r="FKR5" s="390"/>
      <c r="FKS5" s="390"/>
      <c r="FKT5" s="390"/>
      <c r="FKU5" s="390"/>
      <c r="FKV5" s="390"/>
      <c r="FKW5" s="390"/>
      <c r="FKX5" s="390"/>
      <c r="FKY5" s="390"/>
      <c r="FKZ5" s="390"/>
      <c r="FLA5" s="390"/>
      <c r="FLB5" s="390"/>
      <c r="FLC5" s="390"/>
      <c r="FLD5" s="390"/>
      <c r="FLE5" s="390"/>
      <c r="FLF5" s="390"/>
      <c r="FLG5" s="390"/>
      <c r="FLH5" s="390"/>
      <c r="FLI5" s="390"/>
      <c r="FLJ5" s="390"/>
      <c r="FLK5" s="390"/>
      <c r="FLL5" s="390"/>
      <c r="FLM5" s="390"/>
      <c r="FLN5" s="390"/>
      <c r="FLO5" s="390"/>
      <c r="FLP5" s="390"/>
      <c r="FLQ5" s="390"/>
      <c r="FLR5" s="390"/>
      <c r="FLS5" s="390"/>
      <c r="FLT5" s="390"/>
      <c r="FLU5" s="390"/>
      <c r="FLV5" s="390"/>
      <c r="FLW5" s="390"/>
      <c r="FLX5" s="390"/>
      <c r="FLY5" s="390"/>
      <c r="FLZ5" s="390"/>
      <c r="FMA5" s="390"/>
      <c r="FMB5" s="390"/>
      <c r="FMC5" s="390"/>
      <c r="FMD5" s="390"/>
      <c r="FME5" s="390"/>
      <c r="FMF5" s="390"/>
      <c r="FMG5" s="390"/>
      <c r="FMH5" s="390"/>
      <c r="FMI5" s="390"/>
      <c r="FMJ5" s="390"/>
      <c r="FMK5" s="390"/>
      <c r="FML5" s="390"/>
      <c r="FMM5" s="390"/>
      <c r="FMN5" s="390"/>
      <c r="FMO5" s="390"/>
      <c r="FMP5" s="390"/>
      <c r="FMQ5" s="390"/>
      <c r="FMR5" s="390"/>
      <c r="FMS5" s="390"/>
      <c r="FMT5" s="390"/>
      <c r="FMU5" s="390"/>
      <c r="FMV5" s="390"/>
      <c r="FMW5" s="390"/>
      <c r="FMX5" s="390"/>
      <c r="FMY5" s="390"/>
      <c r="FMZ5" s="390"/>
      <c r="FNA5" s="390"/>
      <c r="FNB5" s="390"/>
      <c r="FNC5" s="390"/>
      <c r="FND5" s="390"/>
      <c r="FNE5" s="390"/>
      <c r="FNF5" s="390"/>
      <c r="FNG5" s="390"/>
      <c r="FNH5" s="390"/>
      <c r="FNI5" s="390"/>
      <c r="FNJ5" s="390"/>
      <c r="FNK5" s="390"/>
      <c r="FNL5" s="390"/>
      <c r="FNM5" s="390"/>
      <c r="FNN5" s="390"/>
      <c r="FNO5" s="390"/>
      <c r="FNP5" s="390"/>
      <c r="FNQ5" s="390"/>
      <c r="FNR5" s="390"/>
      <c r="FNS5" s="390"/>
      <c r="FNT5" s="390"/>
      <c r="FNU5" s="390"/>
      <c r="FNV5" s="390"/>
      <c r="FNW5" s="390"/>
      <c r="FNX5" s="390"/>
      <c r="FNY5" s="390"/>
      <c r="FNZ5" s="390"/>
      <c r="FOA5" s="390"/>
      <c r="FOB5" s="390"/>
      <c r="FOC5" s="390"/>
      <c r="FOD5" s="390"/>
      <c r="FOE5" s="390"/>
      <c r="FOF5" s="390"/>
      <c r="FOG5" s="390"/>
      <c r="FOH5" s="390"/>
      <c r="FOI5" s="390"/>
      <c r="FOJ5" s="390"/>
      <c r="FOK5" s="390"/>
      <c r="FOL5" s="390"/>
      <c r="FOM5" s="390"/>
      <c r="FON5" s="390"/>
      <c r="FOO5" s="390"/>
      <c r="FOP5" s="390"/>
      <c r="FOQ5" s="390"/>
      <c r="FOR5" s="390"/>
      <c r="FOS5" s="390"/>
      <c r="FOT5" s="390"/>
      <c r="FOU5" s="390"/>
      <c r="FOV5" s="390"/>
      <c r="FOW5" s="390"/>
      <c r="FOX5" s="390"/>
      <c r="FOY5" s="390"/>
      <c r="FOZ5" s="390"/>
      <c r="FPA5" s="390"/>
      <c r="FPB5" s="390"/>
      <c r="FPC5" s="390"/>
      <c r="FPD5" s="390"/>
      <c r="FPE5" s="390"/>
      <c r="FPF5" s="390"/>
      <c r="FPG5" s="390"/>
      <c r="FPH5" s="390"/>
      <c r="FPI5" s="390"/>
      <c r="FPJ5" s="390"/>
      <c r="FPK5" s="390"/>
      <c r="FPL5" s="390"/>
      <c r="FPM5" s="390"/>
      <c r="FPN5" s="390"/>
      <c r="FPO5" s="390"/>
      <c r="FPP5" s="390"/>
      <c r="FPQ5" s="390"/>
      <c r="FPR5" s="390"/>
      <c r="FPS5" s="390"/>
      <c r="FPT5" s="390"/>
      <c r="FPU5" s="390"/>
      <c r="FPV5" s="390"/>
      <c r="FPW5" s="390"/>
      <c r="FPX5" s="390"/>
      <c r="FPY5" s="390"/>
      <c r="FPZ5" s="390"/>
      <c r="FQA5" s="390"/>
      <c r="FQB5" s="390"/>
      <c r="FQC5" s="390"/>
      <c r="FQD5" s="390"/>
      <c r="FQE5" s="390"/>
      <c r="FQF5" s="390"/>
      <c r="FQG5" s="390"/>
      <c r="FQH5" s="390"/>
      <c r="FQI5" s="390"/>
      <c r="FQJ5" s="390"/>
      <c r="FQK5" s="390"/>
      <c r="FQL5" s="390"/>
      <c r="FQM5" s="390"/>
      <c r="FQN5" s="390"/>
      <c r="FQO5" s="390"/>
      <c r="FQP5" s="390"/>
      <c r="FQQ5" s="390"/>
      <c r="FQR5" s="390"/>
      <c r="FQS5" s="390"/>
      <c r="FQT5" s="390"/>
      <c r="FQU5" s="390"/>
      <c r="FQV5" s="390"/>
      <c r="FQW5" s="390"/>
      <c r="FQX5" s="390"/>
      <c r="FQY5" s="390"/>
      <c r="FQZ5" s="390"/>
      <c r="FRA5" s="390"/>
      <c r="FRB5" s="390"/>
      <c r="FRC5" s="390"/>
      <c r="FRD5" s="390"/>
      <c r="FRE5" s="390"/>
      <c r="FRF5" s="390"/>
      <c r="FRG5" s="390"/>
      <c r="FRH5" s="390"/>
      <c r="FRI5" s="390"/>
      <c r="FRJ5" s="390"/>
      <c r="FRK5" s="390"/>
      <c r="FRL5" s="390"/>
      <c r="FRM5" s="390"/>
      <c r="FRN5" s="390"/>
      <c r="FRO5" s="390"/>
      <c r="FRP5" s="390"/>
      <c r="FRQ5" s="390"/>
      <c r="FRR5" s="390"/>
      <c r="FRS5" s="390"/>
      <c r="FRT5" s="390"/>
      <c r="FRU5" s="390"/>
      <c r="FRV5" s="390"/>
      <c r="FRW5" s="390"/>
      <c r="FRX5" s="390"/>
      <c r="FRY5" s="390"/>
      <c r="FRZ5" s="390"/>
      <c r="FSA5" s="390"/>
      <c r="FSB5" s="390"/>
      <c r="FSC5" s="390"/>
      <c r="FSD5" s="390"/>
      <c r="FSE5" s="390"/>
      <c r="FSF5" s="390"/>
      <c r="FSG5" s="390"/>
      <c r="FSH5" s="390"/>
      <c r="FSI5" s="390"/>
      <c r="FSJ5" s="390"/>
      <c r="FSK5" s="390"/>
      <c r="FSL5" s="390"/>
      <c r="FSM5" s="390"/>
      <c r="FSN5" s="390"/>
      <c r="FSO5" s="390"/>
      <c r="FSP5" s="390"/>
      <c r="FSQ5" s="390"/>
      <c r="FSR5" s="390"/>
      <c r="FSS5" s="390"/>
      <c r="FST5" s="390"/>
      <c r="FSU5" s="390"/>
      <c r="FSV5" s="390"/>
      <c r="FSW5" s="390"/>
      <c r="FSX5" s="390"/>
      <c r="FSY5" s="390"/>
      <c r="FSZ5" s="390"/>
      <c r="FTA5" s="390"/>
      <c r="FTB5" s="390"/>
      <c r="FTC5" s="390"/>
      <c r="FTD5" s="390"/>
      <c r="FTE5" s="390"/>
      <c r="FTF5" s="390"/>
      <c r="FTG5" s="390"/>
      <c r="FTH5" s="390"/>
      <c r="FTI5" s="390"/>
      <c r="FTJ5" s="390"/>
      <c r="FTK5" s="390"/>
      <c r="FTL5" s="390"/>
      <c r="FTM5" s="390"/>
      <c r="FTN5" s="390"/>
      <c r="FTO5" s="390"/>
      <c r="FTP5" s="390"/>
      <c r="FTQ5" s="390"/>
      <c r="FTR5" s="390"/>
      <c r="FTS5" s="390"/>
      <c r="FTT5" s="390"/>
      <c r="FTU5" s="390"/>
      <c r="FTV5" s="390"/>
      <c r="FTW5" s="390"/>
      <c r="FTX5" s="390"/>
      <c r="FTY5" s="390"/>
      <c r="FTZ5" s="390"/>
      <c r="FUA5" s="390"/>
      <c r="FUB5" s="390"/>
      <c r="FUC5" s="390"/>
      <c r="FUD5" s="390"/>
      <c r="FUE5" s="390"/>
      <c r="FUF5" s="390"/>
      <c r="FUG5" s="390"/>
      <c r="FUH5" s="390"/>
      <c r="FUI5" s="390"/>
      <c r="FUJ5" s="390"/>
      <c r="FUK5" s="390"/>
      <c r="FUL5" s="390"/>
      <c r="FUM5" s="390"/>
      <c r="FUN5" s="390"/>
      <c r="FUO5" s="390"/>
      <c r="FUP5" s="390"/>
      <c r="FUQ5" s="390"/>
      <c r="FUR5" s="390"/>
      <c r="FUS5" s="390"/>
      <c r="FUT5" s="390"/>
      <c r="FUU5" s="390"/>
      <c r="FUV5" s="390"/>
      <c r="FUW5" s="390"/>
      <c r="FUX5" s="390"/>
      <c r="FUY5" s="390"/>
      <c r="FUZ5" s="390"/>
      <c r="FVA5" s="390"/>
      <c r="FVB5" s="390"/>
      <c r="FVC5" s="390"/>
      <c r="FVD5" s="390"/>
      <c r="FVE5" s="390"/>
      <c r="FVF5" s="390"/>
      <c r="FVG5" s="390"/>
      <c r="FVH5" s="390"/>
      <c r="FVI5" s="390"/>
      <c r="FVJ5" s="390"/>
      <c r="FVK5" s="390"/>
      <c r="FVL5" s="390"/>
      <c r="FVM5" s="390"/>
      <c r="FVN5" s="390"/>
      <c r="FVO5" s="390"/>
      <c r="FVP5" s="390"/>
      <c r="FVQ5" s="390"/>
      <c r="FVR5" s="390"/>
      <c r="FVS5" s="390"/>
      <c r="FVT5" s="390"/>
      <c r="FVU5" s="390"/>
      <c r="FVV5" s="390"/>
      <c r="FVW5" s="390"/>
      <c r="FVX5" s="390"/>
      <c r="FVY5" s="390"/>
      <c r="FVZ5" s="390"/>
      <c r="FWA5" s="390"/>
      <c r="FWB5" s="390"/>
      <c r="FWC5" s="390"/>
      <c r="FWD5" s="390"/>
      <c r="FWE5" s="390"/>
      <c r="FWF5" s="390"/>
      <c r="FWG5" s="390"/>
      <c r="FWH5" s="390"/>
      <c r="FWI5" s="390"/>
      <c r="FWJ5" s="390"/>
      <c r="FWK5" s="390"/>
      <c r="FWL5" s="390"/>
      <c r="FWM5" s="390"/>
      <c r="FWN5" s="390"/>
      <c r="FWO5" s="390"/>
      <c r="FWP5" s="390"/>
      <c r="FWQ5" s="390"/>
      <c r="FWR5" s="390"/>
      <c r="FWS5" s="390"/>
      <c r="FWT5" s="390"/>
      <c r="FWU5" s="390"/>
      <c r="FWV5" s="390"/>
      <c r="FWW5" s="390"/>
      <c r="FWX5" s="390"/>
      <c r="FWY5" s="390"/>
      <c r="FWZ5" s="390"/>
      <c r="FXA5" s="390"/>
      <c r="FXB5" s="390"/>
      <c r="FXC5" s="390"/>
      <c r="FXD5" s="390"/>
      <c r="FXE5" s="390"/>
      <c r="FXF5" s="390"/>
      <c r="FXG5" s="390"/>
      <c r="FXH5" s="390"/>
      <c r="FXI5" s="390"/>
      <c r="FXJ5" s="390"/>
      <c r="FXK5" s="390"/>
      <c r="FXL5" s="390"/>
      <c r="FXM5" s="390"/>
      <c r="FXN5" s="390"/>
      <c r="FXO5" s="390"/>
      <c r="FXP5" s="390"/>
      <c r="FXQ5" s="390"/>
      <c r="FXR5" s="390"/>
      <c r="FXS5" s="390"/>
      <c r="FXT5" s="390"/>
      <c r="FXU5" s="390"/>
      <c r="FXV5" s="390"/>
      <c r="FXW5" s="390"/>
      <c r="FXX5" s="390"/>
      <c r="FXY5" s="390"/>
      <c r="FXZ5" s="390"/>
      <c r="FYA5" s="390"/>
      <c r="FYB5" s="390"/>
      <c r="FYC5" s="390"/>
      <c r="FYD5" s="390"/>
      <c r="FYE5" s="390"/>
      <c r="FYF5" s="390"/>
      <c r="FYG5" s="390"/>
      <c r="FYH5" s="390"/>
      <c r="FYI5" s="390"/>
      <c r="FYJ5" s="390"/>
      <c r="FYK5" s="390"/>
      <c r="FYL5" s="390"/>
      <c r="FYM5" s="390"/>
      <c r="FYN5" s="390"/>
      <c r="FYO5" s="390"/>
      <c r="FYP5" s="390"/>
      <c r="FYQ5" s="390"/>
      <c r="FYR5" s="390"/>
      <c r="FYS5" s="390"/>
      <c r="FYT5" s="390"/>
      <c r="FYU5" s="390"/>
      <c r="FYV5" s="390"/>
      <c r="FYW5" s="390"/>
      <c r="FYX5" s="390"/>
      <c r="FYY5" s="390"/>
      <c r="FYZ5" s="390"/>
      <c r="FZA5" s="390"/>
      <c r="FZB5" s="390"/>
      <c r="FZC5" s="390"/>
      <c r="FZD5" s="390"/>
      <c r="FZE5" s="390"/>
      <c r="FZF5" s="390"/>
      <c r="FZG5" s="390"/>
      <c r="FZH5" s="390"/>
      <c r="FZI5" s="390"/>
      <c r="FZJ5" s="390"/>
      <c r="FZK5" s="390"/>
      <c r="FZL5" s="390"/>
      <c r="FZM5" s="390"/>
      <c r="FZN5" s="390"/>
      <c r="FZO5" s="390"/>
      <c r="FZP5" s="390"/>
      <c r="FZQ5" s="390"/>
      <c r="FZR5" s="390"/>
      <c r="FZS5" s="390"/>
      <c r="FZT5" s="390"/>
      <c r="FZU5" s="390"/>
      <c r="FZV5" s="390"/>
      <c r="FZW5" s="390"/>
      <c r="FZX5" s="390"/>
      <c r="FZY5" s="390"/>
      <c r="FZZ5" s="390"/>
      <c r="GAA5" s="390"/>
      <c r="GAB5" s="390"/>
      <c r="GAC5" s="390"/>
      <c r="GAD5" s="390"/>
      <c r="GAE5" s="390"/>
      <c r="GAF5" s="390"/>
      <c r="GAG5" s="390"/>
      <c r="GAH5" s="390"/>
      <c r="GAI5" s="390"/>
      <c r="GAJ5" s="390"/>
      <c r="GAK5" s="390"/>
      <c r="GAL5" s="390"/>
      <c r="GAM5" s="390"/>
      <c r="GAN5" s="390"/>
      <c r="GAO5" s="390"/>
      <c r="GAP5" s="390"/>
      <c r="GAQ5" s="390"/>
      <c r="GAR5" s="390"/>
      <c r="GAS5" s="390"/>
      <c r="GAT5" s="390"/>
      <c r="GAU5" s="390"/>
      <c r="GAV5" s="390"/>
      <c r="GAW5" s="390"/>
      <c r="GAX5" s="390"/>
      <c r="GAY5" s="390"/>
      <c r="GAZ5" s="390"/>
      <c r="GBA5" s="390"/>
      <c r="GBB5" s="390"/>
      <c r="GBC5" s="390"/>
      <c r="GBD5" s="390"/>
      <c r="GBE5" s="390"/>
      <c r="GBF5" s="390"/>
      <c r="GBG5" s="390"/>
      <c r="GBH5" s="390"/>
      <c r="GBI5" s="390"/>
      <c r="GBJ5" s="390"/>
      <c r="GBK5" s="390"/>
      <c r="GBL5" s="390"/>
      <c r="GBM5" s="390"/>
      <c r="GBN5" s="390"/>
      <c r="GBO5" s="390"/>
      <c r="GBP5" s="390"/>
      <c r="GBQ5" s="390"/>
      <c r="GBR5" s="390"/>
      <c r="GBS5" s="390"/>
      <c r="GBT5" s="390"/>
      <c r="GBU5" s="390"/>
      <c r="GBV5" s="390"/>
      <c r="GBW5" s="390"/>
      <c r="GBX5" s="390"/>
      <c r="GBY5" s="390"/>
      <c r="GBZ5" s="390"/>
      <c r="GCA5" s="390"/>
      <c r="GCB5" s="390"/>
      <c r="GCC5" s="390"/>
      <c r="GCD5" s="390"/>
      <c r="GCE5" s="390"/>
      <c r="GCF5" s="390"/>
      <c r="GCG5" s="390"/>
      <c r="GCH5" s="390"/>
      <c r="GCI5" s="390"/>
      <c r="GCJ5" s="390"/>
      <c r="GCK5" s="390"/>
      <c r="GCL5" s="390"/>
      <c r="GCM5" s="390"/>
      <c r="GCN5" s="390"/>
      <c r="GCO5" s="390"/>
      <c r="GCP5" s="390"/>
      <c r="GCQ5" s="390"/>
      <c r="GCR5" s="390"/>
      <c r="GCS5" s="390"/>
      <c r="GCT5" s="390"/>
      <c r="GCU5" s="390"/>
      <c r="GCV5" s="390"/>
      <c r="GCW5" s="390"/>
      <c r="GCX5" s="390"/>
      <c r="GCY5" s="390"/>
      <c r="GCZ5" s="390"/>
      <c r="GDA5" s="390"/>
      <c r="GDB5" s="390"/>
      <c r="GDC5" s="390"/>
      <c r="GDD5" s="390"/>
      <c r="GDE5" s="390"/>
      <c r="GDF5" s="390"/>
      <c r="GDG5" s="390"/>
      <c r="GDH5" s="390"/>
      <c r="GDI5" s="390"/>
      <c r="GDJ5" s="390"/>
      <c r="GDK5" s="390"/>
      <c r="GDL5" s="390"/>
      <c r="GDM5" s="390"/>
      <c r="GDN5" s="390"/>
      <c r="GDO5" s="390"/>
      <c r="GDP5" s="390"/>
      <c r="GDQ5" s="390"/>
      <c r="GDR5" s="390"/>
      <c r="GDS5" s="390"/>
      <c r="GDT5" s="390"/>
      <c r="GDU5" s="390"/>
      <c r="GDV5" s="390"/>
      <c r="GDW5" s="390"/>
      <c r="GDX5" s="390"/>
      <c r="GDY5" s="390"/>
      <c r="GDZ5" s="390"/>
      <c r="GEA5" s="390"/>
      <c r="GEB5" s="390"/>
      <c r="GEC5" s="390"/>
      <c r="GED5" s="390"/>
      <c r="GEE5" s="390"/>
      <c r="GEF5" s="390"/>
      <c r="GEG5" s="390"/>
      <c r="GEH5" s="390"/>
      <c r="GEI5" s="390"/>
      <c r="GEJ5" s="390"/>
      <c r="GEK5" s="390"/>
      <c r="GEL5" s="390"/>
      <c r="GEM5" s="390"/>
      <c r="GEN5" s="390"/>
      <c r="GEO5" s="390"/>
      <c r="GEP5" s="390"/>
      <c r="GEQ5" s="390"/>
      <c r="GER5" s="390"/>
      <c r="GES5" s="390"/>
      <c r="GET5" s="390"/>
      <c r="GEU5" s="390"/>
      <c r="GEV5" s="390"/>
      <c r="GEW5" s="390"/>
      <c r="GEX5" s="390"/>
      <c r="GEY5" s="390"/>
      <c r="GEZ5" s="390"/>
      <c r="GFA5" s="390"/>
      <c r="GFB5" s="390"/>
      <c r="GFC5" s="390"/>
      <c r="GFD5" s="390"/>
      <c r="GFE5" s="390"/>
      <c r="GFF5" s="390"/>
      <c r="GFG5" s="390"/>
      <c r="GFH5" s="390"/>
      <c r="GFI5" s="390"/>
      <c r="GFJ5" s="390"/>
      <c r="GFK5" s="390"/>
      <c r="GFL5" s="390"/>
      <c r="GFM5" s="390"/>
      <c r="GFN5" s="390"/>
      <c r="GFO5" s="390"/>
      <c r="GFP5" s="390"/>
      <c r="GFQ5" s="390"/>
      <c r="GFR5" s="390"/>
      <c r="GFS5" s="390"/>
      <c r="GFT5" s="390"/>
      <c r="GFU5" s="390"/>
      <c r="GFV5" s="390"/>
      <c r="GFW5" s="390"/>
      <c r="GFX5" s="390"/>
      <c r="GFY5" s="390"/>
      <c r="GFZ5" s="390"/>
      <c r="GGA5" s="390"/>
      <c r="GGB5" s="390"/>
      <c r="GGC5" s="390"/>
      <c r="GGD5" s="390"/>
      <c r="GGE5" s="390"/>
      <c r="GGF5" s="390"/>
      <c r="GGG5" s="390"/>
      <c r="GGH5" s="390"/>
      <c r="GGI5" s="390"/>
      <c r="GGJ5" s="390"/>
      <c r="GGK5" s="390"/>
      <c r="GGL5" s="390"/>
      <c r="GGM5" s="390"/>
      <c r="GGN5" s="390"/>
      <c r="GGO5" s="390"/>
      <c r="GGP5" s="390"/>
      <c r="GGQ5" s="390"/>
      <c r="GGR5" s="390"/>
      <c r="GGS5" s="390"/>
      <c r="GGT5" s="390"/>
      <c r="GGU5" s="390"/>
      <c r="GGV5" s="390"/>
      <c r="GGW5" s="390"/>
      <c r="GGX5" s="390"/>
      <c r="GGY5" s="390"/>
      <c r="GGZ5" s="390"/>
      <c r="GHA5" s="390"/>
      <c r="GHB5" s="390"/>
      <c r="GHC5" s="390"/>
      <c r="GHD5" s="390"/>
      <c r="GHE5" s="390"/>
      <c r="GHF5" s="390"/>
      <c r="GHG5" s="390"/>
      <c r="GHH5" s="390"/>
      <c r="GHI5" s="390"/>
      <c r="GHJ5" s="390"/>
      <c r="GHK5" s="390"/>
      <c r="GHL5" s="390"/>
      <c r="GHM5" s="390"/>
      <c r="GHN5" s="390"/>
      <c r="GHO5" s="390"/>
      <c r="GHP5" s="390"/>
      <c r="GHQ5" s="390"/>
      <c r="GHR5" s="390"/>
      <c r="GHS5" s="390"/>
      <c r="GHT5" s="390"/>
      <c r="GHU5" s="390"/>
      <c r="GHV5" s="390"/>
      <c r="GHW5" s="390"/>
      <c r="GHX5" s="390"/>
      <c r="GHY5" s="390"/>
      <c r="GHZ5" s="390"/>
      <c r="GIA5" s="390"/>
      <c r="GIB5" s="390"/>
      <c r="GIC5" s="390"/>
      <c r="GID5" s="390"/>
      <c r="GIE5" s="390"/>
      <c r="GIF5" s="390"/>
      <c r="GIG5" s="390"/>
      <c r="GIH5" s="390"/>
      <c r="GII5" s="390"/>
      <c r="GIJ5" s="390"/>
      <c r="GIK5" s="390"/>
      <c r="GIL5" s="390"/>
      <c r="GIM5" s="390"/>
      <c r="GIN5" s="390"/>
      <c r="GIO5" s="390"/>
      <c r="GIP5" s="390"/>
      <c r="GIQ5" s="390"/>
      <c r="GIR5" s="390"/>
      <c r="GIS5" s="390"/>
      <c r="GIT5" s="390"/>
      <c r="GIU5" s="390"/>
      <c r="GIV5" s="390"/>
      <c r="GIW5" s="390"/>
      <c r="GIX5" s="390"/>
      <c r="GIY5" s="390"/>
      <c r="GIZ5" s="390"/>
      <c r="GJA5" s="390"/>
      <c r="GJB5" s="390"/>
      <c r="GJC5" s="390"/>
      <c r="GJD5" s="390"/>
      <c r="GJE5" s="390"/>
      <c r="GJF5" s="390"/>
      <c r="GJG5" s="390"/>
      <c r="GJH5" s="390"/>
      <c r="GJI5" s="390"/>
      <c r="GJJ5" s="390"/>
      <c r="GJK5" s="390"/>
      <c r="GJL5" s="390"/>
      <c r="GJM5" s="390"/>
      <c r="GJN5" s="390"/>
      <c r="GJO5" s="390"/>
      <c r="GJP5" s="390"/>
      <c r="GJQ5" s="390"/>
      <c r="GJR5" s="390"/>
      <c r="GJS5" s="390"/>
      <c r="GJT5" s="390"/>
      <c r="GJU5" s="390"/>
      <c r="GJV5" s="390"/>
      <c r="GJW5" s="390"/>
      <c r="GJX5" s="390"/>
      <c r="GJY5" s="390"/>
      <c r="GJZ5" s="390"/>
      <c r="GKA5" s="390"/>
      <c r="GKB5" s="390"/>
      <c r="GKC5" s="390"/>
      <c r="GKD5" s="390"/>
      <c r="GKE5" s="390"/>
      <c r="GKF5" s="390"/>
      <c r="GKG5" s="390"/>
      <c r="GKH5" s="390"/>
      <c r="GKI5" s="390"/>
      <c r="GKJ5" s="390"/>
      <c r="GKK5" s="390"/>
      <c r="GKL5" s="390"/>
      <c r="GKM5" s="390"/>
      <c r="GKN5" s="390"/>
      <c r="GKO5" s="390"/>
      <c r="GKP5" s="390"/>
      <c r="GKQ5" s="390"/>
      <c r="GKR5" s="390"/>
      <c r="GKS5" s="390"/>
      <c r="GKT5" s="390"/>
      <c r="GKU5" s="390"/>
      <c r="GKV5" s="390"/>
      <c r="GKW5" s="390"/>
      <c r="GKX5" s="390"/>
      <c r="GKY5" s="390"/>
      <c r="GKZ5" s="390"/>
      <c r="GLA5" s="390"/>
      <c r="GLB5" s="390"/>
      <c r="GLC5" s="390"/>
      <c r="GLD5" s="390"/>
      <c r="GLE5" s="390"/>
      <c r="GLF5" s="390"/>
      <c r="GLG5" s="390"/>
      <c r="GLH5" s="390"/>
      <c r="GLI5" s="390"/>
      <c r="GLJ5" s="390"/>
      <c r="GLK5" s="390"/>
      <c r="GLL5" s="390"/>
      <c r="GLM5" s="390"/>
      <c r="GLN5" s="390"/>
      <c r="GLO5" s="390"/>
      <c r="GLP5" s="390"/>
      <c r="GLQ5" s="390"/>
      <c r="GLR5" s="390"/>
      <c r="GLS5" s="390"/>
      <c r="GLT5" s="390"/>
      <c r="GLU5" s="390"/>
      <c r="GLV5" s="390"/>
      <c r="GLW5" s="390"/>
      <c r="GLX5" s="390"/>
      <c r="GLY5" s="390"/>
      <c r="GLZ5" s="390"/>
      <c r="GMA5" s="390"/>
      <c r="GMB5" s="390"/>
      <c r="GMC5" s="390"/>
      <c r="GMD5" s="390"/>
      <c r="GME5" s="390"/>
      <c r="GMF5" s="390"/>
      <c r="GMG5" s="390"/>
      <c r="GMH5" s="390"/>
      <c r="GMI5" s="390"/>
      <c r="GMJ5" s="390"/>
      <c r="GMK5" s="390"/>
      <c r="GML5" s="390"/>
      <c r="GMM5" s="390"/>
      <c r="GMN5" s="390"/>
      <c r="GMO5" s="390"/>
      <c r="GMP5" s="390"/>
      <c r="GMQ5" s="390"/>
      <c r="GMR5" s="390"/>
      <c r="GMS5" s="390"/>
      <c r="GMT5" s="390"/>
      <c r="GMU5" s="390"/>
      <c r="GMV5" s="390"/>
      <c r="GMW5" s="390"/>
      <c r="GMX5" s="390"/>
      <c r="GMY5" s="390"/>
      <c r="GMZ5" s="390"/>
      <c r="GNA5" s="390"/>
      <c r="GNB5" s="390"/>
      <c r="GNC5" s="390"/>
      <c r="GND5" s="390"/>
      <c r="GNE5" s="390"/>
      <c r="GNF5" s="390"/>
      <c r="GNG5" s="390"/>
      <c r="GNH5" s="390"/>
      <c r="GNI5" s="390"/>
      <c r="GNJ5" s="390"/>
      <c r="GNK5" s="390"/>
      <c r="GNL5" s="390"/>
      <c r="GNM5" s="390"/>
      <c r="GNN5" s="390"/>
      <c r="GNO5" s="390"/>
      <c r="GNP5" s="390"/>
      <c r="GNQ5" s="390"/>
      <c r="GNR5" s="390"/>
      <c r="GNS5" s="390"/>
      <c r="GNT5" s="390"/>
      <c r="GNU5" s="390"/>
      <c r="GNV5" s="390"/>
      <c r="GNW5" s="390"/>
      <c r="GNX5" s="390"/>
      <c r="GNY5" s="390"/>
      <c r="GNZ5" s="390"/>
      <c r="GOA5" s="390"/>
      <c r="GOB5" s="390"/>
      <c r="GOC5" s="390"/>
      <c r="GOD5" s="390"/>
      <c r="GOE5" s="390"/>
      <c r="GOF5" s="390"/>
      <c r="GOG5" s="390"/>
      <c r="GOH5" s="390"/>
      <c r="GOI5" s="390"/>
      <c r="GOJ5" s="390"/>
      <c r="GOK5" s="390"/>
      <c r="GOL5" s="390"/>
      <c r="GOM5" s="390"/>
      <c r="GON5" s="390"/>
      <c r="GOO5" s="390"/>
      <c r="GOP5" s="390"/>
      <c r="GOQ5" s="390"/>
      <c r="GOR5" s="390"/>
      <c r="GOS5" s="390"/>
      <c r="GOT5" s="390"/>
      <c r="GOU5" s="390"/>
      <c r="GOV5" s="390"/>
      <c r="GOW5" s="390"/>
      <c r="GOX5" s="390"/>
      <c r="GOY5" s="390"/>
      <c r="GOZ5" s="390"/>
      <c r="GPA5" s="390"/>
      <c r="GPB5" s="390"/>
      <c r="GPC5" s="390"/>
      <c r="GPD5" s="390"/>
      <c r="GPE5" s="390"/>
      <c r="GPF5" s="390"/>
      <c r="GPG5" s="390"/>
      <c r="GPH5" s="390"/>
      <c r="GPI5" s="390"/>
      <c r="GPJ5" s="390"/>
      <c r="GPK5" s="390"/>
      <c r="GPL5" s="390"/>
      <c r="GPM5" s="390"/>
      <c r="GPN5" s="390"/>
      <c r="GPO5" s="390"/>
      <c r="GPP5" s="390"/>
      <c r="GPQ5" s="390"/>
      <c r="GPR5" s="390"/>
      <c r="GPS5" s="390"/>
      <c r="GPT5" s="390"/>
      <c r="GPU5" s="390"/>
      <c r="GPV5" s="390"/>
      <c r="GPW5" s="390"/>
      <c r="GPX5" s="390"/>
      <c r="GPY5" s="390"/>
      <c r="GPZ5" s="390"/>
      <c r="GQA5" s="390"/>
      <c r="GQB5" s="390"/>
      <c r="GQC5" s="390"/>
      <c r="GQD5" s="390"/>
      <c r="GQE5" s="390"/>
      <c r="GQF5" s="390"/>
      <c r="GQG5" s="390"/>
      <c r="GQH5" s="390"/>
      <c r="GQI5" s="390"/>
      <c r="GQJ5" s="390"/>
      <c r="GQK5" s="390"/>
      <c r="GQL5" s="390"/>
      <c r="GQM5" s="390"/>
      <c r="GQN5" s="390"/>
      <c r="GQO5" s="390"/>
      <c r="GQP5" s="390"/>
      <c r="GQQ5" s="390"/>
      <c r="GQR5" s="390"/>
      <c r="GQS5" s="390"/>
      <c r="GQT5" s="390"/>
      <c r="GQU5" s="390"/>
      <c r="GQV5" s="390"/>
      <c r="GQW5" s="390"/>
      <c r="GQX5" s="390"/>
      <c r="GQY5" s="390"/>
      <c r="GQZ5" s="390"/>
      <c r="GRA5" s="390"/>
      <c r="GRB5" s="390"/>
      <c r="GRC5" s="390"/>
      <c r="GRD5" s="390"/>
      <c r="GRE5" s="390"/>
      <c r="GRF5" s="390"/>
      <c r="GRG5" s="390"/>
      <c r="GRH5" s="390"/>
      <c r="GRI5" s="390"/>
      <c r="GRJ5" s="390"/>
      <c r="GRK5" s="390"/>
      <c r="GRL5" s="390"/>
      <c r="GRM5" s="390"/>
      <c r="GRN5" s="390"/>
      <c r="GRO5" s="390"/>
      <c r="GRP5" s="390"/>
      <c r="GRQ5" s="390"/>
      <c r="GRR5" s="390"/>
      <c r="GRS5" s="390"/>
      <c r="GRT5" s="390"/>
      <c r="GRU5" s="390"/>
      <c r="GRV5" s="390"/>
      <c r="GRW5" s="390"/>
      <c r="GRX5" s="390"/>
      <c r="GRY5" s="390"/>
      <c r="GRZ5" s="390"/>
      <c r="GSA5" s="390"/>
      <c r="GSB5" s="390"/>
      <c r="GSC5" s="390"/>
      <c r="GSD5" s="390"/>
      <c r="GSE5" s="390"/>
      <c r="GSF5" s="390"/>
      <c r="GSG5" s="390"/>
      <c r="GSH5" s="390"/>
      <c r="GSI5" s="390"/>
      <c r="GSJ5" s="390"/>
      <c r="GSK5" s="390"/>
      <c r="GSL5" s="390"/>
      <c r="GSM5" s="390"/>
      <c r="GSN5" s="390"/>
      <c r="GSO5" s="390"/>
      <c r="GSP5" s="390"/>
      <c r="GSQ5" s="390"/>
      <c r="GSR5" s="390"/>
      <c r="GSS5" s="390"/>
      <c r="GST5" s="390"/>
      <c r="GSU5" s="390"/>
      <c r="GSV5" s="390"/>
      <c r="GSW5" s="390"/>
      <c r="GSX5" s="390"/>
      <c r="GSY5" s="390"/>
      <c r="GSZ5" s="390"/>
      <c r="GTA5" s="390"/>
      <c r="GTB5" s="390"/>
      <c r="GTC5" s="390"/>
      <c r="GTD5" s="390"/>
      <c r="GTE5" s="390"/>
      <c r="GTF5" s="390"/>
      <c r="GTG5" s="390"/>
      <c r="GTH5" s="390"/>
      <c r="GTI5" s="390"/>
      <c r="GTJ5" s="390"/>
      <c r="GTK5" s="390"/>
      <c r="GTL5" s="390"/>
      <c r="GTM5" s="390"/>
      <c r="GTN5" s="390"/>
      <c r="GTO5" s="390"/>
      <c r="GTP5" s="390"/>
      <c r="GTQ5" s="390"/>
      <c r="GTR5" s="390"/>
      <c r="GTS5" s="390"/>
      <c r="GTT5" s="390"/>
      <c r="GTU5" s="390"/>
      <c r="GTV5" s="390"/>
      <c r="GTW5" s="390"/>
      <c r="GTX5" s="390"/>
      <c r="GTY5" s="390"/>
      <c r="GTZ5" s="390"/>
      <c r="GUA5" s="390"/>
      <c r="GUB5" s="390"/>
      <c r="GUC5" s="390"/>
      <c r="GUD5" s="390"/>
      <c r="GUE5" s="390"/>
      <c r="GUF5" s="390"/>
      <c r="GUG5" s="390"/>
      <c r="GUH5" s="390"/>
      <c r="GUI5" s="390"/>
      <c r="GUJ5" s="390"/>
      <c r="GUK5" s="390"/>
      <c r="GUL5" s="390"/>
      <c r="GUM5" s="390"/>
      <c r="GUN5" s="390"/>
      <c r="GUO5" s="390"/>
      <c r="GUP5" s="390"/>
      <c r="GUQ5" s="390"/>
      <c r="GUR5" s="390"/>
      <c r="GUS5" s="390"/>
      <c r="GUT5" s="390"/>
      <c r="GUU5" s="390"/>
      <c r="GUV5" s="390"/>
      <c r="GUW5" s="390"/>
      <c r="GUX5" s="390"/>
      <c r="GUY5" s="390"/>
      <c r="GUZ5" s="390"/>
      <c r="GVA5" s="390"/>
      <c r="GVB5" s="390"/>
      <c r="GVC5" s="390"/>
      <c r="GVD5" s="390"/>
      <c r="GVE5" s="390"/>
      <c r="GVF5" s="390"/>
      <c r="GVG5" s="390"/>
      <c r="GVH5" s="390"/>
      <c r="GVI5" s="390"/>
      <c r="GVJ5" s="390"/>
      <c r="GVK5" s="390"/>
      <c r="GVL5" s="390"/>
      <c r="GVM5" s="390"/>
      <c r="GVN5" s="390"/>
      <c r="GVO5" s="390"/>
      <c r="GVP5" s="390"/>
      <c r="GVQ5" s="390"/>
      <c r="GVR5" s="390"/>
      <c r="GVS5" s="390"/>
      <c r="GVT5" s="390"/>
      <c r="GVU5" s="390"/>
      <c r="GVV5" s="390"/>
      <c r="GVW5" s="390"/>
      <c r="GVX5" s="390"/>
      <c r="GVY5" s="390"/>
      <c r="GVZ5" s="390"/>
      <c r="GWA5" s="390"/>
      <c r="GWB5" s="390"/>
      <c r="GWC5" s="390"/>
      <c r="GWD5" s="390"/>
      <c r="GWE5" s="390"/>
      <c r="GWF5" s="390"/>
      <c r="GWG5" s="390"/>
      <c r="GWH5" s="390"/>
      <c r="GWI5" s="390"/>
      <c r="GWJ5" s="390"/>
      <c r="GWK5" s="390"/>
      <c r="GWL5" s="390"/>
      <c r="GWM5" s="390"/>
      <c r="GWN5" s="390"/>
      <c r="GWO5" s="390"/>
      <c r="GWP5" s="390"/>
      <c r="GWQ5" s="390"/>
      <c r="GWR5" s="390"/>
      <c r="GWS5" s="390"/>
      <c r="GWT5" s="390"/>
      <c r="GWU5" s="390"/>
      <c r="GWV5" s="390"/>
      <c r="GWW5" s="390"/>
      <c r="GWX5" s="390"/>
      <c r="GWY5" s="390"/>
      <c r="GWZ5" s="390"/>
      <c r="GXA5" s="390"/>
      <c r="GXB5" s="390"/>
      <c r="GXC5" s="390"/>
      <c r="GXD5" s="390"/>
      <c r="GXE5" s="390"/>
      <c r="GXF5" s="390"/>
      <c r="GXG5" s="390"/>
      <c r="GXH5" s="390"/>
      <c r="GXI5" s="390"/>
      <c r="GXJ5" s="390"/>
      <c r="GXK5" s="390"/>
      <c r="GXL5" s="390"/>
      <c r="GXM5" s="390"/>
      <c r="GXN5" s="390"/>
      <c r="GXO5" s="390"/>
      <c r="GXP5" s="390"/>
      <c r="GXQ5" s="390"/>
      <c r="GXR5" s="390"/>
      <c r="GXS5" s="390"/>
      <c r="GXT5" s="390"/>
      <c r="GXU5" s="390"/>
      <c r="GXV5" s="390"/>
      <c r="GXW5" s="390"/>
      <c r="GXX5" s="390"/>
      <c r="GXY5" s="390"/>
      <c r="GXZ5" s="390"/>
      <c r="GYA5" s="390"/>
      <c r="GYB5" s="390"/>
      <c r="GYC5" s="390"/>
      <c r="GYD5" s="390"/>
      <c r="GYE5" s="390"/>
      <c r="GYF5" s="390"/>
      <c r="GYG5" s="390"/>
      <c r="GYH5" s="390"/>
      <c r="GYI5" s="390"/>
      <c r="GYJ5" s="390"/>
      <c r="GYK5" s="390"/>
      <c r="GYL5" s="390"/>
      <c r="GYM5" s="390"/>
      <c r="GYN5" s="390"/>
      <c r="GYO5" s="390"/>
      <c r="GYP5" s="390"/>
      <c r="GYQ5" s="390"/>
      <c r="GYR5" s="390"/>
      <c r="GYS5" s="390"/>
      <c r="GYT5" s="390"/>
      <c r="GYU5" s="390"/>
      <c r="GYV5" s="390"/>
      <c r="GYW5" s="390"/>
      <c r="GYX5" s="390"/>
      <c r="GYY5" s="390"/>
      <c r="GYZ5" s="390"/>
      <c r="GZA5" s="390"/>
      <c r="GZB5" s="390"/>
      <c r="GZC5" s="390"/>
      <c r="GZD5" s="390"/>
      <c r="GZE5" s="390"/>
      <c r="GZF5" s="390"/>
      <c r="GZG5" s="390"/>
      <c r="GZH5" s="390"/>
      <c r="GZI5" s="390"/>
      <c r="GZJ5" s="390"/>
      <c r="GZK5" s="390"/>
      <c r="GZL5" s="390"/>
      <c r="GZM5" s="390"/>
      <c r="GZN5" s="390"/>
      <c r="GZO5" s="390"/>
      <c r="GZP5" s="390"/>
      <c r="GZQ5" s="390"/>
      <c r="GZR5" s="390"/>
      <c r="GZS5" s="390"/>
      <c r="GZT5" s="390"/>
      <c r="GZU5" s="390"/>
      <c r="GZV5" s="390"/>
      <c r="GZW5" s="390"/>
      <c r="GZX5" s="390"/>
      <c r="GZY5" s="390"/>
      <c r="GZZ5" s="390"/>
      <c r="HAA5" s="390"/>
      <c r="HAB5" s="390"/>
      <c r="HAC5" s="390"/>
      <c r="HAD5" s="390"/>
      <c r="HAE5" s="390"/>
      <c r="HAF5" s="390"/>
      <c r="HAG5" s="390"/>
      <c r="HAH5" s="390"/>
      <c r="HAI5" s="390"/>
      <c r="HAJ5" s="390"/>
      <c r="HAK5" s="390"/>
      <c r="HAL5" s="390"/>
      <c r="HAM5" s="390"/>
      <c r="HAN5" s="390"/>
      <c r="HAO5" s="390"/>
      <c r="HAP5" s="390"/>
      <c r="HAQ5" s="390"/>
      <c r="HAR5" s="390"/>
      <c r="HAS5" s="390"/>
      <c r="HAT5" s="390"/>
      <c r="HAU5" s="390"/>
      <c r="HAV5" s="390"/>
      <c r="HAW5" s="390"/>
      <c r="HAX5" s="390"/>
      <c r="HAY5" s="390"/>
      <c r="HAZ5" s="390"/>
      <c r="HBA5" s="390"/>
      <c r="HBB5" s="390"/>
      <c r="HBC5" s="390"/>
      <c r="HBD5" s="390"/>
      <c r="HBE5" s="390"/>
      <c r="HBF5" s="390"/>
      <c r="HBG5" s="390"/>
      <c r="HBH5" s="390"/>
      <c r="HBI5" s="390"/>
      <c r="HBJ5" s="390"/>
      <c r="HBK5" s="390"/>
      <c r="HBL5" s="390"/>
      <c r="HBM5" s="390"/>
      <c r="HBN5" s="390"/>
      <c r="HBO5" s="390"/>
      <c r="HBP5" s="390"/>
      <c r="HBQ5" s="390"/>
      <c r="HBR5" s="390"/>
      <c r="HBS5" s="390"/>
      <c r="HBT5" s="390"/>
      <c r="HBU5" s="390"/>
      <c r="HBV5" s="390"/>
      <c r="HBW5" s="390"/>
      <c r="HBX5" s="390"/>
      <c r="HBY5" s="390"/>
      <c r="HBZ5" s="390"/>
      <c r="HCA5" s="390"/>
      <c r="HCB5" s="390"/>
      <c r="HCC5" s="390"/>
      <c r="HCD5" s="390"/>
      <c r="HCE5" s="390"/>
      <c r="HCF5" s="390"/>
      <c r="HCG5" s="390"/>
      <c r="HCH5" s="390"/>
      <c r="HCI5" s="390"/>
      <c r="HCJ5" s="390"/>
      <c r="HCK5" s="390"/>
      <c r="HCL5" s="390"/>
      <c r="HCM5" s="390"/>
      <c r="HCN5" s="390"/>
      <c r="HCO5" s="390"/>
      <c r="HCP5" s="390"/>
      <c r="HCQ5" s="390"/>
      <c r="HCR5" s="390"/>
      <c r="HCS5" s="390"/>
      <c r="HCT5" s="390"/>
      <c r="HCU5" s="390"/>
      <c r="HCV5" s="390"/>
      <c r="HCW5" s="390"/>
      <c r="HCX5" s="390"/>
      <c r="HCY5" s="390"/>
      <c r="HCZ5" s="390"/>
      <c r="HDA5" s="390"/>
      <c r="HDB5" s="390"/>
      <c r="HDC5" s="390"/>
      <c r="HDD5" s="390"/>
      <c r="HDE5" s="390"/>
      <c r="HDF5" s="390"/>
      <c r="HDG5" s="390"/>
      <c r="HDH5" s="390"/>
      <c r="HDI5" s="390"/>
      <c r="HDJ5" s="390"/>
      <c r="HDK5" s="390"/>
      <c r="HDL5" s="390"/>
      <c r="HDM5" s="390"/>
      <c r="HDN5" s="390"/>
      <c r="HDO5" s="390"/>
      <c r="HDP5" s="390"/>
      <c r="HDQ5" s="390"/>
      <c r="HDR5" s="390"/>
      <c r="HDS5" s="390"/>
      <c r="HDT5" s="390"/>
      <c r="HDU5" s="390"/>
      <c r="HDV5" s="390"/>
      <c r="HDW5" s="390"/>
      <c r="HDX5" s="390"/>
      <c r="HDY5" s="390"/>
      <c r="HDZ5" s="390"/>
      <c r="HEA5" s="390"/>
      <c r="HEB5" s="390"/>
      <c r="HEC5" s="390"/>
      <c r="HED5" s="390"/>
      <c r="HEE5" s="390"/>
      <c r="HEF5" s="390"/>
      <c r="HEG5" s="390"/>
      <c r="HEH5" s="390"/>
      <c r="HEI5" s="390"/>
      <c r="HEJ5" s="390"/>
      <c r="HEK5" s="390"/>
      <c r="HEL5" s="390"/>
      <c r="HEM5" s="390"/>
      <c r="HEN5" s="390"/>
      <c r="HEO5" s="390"/>
      <c r="HEP5" s="390"/>
      <c r="HEQ5" s="390"/>
      <c r="HER5" s="390"/>
      <c r="HES5" s="390"/>
      <c r="HET5" s="390"/>
      <c r="HEU5" s="390"/>
      <c r="HEV5" s="390"/>
      <c r="HEW5" s="390"/>
      <c r="HEX5" s="390"/>
      <c r="HEY5" s="390"/>
      <c r="HEZ5" s="390"/>
      <c r="HFA5" s="390"/>
      <c r="HFB5" s="390"/>
      <c r="HFC5" s="390"/>
      <c r="HFD5" s="390"/>
      <c r="HFE5" s="390"/>
      <c r="HFF5" s="390"/>
      <c r="HFG5" s="390"/>
      <c r="HFH5" s="390"/>
      <c r="HFI5" s="390"/>
      <c r="HFJ5" s="390"/>
      <c r="HFK5" s="390"/>
      <c r="HFL5" s="390"/>
      <c r="HFM5" s="390"/>
      <c r="HFN5" s="390"/>
      <c r="HFO5" s="390"/>
      <c r="HFP5" s="390"/>
      <c r="HFQ5" s="390"/>
      <c r="HFR5" s="390"/>
      <c r="HFS5" s="390"/>
      <c r="HFT5" s="390"/>
      <c r="HFU5" s="390"/>
      <c r="HFV5" s="390"/>
      <c r="HFW5" s="390"/>
      <c r="HFX5" s="390"/>
      <c r="HFY5" s="390"/>
      <c r="HFZ5" s="390"/>
      <c r="HGA5" s="390"/>
      <c r="HGB5" s="390"/>
      <c r="HGC5" s="390"/>
      <c r="HGD5" s="390"/>
      <c r="HGE5" s="390"/>
      <c r="HGF5" s="390"/>
      <c r="HGG5" s="390"/>
      <c r="HGH5" s="390"/>
      <c r="HGI5" s="390"/>
      <c r="HGJ5" s="390"/>
      <c r="HGK5" s="390"/>
      <c r="HGL5" s="390"/>
      <c r="HGM5" s="390"/>
      <c r="HGN5" s="390"/>
      <c r="HGO5" s="390"/>
      <c r="HGP5" s="390"/>
      <c r="HGQ5" s="390"/>
      <c r="HGR5" s="390"/>
      <c r="HGS5" s="390"/>
      <c r="HGT5" s="390"/>
      <c r="HGU5" s="390"/>
      <c r="HGV5" s="390"/>
      <c r="HGW5" s="390"/>
      <c r="HGX5" s="390"/>
      <c r="HGY5" s="390"/>
      <c r="HGZ5" s="390"/>
      <c r="HHA5" s="390"/>
      <c r="HHB5" s="390"/>
      <c r="HHC5" s="390"/>
      <c r="HHD5" s="390"/>
      <c r="HHE5" s="390"/>
      <c r="HHF5" s="390"/>
      <c r="HHG5" s="390"/>
      <c r="HHH5" s="390"/>
      <c r="HHI5" s="390"/>
      <c r="HHJ5" s="390"/>
      <c r="HHK5" s="390"/>
      <c r="HHL5" s="390"/>
      <c r="HHM5" s="390"/>
      <c r="HHN5" s="390"/>
      <c r="HHO5" s="390"/>
      <c r="HHP5" s="390"/>
      <c r="HHQ5" s="390"/>
      <c r="HHR5" s="390"/>
      <c r="HHS5" s="390"/>
      <c r="HHT5" s="390"/>
      <c r="HHU5" s="390"/>
      <c r="HHV5" s="390"/>
      <c r="HHW5" s="390"/>
      <c r="HHX5" s="390"/>
      <c r="HHY5" s="390"/>
      <c r="HHZ5" s="390"/>
      <c r="HIA5" s="390"/>
      <c r="HIB5" s="390"/>
      <c r="HIC5" s="390"/>
      <c r="HID5" s="390"/>
      <c r="HIE5" s="390"/>
      <c r="HIF5" s="390"/>
      <c r="HIG5" s="390"/>
      <c r="HIH5" s="390"/>
      <c r="HII5" s="390"/>
      <c r="HIJ5" s="390"/>
      <c r="HIK5" s="390"/>
      <c r="HIL5" s="390"/>
      <c r="HIM5" s="390"/>
      <c r="HIN5" s="390"/>
      <c r="HIO5" s="390"/>
      <c r="HIP5" s="390"/>
      <c r="HIQ5" s="390"/>
      <c r="HIR5" s="390"/>
      <c r="HIS5" s="390"/>
      <c r="HIT5" s="390"/>
      <c r="HIU5" s="390"/>
      <c r="HIV5" s="390"/>
      <c r="HIW5" s="390"/>
      <c r="HIX5" s="390"/>
      <c r="HIY5" s="390"/>
      <c r="HIZ5" s="390"/>
      <c r="HJA5" s="390"/>
      <c r="HJB5" s="390"/>
      <c r="HJC5" s="390"/>
      <c r="HJD5" s="390"/>
      <c r="HJE5" s="390"/>
      <c r="HJF5" s="390"/>
      <c r="HJG5" s="390"/>
      <c r="HJH5" s="390"/>
      <c r="HJI5" s="390"/>
      <c r="HJJ5" s="390"/>
      <c r="HJK5" s="390"/>
      <c r="HJL5" s="390"/>
      <c r="HJM5" s="390"/>
      <c r="HJN5" s="390"/>
      <c r="HJO5" s="390"/>
      <c r="HJP5" s="390"/>
      <c r="HJQ5" s="390"/>
      <c r="HJR5" s="390"/>
      <c r="HJS5" s="390"/>
      <c r="HJT5" s="390"/>
      <c r="HJU5" s="390"/>
      <c r="HJV5" s="390"/>
      <c r="HJW5" s="390"/>
      <c r="HJX5" s="390"/>
      <c r="HJY5" s="390"/>
      <c r="HJZ5" s="390"/>
      <c r="HKA5" s="390"/>
      <c r="HKB5" s="390"/>
      <c r="HKC5" s="390"/>
      <c r="HKD5" s="390"/>
      <c r="HKE5" s="390"/>
      <c r="HKF5" s="390"/>
      <c r="HKG5" s="390"/>
      <c r="HKH5" s="390"/>
      <c r="HKI5" s="390"/>
      <c r="HKJ5" s="390"/>
      <c r="HKK5" s="390"/>
      <c r="HKL5" s="390"/>
      <c r="HKM5" s="390"/>
      <c r="HKN5" s="390"/>
      <c r="HKO5" s="390"/>
      <c r="HKP5" s="390"/>
      <c r="HKQ5" s="390"/>
      <c r="HKR5" s="390"/>
      <c r="HKS5" s="390"/>
      <c r="HKT5" s="390"/>
      <c r="HKU5" s="390"/>
      <c r="HKV5" s="390"/>
      <c r="HKW5" s="390"/>
      <c r="HKX5" s="390"/>
      <c r="HKY5" s="390"/>
      <c r="HKZ5" s="390"/>
      <c r="HLA5" s="390"/>
      <c r="HLB5" s="390"/>
      <c r="HLC5" s="390"/>
      <c r="HLD5" s="390"/>
      <c r="HLE5" s="390"/>
      <c r="HLF5" s="390"/>
      <c r="HLG5" s="390"/>
      <c r="HLH5" s="390"/>
      <c r="HLI5" s="390"/>
      <c r="HLJ5" s="390"/>
      <c r="HLK5" s="390"/>
      <c r="HLL5" s="390"/>
      <c r="HLM5" s="390"/>
      <c r="HLN5" s="390"/>
      <c r="HLO5" s="390"/>
      <c r="HLP5" s="390"/>
      <c r="HLQ5" s="390"/>
      <c r="HLR5" s="390"/>
      <c r="HLS5" s="390"/>
      <c r="HLT5" s="390"/>
      <c r="HLU5" s="390"/>
      <c r="HLV5" s="390"/>
      <c r="HLW5" s="390"/>
      <c r="HLX5" s="390"/>
      <c r="HLY5" s="390"/>
      <c r="HLZ5" s="390"/>
      <c r="HMA5" s="390"/>
      <c r="HMB5" s="390"/>
      <c r="HMC5" s="390"/>
      <c r="HMD5" s="390"/>
      <c r="HME5" s="390"/>
      <c r="HMF5" s="390"/>
      <c r="HMG5" s="390"/>
      <c r="HMH5" s="390"/>
      <c r="HMI5" s="390"/>
      <c r="HMJ5" s="390"/>
      <c r="HMK5" s="390"/>
      <c r="HML5" s="390"/>
      <c r="HMM5" s="390"/>
      <c r="HMN5" s="390"/>
      <c r="HMO5" s="390"/>
      <c r="HMP5" s="390"/>
      <c r="HMQ5" s="390"/>
      <c r="HMR5" s="390"/>
      <c r="HMS5" s="390"/>
      <c r="HMT5" s="390"/>
      <c r="HMU5" s="390"/>
      <c r="HMV5" s="390"/>
      <c r="HMW5" s="390"/>
      <c r="HMX5" s="390"/>
      <c r="HMY5" s="390"/>
      <c r="HMZ5" s="390"/>
      <c r="HNA5" s="390"/>
      <c r="HNB5" s="390"/>
      <c r="HNC5" s="390"/>
      <c r="HND5" s="390"/>
      <c r="HNE5" s="390"/>
      <c r="HNF5" s="390"/>
      <c r="HNG5" s="390"/>
      <c r="HNH5" s="390"/>
      <c r="HNI5" s="390"/>
      <c r="HNJ5" s="390"/>
      <c r="HNK5" s="390"/>
      <c r="HNL5" s="390"/>
      <c r="HNM5" s="390"/>
      <c r="HNN5" s="390"/>
      <c r="HNO5" s="390"/>
      <c r="HNP5" s="390"/>
      <c r="HNQ5" s="390"/>
      <c r="HNR5" s="390"/>
      <c r="HNS5" s="390"/>
      <c r="HNT5" s="390"/>
      <c r="HNU5" s="390"/>
      <c r="HNV5" s="390"/>
      <c r="HNW5" s="390"/>
      <c r="HNX5" s="390"/>
      <c r="HNY5" s="390"/>
      <c r="HNZ5" s="390"/>
      <c r="HOA5" s="390"/>
      <c r="HOB5" s="390"/>
      <c r="HOC5" s="390"/>
      <c r="HOD5" s="390"/>
      <c r="HOE5" s="390"/>
      <c r="HOF5" s="390"/>
      <c r="HOG5" s="390"/>
      <c r="HOH5" s="390"/>
      <c r="HOI5" s="390"/>
      <c r="HOJ5" s="390"/>
      <c r="HOK5" s="390"/>
      <c r="HOL5" s="390"/>
      <c r="HOM5" s="390"/>
      <c r="HON5" s="390"/>
      <c r="HOO5" s="390"/>
      <c r="HOP5" s="390"/>
      <c r="HOQ5" s="390"/>
      <c r="HOR5" s="390"/>
      <c r="HOS5" s="390"/>
      <c r="HOT5" s="390"/>
      <c r="HOU5" s="390"/>
      <c r="HOV5" s="390"/>
      <c r="HOW5" s="390"/>
      <c r="HOX5" s="390"/>
      <c r="HOY5" s="390"/>
      <c r="HOZ5" s="390"/>
      <c r="HPA5" s="390"/>
      <c r="HPB5" s="390"/>
      <c r="HPC5" s="390"/>
      <c r="HPD5" s="390"/>
      <c r="HPE5" s="390"/>
      <c r="HPF5" s="390"/>
      <c r="HPG5" s="390"/>
      <c r="HPH5" s="390"/>
      <c r="HPI5" s="390"/>
      <c r="HPJ5" s="390"/>
      <c r="HPK5" s="390"/>
      <c r="HPL5" s="390"/>
      <c r="HPM5" s="390"/>
      <c r="HPN5" s="390"/>
      <c r="HPO5" s="390"/>
      <c r="HPP5" s="390"/>
      <c r="HPQ5" s="390"/>
      <c r="HPR5" s="390"/>
      <c r="HPS5" s="390"/>
      <c r="HPT5" s="390"/>
      <c r="HPU5" s="390"/>
      <c r="HPV5" s="390"/>
      <c r="HPW5" s="390"/>
      <c r="HPX5" s="390"/>
      <c r="HPY5" s="390"/>
      <c r="HPZ5" s="390"/>
      <c r="HQA5" s="390"/>
      <c r="HQB5" s="390"/>
      <c r="HQC5" s="390"/>
      <c r="HQD5" s="390"/>
      <c r="HQE5" s="390"/>
      <c r="HQF5" s="390"/>
      <c r="HQG5" s="390"/>
      <c r="HQH5" s="390"/>
      <c r="HQI5" s="390"/>
      <c r="HQJ5" s="390"/>
      <c r="HQK5" s="390"/>
      <c r="HQL5" s="390"/>
      <c r="HQM5" s="390"/>
      <c r="HQN5" s="390"/>
      <c r="HQO5" s="390"/>
      <c r="HQP5" s="390"/>
      <c r="HQQ5" s="390"/>
      <c r="HQR5" s="390"/>
      <c r="HQS5" s="390"/>
      <c r="HQT5" s="390"/>
      <c r="HQU5" s="390"/>
      <c r="HQV5" s="390"/>
      <c r="HQW5" s="390"/>
      <c r="HQX5" s="390"/>
      <c r="HQY5" s="390"/>
      <c r="HQZ5" s="390"/>
      <c r="HRA5" s="390"/>
      <c r="HRB5" s="390"/>
      <c r="HRC5" s="390"/>
      <c r="HRD5" s="390"/>
      <c r="HRE5" s="390"/>
      <c r="HRF5" s="390"/>
      <c r="HRG5" s="390"/>
      <c r="HRH5" s="390"/>
      <c r="HRI5" s="390"/>
      <c r="HRJ5" s="390"/>
      <c r="HRK5" s="390"/>
      <c r="HRL5" s="390"/>
      <c r="HRM5" s="390"/>
      <c r="HRN5" s="390"/>
      <c r="HRO5" s="390"/>
      <c r="HRP5" s="390"/>
      <c r="HRQ5" s="390"/>
      <c r="HRR5" s="390"/>
      <c r="HRS5" s="390"/>
      <c r="HRT5" s="390"/>
      <c r="HRU5" s="390"/>
      <c r="HRV5" s="390"/>
      <c r="HRW5" s="390"/>
      <c r="HRX5" s="390"/>
      <c r="HRY5" s="390"/>
      <c r="HRZ5" s="390"/>
      <c r="HSA5" s="390"/>
      <c r="HSB5" s="390"/>
      <c r="HSC5" s="390"/>
      <c r="HSD5" s="390"/>
      <c r="HSE5" s="390"/>
      <c r="HSF5" s="390"/>
      <c r="HSG5" s="390"/>
      <c r="HSH5" s="390"/>
      <c r="HSI5" s="390"/>
      <c r="HSJ5" s="390"/>
      <c r="HSK5" s="390"/>
      <c r="HSL5" s="390"/>
      <c r="HSM5" s="390"/>
      <c r="HSN5" s="390"/>
      <c r="HSO5" s="390"/>
      <c r="HSP5" s="390"/>
      <c r="HSQ5" s="390"/>
      <c r="HSR5" s="390"/>
      <c r="HSS5" s="390"/>
      <c r="HST5" s="390"/>
      <c r="HSU5" s="390"/>
      <c r="HSV5" s="390"/>
      <c r="HSW5" s="390"/>
      <c r="HSX5" s="390"/>
      <c r="HSY5" s="390"/>
      <c r="HSZ5" s="390"/>
      <c r="HTA5" s="390"/>
      <c r="HTB5" s="390"/>
      <c r="HTC5" s="390"/>
      <c r="HTD5" s="390"/>
      <c r="HTE5" s="390"/>
      <c r="HTF5" s="390"/>
      <c r="HTG5" s="390"/>
      <c r="HTH5" s="390"/>
      <c r="HTI5" s="390"/>
      <c r="HTJ5" s="390"/>
      <c r="HTK5" s="390"/>
      <c r="HTL5" s="390"/>
      <c r="HTM5" s="390"/>
      <c r="HTN5" s="390"/>
      <c r="HTO5" s="390"/>
      <c r="HTP5" s="390"/>
      <c r="HTQ5" s="390"/>
      <c r="HTR5" s="390"/>
      <c r="HTS5" s="390"/>
      <c r="HTT5" s="390"/>
      <c r="HTU5" s="390"/>
      <c r="HTV5" s="390"/>
      <c r="HTW5" s="390"/>
      <c r="HTX5" s="390"/>
      <c r="HTY5" s="390"/>
      <c r="HTZ5" s="390"/>
      <c r="HUA5" s="390"/>
      <c r="HUB5" s="390"/>
      <c r="HUC5" s="390"/>
      <c r="HUD5" s="390"/>
      <c r="HUE5" s="390"/>
      <c r="HUF5" s="390"/>
      <c r="HUG5" s="390"/>
      <c r="HUH5" s="390"/>
      <c r="HUI5" s="390"/>
      <c r="HUJ5" s="390"/>
      <c r="HUK5" s="390"/>
      <c r="HUL5" s="390"/>
      <c r="HUM5" s="390"/>
      <c r="HUN5" s="390"/>
      <c r="HUO5" s="390"/>
      <c r="HUP5" s="390"/>
      <c r="HUQ5" s="390"/>
      <c r="HUR5" s="390"/>
      <c r="HUS5" s="390"/>
      <c r="HUT5" s="390"/>
      <c r="HUU5" s="390"/>
      <c r="HUV5" s="390"/>
      <c r="HUW5" s="390"/>
      <c r="HUX5" s="390"/>
      <c r="HUY5" s="390"/>
      <c r="HUZ5" s="390"/>
      <c r="HVA5" s="390"/>
      <c r="HVB5" s="390"/>
      <c r="HVC5" s="390"/>
      <c r="HVD5" s="390"/>
      <c r="HVE5" s="390"/>
      <c r="HVF5" s="390"/>
      <c r="HVG5" s="390"/>
      <c r="HVH5" s="390"/>
      <c r="HVI5" s="390"/>
      <c r="HVJ5" s="390"/>
      <c r="HVK5" s="390"/>
      <c r="HVL5" s="390"/>
      <c r="HVM5" s="390"/>
      <c r="HVN5" s="390"/>
      <c r="HVO5" s="390"/>
      <c r="HVP5" s="390"/>
      <c r="HVQ5" s="390"/>
      <c r="HVR5" s="390"/>
      <c r="HVS5" s="390"/>
      <c r="HVT5" s="390"/>
      <c r="HVU5" s="390"/>
      <c r="HVV5" s="390"/>
      <c r="HVW5" s="390"/>
      <c r="HVX5" s="390"/>
      <c r="HVY5" s="390"/>
      <c r="HVZ5" s="390"/>
      <c r="HWA5" s="390"/>
      <c r="HWB5" s="390"/>
      <c r="HWC5" s="390"/>
      <c r="HWD5" s="390"/>
      <c r="HWE5" s="390"/>
      <c r="HWF5" s="390"/>
      <c r="HWG5" s="390"/>
      <c r="HWH5" s="390"/>
      <c r="HWI5" s="390"/>
      <c r="HWJ5" s="390"/>
      <c r="HWK5" s="390"/>
      <c r="HWL5" s="390"/>
      <c r="HWM5" s="390"/>
      <c r="HWN5" s="390"/>
      <c r="HWO5" s="390"/>
      <c r="HWP5" s="390"/>
      <c r="HWQ5" s="390"/>
      <c r="HWR5" s="390"/>
      <c r="HWS5" s="390"/>
      <c r="HWT5" s="390"/>
      <c r="HWU5" s="390"/>
      <c r="HWV5" s="390"/>
      <c r="HWW5" s="390"/>
      <c r="HWX5" s="390"/>
      <c r="HWY5" s="390"/>
      <c r="HWZ5" s="390"/>
      <c r="HXA5" s="390"/>
      <c r="HXB5" s="390"/>
      <c r="HXC5" s="390"/>
      <c r="HXD5" s="390"/>
      <c r="HXE5" s="390"/>
      <c r="HXF5" s="390"/>
      <c r="HXG5" s="390"/>
      <c r="HXH5" s="390"/>
      <c r="HXI5" s="390"/>
      <c r="HXJ5" s="390"/>
      <c r="HXK5" s="390"/>
      <c r="HXL5" s="390"/>
      <c r="HXM5" s="390"/>
      <c r="HXN5" s="390"/>
      <c r="HXO5" s="390"/>
      <c r="HXP5" s="390"/>
      <c r="HXQ5" s="390"/>
      <c r="HXR5" s="390"/>
      <c r="HXS5" s="390"/>
      <c r="HXT5" s="390"/>
      <c r="HXU5" s="390"/>
      <c r="HXV5" s="390"/>
      <c r="HXW5" s="390"/>
      <c r="HXX5" s="390"/>
      <c r="HXY5" s="390"/>
      <c r="HXZ5" s="390"/>
      <c r="HYA5" s="390"/>
      <c r="HYB5" s="390"/>
      <c r="HYC5" s="390"/>
      <c r="HYD5" s="390"/>
      <c r="HYE5" s="390"/>
      <c r="HYF5" s="390"/>
      <c r="HYG5" s="390"/>
      <c r="HYH5" s="390"/>
      <c r="HYI5" s="390"/>
      <c r="HYJ5" s="390"/>
      <c r="HYK5" s="390"/>
      <c r="HYL5" s="390"/>
      <c r="HYM5" s="390"/>
      <c r="HYN5" s="390"/>
      <c r="HYO5" s="390"/>
      <c r="HYP5" s="390"/>
      <c r="HYQ5" s="390"/>
      <c r="HYR5" s="390"/>
      <c r="HYS5" s="390"/>
      <c r="HYT5" s="390"/>
      <c r="HYU5" s="390"/>
      <c r="HYV5" s="390"/>
      <c r="HYW5" s="390"/>
      <c r="HYX5" s="390"/>
      <c r="HYY5" s="390"/>
      <c r="HYZ5" s="390"/>
      <c r="HZA5" s="390"/>
      <c r="HZB5" s="390"/>
      <c r="HZC5" s="390"/>
      <c r="HZD5" s="390"/>
      <c r="HZE5" s="390"/>
      <c r="HZF5" s="390"/>
      <c r="HZG5" s="390"/>
      <c r="HZH5" s="390"/>
      <c r="HZI5" s="390"/>
      <c r="HZJ5" s="390"/>
      <c r="HZK5" s="390"/>
      <c r="HZL5" s="390"/>
      <c r="HZM5" s="390"/>
      <c r="HZN5" s="390"/>
      <c r="HZO5" s="390"/>
      <c r="HZP5" s="390"/>
      <c r="HZQ5" s="390"/>
      <c r="HZR5" s="390"/>
      <c r="HZS5" s="390"/>
      <c r="HZT5" s="390"/>
      <c r="HZU5" s="390"/>
      <c r="HZV5" s="390"/>
      <c r="HZW5" s="390"/>
      <c r="HZX5" s="390"/>
      <c r="HZY5" s="390"/>
      <c r="HZZ5" s="390"/>
      <c r="IAA5" s="390"/>
      <c r="IAB5" s="390"/>
      <c r="IAC5" s="390"/>
      <c r="IAD5" s="390"/>
      <c r="IAE5" s="390"/>
      <c r="IAF5" s="390"/>
      <c r="IAG5" s="390"/>
      <c r="IAH5" s="390"/>
      <c r="IAI5" s="390"/>
      <c r="IAJ5" s="390"/>
      <c r="IAK5" s="390"/>
      <c r="IAL5" s="390"/>
      <c r="IAM5" s="390"/>
      <c r="IAN5" s="390"/>
      <c r="IAO5" s="390"/>
      <c r="IAP5" s="390"/>
      <c r="IAQ5" s="390"/>
      <c r="IAR5" s="390"/>
      <c r="IAS5" s="390"/>
      <c r="IAT5" s="390"/>
      <c r="IAU5" s="390"/>
      <c r="IAV5" s="390"/>
      <c r="IAW5" s="390"/>
      <c r="IAX5" s="390"/>
      <c r="IAY5" s="390"/>
      <c r="IAZ5" s="390"/>
      <c r="IBA5" s="390"/>
      <c r="IBB5" s="390"/>
      <c r="IBC5" s="390"/>
      <c r="IBD5" s="390"/>
      <c r="IBE5" s="390"/>
      <c r="IBF5" s="390"/>
      <c r="IBG5" s="390"/>
      <c r="IBH5" s="390"/>
      <c r="IBI5" s="390"/>
      <c r="IBJ5" s="390"/>
      <c r="IBK5" s="390"/>
      <c r="IBL5" s="390"/>
      <c r="IBM5" s="390"/>
      <c r="IBN5" s="390"/>
      <c r="IBO5" s="390"/>
      <c r="IBP5" s="390"/>
      <c r="IBQ5" s="390"/>
      <c r="IBR5" s="390"/>
      <c r="IBS5" s="390"/>
      <c r="IBT5" s="390"/>
      <c r="IBU5" s="390"/>
      <c r="IBV5" s="390"/>
      <c r="IBW5" s="390"/>
      <c r="IBX5" s="390"/>
      <c r="IBY5" s="390"/>
      <c r="IBZ5" s="390"/>
      <c r="ICA5" s="390"/>
      <c r="ICB5" s="390"/>
      <c r="ICC5" s="390"/>
      <c r="ICD5" s="390"/>
      <c r="ICE5" s="390"/>
      <c r="ICF5" s="390"/>
      <c r="ICG5" s="390"/>
      <c r="ICH5" s="390"/>
      <c r="ICI5" s="390"/>
      <c r="ICJ5" s="390"/>
      <c r="ICK5" s="390"/>
      <c r="ICL5" s="390"/>
      <c r="ICM5" s="390"/>
      <c r="ICN5" s="390"/>
      <c r="ICO5" s="390"/>
      <c r="ICP5" s="390"/>
      <c r="ICQ5" s="390"/>
      <c r="ICR5" s="390"/>
      <c r="ICS5" s="390"/>
      <c r="ICT5" s="390"/>
      <c r="ICU5" s="390"/>
      <c r="ICV5" s="390"/>
      <c r="ICW5" s="390"/>
      <c r="ICX5" s="390"/>
      <c r="ICY5" s="390"/>
      <c r="ICZ5" s="390"/>
      <c r="IDA5" s="390"/>
      <c r="IDB5" s="390"/>
      <c r="IDC5" s="390"/>
      <c r="IDD5" s="390"/>
      <c r="IDE5" s="390"/>
      <c r="IDF5" s="390"/>
      <c r="IDG5" s="390"/>
      <c r="IDH5" s="390"/>
      <c r="IDI5" s="390"/>
      <c r="IDJ5" s="390"/>
      <c r="IDK5" s="390"/>
      <c r="IDL5" s="390"/>
      <c r="IDM5" s="390"/>
      <c r="IDN5" s="390"/>
      <c r="IDO5" s="390"/>
      <c r="IDP5" s="390"/>
      <c r="IDQ5" s="390"/>
      <c r="IDR5" s="390"/>
      <c r="IDS5" s="390"/>
      <c r="IDT5" s="390"/>
      <c r="IDU5" s="390"/>
      <c r="IDV5" s="390"/>
      <c r="IDW5" s="390"/>
      <c r="IDX5" s="390"/>
      <c r="IDY5" s="390"/>
      <c r="IDZ5" s="390"/>
      <c r="IEA5" s="390"/>
      <c r="IEB5" s="390"/>
      <c r="IEC5" s="390"/>
      <c r="IED5" s="390"/>
      <c r="IEE5" s="390"/>
      <c r="IEF5" s="390"/>
      <c r="IEG5" s="390"/>
      <c r="IEH5" s="390"/>
      <c r="IEI5" s="390"/>
      <c r="IEJ5" s="390"/>
      <c r="IEK5" s="390"/>
      <c r="IEL5" s="390"/>
      <c r="IEM5" s="390"/>
      <c r="IEN5" s="390"/>
      <c r="IEO5" s="390"/>
      <c r="IEP5" s="390"/>
      <c r="IEQ5" s="390"/>
      <c r="IER5" s="390"/>
      <c r="IES5" s="390"/>
      <c r="IET5" s="390"/>
      <c r="IEU5" s="390"/>
      <c r="IEV5" s="390"/>
      <c r="IEW5" s="390"/>
      <c r="IEX5" s="390"/>
      <c r="IEY5" s="390"/>
      <c r="IEZ5" s="390"/>
      <c r="IFA5" s="390"/>
      <c r="IFB5" s="390"/>
      <c r="IFC5" s="390"/>
      <c r="IFD5" s="390"/>
      <c r="IFE5" s="390"/>
      <c r="IFF5" s="390"/>
      <c r="IFG5" s="390"/>
      <c r="IFH5" s="390"/>
      <c r="IFI5" s="390"/>
      <c r="IFJ5" s="390"/>
      <c r="IFK5" s="390"/>
      <c r="IFL5" s="390"/>
      <c r="IFM5" s="390"/>
      <c r="IFN5" s="390"/>
      <c r="IFO5" s="390"/>
      <c r="IFP5" s="390"/>
      <c r="IFQ5" s="390"/>
      <c r="IFR5" s="390"/>
      <c r="IFS5" s="390"/>
      <c r="IFT5" s="390"/>
      <c r="IFU5" s="390"/>
      <c r="IFV5" s="390"/>
      <c r="IFW5" s="390"/>
      <c r="IFX5" s="390"/>
      <c r="IFY5" s="390"/>
      <c r="IFZ5" s="390"/>
      <c r="IGA5" s="390"/>
      <c r="IGB5" s="390"/>
      <c r="IGC5" s="390"/>
      <c r="IGD5" s="390"/>
      <c r="IGE5" s="390"/>
      <c r="IGF5" s="390"/>
      <c r="IGG5" s="390"/>
      <c r="IGH5" s="390"/>
      <c r="IGI5" s="390"/>
      <c r="IGJ5" s="390"/>
      <c r="IGK5" s="390"/>
      <c r="IGL5" s="390"/>
      <c r="IGM5" s="390"/>
      <c r="IGN5" s="390"/>
      <c r="IGO5" s="390"/>
      <c r="IGP5" s="390"/>
      <c r="IGQ5" s="390"/>
      <c r="IGR5" s="390"/>
      <c r="IGS5" s="390"/>
      <c r="IGT5" s="390"/>
      <c r="IGU5" s="390"/>
      <c r="IGV5" s="390"/>
      <c r="IGW5" s="390"/>
      <c r="IGX5" s="390"/>
      <c r="IGY5" s="390"/>
      <c r="IGZ5" s="390"/>
      <c r="IHA5" s="390"/>
      <c r="IHB5" s="390"/>
      <c r="IHC5" s="390"/>
      <c r="IHD5" s="390"/>
      <c r="IHE5" s="390"/>
      <c r="IHF5" s="390"/>
      <c r="IHG5" s="390"/>
      <c r="IHH5" s="390"/>
      <c r="IHI5" s="390"/>
      <c r="IHJ5" s="390"/>
      <c r="IHK5" s="390"/>
      <c r="IHL5" s="390"/>
      <c r="IHM5" s="390"/>
      <c r="IHN5" s="390"/>
      <c r="IHO5" s="390"/>
      <c r="IHP5" s="390"/>
      <c r="IHQ5" s="390"/>
      <c r="IHR5" s="390"/>
      <c r="IHS5" s="390"/>
      <c r="IHT5" s="390"/>
      <c r="IHU5" s="390"/>
      <c r="IHV5" s="390"/>
      <c r="IHW5" s="390"/>
      <c r="IHX5" s="390"/>
      <c r="IHY5" s="390"/>
      <c r="IHZ5" s="390"/>
      <c r="IIA5" s="390"/>
      <c r="IIB5" s="390"/>
      <c r="IIC5" s="390"/>
      <c r="IID5" s="390"/>
      <c r="IIE5" s="390"/>
      <c r="IIF5" s="390"/>
      <c r="IIG5" s="390"/>
      <c r="IIH5" s="390"/>
      <c r="III5" s="390"/>
      <c r="IIJ5" s="390"/>
      <c r="IIK5" s="390"/>
      <c r="IIL5" s="390"/>
      <c r="IIM5" s="390"/>
      <c r="IIN5" s="390"/>
      <c r="IIO5" s="390"/>
      <c r="IIP5" s="390"/>
      <c r="IIQ5" s="390"/>
      <c r="IIR5" s="390"/>
      <c r="IIS5" s="390"/>
      <c r="IIT5" s="390"/>
      <c r="IIU5" s="390"/>
      <c r="IIV5" s="390"/>
      <c r="IIW5" s="390"/>
      <c r="IIX5" s="390"/>
      <c r="IIY5" s="390"/>
      <c r="IIZ5" s="390"/>
      <c r="IJA5" s="390"/>
      <c r="IJB5" s="390"/>
      <c r="IJC5" s="390"/>
      <c r="IJD5" s="390"/>
      <c r="IJE5" s="390"/>
      <c r="IJF5" s="390"/>
      <c r="IJG5" s="390"/>
      <c r="IJH5" s="390"/>
      <c r="IJI5" s="390"/>
      <c r="IJJ5" s="390"/>
      <c r="IJK5" s="390"/>
      <c r="IJL5" s="390"/>
      <c r="IJM5" s="390"/>
      <c r="IJN5" s="390"/>
      <c r="IJO5" s="390"/>
      <c r="IJP5" s="390"/>
      <c r="IJQ5" s="390"/>
      <c r="IJR5" s="390"/>
      <c r="IJS5" s="390"/>
      <c r="IJT5" s="390"/>
      <c r="IJU5" s="390"/>
      <c r="IJV5" s="390"/>
      <c r="IJW5" s="390"/>
      <c r="IJX5" s="390"/>
      <c r="IJY5" s="390"/>
      <c r="IJZ5" s="390"/>
      <c r="IKA5" s="390"/>
      <c r="IKB5" s="390"/>
      <c r="IKC5" s="390"/>
      <c r="IKD5" s="390"/>
      <c r="IKE5" s="390"/>
      <c r="IKF5" s="390"/>
      <c r="IKG5" s="390"/>
      <c r="IKH5" s="390"/>
      <c r="IKI5" s="390"/>
      <c r="IKJ5" s="390"/>
      <c r="IKK5" s="390"/>
      <c r="IKL5" s="390"/>
      <c r="IKM5" s="390"/>
      <c r="IKN5" s="390"/>
      <c r="IKO5" s="390"/>
      <c r="IKP5" s="390"/>
      <c r="IKQ5" s="390"/>
      <c r="IKR5" s="390"/>
      <c r="IKS5" s="390"/>
      <c r="IKT5" s="390"/>
      <c r="IKU5" s="390"/>
      <c r="IKV5" s="390"/>
      <c r="IKW5" s="390"/>
      <c r="IKX5" s="390"/>
      <c r="IKY5" s="390"/>
      <c r="IKZ5" s="390"/>
      <c r="ILA5" s="390"/>
      <c r="ILB5" s="390"/>
      <c r="ILC5" s="390"/>
      <c r="ILD5" s="390"/>
      <c r="ILE5" s="390"/>
      <c r="ILF5" s="390"/>
      <c r="ILG5" s="390"/>
      <c r="ILH5" s="390"/>
      <c r="ILI5" s="390"/>
      <c r="ILJ5" s="390"/>
      <c r="ILK5" s="390"/>
      <c r="ILL5" s="390"/>
      <c r="ILM5" s="390"/>
      <c r="ILN5" s="390"/>
      <c r="ILO5" s="390"/>
      <c r="ILP5" s="390"/>
      <c r="ILQ5" s="390"/>
      <c r="ILR5" s="390"/>
      <c r="ILS5" s="390"/>
      <c r="ILT5" s="390"/>
      <c r="ILU5" s="390"/>
      <c r="ILV5" s="390"/>
      <c r="ILW5" s="390"/>
      <c r="ILX5" s="390"/>
      <c r="ILY5" s="390"/>
      <c r="ILZ5" s="390"/>
      <c r="IMA5" s="390"/>
      <c r="IMB5" s="390"/>
      <c r="IMC5" s="390"/>
      <c r="IMD5" s="390"/>
      <c r="IME5" s="390"/>
      <c r="IMF5" s="390"/>
      <c r="IMG5" s="390"/>
      <c r="IMH5" s="390"/>
      <c r="IMI5" s="390"/>
      <c r="IMJ5" s="390"/>
      <c r="IMK5" s="390"/>
      <c r="IML5" s="390"/>
      <c r="IMM5" s="390"/>
      <c r="IMN5" s="390"/>
      <c r="IMO5" s="390"/>
      <c r="IMP5" s="390"/>
      <c r="IMQ5" s="390"/>
      <c r="IMR5" s="390"/>
      <c r="IMS5" s="390"/>
      <c r="IMT5" s="390"/>
      <c r="IMU5" s="390"/>
      <c r="IMV5" s="390"/>
      <c r="IMW5" s="390"/>
      <c r="IMX5" s="390"/>
      <c r="IMY5" s="390"/>
      <c r="IMZ5" s="390"/>
      <c r="INA5" s="390"/>
      <c r="INB5" s="390"/>
      <c r="INC5" s="390"/>
      <c r="IND5" s="390"/>
      <c r="INE5" s="390"/>
      <c r="INF5" s="390"/>
      <c r="ING5" s="390"/>
      <c r="INH5" s="390"/>
      <c r="INI5" s="390"/>
      <c r="INJ5" s="390"/>
      <c r="INK5" s="390"/>
      <c r="INL5" s="390"/>
      <c r="INM5" s="390"/>
      <c r="INN5" s="390"/>
      <c r="INO5" s="390"/>
      <c r="INP5" s="390"/>
      <c r="INQ5" s="390"/>
      <c r="INR5" s="390"/>
      <c r="INS5" s="390"/>
      <c r="INT5" s="390"/>
      <c r="INU5" s="390"/>
      <c r="INV5" s="390"/>
      <c r="INW5" s="390"/>
      <c r="INX5" s="390"/>
      <c r="INY5" s="390"/>
      <c r="INZ5" s="390"/>
      <c r="IOA5" s="390"/>
      <c r="IOB5" s="390"/>
      <c r="IOC5" s="390"/>
      <c r="IOD5" s="390"/>
      <c r="IOE5" s="390"/>
      <c r="IOF5" s="390"/>
      <c r="IOG5" s="390"/>
      <c r="IOH5" s="390"/>
      <c r="IOI5" s="390"/>
      <c r="IOJ5" s="390"/>
      <c r="IOK5" s="390"/>
      <c r="IOL5" s="390"/>
      <c r="IOM5" s="390"/>
      <c r="ION5" s="390"/>
      <c r="IOO5" s="390"/>
      <c r="IOP5" s="390"/>
      <c r="IOQ5" s="390"/>
      <c r="IOR5" s="390"/>
      <c r="IOS5" s="390"/>
      <c r="IOT5" s="390"/>
      <c r="IOU5" s="390"/>
      <c r="IOV5" s="390"/>
      <c r="IOW5" s="390"/>
      <c r="IOX5" s="390"/>
      <c r="IOY5" s="390"/>
      <c r="IOZ5" s="390"/>
      <c r="IPA5" s="390"/>
      <c r="IPB5" s="390"/>
      <c r="IPC5" s="390"/>
      <c r="IPD5" s="390"/>
      <c r="IPE5" s="390"/>
      <c r="IPF5" s="390"/>
      <c r="IPG5" s="390"/>
      <c r="IPH5" s="390"/>
      <c r="IPI5" s="390"/>
      <c r="IPJ5" s="390"/>
      <c r="IPK5" s="390"/>
      <c r="IPL5" s="390"/>
      <c r="IPM5" s="390"/>
      <c r="IPN5" s="390"/>
      <c r="IPO5" s="390"/>
      <c r="IPP5" s="390"/>
      <c r="IPQ5" s="390"/>
      <c r="IPR5" s="390"/>
      <c r="IPS5" s="390"/>
      <c r="IPT5" s="390"/>
      <c r="IPU5" s="390"/>
      <c r="IPV5" s="390"/>
      <c r="IPW5" s="390"/>
      <c r="IPX5" s="390"/>
      <c r="IPY5" s="390"/>
      <c r="IPZ5" s="390"/>
      <c r="IQA5" s="390"/>
      <c r="IQB5" s="390"/>
      <c r="IQC5" s="390"/>
      <c r="IQD5" s="390"/>
      <c r="IQE5" s="390"/>
      <c r="IQF5" s="390"/>
      <c r="IQG5" s="390"/>
      <c r="IQH5" s="390"/>
      <c r="IQI5" s="390"/>
      <c r="IQJ5" s="390"/>
      <c r="IQK5" s="390"/>
      <c r="IQL5" s="390"/>
      <c r="IQM5" s="390"/>
      <c r="IQN5" s="390"/>
      <c r="IQO5" s="390"/>
      <c r="IQP5" s="390"/>
      <c r="IQQ5" s="390"/>
      <c r="IQR5" s="390"/>
      <c r="IQS5" s="390"/>
      <c r="IQT5" s="390"/>
      <c r="IQU5" s="390"/>
      <c r="IQV5" s="390"/>
      <c r="IQW5" s="390"/>
      <c r="IQX5" s="390"/>
      <c r="IQY5" s="390"/>
      <c r="IQZ5" s="390"/>
      <c r="IRA5" s="390"/>
      <c r="IRB5" s="390"/>
      <c r="IRC5" s="390"/>
      <c r="IRD5" s="390"/>
      <c r="IRE5" s="390"/>
      <c r="IRF5" s="390"/>
      <c r="IRG5" s="390"/>
      <c r="IRH5" s="390"/>
      <c r="IRI5" s="390"/>
      <c r="IRJ5" s="390"/>
      <c r="IRK5" s="390"/>
      <c r="IRL5" s="390"/>
      <c r="IRM5" s="390"/>
      <c r="IRN5" s="390"/>
      <c r="IRO5" s="390"/>
      <c r="IRP5" s="390"/>
      <c r="IRQ5" s="390"/>
      <c r="IRR5" s="390"/>
      <c r="IRS5" s="390"/>
      <c r="IRT5" s="390"/>
      <c r="IRU5" s="390"/>
      <c r="IRV5" s="390"/>
      <c r="IRW5" s="390"/>
      <c r="IRX5" s="390"/>
      <c r="IRY5" s="390"/>
      <c r="IRZ5" s="390"/>
      <c r="ISA5" s="390"/>
      <c r="ISB5" s="390"/>
      <c r="ISC5" s="390"/>
      <c r="ISD5" s="390"/>
      <c r="ISE5" s="390"/>
      <c r="ISF5" s="390"/>
      <c r="ISG5" s="390"/>
      <c r="ISH5" s="390"/>
      <c r="ISI5" s="390"/>
      <c r="ISJ5" s="390"/>
      <c r="ISK5" s="390"/>
      <c r="ISL5" s="390"/>
      <c r="ISM5" s="390"/>
      <c r="ISN5" s="390"/>
      <c r="ISO5" s="390"/>
      <c r="ISP5" s="390"/>
      <c r="ISQ5" s="390"/>
      <c r="ISR5" s="390"/>
      <c r="ISS5" s="390"/>
      <c r="IST5" s="390"/>
      <c r="ISU5" s="390"/>
      <c r="ISV5" s="390"/>
      <c r="ISW5" s="390"/>
      <c r="ISX5" s="390"/>
      <c r="ISY5" s="390"/>
      <c r="ISZ5" s="390"/>
      <c r="ITA5" s="390"/>
      <c r="ITB5" s="390"/>
      <c r="ITC5" s="390"/>
      <c r="ITD5" s="390"/>
      <c r="ITE5" s="390"/>
      <c r="ITF5" s="390"/>
      <c r="ITG5" s="390"/>
      <c r="ITH5" s="390"/>
      <c r="ITI5" s="390"/>
      <c r="ITJ5" s="390"/>
      <c r="ITK5" s="390"/>
      <c r="ITL5" s="390"/>
      <c r="ITM5" s="390"/>
      <c r="ITN5" s="390"/>
      <c r="ITO5" s="390"/>
      <c r="ITP5" s="390"/>
      <c r="ITQ5" s="390"/>
      <c r="ITR5" s="390"/>
      <c r="ITS5" s="390"/>
      <c r="ITT5" s="390"/>
      <c r="ITU5" s="390"/>
      <c r="ITV5" s="390"/>
      <c r="ITW5" s="390"/>
      <c r="ITX5" s="390"/>
      <c r="ITY5" s="390"/>
      <c r="ITZ5" s="390"/>
      <c r="IUA5" s="390"/>
      <c r="IUB5" s="390"/>
      <c r="IUC5" s="390"/>
      <c r="IUD5" s="390"/>
      <c r="IUE5" s="390"/>
      <c r="IUF5" s="390"/>
      <c r="IUG5" s="390"/>
      <c r="IUH5" s="390"/>
      <c r="IUI5" s="390"/>
      <c r="IUJ5" s="390"/>
      <c r="IUK5" s="390"/>
      <c r="IUL5" s="390"/>
      <c r="IUM5" s="390"/>
      <c r="IUN5" s="390"/>
      <c r="IUO5" s="390"/>
      <c r="IUP5" s="390"/>
      <c r="IUQ5" s="390"/>
      <c r="IUR5" s="390"/>
      <c r="IUS5" s="390"/>
      <c r="IUT5" s="390"/>
      <c r="IUU5" s="390"/>
      <c r="IUV5" s="390"/>
      <c r="IUW5" s="390"/>
      <c r="IUX5" s="390"/>
      <c r="IUY5" s="390"/>
      <c r="IUZ5" s="390"/>
      <c r="IVA5" s="390"/>
      <c r="IVB5" s="390"/>
      <c r="IVC5" s="390"/>
      <c r="IVD5" s="390"/>
      <c r="IVE5" s="390"/>
      <c r="IVF5" s="390"/>
      <c r="IVG5" s="390"/>
      <c r="IVH5" s="390"/>
      <c r="IVI5" s="390"/>
      <c r="IVJ5" s="390"/>
      <c r="IVK5" s="390"/>
      <c r="IVL5" s="390"/>
      <c r="IVM5" s="390"/>
      <c r="IVN5" s="390"/>
      <c r="IVO5" s="390"/>
      <c r="IVP5" s="390"/>
      <c r="IVQ5" s="390"/>
      <c r="IVR5" s="390"/>
      <c r="IVS5" s="390"/>
      <c r="IVT5" s="390"/>
      <c r="IVU5" s="390"/>
      <c r="IVV5" s="390"/>
      <c r="IVW5" s="390"/>
      <c r="IVX5" s="390"/>
      <c r="IVY5" s="390"/>
      <c r="IVZ5" s="390"/>
      <c r="IWA5" s="390"/>
      <c r="IWB5" s="390"/>
      <c r="IWC5" s="390"/>
      <c r="IWD5" s="390"/>
      <c r="IWE5" s="390"/>
      <c r="IWF5" s="390"/>
      <c r="IWG5" s="390"/>
      <c r="IWH5" s="390"/>
      <c r="IWI5" s="390"/>
      <c r="IWJ5" s="390"/>
      <c r="IWK5" s="390"/>
      <c r="IWL5" s="390"/>
      <c r="IWM5" s="390"/>
      <c r="IWN5" s="390"/>
      <c r="IWO5" s="390"/>
      <c r="IWP5" s="390"/>
      <c r="IWQ5" s="390"/>
      <c r="IWR5" s="390"/>
      <c r="IWS5" s="390"/>
      <c r="IWT5" s="390"/>
      <c r="IWU5" s="390"/>
      <c r="IWV5" s="390"/>
      <c r="IWW5" s="390"/>
      <c r="IWX5" s="390"/>
      <c r="IWY5" s="390"/>
      <c r="IWZ5" s="390"/>
      <c r="IXA5" s="390"/>
      <c r="IXB5" s="390"/>
      <c r="IXC5" s="390"/>
      <c r="IXD5" s="390"/>
      <c r="IXE5" s="390"/>
      <c r="IXF5" s="390"/>
      <c r="IXG5" s="390"/>
      <c r="IXH5" s="390"/>
      <c r="IXI5" s="390"/>
      <c r="IXJ5" s="390"/>
      <c r="IXK5" s="390"/>
      <c r="IXL5" s="390"/>
      <c r="IXM5" s="390"/>
      <c r="IXN5" s="390"/>
      <c r="IXO5" s="390"/>
      <c r="IXP5" s="390"/>
      <c r="IXQ5" s="390"/>
      <c r="IXR5" s="390"/>
      <c r="IXS5" s="390"/>
      <c r="IXT5" s="390"/>
      <c r="IXU5" s="390"/>
      <c r="IXV5" s="390"/>
      <c r="IXW5" s="390"/>
      <c r="IXX5" s="390"/>
      <c r="IXY5" s="390"/>
      <c r="IXZ5" s="390"/>
      <c r="IYA5" s="390"/>
      <c r="IYB5" s="390"/>
      <c r="IYC5" s="390"/>
      <c r="IYD5" s="390"/>
      <c r="IYE5" s="390"/>
      <c r="IYF5" s="390"/>
      <c r="IYG5" s="390"/>
      <c r="IYH5" s="390"/>
      <c r="IYI5" s="390"/>
      <c r="IYJ5" s="390"/>
      <c r="IYK5" s="390"/>
      <c r="IYL5" s="390"/>
      <c r="IYM5" s="390"/>
      <c r="IYN5" s="390"/>
      <c r="IYO5" s="390"/>
      <c r="IYP5" s="390"/>
      <c r="IYQ5" s="390"/>
      <c r="IYR5" s="390"/>
      <c r="IYS5" s="390"/>
      <c r="IYT5" s="390"/>
      <c r="IYU5" s="390"/>
      <c r="IYV5" s="390"/>
      <c r="IYW5" s="390"/>
      <c r="IYX5" s="390"/>
      <c r="IYY5" s="390"/>
      <c r="IYZ5" s="390"/>
      <c r="IZA5" s="390"/>
      <c r="IZB5" s="390"/>
      <c r="IZC5" s="390"/>
      <c r="IZD5" s="390"/>
      <c r="IZE5" s="390"/>
      <c r="IZF5" s="390"/>
      <c r="IZG5" s="390"/>
      <c r="IZH5" s="390"/>
      <c r="IZI5" s="390"/>
      <c r="IZJ5" s="390"/>
      <c r="IZK5" s="390"/>
      <c r="IZL5" s="390"/>
      <c r="IZM5" s="390"/>
      <c r="IZN5" s="390"/>
      <c r="IZO5" s="390"/>
      <c r="IZP5" s="390"/>
      <c r="IZQ5" s="390"/>
      <c r="IZR5" s="390"/>
      <c r="IZS5" s="390"/>
      <c r="IZT5" s="390"/>
      <c r="IZU5" s="390"/>
      <c r="IZV5" s="390"/>
      <c r="IZW5" s="390"/>
      <c r="IZX5" s="390"/>
      <c r="IZY5" s="390"/>
      <c r="IZZ5" s="390"/>
      <c r="JAA5" s="390"/>
      <c r="JAB5" s="390"/>
      <c r="JAC5" s="390"/>
      <c r="JAD5" s="390"/>
      <c r="JAE5" s="390"/>
      <c r="JAF5" s="390"/>
      <c r="JAG5" s="390"/>
      <c r="JAH5" s="390"/>
      <c r="JAI5" s="390"/>
      <c r="JAJ5" s="390"/>
      <c r="JAK5" s="390"/>
      <c r="JAL5" s="390"/>
      <c r="JAM5" s="390"/>
      <c r="JAN5" s="390"/>
      <c r="JAO5" s="390"/>
      <c r="JAP5" s="390"/>
      <c r="JAQ5" s="390"/>
      <c r="JAR5" s="390"/>
      <c r="JAS5" s="390"/>
      <c r="JAT5" s="390"/>
      <c r="JAU5" s="390"/>
      <c r="JAV5" s="390"/>
      <c r="JAW5" s="390"/>
      <c r="JAX5" s="390"/>
      <c r="JAY5" s="390"/>
      <c r="JAZ5" s="390"/>
      <c r="JBA5" s="390"/>
      <c r="JBB5" s="390"/>
      <c r="JBC5" s="390"/>
      <c r="JBD5" s="390"/>
      <c r="JBE5" s="390"/>
      <c r="JBF5" s="390"/>
      <c r="JBG5" s="390"/>
      <c r="JBH5" s="390"/>
      <c r="JBI5" s="390"/>
      <c r="JBJ5" s="390"/>
      <c r="JBK5" s="390"/>
      <c r="JBL5" s="390"/>
      <c r="JBM5" s="390"/>
      <c r="JBN5" s="390"/>
      <c r="JBO5" s="390"/>
      <c r="JBP5" s="390"/>
      <c r="JBQ5" s="390"/>
      <c r="JBR5" s="390"/>
      <c r="JBS5" s="390"/>
      <c r="JBT5" s="390"/>
      <c r="JBU5" s="390"/>
      <c r="JBV5" s="390"/>
      <c r="JBW5" s="390"/>
      <c r="JBX5" s="390"/>
      <c r="JBY5" s="390"/>
      <c r="JBZ5" s="390"/>
      <c r="JCA5" s="390"/>
      <c r="JCB5" s="390"/>
      <c r="JCC5" s="390"/>
      <c r="JCD5" s="390"/>
      <c r="JCE5" s="390"/>
      <c r="JCF5" s="390"/>
      <c r="JCG5" s="390"/>
      <c r="JCH5" s="390"/>
      <c r="JCI5" s="390"/>
      <c r="JCJ5" s="390"/>
      <c r="JCK5" s="390"/>
      <c r="JCL5" s="390"/>
      <c r="JCM5" s="390"/>
      <c r="JCN5" s="390"/>
      <c r="JCO5" s="390"/>
      <c r="JCP5" s="390"/>
      <c r="JCQ5" s="390"/>
      <c r="JCR5" s="390"/>
      <c r="JCS5" s="390"/>
      <c r="JCT5" s="390"/>
      <c r="JCU5" s="390"/>
      <c r="JCV5" s="390"/>
      <c r="JCW5" s="390"/>
      <c r="JCX5" s="390"/>
      <c r="JCY5" s="390"/>
      <c r="JCZ5" s="390"/>
      <c r="JDA5" s="390"/>
      <c r="JDB5" s="390"/>
      <c r="JDC5" s="390"/>
      <c r="JDD5" s="390"/>
      <c r="JDE5" s="390"/>
      <c r="JDF5" s="390"/>
      <c r="JDG5" s="390"/>
      <c r="JDH5" s="390"/>
      <c r="JDI5" s="390"/>
      <c r="JDJ5" s="390"/>
      <c r="JDK5" s="390"/>
      <c r="JDL5" s="390"/>
      <c r="JDM5" s="390"/>
      <c r="JDN5" s="390"/>
      <c r="JDO5" s="390"/>
      <c r="JDP5" s="390"/>
      <c r="JDQ5" s="390"/>
      <c r="JDR5" s="390"/>
      <c r="JDS5" s="390"/>
      <c r="JDT5" s="390"/>
      <c r="JDU5" s="390"/>
      <c r="JDV5" s="390"/>
      <c r="JDW5" s="390"/>
      <c r="JDX5" s="390"/>
      <c r="JDY5" s="390"/>
      <c r="JDZ5" s="390"/>
      <c r="JEA5" s="390"/>
      <c r="JEB5" s="390"/>
      <c r="JEC5" s="390"/>
      <c r="JED5" s="390"/>
      <c r="JEE5" s="390"/>
      <c r="JEF5" s="390"/>
      <c r="JEG5" s="390"/>
      <c r="JEH5" s="390"/>
      <c r="JEI5" s="390"/>
      <c r="JEJ5" s="390"/>
      <c r="JEK5" s="390"/>
      <c r="JEL5" s="390"/>
      <c r="JEM5" s="390"/>
      <c r="JEN5" s="390"/>
      <c r="JEO5" s="390"/>
      <c r="JEP5" s="390"/>
      <c r="JEQ5" s="390"/>
      <c r="JER5" s="390"/>
      <c r="JES5" s="390"/>
      <c r="JET5" s="390"/>
      <c r="JEU5" s="390"/>
      <c r="JEV5" s="390"/>
      <c r="JEW5" s="390"/>
      <c r="JEX5" s="390"/>
      <c r="JEY5" s="390"/>
      <c r="JEZ5" s="390"/>
      <c r="JFA5" s="390"/>
      <c r="JFB5" s="390"/>
      <c r="JFC5" s="390"/>
      <c r="JFD5" s="390"/>
      <c r="JFE5" s="390"/>
      <c r="JFF5" s="390"/>
      <c r="JFG5" s="390"/>
      <c r="JFH5" s="390"/>
      <c r="JFI5" s="390"/>
      <c r="JFJ5" s="390"/>
      <c r="JFK5" s="390"/>
      <c r="JFL5" s="390"/>
      <c r="JFM5" s="390"/>
      <c r="JFN5" s="390"/>
      <c r="JFO5" s="390"/>
      <c r="JFP5" s="390"/>
      <c r="JFQ5" s="390"/>
      <c r="JFR5" s="390"/>
      <c r="JFS5" s="390"/>
      <c r="JFT5" s="390"/>
      <c r="JFU5" s="390"/>
      <c r="JFV5" s="390"/>
      <c r="JFW5" s="390"/>
      <c r="JFX5" s="390"/>
      <c r="JFY5" s="390"/>
      <c r="JFZ5" s="390"/>
      <c r="JGA5" s="390"/>
      <c r="JGB5" s="390"/>
      <c r="JGC5" s="390"/>
      <c r="JGD5" s="390"/>
      <c r="JGE5" s="390"/>
      <c r="JGF5" s="390"/>
      <c r="JGG5" s="390"/>
      <c r="JGH5" s="390"/>
      <c r="JGI5" s="390"/>
      <c r="JGJ5" s="390"/>
      <c r="JGK5" s="390"/>
      <c r="JGL5" s="390"/>
      <c r="JGM5" s="390"/>
      <c r="JGN5" s="390"/>
      <c r="JGO5" s="390"/>
      <c r="JGP5" s="390"/>
      <c r="JGQ5" s="390"/>
      <c r="JGR5" s="390"/>
      <c r="JGS5" s="390"/>
      <c r="JGT5" s="390"/>
      <c r="JGU5" s="390"/>
      <c r="JGV5" s="390"/>
      <c r="JGW5" s="390"/>
      <c r="JGX5" s="390"/>
      <c r="JGY5" s="390"/>
      <c r="JGZ5" s="390"/>
      <c r="JHA5" s="390"/>
      <c r="JHB5" s="390"/>
      <c r="JHC5" s="390"/>
      <c r="JHD5" s="390"/>
      <c r="JHE5" s="390"/>
      <c r="JHF5" s="390"/>
      <c r="JHG5" s="390"/>
      <c r="JHH5" s="390"/>
      <c r="JHI5" s="390"/>
      <c r="JHJ5" s="390"/>
      <c r="JHK5" s="390"/>
      <c r="JHL5" s="390"/>
      <c r="JHM5" s="390"/>
      <c r="JHN5" s="390"/>
      <c r="JHO5" s="390"/>
      <c r="JHP5" s="390"/>
      <c r="JHQ5" s="390"/>
      <c r="JHR5" s="390"/>
      <c r="JHS5" s="390"/>
      <c r="JHT5" s="390"/>
      <c r="JHU5" s="390"/>
      <c r="JHV5" s="390"/>
      <c r="JHW5" s="390"/>
      <c r="JHX5" s="390"/>
      <c r="JHY5" s="390"/>
      <c r="JHZ5" s="390"/>
      <c r="JIA5" s="390"/>
      <c r="JIB5" s="390"/>
      <c r="JIC5" s="390"/>
      <c r="JID5" s="390"/>
      <c r="JIE5" s="390"/>
      <c r="JIF5" s="390"/>
      <c r="JIG5" s="390"/>
      <c r="JIH5" s="390"/>
      <c r="JII5" s="390"/>
      <c r="JIJ5" s="390"/>
      <c r="JIK5" s="390"/>
      <c r="JIL5" s="390"/>
      <c r="JIM5" s="390"/>
      <c r="JIN5" s="390"/>
      <c r="JIO5" s="390"/>
      <c r="JIP5" s="390"/>
      <c r="JIQ5" s="390"/>
      <c r="JIR5" s="390"/>
      <c r="JIS5" s="390"/>
      <c r="JIT5" s="390"/>
      <c r="JIU5" s="390"/>
      <c r="JIV5" s="390"/>
      <c r="JIW5" s="390"/>
      <c r="JIX5" s="390"/>
      <c r="JIY5" s="390"/>
      <c r="JIZ5" s="390"/>
      <c r="JJA5" s="390"/>
      <c r="JJB5" s="390"/>
      <c r="JJC5" s="390"/>
      <c r="JJD5" s="390"/>
      <c r="JJE5" s="390"/>
      <c r="JJF5" s="390"/>
      <c r="JJG5" s="390"/>
      <c r="JJH5" s="390"/>
      <c r="JJI5" s="390"/>
      <c r="JJJ5" s="390"/>
      <c r="JJK5" s="390"/>
      <c r="JJL5" s="390"/>
      <c r="JJM5" s="390"/>
      <c r="JJN5" s="390"/>
      <c r="JJO5" s="390"/>
      <c r="JJP5" s="390"/>
      <c r="JJQ5" s="390"/>
      <c r="JJR5" s="390"/>
      <c r="JJS5" s="390"/>
      <c r="JJT5" s="390"/>
      <c r="JJU5" s="390"/>
      <c r="JJV5" s="390"/>
      <c r="JJW5" s="390"/>
      <c r="JJX5" s="390"/>
      <c r="JJY5" s="390"/>
      <c r="JJZ5" s="390"/>
      <c r="JKA5" s="390"/>
      <c r="JKB5" s="390"/>
      <c r="JKC5" s="390"/>
      <c r="JKD5" s="390"/>
      <c r="JKE5" s="390"/>
      <c r="JKF5" s="390"/>
      <c r="JKG5" s="390"/>
      <c r="JKH5" s="390"/>
      <c r="JKI5" s="390"/>
      <c r="JKJ5" s="390"/>
      <c r="JKK5" s="390"/>
      <c r="JKL5" s="390"/>
      <c r="JKM5" s="390"/>
      <c r="JKN5" s="390"/>
      <c r="JKO5" s="390"/>
      <c r="JKP5" s="390"/>
      <c r="JKQ5" s="390"/>
      <c r="JKR5" s="390"/>
      <c r="JKS5" s="390"/>
      <c r="JKT5" s="390"/>
      <c r="JKU5" s="390"/>
      <c r="JKV5" s="390"/>
      <c r="JKW5" s="390"/>
      <c r="JKX5" s="390"/>
      <c r="JKY5" s="390"/>
      <c r="JKZ5" s="390"/>
      <c r="JLA5" s="390"/>
      <c r="JLB5" s="390"/>
      <c r="JLC5" s="390"/>
      <c r="JLD5" s="390"/>
      <c r="JLE5" s="390"/>
      <c r="JLF5" s="390"/>
      <c r="JLG5" s="390"/>
      <c r="JLH5" s="390"/>
      <c r="JLI5" s="390"/>
      <c r="JLJ5" s="390"/>
      <c r="JLK5" s="390"/>
      <c r="JLL5" s="390"/>
      <c r="JLM5" s="390"/>
      <c r="JLN5" s="390"/>
      <c r="JLO5" s="390"/>
      <c r="JLP5" s="390"/>
      <c r="JLQ5" s="390"/>
      <c r="JLR5" s="390"/>
      <c r="JLS5" s="390"/>
      <c r="JLT5" s="390"/>
      <c r="JLU5" s="390"/>
      <c r="JLV5" s="390"/>
      <c r="JLW5" s="390"/>
      <c r="JLX5" s="390"/>
      <c r="JLY5" s="390"/>
      <c r="JLZ5" s="390"/>
      <c r="JMA5" s="390"/>
      <c r="JMB5" s="390"/>
      <c r="JMC5" s="390"/>
      <c r="JMD5" s="390"/>
      <c r="JME5" s="390"/>
      <c r="JMF5" s="390"/>
      <c r="JMG5" s="390"/>
      <c r="JMH5" s="390"/>
      <c r="JMI5" s="390"/>
      <c r="JMJ5" s="390"/>
      <c r="JMK5" s="390"/>
      <c r="JML5" s="390"/>
      <c r="JMM5" s="390"/>
      <c r="JMN5" s="390"/>
      <c r="JMO5" s="390"/>
      <c r="JMP5" s="390"/>
      <c r="JMQ5" s="390"/>
      <c r="JMR5" s="390"/>
      <c r="JMS5" s="390"/>
      <c r="JMT5" s="390"/>
      <c r="JMU5" s="390"/>
      <c r="JMV5" s="390"/>
      <c r="JMW5" s="390"/>
      <c r="JMX5" s="390"/>
      <c r="JMY5" s="390"/>
      <c r="JMZ5" s="390"/>
      <c r="JNA5" s="390"/>
      <c r="JNB5" s="390"/>
      <c r="JNC5" s="390"/>
      <c r="JND5" s="390"/>
      <c r="JNE5" s="390"/>
      <c r="JNF5" s="390"/>
      <c r="JNG5" s="390"/>
      <c r="JNH5" s="390"/>
      <c r="JNI5" s="390"/>
      <c r="JNJ5" s="390"/>
      <c r="JNK5" s="390"/>
      <c r="JNL5" s="390"/>
      <c r="JNM5" s="390"/>
      <c r="JNN5" s="390"/>
      <c r="JNO5" s="390"/>
      <c r="JNP5" s="390"/>
      <c r="JNQ5" s="390"/>
      <c r="JNR5" s="390"/>
      <c r="JNS5" s="390"/>
      <c r="JNT5" s="390"/>
      <c r="JNU5" s="390"/>
      <c r="JNV5" s="390"/>
      <c r="JNW5" s="390"/>
      <c r="JNX5" s="390"/>
      <c r="JNY5" s="390"/>
      <c r="JNZ5" s="390"/>
      <c r="JOA5" s="390"/>
      <c r="JOB5" s="390"/>
      <c r="JOC5" s="390"/>
      <c r="JOD5" s="390"/>
      <c r="JOE5" s="390"/>
      <c r="JOF5" s="390"/>
      <c r="JOG5" s="390"/>
      <c r="JOH5" s="390"/>
      <c r="JOI5" s="390"/>
      <c r="JOJ5" s="390"/>
      <c r="JOK5" s="390"/>
      <c r="JOL5" s="390"/>
      <c r="JOM5" s="390"/>
      <c r="JON5" s="390"/>
      <c r="JOO5" s="390"/>
      <c r="JOP5" s="390"/>
      <c r="JOQ5" s="390"/>
      <c r="JOR5" s="390"/>
      <c r="JOS5" s="390"/>
      <c r="JOT5" s="390"/>
      <c r="JOU5" s="390"/>
      <c r="JOV5" s="390"/>
      <c r="JOW5" s="390"/>
      <c r="JOX5" s="390"/>
      <c r="JOY5" s="390"/>
      <c r="JOZ5" s="390"/>
      <c r="JPA5" s="390"/>
      <c r="JPB5" s="390"/>
      <c r="JPC5" s="390"/>
      <c r="JPD5" s="390"/>
      <c r="JPE5" s="390"/>
      <c r="JPF5" s="390"/>
      <c r="JPG5" s="390"/>
      <c r="JPH5" s="390"/>
      <c r="JPI5" s="390"/>
      <c r="JPJ5" s="390"/>
      <c r="JPK5" s="390"/>
      <c r="JPL5" s="390"/>
      <c r="JPM5" s="390"/>
      <c r="JPN5" s="390"/>
      <c r="JPO5" s="390"/>
      <c r="JPP5" s="390"/>
      <c r="JPQ5" s="390"/>
      <c r="JPR5" s="390"/>
      <c r="JPS5" s="390"/>
      <c r="JPT5" s="390"/>
      <c r="JPU5" s="390"/>
      <c r="JPV5" s="390"/>
      <c r="JPW5" s="390"/>
      <c r="JPX5" s="390"/>
      <c r="JPY5" s="390"/>
      <c r="JPZ5" s="390"/>
      <c r="JQA5" s="390"/>
      <c r="JQB5" s="390"/>
      <c r="JQC5" s="390"/>
      <c r="JQD5" s="390"/>
      <c r="JQE5" s="390"/>
      <c r="JQF5" s="390"/>
      <c r="JQG5" s="390"/>
      <c r="JQH5" s="390"/>
      <c r="JQI5" s="390"/>
      <c r="JQJ5" s="390"/>
      <c r="JQK5" s="390"/>
      <c r="JQL5" s="390"/>
      <c r="JQM5" s="390"/>
      <c r="JQN5" s="390"/>
      <c r="JQO5" s="390"/>
      <c r="JQP5" s="390"/>
      <c r="JQQ5" s="390"/>
      <c r="JQR5" s="390"/>
      <c r="JQS5" s="390"/>
      <c r="JQT5" s="390"/>
      <c r="JQU5" s="390"/>
      <c r="JQV5" s="390"/>
      <c r="JQW5" s="390"/>
      <c r="JQX5" s="390"/>
      <c r="JQY5" s="390"/>
      <c r="JQZ5" s="390"/>
      <c r="JRA5" s="390"/>
      <c r="JRB5" s="390"/>
      <c r="JRC5" s="390"/>
      <c r="JRD5" s="390"/>
      <c r="JRE5" s="390"/>
      <c r="JRF5" s="390"/>
      <c r="JRG5" s="390"/>
      <c r="JRH5" s="390"/>
      <c r="JRI5" s="390"/>
      <c r="JRJ5" s="390"/>
      <c r="JRK5" s="390"/>
      <c r="JRL5" s="390"/>
      <c r="JRM5" s="390"/>
      <c r="JRN5" s="390"/>
      <c r="JRO5" s="390"/>
      <c r="JRP5" s="390"/>
      <c r="JRQ5" s="390"/>
      <c r="JRR5" s="390"/>
      <c r="JRS5" s="390"/>
      <c r="JRT5" s="390"/>
      <c r="JRU5" s="390"/>
      <c r="JRV5" s="390"/>
      <c r="JRW5" s="390"/>
      <c r="JRX5" s="390"/>
      <c r="JRY5" s="390"/>
      <c r="JRZ5" s="390"/>
      <c r="JSA5" s="390"/>
      <c r="JSB5" s="390"/>
      <c r="JSC5" s="390"/>
      <c r="JSD5" s="390"/>
      <c r="JSE5" s="390"/>
      <c r="JSF5" s="390"/>
      <c r="JSG5" s="390"/>
      <c r="JSH5" s="390"/>
      <c r="JSI5" s="390"/>
      <c r="JSJ5" s="390"/>
      <c r="JSK5" s="390"/>
      <c r="JSL5" s="390"/>
      <c r="JSM5" s="390"/>
      <c r="JSN5" s="390"/>
      <c r="JSO5" s="390"/>
      <c r="JSP5" s="390"/>
      <c r="JSQ5" s="390"/>
      <c r="JSR5" s="390"/>
      <c r="JSS5" s="390"/>
      <c r="JST5" s="390"/>
      <c r="JSU5" s="390"/>
      <c r="JSV5" s="390"/>
      <c r="JSW5" s="390"/>
      <c r="JSX5" s="390"/>
      <c r="JSY5" s="390"/>
      <c r="JSZ5" s="390"/>
      <c r="JTA5" s="390"/>
      <c r="JTB5" s="390"/>
      <c r="JTC5" s="390"/>
      <c r="JTD5" s="390"/>
      <c r="JTE5" s="390"/>
      <c r="JTF5" s="390"/>
      <c r="JTG5" s="390"/>
      <c r="JTH5" s="390"/>
      <c r="JTI5" s="390"/>
      <c r="JTJ5" s="390"/>
      <c r="JTK5" s="390"/>
      <c r="JTL5" s="390"/>
      <c r="JTM5" s="390"/>
      <c r="JTN5" s="390"/>
      <c r="JTO5" s="390"/>
      <c r="JTP5" s="390"/>
      <c r="JTQ5" s="390"/>
      <c r="JTR5" s="390"/>
      <c r="JTS5" s="390"/>
      <c r="JTT5" s="390"/>
      <c r="JTU5" s="390"/>
      <c r="JTV5" s="390"/>
      <c r="JTW5" s="390"/>
      <c r="JTX5" s="390"/>
      <c r="JTY5" s="390"/>
      <c r="JTZ5" s="390"/>
      <c r="JUA5" s="390"/>
      <c r="JUB5" s="390"/>
      <c r="JUC5" s="390"/>
      <c r="JUD5" s="390"/>
      <c r="JUE5" s="390"/>
      <c r="JUF5" s="390"/>
      <c r="JUG5" s="390"/>
      <c r="JUH5" s="390"/>
      <c r="JUI5" s="390"/>
      <c r="JUJ5" s="390"/>
      <c r="JUK5" s="390"/>
      <c r="JUL5" s="390"/>
      <c r="JUM5" s="390"/>
      <c r="JUN5" s="390"/>
      <c r="JUO5" s="390"/>
      <c r="JUP5" s="390"/>
      <c r="JUQ5" s="390"/>
      <c r="JUR5" s="390"/>
      <c r="JUS5" s="390"/>
      <c r="JUT5" s="390"/>
      <c r="JUU5" s="390"/>
      <c r="JUV5" s="390"/>
      <c r="JUW5" s="390"/>
      <c r="JUX5" s="390"/>
      <c r="JUY5" s="390"/>
      <c r="JUZ5" s="390"/>
      <c r="JVA5" s="390"/>
      <c r="JVB5" s="390"/>
      <c r="JVC5" s="390"/>
      <c r="JVD5" s="390"/>
      <c r="JVE5" s="390"/>
      <c r="JVF5" s="390"/>
      <c r="JVG5" s="390"/>
      <c r="JVH5" s="390"/>
      <c r="JVI5" s="390"/>
      <c r="JVJ5" s="390"/>
      <c r="JVK5" s="390"/>
      <c r="JVL5" s="390"/>
      <c r="JVM5" s="390"/>
      <c r="JVN5" s="390"/>
      <c r="JVO5" s="390"/>
      <c r="JVP5" s="390"/>
      <c r="JVQ5" s="390"/>
      <c r="JVR5" s="390"/>
      <c r="JVS5" s="390"/>
      <c r="JVT5" s="390"/>
      <c r="JVU5" s="390"/>
      <c r="JVV5" s="390"/>
      <c r="JVW5" s="390"/>
      <c r="JVX5" s="390"/>
      <c r="JVY5" s="390"/>
      <c r="JVZ5" s="390"/>
      <c r="JWA5" s="390"/>
      <c r="JWB5" s="390"/>
      <c r="JWC5" s="390"/>
      <c r="JWD5" s="390"/>
      <c r="JWE5" s="390"/>
      <c r="JWF5" s="390"/>
      <c r="JWG5" s="390"/>
      <c r="JWH5" s="390"/>
      <c r="JWI5" s="390"/>
      <c r="JWJ5" s="390"/>
      <c r="JWK5" s="390"/>
      <c r="JWL5" s="390"/>
      <c r="JWM5" s="390"/>
      <c r="JWN5" s="390"/>
      <c r="JWO5" s="390"/>
      <c r="JWP5" s="390"/>
      <c r="JWQ5" s="390"/>
      <c r="JWR5" s="390"/>
      <c r="JWS5" s="390"/>
      <c r="JWT5" s="390"/>
      <c r="JWU5" s="390"/>
      <c r="JWV5" s="390"/>
      <c r="JWW5" s="390"/>
      <c r="JWX5" s="390"/>
      <c r="JWY5" s="390"/>
      <c r="JWZ5" s="390"/>
      <c r="JXA5" s="390"/>
      <c r="JXB5" s="390"/>
      <c r="JXC5" s="390"/>
      <c r="JXD5" s="390"/>
      <c r="JXE5" s="390"/>
      <c r="JXF5" s="390"/>
      <c r="JXG5" s="390"/>
      <c r="JXH5" s="390"/>
      <c r="JXI5" s="390"/>
      <c r="JXJ5" s="390"/>
      <c r="JXK5" s="390"/>
      <c r="JXL5" s="390"/>
      <c r="JXM5" s="390"/>
      <c r="JXN5" s="390"/>
      <c r="JXO5" s="390"/>
      <c r="JXP5" s="390"/>
      <c r="JXQ5" s="390"/>
      <c r="JXR5" s="390"/>
      <c r="JXS5" s="390"/>
      <c r="JXT5" s="390"/>
      <c r="JXU5" s="390"/>
      <c r="JXV5" s="390"/>
      <c r="JXW5" s="390"/>
      <c r="JXX5" s="390"/>
      <c r="JXY5" s="390"/>
      <c r="JXZ5" s="390"/>
      <c r="JYA5" s="390"/>
      <c r="JYB5" s="390"/>
      <c r="JYC5" s="390"/>
      <c r="JYD5" s="390"/>
      <c r="JYE5" s="390"/>
      <c r="JYF5" s="390"/>
      <c r="JYG5" s="390"/>
      <c r="JYH5" s="390"/>
      <c r="JYI5" s="390"/>
      <c r="JYJ5" s="390"/>
      <c r="JYK5" s="390"/>
      <c r="JYL5" s="390"/>
      <c r="JYM5" s="390"/>
      <c r="JYN5" s="390"/>
      <c r="JYO5" s="390"/>
      <c r="JYP5" s="390"/>
      <c r="JYQ5" s="390"/>
      <c r="JYR5" s="390"/>
      <c r="JYS5" s="390"/>
      <c r="JYT5" s="390"/>
      <c r="JYU5" s="390"/>
      <c r="JYV5" s="390"/>
      <c r="JYW5" s="390"/>
      <c r="JYX5" s="390"/>
      <c r="JYY5" s="390"/>
      <c r="JYZ5" s="390"/>
      <c r="JZA5" s="390"/>
      <c r="JZB5" s="390"/>
      <c r="JZC5" s="390"/>
      <c r="JZD5" s="390"/>
      <c r="JZE5" s="390"/>
      <c r="JZF5" s="390"/>
      <c r="JZG5" s="390"/>
      <c r="JZH5" s="390"/>
      <c r="JZI5" s="390"/>
      <c r="JZJ5" s="390"/>
      <c r="JZK5" s="390"/>
      <c r="JZL5" s="390"/>
      <c r="JZM5" s="390"/>
      <c r="JZN5" s="390"/>
      <c r="JZO5" s="390"/>
      <c r="JZP5" s="390"/>
      <c r="JZQ5" s="390"/>
      <c r="JZR5" s="390"/>
      <c r="JZS5" s="390"/>
      <c r="JZT5" s="390"/>
      <c r="JZU5" s="390"/>
      <c r="JZV5" s="390"/>
      <c r="JZW5" s="390"/>
      <c r="JZX5" s="390"/>
      <c r="JZY5" s="390"/>
      <c r="JZZ5" s="390"/>
      <c r="KAA5" s="390"/>
      <c r="KAB5" s="390"/>
      <c r="KAC5" s="390"/>
      <c r="KAD5" s="390"/>
      <c r="KAE5" s="390"/>
      <c r="KAF5" s="390"/>
      <c r="KAG5" s="390"/>
      <c r="KAH5" s="390"/>
      <c r="KAI5" s="390"/>
      <c r="KAJ5" s="390"/>
      <c r="KAK5" s="390"/>
      <c r="KAL5" s="390"/>
      <c r="KAM5" s="390"/>
      <c r="KAN5" s="390"/>
      <c r="KAO5" s="390"/>
      <c r="KAP5" s="390"/>
      <c r="KAQ5" s="390"/>
      <c r="KAR5" s="390"/>
      <c r="KAS5" s="390"/>
      <c r="KAT5" s="390"/>
      <c r="KAU5" s="390"/>
      <c r="KAV5" s="390"/>
      <c r="KAW5" s="390"/>
      <c r="KAX5" s="390"/>
      <c r="KAY5" s="390"/>
      <c r="KAZ5" s="390"/>
      <c r="KBA5" s="390"/>
      <c r="KBB5" s="390"/>
      <c r="KBC5" s="390"/>
      <c r="KBD5" s="390"/>
      <c r="KBE5" s="390"/>
      <c r="KBF5" s="390"/>
      <c r="KBG5" s="390"/>
      <c r="KBH5" s="390"/>
      <c r="KBI5" s="390"/>
      <c r="KBJ5" s="390"/>
      <c r="KBK5" s="390"/>
      <c r="KBL5" s="390"/>
      <c r="KBM5" s="390"/>
      <c r="KBN5" s="390"/>
      <c r="KBO5" s="390"/>
      <c r="KBP5" s="390"/>
      <c r="KBQ5" s="390"/>
      <c r="KBR5" s="390"/>
      <c r="KBS5" s="390"/>
      <c r="KBT5" s="390"/>
      <c r="KBU5" s="390"/>
      <c r="KBV5" s="390"/>
      <c r="KBW5" s="390"/>
      <c r="KBX5" s="390"/>
      <c r="KBY5" s="390"/>
      <c r="KBZ5" s="390"/>
      <c r="KCA5" s="390"/>
      <c r="KCB5" s="390"/>
      <c r="KCC5" s="390"/>
      <c r="KCD5" s="390"/>
      <c r="KCE5" s="390"/>
      <c r="KCF5" s="390"/>
      <c r="KCG5" s="390"/>
      <c r="KCH5" s="390"/>
      <c r="KCI5" s="390"/>
      <c r="KCJ5" s="390"/>
      <c r="KCK5" s="390"/>
      <c r="KCL5" s="390"/>
      <c r="KCM5" s="390"/>
      <c r="KCN5" s="390"/>
      <c r="KCO5" s="390"/>
      <c r="KCP5" s="390"/>
      <c r="KCQ5" s="390"/>
      <c r="KCR5" s="390"/>
      <c r="KCS5" s="390"/>
      <c r="KCT5" s="390"/>
      <c r="KCU5" s="390"/>
      <c r="KCV5" s="390"/>
      <c r="KCW5" s="390"/>
      <c r="KCX5" s="390"/>
      <c r="KCY5" s="390"/>
      <c r="KCZ5" s="390"/>
      <c r="KDA5" s="390"/>
      <c r="KDB5" s="390"/>
      <c r="KDC5" s="390"/>
      <c r="KDD5" s="390"/>
      <c r="KDE5" s="390"/>
      <c r="KDF5" s="390"/>
      <c r="KDG5" s="390"/>
      <c r="KDH5" s="390"/>
      <c r="KDI5" s="390"/>
      <c r="KDJ5" s="390"/>
      <c r="KDK5" s="390"/>
      <c r="KDL5" s="390"/>
      <c r="KDM5" s="390"/>
      <c r="KDN5" s="390"/>
      <c r="KDO5" s="390"/>
      <c r="KDP5" s="390"/>
      <c r="KDQ5" s="390"/>
      <c r="KDR5" s="390"/>
      <c r="KDS5" s="390"/>
      <c r="KDT5" s="390"/>
      <c r="KDU5" s="390"/>
      <c r="KDV5" s="390"/>
      <c r="KDW5" s="390"/>
      <c r="KDX5" s="390"/>
      <c r="KDY5" s="390"/>
      <c r="KDZ5" s="390"/>
      <c r="KEA5" s="390"/>
      <c r="KEB5" s="390"/>
      <c r="KEC5" s="390"/>
      <c r="KED5" s="390"/>
      <c r="KEE5" s="390"/>
      <c r="KEF5" s="390"/>
      <c r="KEG5" s="390"/>
      <c r="KEH5" s="390"/>
      <c r="KEI5" s="390"/>
      <c r="KEJ5" s="390"/>
      <c r="KEK5" s="390"/>
      <c r="KEL5" s="390"/>
      <c r="KEM5" s="390"/>
      <c r="KEN5" s="390"/>
      <c r="KEO5" s="390"/>
      <c r="KEP5" s="390"/>
      <c r="KEQ5" s="390"/>
      <c r="KER5" s="390"/>
      <c r="KES5" s="390"/>
      <c r="KET5" s="390"/>
      <c r="KEU5" s="390"/>
      <c r="KEV5" s="390"/>
      <c r="KEW5" s="390"/>
      <c r="KEX5" s="390"/>
      <c r="KEY5" s="390"/>
      <c r="KEZ5" s="390"/>
      <c r="KFA5" s="390"/>
      <c r="KFB5" s="390"/>
      <c r="KFC5" s="390"/>
      <c r="KFD5" s="390"/>
      <c r="KFE5" s="390"/>
      <c r="KFF5" s="390"/>
      <c r="KFG5" s="390"/>
      <c r="KFH5" s="390"/>
      <c r="KFI5" s="390"/>
      <c r="KFJ5" s="390"/>
      <c r="KFK5" s="390"/>
      <c r="KFL5" s="390"/>
      <c r="KFM5" s="390"/>
      <c r="KFN5" s="390"/>
      <c r="KFO5" s="390"/>
      <c r="KFP5" s="390"/>
      <c r="KFQ5" s="390"/>
      <c r="KFR5" s="390"/>
      <c r="KFS5" s="390"/>
      <c r="KFT5" s="390"/>
      <c r="KFU5" s="390"/>
      <c r="KFV5" s="390"/>
      <c r="KFW5" s="390"/>
      <c r="KFX5" s="390"/>
      <c r="KFY5" s="390"/>
      <c r="KFZ5" s="390"/>
      <c r="KGA5" s="390"/>
      <c r="KGB5" s="390"/>
      <c r="KGC5" s="390"/>
      <c r="KGD5" s="390"/>
      <c r="KGE5" s="390"/>
      <c r="KGF5" s="390"/>
      <c r="KGG5" s="390"/>
      <c r="KGH5" s="390"/>
      <c r="KGI5" s="390"/>
      <c r="KGJ5" s="390"/>
      <c r="KGK5" s="390"/>
      <c r="KGL5" s="390"/>
      <c r="KGM5" s="390"/>
      <c r="KGN5" s="390"/>
      <c r="KGO5" s="390"/>
      <c r="KGP5" s="390"/>
      <c r="KGQ5" s="390"/>
      <c r="KGR5" s="390"/>
      <c r="KGS5" s="390"/>
      <c r="KGT5" s="390"/>
      <c r="KGU5" s="390"/>
      <c r="KGV5" s="390"/>
      <c r="KGW5" s="390"/>
      <c r="KGX5" s="390"/>
      <c r="KGY5" s="390"/>
      <c r="KGZ5" s="390"/>
      <c r="KHA5" s="390"/>
      <c r="KHB5" s="390"/>
      <c r="KHC5" s="390"/>
      <c r="KHD5" s="390"/>
      <c r="KHE5" s="390"/>
      <c r="KHF5" s="390"/>
      <c r="KHG5" s="390"/>
      <c r="KHH5" s="390"/>
      <c r="KHI5" s="390"/>
      <c r="KHJ5" s="390"/>
      <c r="KHK5" s="390"/>
      <c r="KHL5" s="390"/>
      <c r="KHM5" s="390"/>
      <c r="KHN5" s="390"/>
      <c r="KHO5" s="390"/>
      <c r="KHP5" s="390"/>
      <c r="KHQ5" s="390"/>
      <c r="KHR5" s="390"/>
      <c r="KHS5" s="390"/>
      <c r="KHT5" s="390"/>
      <c r="KHU5" s="390"/>
      <c r="KHV5" s="390"/>
      <c r="KHW5" s="390"/>
      <c r="KHX5" s="390"/>
      <c r="KHY5" s="390"/>
      <c r="KHZ5" s="390"/>
      <c r="KIA5" s="390"/>
      <c r="KIB5" s="390"/>
      <c r="KIC5" s="390"/>
      <c r="KID5" s="390"/>
      <c r="KIE5" s="390"/>
      <c r="KIF5" s="390"/>
      <c r="KIG5" s="390"/>
      <c r="KIH5" s="390"/>
      <c r="KII5" s="390"/>
      <c r="KIJ5" s="390"/>
      <c r="KIK5" s="390"/>
      <c r="KIL5" s="390"/>
      <c r="KIM5" s="390"/>
      <c r="KIN5" s="390"/>
      <c r="KIO5" s="390"/>
      <c r="KIP5" s="390"/>
      <c r="KIQ5" s="390"/>
      <c r="KIR5" s="390"/>
      <c r="KIS5" s="390"/>
      <c r="KIT5" s="390"/>
      <c r="KIU5" s="390"/>
      <c r="KIV5" s="390"/>
      <c r="KIW5" s="390"/>
      <c r="KIX5" s="390"/>
      <c r="KIY5" s="390"/>
      <c r="KIZ5" s="390"/>
      <c r="KJA5" s="390"/>
      <c r="KJB5" s="390"/>
      <c r="KJC5" s="390"/>
      <c r="KJD5" s="390"/>
      <c r="KJE5" s="390"/>
      <c r="KJF5" s="390"/>
      <c r="KJG5" s="390"/>
      <c r="KJH5" s="390"/>
      <c r="KJI5" s="390"/>
      <c r="KJJ5" s="390"/>
      <c r="KJK5" s="390"/>
      <c r="KJL5" s="390"/>
      <c r="KJM5" s="390"/>
      <c r="KJN5" s="390"/>
      <c r="KJO5" s="390"/>
      <c r="KJP5" s="390"/>
      <c r="KJQ5" s="390"/>
      <c r="KJR5" s="390"/>
      <c r="KJS5" s="390"/>
      <c r="KJT5" s="390"/>
      <c r="KJU5" s="390"/>
      <c r="KJV5" s="390"/>
      <c r="KJW5" s="390"/>
      <c r="KJX5" s="390"/>
      <c r="KJY5" s="390"/>
      <c r="KJZ5" s="390"/>
      <c r="KKA5" s="390"/>
      <c r="KKB5" s="390"/>
      <c r="KKC5" s="390"/>
      <c r="KKD5" s="390"/>
      <c r="KKE5" s="390"/>
      <c r="KKF5" s="390"/>
      <c r="KKG5" s="390"/>
      <c r="KKH5" s="390"/>
      <c r="KKI5" s="390"/>
      <c r="KKJ5" s="390"/>
      <c r="KKK5" s="390"/>
      <c r="KKL5" s="390"/>
      <c r="KKM5" s="390"/>
      <c r="KKN5" s="390"/>
      <c r="KKO5" s="390"/>
      <c r="KKP5" s="390"/>
      <c r="KKQ5" s="390"/>
      <c r="KKR5" s="390"/>
      <c r="KKS5" s="390"/>
      <c r="KKT5" s="390"/>
      <c r="KKU5" s="390"/>
      <c r="KKV5" s="390"/>
      <c r="KKW5" s="390"/>
      <c r="KKX5" s="390"/>
      <c r="KKY5" s="390"/>
      <c r="KKZ5" s="390"/>
      <c r="KLA5" s="390"/>
      <c r="KLB5" s="390"/>
      <c r="KLC5" s="390"/>
      <c r="KLD5" s="390"/>
      <c r="KLE5" s="390"/>
      <c r="KLF5" s="390"/>
      <c r="KLG5" s="390"/>
      <c r="KLH5" s="390"/>
      <c r="KLI5" s="390"/>
      <c r="KLJ5" s="390"/>
      <c r="KLK5" s="390"/>
      <c r="KLL5" s="390"/>
      <c r="KLM5" s="390"/>
      <c r="KLN5" s="390"/>
      <c r="KLO5" s="390"/>
      <c r="KLP5" s="390"/>
      <c r="KLQ5" s="390"/>
      <c r="KLR5" s="390"/>
      <c r="KLS5" s="390"/>
      <c r="KLT5" s="390"/>
      <c r="KLU5" s="390"/>
      <c r="KLV5" s="390"/>
      <c r="KLW5" s="390"/>
      <c r="KLX5" s="390"/>
      <c r="KLY5" s="390"/>
      <c r="KLZ5" s="390"/>
      <c r="KMA5" s="390"/>
      <c r="KMB5" s="390"/>
      <c r="KMC5" s="390"/>
      <c r="KMD5" s="390"/>
      <c r="KME5" s="390"/>
      <c r="KMF5" s="390"/>
      <c r="KMG5" s="390"/>
      <c r="KMH5" s="390"/>
      <c r="KMI5" s="390"/>
      <c r="KMJ5" s="390"/>
      <c r="KMK5" s="390"/>
      <c r="KML5" s="390"/>
      <c r="KMM5" s="390"/>
      <c r="KMN5" s="390"/>
      <c r="KMO5" s="390"/>
      <c r="KMP5" s="390"/>
      <c r="KMQ5" s="390"/>
      <c r="KMR5" s="390"/>
      <c r="KMS5" s="390"/>
      <c r="KMT5" s="390"/>
      <c r="KMU5" s="390"/>
      <c r="KMV5" s="390"/>
      <c r="KMW5" s="390"/>
      <c r="KMX5" s="390"/>
      <c r="KMY5" s="390"/>
      <c r="KMZ5" s="390"/>
      <c r="KNA5" s="390"/>
      <c r="KNB5" s="390"/>
      <c r="KNC5" s="390"/>
      <c r="KND5" s="390"/>
      <c r="KNE5" s="390"/>
      <c r="KNF5" s="390"/>
      <c r="KNG5" s="390"/>
      <c r="KNH5" s="390"/>
      <c r="KNI5" s="390"/>
      <c r="KNJ5" s="390"/>
      <c r="KNK5" s="390"/>
      <c r="KNL5" s="390"/>
      <c r="KNM5" s="390"/>
      <c r="KNN5" s="390"/>
      <c r="KNO5" s="390"/>
      <c r="KNP5" s="390"/>
      <c r="KNQ5" s="390"/>
      <c r="KNR5" s="390"/>
      <c r="KNS5" s="390"/>
      <c r="KNT5" s="390"/>
      <c r="KNU5" s="390"/>
      <c r="KNV5" s="390"/>
      <c r="KNW5" s="390"/>
      <c r="KNX5" s="390"/>
      <c r="KNY5" s="390"/>
      <c r="KNZ5" s="390"/>
      <c r="KOA5" s="390"/>
      <c r="KOB5" s="390"/>
      <c r="KOC5" s="390"/>
      <c r="KOD5" s="390"/>
      <c r="KOE5" s="390"/>
      <c r="KOF5" s="390"/>
      <c r="KOG5" s="390"/>
      <c r="KOH5" s="390"/>
      <c r="KOI5" s="390"/>
      <c r="KOJ5" s="390"/>
      <c r="KOK5" s="390"/>
      <c r="KOL5" s="390"/>
      <c r="KOM5" s="390"/>
      <c r="KON5" s="390"/>
      <c r="KOO5" s="390"/>
      <c r="KOP5" s="390"/>
      <c r="KOQ5" s="390"/>
      <c r="KOR5" s="390"/>
      <c r="KOS5" s="390"/>
      <c r="KOT5" s="390"/>
      <c r="KOU5" s="390"/>
      <c r="KOV5" s="390"/>
      <c r="KOW5" s="390"/>
      <c r="KOX5" s="390"/>
      <c r="KOY5" s="390"/>
      <c r="KOZ5" s="390"/>
      <c r="KPA5" s="390"/>
      <c r="KPB5" s="390"/>
      <c r="KPC5" s="390"/>
      <c r="KPD5" s="390"/>
      <c r="KPE5" s="390"/>
      <c r="KPF5" s="390"/>
      <c r="KPG5" s="390"/>
      <c r="KPH5" s="390"/>
      <c r="KPI5" s="390"/>
      <c r="KPJ5" s="390"/>
      <c r="KPK5" s="390"/>
      <c r="KPL5" s="390"/>
      <c r="KPM5" s="390"/>
      <c r="KPN5" s="390"/>
      <c r="KPO5" s="390"/>
      <c r="KPP5" s="390"/>
      <c r="KPQ5" s="390"/>
      <c r="KPR5" s="390"/>
      <c r="KPS5" s="390"/>
      <c r="KPT5" s="390"/>
      <c r="KPU5" s="390"/>
      <c r="KPV5" s="390"/>
      <c r="KPW5" s="390"/>
      <c r="KPX5" s="390"/>
      <c r="KPY5" s="390"/>
      <c r="KPZ5" s="390"/>
      <c r="KQA5" s="390"/>
      <c r="KQB5" s="390"/>
      <c r="KQC5" s="390"/>
      <c r="KQD5" s="390"/>
      <c r="KQE5" s="390"/>
      <c r="KQF5" s="390"/>
      <c r="KQG5" s="390"/>
      <c r="KQH5" s="390"/>
      <c r="KQI5" s="390"/>
      <c r="KQJ5" s="390"/>
      <c r="KQK5" s="390"/>
      <c r="KQL5" s="390"/>
      <c r="KQM5" s="390"/>
      <c r="KQN5" s="390"/>
      <c r="KQO5" s="390"/>
      <c r="KQP5" s="390"/>
      <c r="KQQ5" s="390"/>
      <c r="KQR5" s="390"/>
      <c r="KQS5" s="390"/>
      <c r="KQT5" s="390"/>
      <c r="KQU5" s="390"/>
      <c r="KQV5" s="390"/>
      <c r="KQW5" s="390"/>
      <c r="KQX5" s="390"/>
      <c r="KQY5" s="390"/>
      <c r="KQZ5" s="390"/>
      <c r="KRA5" s="390"/>
      <c r="KRB5" s="390"/>
      <c r="KRC5" s="390"/>
      <c r="KRD5" s="390"/>
      <c r="KRE5" s="390"/>
      <c r="KRF5" s="390"/>
      <c r="KRG5" s="390"/>
      <c r="KRH5" s="390"/>
      <c r="KRI5" s="390"/>
      <c r="KRJ5" s="390"/>
      <c r="KRK5" s="390"/>
      <c r="KRL5" s="390"/>
      <c r="KRM5" s="390"/>
      <c r="KRN5" s="390"/>
      <c r="KRO5" s="390"/>
      <c r="KRP5" s="390"/>
      <c r="KRQ5" s="390"/>
      <c r="KRR5" s="390"/>
      <c r="KRS5" s="390"/>
      <c r="KRT5" s="390"/>
      <c r="KRU5" s="390"/>
      <c r="KRV5" s="390"/>
      <c r="KRW5" s="390"/>
      <c r="KRX5" s="390"/>
      <c r="KRY5" s="390"/>
      <c r="KRZ5" s="390"/>
      <c r="KSA5" s="390"/>
      <c r="KSB5" s="390"/>
      <c r="KSC5" s="390"/>
      <c r="KSD5" s="390"/>
      <c r="KSE5" s="390"/>
      <c r="KSF5" s="390"/>
      <c r="KSG5" s="390"/>
      <c r="KSH5" s="390"/>
      <c r="KSI5" s="390"/>
      <c r="KSJ5" s="390"/>
      <c r="KSK5" s="390"/>
      <c r="KSL5" s="390"/>
      <c r="KSM5" s="390"/>
      <c r="KSN5" s="390"/>
      <c r="KSO5" s="390"/>
      <c r="KSP5" s="390"/>
      <c r="KSQ5" s="390"/>
      <c r="KSR5" s="390"/>
      <c r="KSS5" s="390"/>
      <c r="KST5" s="390"/>
      <c r="KSU5" s="390"/>
      <c r="KSV5" s="390"/>
      <c r="KSW5" s="390"/>
      <c r="KSX5" s="390"/>
      <c r="KSY5" s="390"/>
      <c r="KSZ5" s="390"/>
      <c r="KTA5" s="390"/>
      <c r="KTB5" s="390"/>
      <c r="KTC5" s="390"/>
      <c r="KTD5" s="390"/>
      <c r="KTE5" s="390"/>
      <c r="KTF5" s="390"/>
      <c r="KTG5" s="390"/>
      <c r="KTH5" s="390"/>
      <c r="KTI5" s="390"/>
      <c r="KTJ5" s="390"/>
      <c r="KTK5" s="390"/>
      <c r="KTL5" s="390"/>
      <c r="KTM5" s="390"/>
      <c r="KTN5" s="390"/>
      <c r="KTO5" s="390"/>
      <c r="KTP5" s="390"/>
      <c r="KTQ5" s="390"/>
      <c r="KTR5" s="390"/>
      <c r="KTS5" s="390"/>
      <c r="KTT5" s="390"/>
      <c r="KTU5" s="390"/>
      <c r="KTV5" s="390"/>
      <c r="KTW5" s="390"/>
      <c r="KTX5" s="390"/>
      <c r="KTY5" s="390"/>
      <c r="KTZ5" s="390"/>
      <c r="KUA5" s="390"/>
      <c r="KUB5" s="390"/>
      <c r="KUC5" s="390"/>
      <c r="KUD5" s="390"/>
      <c r="KUE5" s="390"/>
      <c r="KUF5" s="390"/>
      <c r="KUG5" s="390"/>
      <c r="KUH5" s="390"/>
      <c r="KUI5" s="390"/>
      <c r="KUJ5" s="390"/>
      <c r="KUK5" s="390"/>
      <c r="KUL5" s="390"/>
      <c r="KUM5" s="390"/>
      <c r="KUN5" s="390"/>
      <c r="KUO5" s="390"/>
      <c r="KUP5" s="390"/>
      <c r="KUQ5" s="390"/>
      <c r="KUR5" s="390"/>
      <c r="KUS5" s="390"/>
      <c r="KUT5" s="390"/>
      <c r="KUU5" s="390"/>
      <c r="KUV5" s="390"/>
      <c r="KUW5" s="390"/>
      <c r="KUX5" s="390"/>
      <c r="KUY5" s="390"/>
      <c r="KUZ5" s="390"/>
      <c r="KVA5" s="390"/>
      <c r="KVB5" s="390"/>
      <c r="KVC5" s="390"/>
      <c r="KVD5" s="390"/>
      <c r="KVE5" s="390"/>
      <c r="KVF5" s="390"/>
      <c r="KVG5" s="390"/>
      <c r="KVH5" s="390"/>
      <c r="KVI5" s="390"/>
      <c r="KVJ5" s="390"/>
      <c r="KVK5" s="390"/>
      <c r="KVL5" s="390"/>
      <c r="KVM5" s="390"/>
      <c r="KVN5" s="390"/>
      <c r="KVO5" s="390"/>
      <c r="KVP5" s="390"/>
      <c r="KVQ5" s="390"/>
      <c r="KVR5" s="390"/>
      <c r="KVS5" s="390"/>
      <c r="KVT5" s="390"/>
      <c r="KVU5" s="390"/>
      <c r="KVV5" s="390"/>
      <c r="KVW5" s="390"/>
      <c r="KVX5" s="390"/>
      <c r="KVY5" s="390"/>
      <c r="KVZ5" s="390"/>
      <c r="KWA5" s="390"/>
      <c r="KWB5" s="390"/>
      <c r="KWC5" s="390"/>
      <c r="KWD5" s="390"/>
      <c r="KWE5" s="390"/>
      <c r="KWF5" s="390"/>
      <c r="KWG5" s="390"/>
      <c r="KWH5" s="390"/>
      <c r="KWI5" s="390"/>
      <c r="KWJ5" s="390"/>
      <c r="KWK5" s="390"/>
      <c r="KWL5" s="390"/>
      <c r="KWM5" s="390"/>
      <c r="KWN5" s="390"/>
      <c r="KWO5" s="390"/>
      <c r="KWP5" s="390"/>
      <c r="KWQ5" s="390"/>
      <c r="KWR5" s="390"/>
      <c r="KWS5" s="390"/>
      <c r="KWT5" s="390"/>
      <c r="KWU5" s="390"/>
      <c r="KWV5" s="390"/>
      <c r="KWW5" s="390"/>
      <c r="KWX5" s="390"/>
      <c r="KWY5" s="390"/>
      <c r="KWZ5" s="390"/>
      <c r="KXA5" s="390"/>
      <c r="KXB5" s="390"/>
      <c r="KXC5" s="390"/>
      <c r="KXD5" s="390"/>
      <c r="KXE5" s="390"/>
      <c r="KXF5" s="390"/>
      <c r="KXG5" s="390"/>
      <c r="KXH5" s="390"/>
      <c r="KXI5" s="390"/>
      <c r="KXJ5" s="390"/>
      <c r="KXK5" s="390"/>
      <c r="KXL5" s="390"/>
      <c r="KXM5" s="390"/>
      <c r="KXN5" s="390"/>
      <c r="KXO5" s="390"/>
      <c r="KXP5" s="390"/>
      <c r="KXQ5" s="390"/>
      <c r="KXR5" s="390"/>
      <c r="KXS5" s="390"/>
      <c r="KXT5" s="390"/>
      <c r="KXU5" s="390"/>
      <c r="KXV5" s="390"/>
      <c r="KXW5" s="390"/>
      <c r="KXX5" s="390"/>
      <c r="KXY5" s="390"/>
      <c r="KXZ5" s="390"/>
      <c r="KYA5" s="390"/>
      <c r="KYB5" s="390"/>
      <c r="KYC5" s="390"/>
      <c r="KYD5" s="390"/>
      <c r="KYE5" s="390"/>
      <c r="KYF5" s="390"/>
      <c r="KYG5" s="390"/>
      <c r="KYH5" s="390"/>
      <c r="KYI5" s="390"/>
      <c r="KYJ5" s="390"/>
      <c r="KYK5" s="390"/>
      <c r="KYL5" s="390"/>
      <c r="KYM5" s="390"/>
      <c r="KYN5" s="390"/>
      <c r="KYO5" s="390"/>
      <c r="KYP5" s="390"/>
      <c r="KYQ5" s="390"/>
      <c r="KYR5" s="390"/>
      <c r="KYS5" s="390"/>
      <c r="KYT5" s="390"/>
      <c r="KYU5" s="390"/>
      <c r="KYV5" s="390"/>
      <c r="KYW5" s="390"/>
      <c r="KYX5" s="390"/>
      <c r="KYY5" s="390"/>
      <c r="KYZ5" s="390"/>
      <c r="KZA5" s="390"/>
      <c r="KZB5" s="390"/>
      <c r="KZC5" s="390"/>
      <c r="KZD5" s="390"/>
      <c r="KZE5" s="390"/>
      <c r="KZF5" s="390"/>
      <c r="KZG5" s="390"/>
      <c r="KZH5" s="390"/>
      <c r="KZI5" s="390"/>
      <c r="KZJ5" s="390"/>
      <c r="KZK5" s="390"/>
      <c r="KZL5" s="390"/>
      <c r="KZM5" s="390"/>
      <c r="KZN5" s="390"/>
      <c r="KZO5" s="390"/>
      <c r="KZP5" s="390"/>
      <c r="KZQ5" s="390"/>
      <c r="KZR5" s="390"/>
      <c r="KZS5" s="390"/>
      <c r="KZT5" s="390"/>
      <c r="KZU5" s="390"/>
      <c r="KZV5" s="390"/>
      <c r="KZW5" s="390"/>
      <c r="KZX5" s="390"/>
      <c r="KZY5" s="390"/>
      <c r="KZZ5" s="390"/>
      <c r="LAA5" s="390"/>
      <c r="LAB5" s="390"/>
      <c r="LAC5" s="390"/>
      <c r="LAD5" s="390"/>
      <c r="LAE5" s="390"/>
      <c r="LAF5" s="390"/>
      <c r="LAG5" s="390"/>
      <c r="LAH5" s="390"/>
      <c r="LAI5" s="390"/>
      <c r="LAJ5" s="390"/>
      <c r="LAK5" s="390"/>
      <c r="LAL5" s="390"/>
      <c r="LAM5" s="390"/>
      <c r="LAN5" s="390"/>
      <c r="LAO5" s="390"/>
      <c r="LAP5" s="390"/>
      <c r="LAQ5" s="390"/>
      <c r="LAR5" s="390"/>
      <c r="LAS5" s="390"/>
      <c r="LAT5" s="390"/>
      <c r="LAU5" s="390"/>
      <c r="LAV5" s="390"/>
      <c r="LAW5" s="390"/>
      <c r="LAX5" s="390"/>
      <c r="LAY5" s="390"/>
      <c r="LAZ5" s="390"/>
      <c r="LBA5" s="390"/>
      <c r="LBB5" s="390"/>
      <c r="LBC5" s="390"/>
      <c r="LBD5" s="390"/>
      <c r="LBE5" s="390"/>
      <c r="LBF5" s="390"/>
      <c r="LBG5" s="390"/>
      <c r="LBH5" s="390"/>
      <c r="LBI5" s="390"/>
      <c r="LBJ5" s="390"/>
      <c r="LBK5" s="390"/>
      <c r="LBL5" s="390"/>
      <c r="LBM5" s="390"/>
      <c r="LBN5" s="390"/>
      <c r="LBO5" s="390"/>
      <c r="LBP5" s="390"/>
      <c r="LBQ5" s="390"/>
      <c r="LBR5" s="390"/>
      <c r="LBS5" s="390"/>
      <c r="LBT5" s="390"/>
      <c r="LBU5" s="390"/>
      <c r="LBV5" s="390"/>
      <c r="LBW5" s="390"/>
      <c r="LBX5" s="390"/>
      <c r="LBY5" s="390"/>
      <c r="LBZ5" s="390"/>
      <c r="LCA5" s="390"/>
      <c r="LCB5" s="390"/>
      <c r="LCC5" s="390"/>
      <c r="LCD5" s="390"/>
      <c r="LCE5" s="390"/>
      <c r="LCF5" s="390"/>
      <c r="LCG5" s="390"/>
      <c r="LCH5" s="390"/>
      <c r="LCI5" s="390"/>
      <c r="LCJ5" s="390"/>
      <c r="LCK5" s="390"/>
      <c r="LCL5" s="390"/>
      <c r="LCM5" s="390"/>
      <c r="LCN5" s="390"/>
      <c r="LCO5" s="390"/>
      <c r="LCP5" s="390"/>
      <c r="LCQ5" s="390"/>
      <c r="LCR5" s="390"/>
      <c r="LCS5" s="390"/>
      <c r="LCT5" s="390"/>
      <c r="LCU5" s="390"/>
      <c r="LCV5" s="390"/>
      <c r="LCW5" s="390"/>
      <c r="LCX5" s="390"/>
      <c r="LCY5" s="390"/>
      <c r="LCZ5" s="390"/>
      <c r="LDA5" s="390"/>
      <c r="LDB5" s="390"/>
      <c r="LDC5" s="390"/>
      <c r="LDD5" s="390"/>
      <c r="LDE5" s="390"/>
      <c r="LDF5" s="390"/>
      <c r="LDG5" s="390"/>
      <c r="LDH5" s="390"/>
      <c r="LDI5" s="390"/>
      <c r="LDJ5" s="390"/>
      <c r="LDK5" s="390"/>
      <c r="LDL5" s="390"/>
      <c r="LDM5" s="390"/>
      <c r="LDN5" s="390"/>
      <c r="LDO5" s="390"/>
      <c r="LDP5" s="390"/>
      <c r="LDQ5" s="390"/>
      <c r="LDR5" s="390"/>
      <c r="LDS5" s="390"/>
      <c r="LDT5" s="390"/>
      <c r="LDU5" s="390"/>
      <c r="LDV5" s="390"/>
      <c r="LDW5" s="390"/>
      <c r="LDX5" s="390"/>
      <c r="LDY5" s="390"/>
      <c r="LDZ5" s="390"/>
      <c r="LEA5" s="390"/>
      <c r="LEB5" s="390"/>
      <c r="LEC5" s="390"/>
      <c r="LED5" s="390"/>
      <c r="LEE5" s="390"/>
      <c r="LEF5" s="390"/>
      <c r="LEG5" s="390"/>
      <c r="LEH5" s="390"/>
      <c r="LEI5" s="390"/>
      <c r="LEJ5" s="390"/>
      <c r="LEK5" s="390"/>
      <c r="LEL5" s="390"/>
      <c r="LEM5" s="390"/>
      <c r="LEN5" s="390"/>
      <c r="LEO5" s="390"/>
      <c r="LEP5" s="390"/>
      <c r="LEQ5" s="390"/>
      <c r="LER5" s="390"/>
      <c r="LES5" s="390"/>
      <c r="LET5" s="390"/>
      <c r="LEU5" s="390"/>
      <c r="LEV5" s="390"/>
      <c r="LEW5" s="390"/>
      <c r="LEX5" s="390"/>
      <c r="LEY5" s="390"/>
      <c r="LEZ5" s="390"/>
      <c r="LFA5" s="390"/>
      <c r="LFB5" s="390"/>
      <c r="LFC5" s="390"/>
      <c r="LFD5" s="390"/>
      <c r="LFE5" s="390"/>
      <c r="LFF5" s="390"/>
      <c r="LFG5" s="390"/>
      <c r="LFH5" s="390"/>
      <c r="LFI5" s="390"/>
      <c r="LFJ5" s="390"/>
      <c r="LFK5" s="390"/>
      <c r="LFL5" s="390"/>
      <c r="LFM5" s="390"/>
      <c r="LFN5" s="390"/>
      <c r="LFO5" s="390"/>
      <c r="LFP5" s="390"/>
      <c r="LFQ5" s="390"/>
      <c r="LFR5" s="390"/>
      <c r="LFS5" s="390"/>
      <c r="LFT5" s="390"/>
      <c r="LFU5" s="390"/>
      <c r="LFV5" s="390"/>
      <c r="LFW5" s="390"/>
      <c r="LFX5" s="390"/>
      <c r="LFY5" s="390"/>
      <c r="LFZ5" s="390"/>
      <c r="LGA5" s="390"/>
      <c r="LGB5" s="390"/>
      <c r="LGC5" s="390"/>
      <c r="LGD5" s="390"/>
      <c r="LGE5" s="390"/>
      <c r="LGF5" s="390"/>
      <c r="LGG5" s="390"/>
      <c r="LGH5" s="390"/>
      <c r="LGI5" s="390"/>
      <c r="LGJ5" s="390"/>
      <c r="LGK5" s="390"/>
      <c r="LGL5" s="390"/>
      <c r="LGM5" s="390"/>
      <c r="LGN5" s="390"/>
      <c r="LGO5" s="390"/>
      <c r="LGP5" s="390"/>
      <c r="LGQ5" s="390"/>
      <c r="LGR5" s="390"/>
      <c r="LGS5" s="390"/>
      <c r="LGT5" s="390"/>
      <c r="LGU5" s="390"/>
      <c r="LGV5" s="390"/>
      <c r="LGW5" s="390"/>
      <c r="LGX5" s="390"/>
      <c r="LGY5" s="390"/>
      <c r="LGZ5" s="390"/>
      <c r="LHA5" s="390"/>
      <c r="LHB5" s="390"/>
      <c r="LHC5" s="390"/>
      <c r="LHD5" s="390"/>
      <c r="LHE5" s="390"/>
      <c r="LHF5" s="390"/>
      <c r="LHG5" s="390"/>
      <c r="LHH5" s="390"/>
      <c r="LHI5" s="390"/>
      <c r="LHJ5" s="390"/>
      <c r="LHK5" s="390"/>
      <c r="LHL5" s="390"/>
      <c r="LHM5" s="390"/>
      <c r="LHN5" s="390"/>
      <c r="LHO5" s="390"/>
      <c r="LHP5" s="390"/>
      <c r="LHQ5" s="390"/>
      <c r="LHR5" s="390"/>
      <c r="LHS5" s="390"/>
      <c r="LHT5" s="390"/>
      <c r="LHU5" s="390"/>
      <c r="LHV5" s="390"/>
      <c r="LHW5" s="390"/>
      <c r="LHX5" s="390"/>
      <c r="LHY5" s="390"/>
      <c r="LHZ5" s="390"/>
      <c r="LIA5" s="390"/>
      <c r="LIB5" s="390"/>
      <c r="LIC5" s="390"/>
      <c r="LID5" s="390"/>
      <c r="LIE5" s="390"/>
      <c r="LIF5" s="390"/>
      <c r="LIG5" s="390"/>
      <c r="LIH5" s="390"/>
      <c r="LII5" s="390"/>
      <c r="LIJ5" s="390"/>
      <c r="LIK5" s="390"/>
      <c r="LIL5" s="390"/>
      <c r="LIM5" s="390"/>
      <c r="LIN5" s="390"/>
      <c r="LIO5" s="390"/>
      <c r="LIP5" s="390"/>
      <c r="LIQ5" s="390"/>
      <c r="LIR5" s="390"/>
      <c r="LIS5" s="390"/>
      <c r="LIT5" s="390"/>
      <c r="LIU5" s="390"/>
      <c r="LIV5" s="390"/>
      <c r="LIW5" s="390"/>
      <c r="LIX5" s="390"/>
      <c r="LIY5" s="390"/>
      <c r="LIZ5" s="390"/>
      <c r="LJA5" s="390"/>
      <c r="LJB5" s="390"/>
      <c r="LJC5" s="390"/>
      <c r="LJD5" s="390"/>
      <c r="LJE5" s="390"/>
      <c r="LJF5" s="390"/>
      <c r="LJG5" s="390"/>
      <c r="LJH5" s="390"/>
      <c r="LJI5" s="390"/>
      <c r="LJJ5" s="390"/>
      <c r="LJK5" s="390"/>
      <c r="LJL5" s="390"/>
      <c r="LJM5" s="390"/>
      <c r="LJN5" s="390"/>
      <c r="LJO5" s="390"/>
      <c r="LJP5" s="390"/>
      <c r="LJQ5" s="390"/>
      <c r="LJR5" s="390"/>
      <c r="LJS5" s="390"/>
      <c r="LJT5" s="390"/>
      <c r="LJU5" s="390"/>
      <c r="LJV5" s="390"/>
      <c r="LJW5" s="390"/>
      <c r="LJX5" s="390"/>
      <c r="LJY5" s="390"/>
      <c r="LJZ5" s="390"/>
      <c r="LKA5" s="390"/>
      <c r="LKB5" s="390"/>
      <c r="LKC5" s="390"/>
      <c r="LKD5" s="390"/>
      <c r="LKE5" s="390"/>
      <c r="LKF5" s="390"/>
      <c r="LKG5" s="390"/>
      <c r="LKH5" s="390"/>
      <c r="LKI5" s="390"/>
      <c r="LKJ5" s="390"/>
      <c r="LKK5" s="390"/>
      <c r="LKL5" s="390"/>
      <c r="LKM5" s="390"/>
      <c r="LKN5" s="390"/>
      <c r="LKO5" s="390"/>
      <c r="LKP5" s="390"/>
      <c r="LKQ5" s="390"/>
      <c r="LKR5" s="390"/>
      <c r="LKS5" s="390"/>
      <c r="LKT5" s="390"/>
      <c r="LKU5" s="390"/>
      <c r="LKV5" s="390"/>
      <c r="LKW5" s="390"/>
      <c r="LKX5" s="390"/>
      <c r="LKY5" s="390"/>
      <c r="LKZ5" s="390"/>
      <c r="LLA5" s="390"/>
      <c r="LLB5" s="390"/>
      <c r="LLC5" s="390"/>
      <c r="LLD5" s="390"/>
      <c r="LLE5" s="390"/>
      <c r="LLF5" s="390"/>
      <c r="LLG5" s="390"/>
      <c r="LLH5" s="390"/>
      <c r="LLI5" s="390"/>
      <c r="LLJ5" s="390"/>
      <c r="LLK5" s="390"/>
      <c r="LLL5" s="390"/>
      <c r="LLM5" s="390"/>
      <c r="LLN5" s="390"/>
      <c r="LLO5" s="390"/>
      <c r="LLP5" s="390"/>
      <c r="LLQ5" s="390"/>
      <c r="LLR5" s="390"/>
      <c r="LLS5" s="390"/>
      <c r="LLT5" s="390"/>
      <c r="LLU5" s="390"/>
      <c r="LLV5" s="390"/>
      <c r="LLW5" s="390"/>
      <c r="LLX5" s="390"/>
      <c r="LLY5" s="390"/>
      <c r="LLZ5" s="390"/>
      <c r="LMA5" s="390"/>
      <c r="LMB5" s="390"/>
      <c r="LMC5" s="390"/>
      <c r="LMD5" s="390"/>
      <c r="LME5" s="390"/>
      <c r="LMF5" s="390"/>
      <c r="LMG5" s="390"/>
      <c r="LMH5" s="390"/>
      <c r="LMI5" s="390"/>
      <c r="LMJ5" s="390"/>
      <c r="LMK5" s="390"/>
      <c r="LML5" s="390"/>
      <c r="LMM5" s="390"/>
      <c r="LMN5" s="390"/>
      <c r="LMO5" s="390"/>
      <c r="LMP5" s="390"/>
      <c r="LMQ5" s="390"/>
      <c r="LMR5" s="390"/>
      <c r="LMS5" s="390"/>
      <c r="LMT5" s="390"/>
      <c r="LMU5" s="390"/>
      <c r="LMV5" s="390"/>
      <c r="LMW5" s="390"/>
      <c r="LMX5" s="390"/>
      <c r="LMY5" s="390"/>
      <c r="LMZ5" s="390"/>
      <c r="LNA5" s="390"/>
      <c r="LNB5" s="390"/>
      <c r="LNC5" s="390"/>
      <c r="LND5" s="390"/>
      <c r="LNE5" s="390"/>
      <c r="LNF5" s="390"/>
      <c r="LNG5" s="390"/>
      <c r="LNH5" s="390"/>
      <c r="LNI5" s="390"/>
      <c r="LNJ5" s="390"/>
      <c r="LNK5" s="390"/>
      <c r="LNL5" s="390"/>
      <c r="LNM5" s="390"/>
      <c r="LNN5" s="390"/>
      <c r="LNO5" s="390"/>
      <c r="LNP5" s="390"/>
      <c r="LNQ5" s="390"/>
      <c r="LNR5" s="390"/>
      <c r="LNS5" s="390"/>
      <c r="LNT5" s="390"/>
      <c r="LNU5" s="390"/>
      <c r="LNV5" s="390"/>
      <c r="LNW5" s="390"/>
      <c r="LNX5" s="390"/>
      <c r="LNY5" s="390"/>
      <c r="LNZ5" s="390"/>
      <c r="LOA5" s="390"/>
      <c r="LOB5" s="390"/>
      <c r="LOC5" s="390"/>
      <c r="LOD5" s="390"/>
      <c r="LOE5" s="390"/>
      <c r="LOF5" s="390"/>
      <c r="LOG5" s="390"/>
      <c r="LOH5" s="390"/>
      <c r="LOI5" s="390"/>
      <c r="LOJ5" s="390"/>
      <c r="LOK5" s="390"/>
      <c r="LOL5" s="390"/>
      <c r="LOM5" s="390"/>
      <c r="LON5" s="390"/>
      <c r="LOO5" s="390"/>
      <c r="LOP5" s="390"/>
      <c r="LOQ5" s="390"/>
      <c r="LOR5" s="390"/>
      <c r="LOS5" s="390"/>
      <c r="LOT5" s="390"/>
      <c r="LOU5" s="390"/>
      <c r="LOV5" s="390"/>
      <c r="LOW5" s="390"/>
      <c r="LOX5" s="390"/>
      <c r="LOY5" s="390"/>
      <c r="LOZ5" s="390"/>
      <c r="LPA5" s="390"/>
      <c r="LPB5" s="390"/>
      <c r="LPC5" s="390"/>
      <c r="LPD5" s="390"/>
      <c r="LPE5" s="390"/>
      <c r="LPF5" s="390"/>
      <c r="LPG5" s="390"/>
      <c r="LPH5" s="390"/>
      <c r="LPI5" s="390"/>
      <c r="LPJ5" s="390"/>
      <c r="LPK5" s="390"/>
      <c r="LPL5" s="390"/>
      <c r="LPM5" s="390"/>
      <c r="LPN5" s="390"/>
      <c r="LPO5" s="390"/>
      <c r="LPP5" s="390"/>
      <c r="LPQ5" s="390"/>
      <c r="LPR5" s="390"/>
      <c r="LPS5" s="390"/>
      <c r="LPT5" s="390"/>
      <c r="LPU5" s="390"/>
      <c r="LPV5" s="390"/>
      <c r="LPW5" s="390"/>
      <c r="LPX5" s="390"/>
      <c r="LPY5" s="390"/>
      <c r="LPZ5" s="390"/>
      <c r="LQA5" s="390"/>
      <c r="LQB5" s="390"/>
      <c r="LQC5" s="390"/>
      <c r="LQD5" s="390"/>
      <c r="LQE5" s="390"/>
      <c r="LQF5" s="390"/>
      <c r="LQG5" s="390"/>
      <c r="LQH5" s="390"/>
      <c r="LQI5" s="390"/>
      <c r="LQJ5" s="390"/>
      <c r="LQK5" s="390"/>
      <c r="LQL5" s="390"/>
      <c r="LQM5" s="390"/>
      <c r="LQN5" s="390"/>
      <c r="LQO5" s="390"/>
      <c r="LQP5" s="390"/>
      <c r="LQQ5" s="390"/>
      <c r="LQR5" s="390"/>
      <c r="LQS5" s="390"/>
      <c r="LQT5" s="390"/>
      <c r="LQU5" s="390"/>
      <c r="LQV5" s="390"/>
      <c r="LQW5" s="390"/>
      <c r="LQX5" s="390"/>
      <c r="LQY5" s="390"/>
      <c r="LQZ5" s="390"/>
      <c r="LRA5" s="390"/>
      <c r="LRB5" s="390"/>
      <c r="LRC5" s="390"/>
      <c r="LRD5" s="390"/>
      <c r="LRE5" s="390"/>
      <c r="LRF5" s="390"/>
      <c r="LRG5" s="390"/>
      <c r="LRH5" s="390"/>
      <c r="LRI5" s="390"/>
      <c r="LRJ5" s="390"/>
      <c r="LRK5" s="390"/>
      <c r="LRL5" s="390"/>
      <c r="LRM5" s="390"/>
      <c r="LRN5" s="390"/>
      <c r="LRO5" s="390"/>
      <c r="LRP5" s="390"/>
      <c r="LRQ5" s="390"/>
      <c r="LRR5" s="390"/>
      <c r="LRS5" s="390"/>
      <c r="LRT5" s="390"/>
      <c r="LRU5" s="390"/>
      <c r="LRV5" s="390"/>
      <c r="LRW5" s="390"/>
      <c r="LRX5" s="390"/>
      <c r="LRY5" s="390"/>
      <c r="LRZ5" s="390"/>
      <c r="LSA5" s="390"/>
      <c r="LSB5" s="390"/>
      <c r="LSC5" s="390"/>
      <c r="LSD5" s="390"/>
      <c r="LSE5" s="390"/>
      <c r="LSF5" s="390"/>
      <c r="LSG5" s="390"/>
      <c r="LSH5" s="390"/>
      <c r="LSI5" s="390"/>
      <c r="LSJ5" s="390"/>
      <c r="LSK5" s="390"/>
      <c r="LSL5" s="390"/>
      <c r="LSM5" s="390"/>
      <c r="LSN5" s="390"/>
      <c r="LSO5" s="390"/>
      <c r="LSP5" s="390"/>
      <c r="LSQ5" s="390"/>
      <c r="LSR5" s="390"/>
      <c r="LSS5" s="390"/>
      <c r="LST5" s="390"/>
      <c r="LSU5" s="390"/>
      <c r="LSV5" s="390"/>
      <c r="LSW5" s="390"/>
      <c r="LSX5" s="390"/>
      <c r="LSY5" s="390"/>
      <c r="LSZ5" s="390"/>
      <c r="LTA5" s="390"/>
      <c r="LTB5" s="390"/>
      <c r="LTC5" s="390"/>
      <c r="LTD5" s="390"/>
      <c r="LTE5" s="390"/>
      <c r="LTF5" s="390"/>
      <c r="LTG5" s="390"/>
      <c r="LTH5" s="390"/>
      <c r="LTI5" s="390"/>
      <c r="LTJ5" s="390"/>
      <c r="LTK5" s="390"/>
      <c r="LTL5" s="390"/>
      <c r="LTM5" s="390"/>
      <c r="LTN5" s="390"/>
      <c r="LTO5" s="390"/>
      <c r="LTP5" s="390"/>
      <c r="LTQ5" s="390"/>
      <c r="LTR5" s="390"/>
      <c r="LTS5" s="390"/>
      <c r="LTT5" s="390"/>
      <c r="LTU5" s="390"/>
      <c r="LTV5" s="390"/>
      <c r="LTW5" s="390"/>
      <c r="LTX5" s="390"/>
      <c r="LTY5" s="390"/>
      <c r="LTZ5" s="390"/>
      <c r="LUA5" s="390"/>
      <c r="LUB5" s="390"/>
      <c r="LUC5" s="390"/>
      <c r="LUD5" s="390"/>
      <c r="LUE5" s="390"/>
      <c r="LUF5" s="390"/>
      <c r="LUG5" s="390"/>
      <c r="LUH5" s="390"/>
      <c r="LUI5" s="390"/>
      <c r="LUJ5" s="390"/>
      <c r="LUK5" s="390"/>
      <c r="LUL5" s="390"/>
      <c r="LUM5" s="390"/>
      <c r="LUN5" s="390"/>
      <c r="LUO5" s="390"/>
      <c r="LUP5" s="390"/>
      <c r="LUQ5" s="390"/>
      <c r="LUR5" s="390"/>
      <c r="LUS5" s="390"/>
      <c r="LUT5" s="390"/>
      <c r="LUU5" s="390"/>
      <c r="LUV5" s="390"/>
      <c r="LUW5" s="390"/>
      <c r="LUX5" s="390"/>
      <c r="LUY5" s="390"/>
      <c r="LUZ5" s="390"/>
      <c r="LVA5" s="390"/>
      <c r="LVB5" s="390"/>
      <c r="LVC5" s="390"/>
      <c r="LVD5" s="390"/>
      <c r="LVE5" s="390"/>
      <c r="LVF5" s="390"/>
      <c r="LVG5" s="390"/>
      <c r="LVH5" s="390"/>
      <c r="LVI5" s="390"/>
      <c r="LVJ5" s="390"/>
      <c r="LVK5" s="390"/>
      <c r="LVL5" s="390"/>
      <c r="LVM5" s="390"/>
      <c r="LVN5" s="390"/>
      <c r="LVO5" s="390"/>
      <c r="LVP5" s="390"/>
      <c r="LVQ5" s="390"/>
      <c r="LVR5" s="390"/>
      <c r="LVS5" s="390"/>
      <c r="LVT5" s="390"/>
      <c r="LVU5" s="390"/>
      <c r="LVV5" s="390"/>
      <c r="LVW5" s="390"/>
      <c r="LVX5" s="390"/>
      <c r="LVY5" s="390"/>
      <c r="LVZ5" s="390"/>
      <c r="LWA5" s="390"/>
      <c r="LWB5" s="390"/>
      <c r="LWC5" s="390"/>
      <c r="LWD5" s="390"/>
      <c r="LWE5" s="390"/>
      <c r="LWF5" s="390"/>
      <c r="LWG5" s="390"/>
      <c r="LWH5" s="390"/>
      <c r="LWI5" s="390"/>
      <c r="LWJ5" s="390"/>
      <c r="LWK5" s="390"/>
      <c r="LWL5" s="390"/>
      <c r="LWM5" s="390"/>
      <c r="LWN5" s="390"/>
      <c r="LWO5" s="390"/>
      <c r="LWP5" s="390"/>
      <c r="LWQ5" s="390"/>
      <c r="LWR5" s="390"/>
      <c r="LWS5" s="390"/>
      <c r="LWT5" s="390"/>
      <c r="LWU5" s="390"/>
      <c r="LWV5" s="390"/>
      <c r="LWW5" s="390"/>
      <c r="LWX5" s="390"/>
      <c r="LWY5" s="390"/>
      <c r="LWZ5" s="390"/>
      <c r="LXA5" s="390"/>
      <c r="LXB5" s="390"/>
      <c r="LXC5" s="390"/>
      <c r="LXD5" s="390"/>
      <c r="LXE5" s="390"/>
      <c r="LXF5" s="390"/>
      <c r="LXG5" s="390"/>
      <c r="LXH5" s="390"/>
      <c r="LXI5" s="390"/>
      <c r="LXJ5" s="390"/>
      <c r="LXK5" s="390"/>
      <c r="LXL5" s="390"/>
      <c r="LXM5" s="390"/>
      <c r="LXN5" s="390"/>
      <c r="LXO5" s="390"/>
      <c r="LXP5" s="390"/>
      <c r="LXQ5" s="390"/>
      <c r="LXR5" s="390"/>
      <c r="LXS5" s="390"/>
      <c r="LXT5" s="390"/>
      <c r="LXU5" s="390"/>
      <c r="LXV5" s="390"/>
      <c r="LXW5" s="390"/>
      <c r="LXX5" s="390"/>
      <c r="LXY5" s="390"/>
      <c r="LXZ5" s="390"/>
      <c r="LYA5" s="390"/>
      <c r="LYB5" s="390"/>
      <c r="LYC5" s="390"/>
      <c r="LYD5" s="390"/>
      <c r="LYE5" s="390"/>
      <c r="LYF5" s="390"/>
      <c r="LYG5" s="390"/>
      <c r="LYH5" s="390"/>
      <c r="LYI5" s="390"/>
      <c r="LYJ5" s="390"/>
      <c r="LYK5" s="390"/>
      <c r="LYL5" s="390"/>
      <c r="LYM5" s="390"/>
      <c r="LYN5" s="390"/>
      <c r="LYO5" s="390"/>
      <c r="LYP5" s="390"/>
      <c r="LYQ5" s="390"/>
      <c r="LYR5" s="390"/>
      <c r="LYS5" s="390"/>
      <c r="LYT5" s="390"/>
      <c r="LYU5" s="390"/>
      <c r="LYV5" s="390"/>
      <c r="LYW5" s="390"/>
      <c r="LYX5" s="390"/>
      <c r="LYY5" s="390"/>
      <c r="LYZ5" s="390"/>
      <c r="LZA5" s="390"/>
      <c r="LZB5" s="390"/>
      <c r="LZC5" s="390"/>
      <c r="LZD5" s="390"/>
      <c r="LZE5" s="390"/>
      <c r="LZF5" s="390"/>
      <c r="LZG5" s="390"/>
      <c r="LZH5" s="390"/>
      <c r="LZI5" s="390"/>
      <c r="LZJ5" s="390"/>
      <c r="LZK5" s="390"/>
      <c r="LZL5" s="390"/>
      <c r="LZM5" s="390"/>
      <c r="LZN5" s="390"/>
      <c r="LZO5" s="390"/>
      <c r="LZP5" s="390"/>
      <c r="LZQ5" s="390"/>
      <c r="LZR5" s="390"/>
      <c r="LZS5" s="390"/>
      <c r="LZT5" s="390"/>
      <c r="LZU5" s="390"/>
      <c r="LZV5" s="390"/>
      <c r="LZW5" s="390"/>
      <c r="LZX5" s="390"/>
      <c r="LZY5" s="390"/>
      <c r="LZZ5" s="390"/>
      <c r="MAA5" s="390"/>
      <c r="MAB5" s="390"/>
      <c r="MAC5" s="390"/>
      <c r="MAD5" s="390"/>
      <c r="MAE5" s="390"/>
      <c r="MAF5" s="390"/>
      <c r="MAG5" s="390"/>
      <c r="MAH5" s="390"/>
      <c r="MAI5" s="390"/>
      <c r="MAJ5" s="390"/>
      <c r="MAK5" s="390"/>
      <c r="MAL5" s="390"/>
      <c r="MAM5" s="390"/>
      <c r="MAN5" s="390"/>
      <c r="MAO5" s="390"/>
      <c r="MAP5" s="390"/>
      <c r="MAQ5" s="390"/>
      <c r="MAR5" s="390"/>
      <c r="MAS5" s="390"/>
      <c r="MAT5" s="390"/>
      <c r="MAU5" s="390"/>
      <c r="MAV5" s="390"/>
      <c r="MAW5" s="390"/>
      <c r="MAX5" s="390"/>
      <c r="MAY5" s="390"/>
      <c r="MAZ5" s="390"/>
      <c r="MBA5" s="390"/>
      <c r="MBB5" s="390"/>
      <c r="MBC5" s="390"/>
      <c r="MBD5" s="390"/>
      <c r="MBE5" s="390"/>
      <c r="MBF5" s="390"/>
      <c r="MBG5" s="390"/>
      <c r="MBH5" s="390"/>
      <c r="MBI5" s="390"/>
      <c r="MBJ5" s="390"/>
      <c r="MBK5" s="390"/>
      <c r="MBL5" s="390"/>
      <c r="MBM5" s="390"/>
      <c r="MBN5" s="390"/>
      <c r="MBO5" s="390"/>
      <c r="MBP5" s="390"/>
      <c r="MBQ5" s="390"/>
      <c r="MBR5" s="390"/>
      <c r="MBS5" s="390"/>
      <c r="MBT5" s="390"/>
      <c r="MBU5" s="390"/>
      <c r="MBV5" s="390"/>
      <c r="MBW5" s="390"/>
      <c r="MBX5" s="390"/>
      <c r="MBY5" s="390"/>
      <c r="MBZ5" s="390"/>
      <c r="MCA5" s="390"/>
      <c r="MCB5" s="390"/>
      <c r="MCC5" s="390"/>
      <c r="MCD5" s="390"/>
      <c r="MCE5" s="390"/>
      <c r="MCF5" s="390"/>
      <c r="MCG5" s="390"/>
      <c r="MCH5" s="390"/>
      <c r="MCI5" s="390"/>
      <c r="MCJ5" s="390"/>
      <c r="MCK5" s="390"/>
      <c r="MCL5" s="390"/>
      <c r="MCM5" s="390"/>
      <c r="MCN5" s="390"/>
      <c r="MCO5" s="390"/>
      <c r="MCP5" s="390"/>
      <c r="MCQ5" s="390"/>
      <c r="MCR5" s="390"/>
      <c r="MCS5" s="390"/>
      <c r="MCT5" s="390"/>
      <c r="MCU5" s="390"/>
      <c r="MCV5" s="390"/>
      <c r="MCW5" s="390"/>
      <c r="MCX5" s="390"/>
      <c r="MCY5" s="390"/>
      <c r="MCZ5" s="390"/>
      <c r="MDA5" s="390"/>
      <c r="MDB5" s="390"/>
      <c r="MDC5" s="390"/>
      <c r="MDD5" s="390"/>
      <c r="MDE5" s="390"/>
      <c r="MDF5" s="390"/>
      <c r="MDG5" s="390"/>
      <c r="MDH5" s="390"/>
      <c r="MDI5" s="390"/>
      <c r="MDJ5" s="390"/>
      <c r="MDK5" s="390"/>
      <c r="MDL5" s="390"/>
      <c r="MDM5" s="390"/>
      <c r="MDN5" s="390"/>
      <c r="MDO5" s="390"/>
      <c r="MDP5" s="390"/>
      <c r="MDQ5" s="390"/>
      <c r="MDR5" s="390"/>
      <c r="MDS5" s="390"/>
      <c r="MDT5" s="390"/>
      <c r="MDU5" s="390"/>
      <c r="MDV5" s="390"/>
      <c r="MDW5" s="390"/>
      <c r="MDX5" s="390"/>
      <c r="MDY5" s="390"/>
      <c r="MDZ5" s="390"/>
      <c r="MEA5" s="390"/>
      <c r="MEB5" s="390"/>
      <c r="MEC5" s="390"/>
      <c r="MED5" s="390"/>
      <c r="MEE5" s="390"/>
      <c r="MEF5" s="390"/>
      <c r="MEG5" s="390"/>
      <c r="MEH5" s="390"/>
      <c r="MEI5" s="390"/>
      <c r="MEJ5" s="390"/>
      <c r="MEK5" s="390"/>
      <c r="MEL5" s="390"/>
      <c r="MEM5" s="390"/>
      <c r="MEN5" s="390"/>
      <c r="MEO5" s="390"/>
      <c r="MEP5" s="390"/>
      <c r="MEQ5" s="390"/>
      <c r="MER5" s="390"/>
      <c r="MES5" s="390"/>
      <c r="MET5" s="390"/>
      <c r="MEU5" s="390"/>
      <c r="MEV5" s="390"/>
      <c r="MEW5" s="390"/>
      <c r="MEX5" s="390"/>
      <c r="MEY5" s="390"/>
      <c r="MEZ5" s="390"/>
      <c r="MFA5" s="390"/>
      <c r="MFB5" s="390"/>
      <c r="MFC5" s="390"/>
      <c r="MFD5" s="390"/>
      <c r="MFE5" s="390"/>
      <c r="MFF5" s="390"/>
      <c r="MFG5" s="390"/>
      <c r="MFH5" s="390"/>
      <c r="MFI5" s="390"/>
      <c r="MFJ5" s="390"/>
      <c r="MFK5" s="390"/>
      <c r="MFL5" s="390"/>
      <c r="MFM5" s="390"/>
      <c r="MFN5" s="390"/>
      <c r="MFO5" s="390"/>
      <c r="MFP5" s="390"/>
      <c r="MFQ5" s="390"/>
      <c r="MFR5" s="390"/>
      <c r="MFS5" s="390"/>
      <c r="MFT5" s="390"/>
      <c r="MFU5" s="390"/>
      <c r="MFV5" s="390"/>
      <c r="MFW5" s="390"/>
      <c r="MFX5" s="390"/>
      <c r="MFY5" s="390"/>
      <c r="MFZ5" s="390"/>
      <c r="MGA5" s="390"/>
      <c r="MGB5" s="390"/>
      <c r="MGC5" s="390"/>
      <c r="MGD5" s="390"/>
      <c r="MGE5" s="390"/>
      <c r="MGF5" s="390"/>
      <c r="MGG5" s="390"/>
      <c r="MGH5" s="390"/>
      <c r="MGI5" s="390"/>
      <c r="MGJ5" s="390"/>
      <c r="MGK5" s="390"/>
      <c r="MGL5" s="390"/>
      <c r="MGM5" s="390"/>
      <c r="MGN5" s="390"/>
      <c r="MGO5" s="390"/>
      <c r="MGP5" s="390"/>
      <c r="MGQ5" s="390"/>
      <c r="MGR5" s="390"/>
      <c r="MGS5" s="390"/>
      <c r="MGT5" s="390"/>
      <c r="MGU5" s="390"/>
      <c r="MGV5" s="390"/>
      <c r="MGW5" s="390"/>
      <c r="MGX5" s="390"/>
      <c r="MGY5" s="390"/>
      <c r="MGZ5" s="390"/>
      <c r="MHA5" s="390"/>
      <c r="MHB5" s="390"/>
      <c r="MHC5" s="390"/>
      <c r="MHD5" s="390"/>
      <c r="MHE5" s="390"/>
      <c r="MHF5" s="390"/>
      <c r="MHG5" s="390"/>
      <c r="MHH5" s="390"/>
      <c r="MHI5" s="390"/>
      <c r="MHJ5" s="390"/>
      <c r="MHK5" s="390"/>
      <c r="MHL5" s="390"/>
      <c r="MHM5" s="390"/>
      <c r="MHN5" s="390"/>
      <c r="MHO5" s="390"/>
      <c r="MHP5" s="390"/>
      <c r="MHQ5" s="390"/>
      <c r="MHR5" s="390"/>
      <c r="MHS5" s="390"/>
      <c r="MHT5" s="390"/>
      <c r="MHU5" s="390"/>
      <c r="MHV5" s="390"/>
      <c r="MHW5" s="390"/>
      <c r="MHX5" s="390"/>
      <c r="MHY5" s="390"/>
      <c r="MHZ5" s="390"/>
      <c r="MIA5" s="390"/>
      <c r="MIB5" s="390"/>
      <c r="MIC5" s="390"/>
      <c r="MID5" s="390"/>
      <c r="MIE5" s="390"/>
      <c r="MIF5" s="390"/>
      <c r="MIG5" s="390"/>
      <c r="MIH5" s="390"/>
      <c r="MII5" s="390"/>
      <c r="MIJ5" s="390"/>
      <c r="MIK5" s="390"/>
      <c r="MIL5" s="390"/>
      <c r="MIM5" s="390"/>
      <c r="MIN5" s="390"/>
      <c r="MIO5" s="390"/>
      <c r="MIP5" s="390"/>
      <c r="MIQ5" s="390"/>
      <c r="MIR5" s="390"/>
      <c r="MIS5" s="390"/>
      <c r="MIT5" s="390"/>
      <c r="MIU5" s="390"/>
      <c r="MIV5" s="390"/>
      <c r="MIW5" s="390"/>
      <c r="MIX5" s="390"/>
      <c r="MIY5" s="390"/>
      <c r="MIZ5" s="390"/>
      <c r="MJA5" s="390"/>
      <c r="MJB5" s="390"/>
      <c r="MJC5" s="390"/>
      <c r="MJD5" s="390"/>
      <c r="MJE5" s="390"/>
      <c r="MJF5" s="390"/>
      <c r="MJG5" s="390"/>
      <c r="MJH5" s="390"/>
      <c r="MJI5" s="390"/>
      <c r="MJJ5" s="390"/>
      <c r="MJK5" s="390"/>
      <c r="MJL5" s="390"/>
      <c r="MJM5" s="390"/>
      <c r="MJN5" s="390"/>
      <c r="MJO5" s="390"/>
      <c r="MJP5" s="390"/>
      <c r="MJQ5" s="390"/>
      <c r="MJR5" s="390"/>
      <c r="MJS5" s="390"/>
      <c r="MJT5" s="390"/>
      <c r="MJU5" s="390"/>
      <c r="MJV5" s="390"/>
      <c r="MJW5" s="390"/>
      <c r="MJX5" s="390"/>
      <c r="MJY5" s="390"/>
      <c r="MJZ5" s="390"/>
      <c r="MKA5" s="390"/>
      <c r="MKB5" s="390"/>
      <c r="MKC5" s="390"/>
      <c r="MKD5" s="390"/>
      <c r="MKE5" s="390"/>
      <c r="MKF5" s="390"/>
      <c r="MKG5" s="390"/>
      <c r="MKH5" s="390"/>
      <c r="MKI5" s="390"/>
      <c r="MKJ5" s="390"/>
      <c r="MKK5" s="390"/>
      <c r="MKL5" s="390"/>
      <c r="MKM5" s="390"/>
      <c r="MKN5" s="390"/>
      <c r="MKO5" s="390"/>
      <c r="MKP5" s="390"/>
      <c r="MKQ5" s="390"/>
      <c r="MKR5" s="390"/>
      <c r="MKS5" s="390"/>
      <c r="MKT5" s="390"/>
      <c r="MKU5" s="390"/>
      <c r="MKV5" s="390"/>
      <c r="MKW5" s="390"/>
      <c r="MKX5" s="390"/>
      <c r="MKY5" s="390"/>
      <c r="MKZ5" s="390"/>
      <c r="MLA5" s="390"/>
      <c r="MLB5" s="390"/>
      <c r="MLC5" s="390"/>
      <c r="MLD5" s="390"/>
      <c r="MLE5" s="390"/>
      <c r="MLF5" s="390"/>
      <c r="MLG5" s="390"/>
      <c r="MLH5" s="390"/>
      <c r="MLI5" s="390"/>
      <c r="MLJ5" s="390"/>
      <c r="MLK5" s="390"/>
      <c r="MLL5" s="390"/>
      <c r="MLM5" s="390"/>
      <c r="MLN5" s="390"/>
      <c r="MLO5" s="390"/>
      <c r="MLP5" s="390"/>
      <c r="MLQ5" s="390"/>
      <c r="MLR5" s="390"/>
      <c r="MLS5" s="390"/>
      <c r="MLT5" s="390"/>
      <c r="MLU5" s="390"/>
      <c r="MLV5" s="390"/>
      <c r="MLW5" s="390"/>
      <c r="MLX5" s="390"/>
      <c r="MLY5" s="390"/>
      <c r="MLZ5" s="390"/>
      <c r="MMA5" s="390"/>
      <c r="MMB5" s="390"/>
      <c r="MMC5" s="390"/>
      <c r="MMD5" s="390"/>
      <c r="MME5" s="390"/>
      <c r="MMF5" s="390"/>
      <c r="MMG5" s="390"/>
      <c r="MMH5" s="390"/>
      <c r="MMI5" s="390"/>
      <c r="MMJ5" s="390"/>
      <c r="MMK5" s="390"/>
      <c r="MML5" s="390"/>
      <c r="MMM5" s="390"/>
      <c r="MMN5" s="390"/>
      <c r="MMO5" s="390"/>
      <c r="MMP5" s="390"/>
      <c r="MMQ5" s="390"/>
      <c r="MMR5" s="390"/>
      <c r="MMS5" s="390"/>
      <c r="MMT5" s="390"/>
      <c r="MMU5" s="390"/>
      <c r="MMV5" s="390"/>
      <c r="MMW5" s="390"/>
      <c r="MMX5" s="390"/>
      <c r="MMY5" s="390"/>
      <c r="MMZ5" s="390"/>
      <c r="MNA5" s="390"/>
      <c r="MNB5" s="390"/>
      <c r="MNC5" s="390"/>
      <c r="MND5" s="390"/>
      <c r="MNE5" s="390"/>
      <c r="MNF5" s="390"/>
      <c r="MNG5" s="390"/>
      <c r="MNH5" s="390"/>
      <c r="MNI5" s="390"/>
      <c r="MNJ5" s="390"/>
      <c r="MNK5" s="390"/>
      <c r="MNL5" s="390"/>
      <c r="MNM5" s="390"/>
      <c r="MNN5" s="390"/>
      <c r="MNO5" s="390"/>
      <c r="MNP5" s="390"/>
      <c r="MNQ5" s="390"/>
      <c r="MNR5" s="390"/>
      <c r="MNS5" s="390"/>
      <c r="MNT5" s="390"/>
      <c r="MNU5" s="390"/>
      <c r="MNV5" s="390"/>
      <c r="MNW5" s="390"/>
      <c r="MNX5" s="390"/>
      <c r="MNY5" s="390"/>
      <c r="MNZ5" s="390"/>
      <c r="MOA5" s="390"/>
      <c r="MOB5" s="390"/>
      <c r="MOC5" s="390"/>
      <c r="MOD5" s="390"/>
      <c r="MOE5" s="390"/>
      <c r="MOF5" s="390"/>
      <c r="MOG5" s="390"/>
      <c r="MOH5" s="390"/>
      <c r="MOI5" s="390"/>
      <c r="MOJ5" s="390"/>
      <c r="MOK5" s="390"/>
      <c r="MOL5" s="390"/>
      <c r="MOM5" s="390"/>
      <c r="MON5" s="390"/>
      <c r="MOO5" s="390"/>
      <c r="MOP5" s="390"/>
      <c r="MOQ5" s="390"/>
      <c r="MOR5" s="390"/>
      <c r="MOS5" s="390"/>
      <c r="MOT5" s="390"/>
      <c r="MOU5" s="390"/>
      <c r="MOV5" s="390"/>
      <c r="MOW5" s="390"/>
      <c r="MOX5" s="390"/>
      <c r="MOY5" s="390"/>
      <c r="MOZ5" s="390"/>
      <c r="MPA5" s="390"/>
      <c r="MPB5" s="390"/>
      <c r="MPC5" s="390"/>
      <c r="MPD5" s="390"/>
      <c r="MPE5" s="390"/>
      <c r="MPF5" s="390"/>
      <c r="MPG5" s="390"/>
      <c r="MPH5" s="390"/>
      <c r="MPI5" s="390"/>
      <c r="MPJ5" s="390"/>
      <c r="MPK5" s="390"/>
      <c r="MPL5" s="390"/>
      <c r="MPM5" s="390"/>
      <c r="MPN5" s="390"/>
      <c r="MPO5" s="390"/>
      <c r="MPP5" s="390"/>
      <c r="MPQ5" s="390"/>
      <c r="MPR5" s="390"/>
      <c r="MPS5" s="390"/>
      <c r="MPT5" s="390"/>
      <c r="MPU5" s="390"/>
      <c r="MPV5" s="390"/>
      <c r="MPW5" s="390"/>
      <c r="MPX5" s="390"/>
      <c r="MPY5" s="390"/>
      <c r="MPZ5" s="390"/>
      <c r="MQA5" s="390"/>
      <c r="MQB5" s="390"/>
      <c r="MQC5" s="390"/>
      <c r="MQD5" s="390"/>
      <c r="MQE5" s="390"/>
      <c r="MQF5" s="390"/>
      <c r="MQG5" s="390"/>
      <c r="MQH5" s="390"/>
      <c r="MQI5" s="390"/>
      <c r="MQJ5" s="390"/>
      <c r="MQK5" s="390"/>
      <c r="MQL5" s="390"/>
      <c r="MQM5" s="390"/>
      <c r="MQN5" s="390"/>
      <c r="MQO5" s="390"/>
      <c r="MQP5" s="390"/>
      <c r="MQQ5" s="390"/>
      <c r="MQR5" s="390"/>
      <c r="MQS5" s="390"/>
      <c r="MQT5" s="390"/>
      <c r="MQU5" s="390"/>
      <c r="MQV5" s="390"/>
      <c r="MQW5" s="390"/>
      <c r="MQX5" s="390"/>
      <c r="MQY5" s="390"/>
      <c r="MQZ5" s="390"/>
      <c r="MRA5" s="390"/>
      <c r="MRB5" s="390"/>
      <c r="MRC5" s="390"/>
      <c r="MRD5" s="390"/>
      <c r="MRE5" s="390"/>
      <c r="MRF5" s="390"/>
      <c r="MRG5" s="390"/>
      <c r="MRH5" s="390"/>
      <c r="MRI5" s="390"/>
      <c r="MRJ5" s="390"/>
      <c r="MRK5" s="390"/>
      <c r="MRL5" s="390"/>
      <c r="MRM5" s="390"/>
      <c r="MRN5" s="390"/>
      <c r="MRO5" s="390"/>
      <c r="MRP5" s="390"/>
      <c r="MRQ5" s="390"/>
      <c r="MRR5" s="390"/>
      <c r="MRS5" s="390"/>
      <c r="MRT5" s="390"/>
      <c r="MRU5" s="390"/>
      <c r="MRV5" s="390"/>
      <c r="MRW5" s="390"/>
      <c r="MRX5" s="390"/>
      <c r="MRY5" s="390"/>
      <c r="MRZ5" s="390"/>
      <c r="MSA5" s="390"/>
      <c r="MSB5" s="390"/>
      <c r="MSC5" s="390"/>
      <c r="MSD5" s="390"/>
      <c r="MSE5" s="390"/>
      <c r="MSF5" s="390"/>
      <c r="MSG5" s="390"/>
      <c r="MSH5" s="390"/>
      <c r="MSI5" s="390"/>
      <c r="MSJ5" s="390"/>
      <c r="MSK5" s="390"/>
      <c r="MSL5" s="390"/>
      <c r="MSM5" s="390"/>
      <c r="MSN5" s="390"/>
      <c r="MSO5" s="390"/>
      <c r="MSP5" s="390"/>
      <c r="MSQ5" s="390"/>
      <c r="MSR5" s="390"/>
      <c r="MSS5" s="390"/>
      <c r="MST5" s="390"/>
      <c r="MSU5" s="390"/>
      <c r="MSV5" s="390"/>
      <c r="MSW5" s="390"/>
      <c r="MSX5" s="390"/>
      <c r="MSY5" s="390"/>
      <c r="MSZ5" s="390"/>
      <c r="MTA5" s="390"/>
      <c r="MTB5" s="390"/>
      <c r="MTC5" s="390"/>
      <c r="MTD5" s="390"/>
      <c r="MTE5" s="390"/>
      <c r="MTF5" s="390"/>
      <c r="MTG5" s="390"/>
      <c r="MTH5" s="390"/>
      <c r="MTI5" s="390"/>
      <c r="MTJ5" s="390"/>
      <c r="MTK5" s="390"/>
      <c r="MTL5" s="390"/>
      <c r="MTM5" s="390"/>
      <c r="MTN5" s="390"/>
      <c r="MTO5" s="390"/>
      <c r="MTP5" s="390"/>
      <c r="MTQ5" s="390"/>
      <c r="MTR5" s="390"/>
      <c r="MTS5" s="390"/>
      <c r="MTT5" s="390"/>
      <c r="MTU5" s="390"/>
      <c r="MTV5" s="390"/>
      <c r="MTW5" s="390"/>
      <c r="MTX5" s="390"/>
      <c r="MTY5" s="390"/>
      <c r="MTZ5" s="390"/>
      <c r="MUA5" s="390"/>
      <c r="MUB5" s="390"/>
      <c r="MUC5" s="390"/>
      <c r="MUD5" s="390"/>
      <c r="MUE5" s="390"/>
      <c r="MUF5" s="390"/>
      <c r="MUG5" s="390"/>
      <c r="MUH5" s="390"/>
      <c r="MUI5" s="390"/>
      <c r="MUJ5" s="390"/>
      <c r="MUK5" s="390"/>
      <c r="MUL5" s="390"/>
      <c r="MUM5" s="390"/>
      <c r="MUN5" s="390"/>
      <c r="MUO5" s="390"/>
      <c r="MUP5" s="390"/>
      <c r="MUQ5" s="390"/>
      <c r="MUR5" s="390"/>
      <c r="MUS5" s="390"/>
      <c r="MUT5" s="390"/>
      <c r="MUU5" s="390"/>
      <c r="MUV5" s="390"/>
      <c r="MUW5" s="390"/>
      <c r="MUX5" s="390"/>
      <c r="MUY5" s="390"/>
      <c r="MUZ5" s="390"/>
      <c r="MVA5" s="390"/>
      <c r="MVB5" s="390"/>
      <c r="MVC5" s="390"/>
      <c r="MVD5" s="390"/>
      <c r="MVE5" s="390"/>
      <c r="MVF5" s="390"/>
      <c r="MVG5" s="390"/>
      <c r="MVH5" s="390"/>
      <c r="MVI5" s="390"/>
      <c r="MVJ5" s="390"/>
      <c r="MVK5" s="390"/>
      <c r="MVL5" s="390"/>
      <c r="MVM5" s="390"/>
      <c r="MVN5" s="390"/>
      <c r="MVO5" s="390"/>
      <c r="MVP5" s="390"/>
      <c r="MVQ5" s="390"/>
      <c r="MVR5" s="390"/>
      <c r="MVS5" s="390"/>
      <c r="MVT5" s="390"/>
      <c r="MVU5" s="390"/>
      <c r="MVV5" s="390"/>
      <c r="MVW5" s="390"/>
      <c r="MVX5" s="390"/>
      <c r="MVY5" s="390"/>
      <c r="MVZ5" s="390"/>
      <c r="MWA5" s="390"/>
      <c r="MWB5" s="390"/>
      <c r="MWC5" s="390"/>
      <c r="MWD5" s="390"/>
      <c r="MWE5" s="390"/>
      <c r="MWF5" s="390"/>
      <c r="MWG5" s="390"/>
      <c r="MWH5" s="390"/>
      <c r="MWI5" s="390"/>
      <c r="MWJ5" s="390"/>
      <c r="MWK5" s="390"/>
      <c r="MWL5" s="390"/>
      <c r="MWM5" s="390"/>
      <c r="MWN5" s="390"/>
      <c r="MWO5" s="390"/>
      <c r="MWP5" s="390"/>
      <c r="MWQ5" s="390"/>
      <c r="MWR5" s="390"/>
      <c r="MWS5" s="390"/>
      <c r="MWT5" s="390"/>
      <c r="MWU5" s="390"/>
      <c r="MWV5" s="390"/>
      <c r="MWW5" s="390"/>
      <c r="MWX5" s="390"/>
      <c r="MWY5" s="390"/>
      <c r="MWZ5" s="390"/>
      <c r="MXA5" s="390"/>
      <c r="MXB5" s="390"/>
      <c r="MXC5" s="390"/>
      <c r="MXD5" s="390"/>
      <c r="MXE5" s="390"/>
      <c r="MXF5" s="390"/>
      <c r="MXG5" s="390"/>
      <c r="MXH5" s="390"/>
      <c r="MXI5" s="390"/>
      <c r="MXJ5" s="390"/>
      <c r="MXK5" s="390"/>
      <c r="MXL5" s="390"/>
      <c r="MXM5" s="390"/>
      <c r="MXN5" s="390"/>
      <c r="MXO5" s="390"/>
      <c r="MXP5" s="390"/>
      <c r="MXQ5" s="390"/>
      <c r="MXR5" s="390"/>
      <c r="MXS5" s="390"/>
      <c r="MXT5" s="390"/>
      <c r="MXU5" s="390"/>
      <c r="MXV5" s="390"/>
      <c r="MXW5" s="390"/>
      <c r="MXX5" s="390"/>
      <c r="MXY5" s="390"/>
      <c r="MXZ5" s="390"/>
      <c r="MYA5" s="390"/>
      <c r="MYB5" s="390"/>
      <c r="MYC5" s="390"/>
      <c r="MYD5" s="390"/>
      <c r="MYE5" s="390"/>
      <c r="MYF5" s="390"/>
      <c r="MYG5" s="390"/>
      <c r="MYH5" s="390"/>
      <c r="MYI5" s="390"/>
      <c r="MYJ5" s="390"/>
      <c r="MYK5" s="390"/>
      <c r="MYL5" s="390"/>
      <c r="MYM5" s="390"/>
      <c r="MYN5" s="390"/>
      <c r="MYO5" s="390"/>
      <c r="MYP5" s="390"/>
      <c r="MYQ5" s="390"/>
      <c r="MYR5" s="390"/>
      <c r="MYS5" s="390"/>
      <c r="MYT5" s="390"/>
      <c r="MYU5" s="390"/>
      <c r="MYV5" s="390"/>
      <c r="MYW5" s="390"/>
      <c r="MYX5" s="390"/>
      <c r="MYY5" s="390"/>
      <c r="MYZ5" s="390"/>
      <c r="MZA5" s="390"/>
      <c r="MZB5" s="390"/>
      <c r="MZC5" s="390"/>
      <c r="MZD5" s="390"/>
      <c r="MZE5" s="390"/>
      <c r="MZF5" s="390"/>
      <c r="MZG5" s="390"/>
      <c r="MZH5" s="390"/>
      <c r="MZI5" s="390"/>
      <c r="MZJ5" s="390"/>
      <c r="MZK5" s="390"/>
      <c r="MZL5" s="390"/>
      <c r="MZM5" s="390"/>
      <c r="MZN5" s="390"/>
      <c r="MZO5" s="390"/>
      <c r="MZP5" s="390"/>
      <c r="MZQ5" s="390"/>
      <c r="MZR5" s="390"/>
      <c r="MZS5" s="390"/>
      <c r="MZT5" s="390"/>
      <c r="MZU5" s="390"/>
      <c r="MZV5" s="390"/>
      <c r="MZW5" s="390"/>
      <c r="MZX5" s="390"/>
      <c r="MZY5" s="390"/>
      <c r="MZZ5" s="390"/>
      <c r="NAA5" s="390"/>
      <c r="NAB5" s="390"/>
      <c r="NAC5" s="390"/>
      <c r="NAD5" s="390"/>
      <c r="NAE5" s="390"/>
      <c r="NAF5" s="390"/>
      <c r="NAG5" s="390"/>
      <c r="NAH5" s="390"/>
      <c r="NAI5" s="390"/>
      <c r="NAJ5" s="390"/>
      <c r="NAK5" s="390"/>
      <c r="NAL5" s="390"/>
      <c r="NAM5" s="390"/>
      <c r="NAN5" s="390"/>
      <c r="NAO5" s="390"/>
      <c r="NAP5" s="390"/>
      <c r="NAQ5" s="390"/>
      <c r="NAR5" s="390"/>
      <c r="NAS5" s="390"/>
      <c r="NAT5" s="390"/>
      <c r="NAU5" s="390"/>
      <c r="NAV5" s="390"/>
      <c r="NAW5" s="390"/>
      <c r="NAX5" s="390"/>
      <c r="NAY5" s="390"/>
      <c r="NAZ5" s="390"/>
      <c r="NBA5" s="390"/>
      <c r="NBB5" s="390"/>
      <c r="NBC5" s="390"/>
      <c r="NBD5" s="390"/>
      <c r="NBE5" s="390"/>
      <c r="NBF5" s="390"/>
      <c r="NBG5" s="390"/>
      <c r="NBH5" s="390"/>
      <c r="NBI5" s="390"/>
      <c r="NBJ5" s="390"/>
      <c r="NBK5" s="390"/>
      <c r="NBL5" s="390"/>
      <c r="NBM5" s="390"/>
      <c r="NBN5" s="390"/>
      <c r="NBO5" s="390"/>
      <c r="NBP5" s="390"/>
      <c r="NBQ5" s="390"/>
      <c r="NBR5" s="390"/>
      <c r="NBS5" s="390"/>
      <c r="NBT5" s="390"/>
      <c r="NBU5" s="390"/>
      <c r="NBV5" s="390"/>
      <c r="NBW5" s="390"/>
      <c r="NBX5" s="390"/>
      <c r="NBY5" s="390"/>
      <c r="NBZ5" s="390"/>
      <c r="NCA5" s="390"/>
      <c r="NCB5" s="390"/>
      <c r="NCC5" s="390"/>
      <c r="NCD5" s="390"/>
      <c r="NCE5" s="390"/>
      <c r="NCF5" s="390"/>
      <c r="NCG5" s="390"/>
      <c r="NCH5" s="390"/>
      <c r="NCI5" s="390"/>
      <c r="NCJ5" s="390"/>
      <c r="NCK5" s="390"/>
      <c r="NCL5" s="390"/>
      <c r="NCM5" s="390"/>
      <c r="NCN5" s="390"/>
      <c r="NCO5" s="390"/>
      <c r="NCP5" s="390"/>
      <c r="NCQ5" s="390"/>
      <c r="NCR5" s="390"/>
      <c r="NCS5" s="390"/>
      <c r="NCT5" s="390"/>
      <c r="NCU5" s="390"/>
      <c r="NCV5" s="390"/>
      <c r="NCW5" s="390"/>
      <c r="NCX5" s="390"/>
      <c r="NCY5" s="390"/>
      <c r="NCZ5" s="390"/>
      <c r="NDA5" s="390"/>
      <c r="NDB5" s="390"/>
      <c r="NDC5" s="390"/>
      <c r="NDD5" s="390"/>
      <c r="NDE5" s="390"/>
      <c r="NDF5" s="390"/>
      <c r="NDG5" s="390"/>
      <c r="NDH5" s="390"/>
      <c r="NDI5" s="390"/>
      <c r="NDJ5" s="390"/>
      <c r="NDK5" s="390"/>
      <c r="NDL5" s="390"/>
      <c r="NDM5" s="390"/>
      <c r="NDN5" s="390"/>
      <c r="NDO5" s="390"/>
      <c r="NDP5" s="390"/>
      <c r="NDQ5" s="390"/>
      <c r="NDR5" s="390"/>
      <c r="NDS5" s="390"/>
      <c r="NDT5" s="390"/>
      <c r="NDU5" s="390"/>
      <c r="NDV5" s="390"/>
      <c r="NDW5" s="390"/>
      <c r="NDX5" s="390"/>
      <c r="NDY5" s="390"/>
      <c r="NDZ5" s="390"/>
      <c r="NEA5" s="390"/>
      <c r="NEB5" s="390"/>
      <c r="NEC5" s="390"/>
      <c r="NED5" s="390"/>
      <c r="NEE5" s="390"/>
      <c r="NEF5" s="390"/>
      <c r="NEG5" s="390"/>
      <c r="NEH5" s="390"/>
      <c r="NEI5" s="390"/>
      <c r="NEJ5" s="390"/>
      <c r="NEK5" s="390"/>
      <c r="NEL5" s="390"/>
      <c r="NEM5" s="390"/>
      <c r="NEN5" s="390"/>
      <c r="NEO5" s="390"/>
      <c r="NEP5" s="390"/>
      <c r="NEQ5" s="390"/>
      <c r="NER5" s="390"/>
      <c r="NES5" s="390"/>
      <c r="NET5" s="390"/>
      <c r="NEU5" s="390"/>
      <c r="NEV5" s="390"/>
      <c r="NEW5" s="390"/>
      <c r="NEX5" s="390"/>
      <c r="NEY5" s="390"/>
      <c r="NEZ5" s="390"/>
      <c r="NFA5" s="390"/>
      <c r="NFB5" s="390"/>
      <c r="NFC5" s="390"/>
      <c r="NFD5" s="390"/>
      <c r="NFE5" s="390"/>
      <c r="NFF5" s="390"/>
      <c r="NFG5" s="390"/>
      <c r="NFH5" s="390"/>
      <c r="NFI5" s="390"/>
      <c r="NFJ5" s="390"/>
      <c r="NFK5" s="390"/>
      <c r="NFL5" s="390"/>
      <c r="NFM5" s="390"/>
      <c r="NFN5" s="390"/>
      <c r="NFO5" s="390"/>
      <c r="NFP5" s="390"/>
      <c r="NFQ5" s="390"/>
      <c r="NFR5" s="390"/>
      <c r="NFS5" s="390"/>
      <c r="NFT5" s="390"/>
      <c r="NFU5" s="390"/>
      <c r="NFV5" s="390"/>
      <c r="NFW5" s="390"/>
      <c r="NFX5" s="390"/>
      <c r="NFY5" s="390"/>
      <c r="NFZ5" s="390"/>
      <c r="NGA5" s="390"/>
      <c r="NGB5" s="390"/>
      <c r="NGC5" s="390"/>
      <c r="NGD5" s="390"/>
      <c r="NGE5" s="390"/>
      <c r="NGF5" s="390"/>
      <c r="NGG5" s="390"/>
      <c r="NGH5" s="390"/>
      <c r="NGI5" s="390"/>
      <c r="NGJ5" s="390"/>
      <c r="NGK5" s="390"/>
      <c r="NGL5" s="390"/>
      <c r="NGM5" s="390"/>
      <c r="NGN5" s="390"/>
      <c r="NGO5" s="390"/>
      <c r="NGP5" s="390"/>
      <c r="NGQ5" s="390"/>
      <c r="NGR5" s="390"/>
      <c r="NGS5" s="390"/>
      <c r="NGT5" s="390"/>
      <c r="NGU5" s="390"/>
      <c r="NGV5" s="390"/>
      <c r="NGW5" s="390"/>
      <c r="NGX5" s="390"/>
      <c r="NGY5" s="390"/>
      <c r="NGZ5" s="390"/>
      <c r="NHA5" s="390"/>
      <c r="NHB5" s="390"/>
      <c r="NHC5" s="390"/>
      <c r="NHD5" s="390"/>
      <c r="NHE5" s="390"/>
      <c r="NHF5" s="390"/>
      <c r="NHG5" s="390"/>
      <c r="NHH5" s="390"/>
      <c r="NHI5" s="390"/>
      <c r="NHJ5" s="390"/>
      <c r="NHK5" s="390"/>
      <c r="NHL5" s="390"/>
      <c r="NHM5" s="390"/>
      <c r="NHN5" s="390"/>
      <c r="NHO5" s="390"/>
      <c r="NHP5" s="390"/>
      <c r="NHQ5" s="390"/>
      <c r="NHR5" s="390"/>
      <c r="NHS5" s="390"/>
      <c r="NHT5" s="390"/>
      <c r="NHU5" s="390"/>
      <c r="NHV5" s="390"/>
      <c r="NHW5" s="390"/>
      <c r="NHX5" s="390"/>
      <c r="NHY5" s="390"/>
      <c r="NHZ5" s="390"/>
      <c r="NIA5" s="390"/>
      <c r="NIB5" s="390"/>
      <c r="NIC5" s="390"/>
      <c r="NID5" s="390"/>
      <c r="NIE5" s="390"/>
      <c r="NIF5" s="390"/>
      <c r="NIG5" s="390"/>
      <c r="NIH5" s="390"/>
      <c r="NII5" s="390"/>
      <c r="NIJ5" s="390"/>
      <c r="NIK5" s="390"/>
      <c r="NIL5" s="390"/>
      <c r="NIM5" s="390"/>
      <c r="NIN5" s="390"/>
      <c r="NIO5" s="390"/>
      <c r="NIP5" s="390"/>
      <c r="NIQ5" s="390"/>
      <c r="NIR5" s="390"/>
      <c r="NIS5" s="390"/>
      <c r="NIT5" s="390"/>
      <c r="NIU5" s="390"/>
      <c r="NIV5" s="390"/>
      <c r="NIW5" s="390"/>
      <c r="NIX5" s="390"/>
      <c r="NIY5" s="390"/>
      <c r="NIZ5" s="390"/>
      <c r="NJA5" s="390"/>
      <c r="NJB5" s="390"/>
      <c r="NJC5" s="390"/>
      <c r="NJD5" s="390"/>
      <c r="NJE5" s="390"/>
      <c r="NJF5" s="390"/>
      <c r="NJG5" s="390"/>
      <c r="NJH5" s="390"/>
      <c r="NJI5" s="390"/>
      <c r="NJJ5" s="390"/>
      <c r="NJK5" s="390"/>
      <c r="NJL5" s="390"/>
      <c r="NJM5" s="390"/>
      <c r="NJN5" s="390"/>
      <c r="NJO5" s="390"/>
      <c r="NJP5" s="390"/>
      <c r="NJQ5" s="390"/>
      <c r="NJR5" s="390"/>
      <c r="NJS5" s="390"/>
      <c r="NJT5" s="390"/>
      <c r="NJU5" s="390"/>
      <c r="NJV5" s="390"/>
      <c r="NJW5" s="390"/>
      <c r="NJX5" s="390"/>
      <c r="NJY5" s="390"/>
      <c r="NJZ5" s="390"/>
      <c r="NKA5" s="390"/>
      <c r="NKB5" s="390"/>
      <c r="NKC5" s="390"/>
      <c r="NKD5" s="390"/>
      <c r="NKE5" s="390"/>
      <c r="NKF5" s="390"/>
      <c r="NKG5" s="390"/>
      <c r="NKH5" s="390"/>
      <c r="NKI5" s="390"/>
      <c r="NKJ5" s="390"/>
      <c r="NKK5" s="390"/>
      <c r="NKL5" s="390"/>
      <c r="NKM5" s="390"/>
      <c r="NKN5" s="390"/>
      <c r="NKO5" s="390"/>
      <c r="NKP5" s="390"/>
      <c r="NKQ5" s="390"/>
      <c r="NKR5" s="390"/>
      <c r="NKS5" s="390"/>
      <c r="NKT5" s="390"/>
      <c r="NKU5" s="390"/>
      <c r="NKV5" s="390"/>
      <c r="NKW5" s="390"/>
      <c r="NKX5" s="390"/>
      <c r="NKY5" s="390"/>
      <c r="NKZ5" s="390"/>
      <c r="NLA5" s="390"/>
      <c r="NLB5" s="390"/>
      <c r="NLC5" s="390"/>
      <c r="NLD5" s="390"/>
      <c r="NLE5" s="390"/>
      <c r="NLF5" s="390"/>
      <c r="NLG5" s="390"/>
      <c r="NLH5" s="390"/>
      <c r="NLI5" s="390"/>
      <c r="NLJ5" s="390"/>
      <c r="NLK5" s="390"/>
      <c r="NLL5" s="390"/>
      <c r="NLM5" s="390"/>
      <c r="NLN5" s="390"/>
      <c r="NLO5" s="390"/>
      <c r="NLP5" s="390"/>
      <c r="NLQ5" s="390"/>
      <c r="NLR5" s="390"/>
      <c r="NLS5" s="390"/>
      <c r="NLT5" s="390"/>
      <c r="NLU5" s="390"/>
      <c r="NLV5" s="390"/>
      <c r="NLW5" s="390"/>
      <c r="NLX5" s="390"/>
      <c r="NLY5" s="390"/>
      <c r="NLZ5" s="390"/>
      <c r="NMA5" s="390"/>
      <c r="NMB5" s="390"/>
      <c r="NMC5" s="390"/>
      <c r="NMD5" s="390"/>
      <c r="NME5" s="390"/>
      <c r="NMF5" s="390"/>
      <c r="NMG5" s="390"/>
      <c r="NMH5" s="390"/>
      <c r="NMI5" s="390"/>
      <c r="NMJ5" s="390"/>
      <c r="NMK5" s="390"/>
      <c r="NML5" s="390"/>
      <c r="NMM5" s="390"/>
      <c r="NMN5" s="390"/>
      <c r="NMO5" s="390"/>
      <c r="NMP5" s="390"/>
      <c r="NMQ5" s="390"/>
      <c r="NMR5" s="390"/>
      <c r="NMS5" s="390"/>
      <c r="NMT5" s="390"/>
      <c r="NMU5" s="390"/>
      <c r="NMV5" s="390"/>
      <c r="NMW5" s="390"/>
      <c r="NMX5" s="390"/>
      <c r="NMY5" s="390"/>
      <c r="NMZ5" s="390"/>
      <c r="NNA5" s="390"/>
      <c r="NNB5" s="390"/>
      <c r="NNC5" s="390"/>
      <c r="NND5" s="390"/>
      <c r="NNE5" s="390"/>
      <c r="NNF5" s="390"/>
      <c r="NNG5" s="390"/>
      <c r="NNH5" s="390"/>
      <c r="NNI5" s="390"/>
      <c r="NNJ5" s="390"/>
      <c r="NNK5" s="390"/>
      <c r="NNL5" s="390"/>
      <c r="NNM5" s="390"/>
      <c r="NNN5" s="390"/>
      <c r="NNO5" s="390"/>
      <c r="NNP5" s="390"/>
      <c r="NNQ5" s="390"/>
      <c r="NNR5" s="390"/>
      <c r="NNS5" s="390"/>
      <c r="NNT5" s="390"/>
      <c r="NNU5" s="390"/>
      <c r="NNV5" s="390"/>
      <c r="NNW5" s="390"/>
      <c r="NNX5" s="390"/>
      <c r="NNY5" s="390"/>
      <c r="NNZ5" s="390"/>
      <c r="NOA5" s="390"/>
      <c r="NOB5" s="390"/>
      <c r="NOC5" s="390"/>
      <c r="NOD5" s="390"/>
      <c r="NOE5" s="390"/>
      <c r="NOF5" s="390"/>
      <c r="NOG5" s="390"/>
      <c r="NOH5" s="390"/>
      <c r="NOI5" s="390"/>
      <c r="NOJ5" s="390"/>
      <c r="NOK5" s="390"/>
      <c r="NOL5" s="390"/>
      <c r="NOM5" s="390"/>
      <c r="NON5" s="390"/>
      <c r="NOO5" s="390"/>
      <c r="NOP5" s="390"/>
      <c r="NOQ5" s="390"/>
      <c r="NOR5" s="390"/>
      <c r="NOS5" s="390"/>
      <c r="NOT5" s="390"/>
      <c r="NOU5" s="390"/>
      <c r="NOV5" s="390"/>
      <c r="NOW5" s="390"/>
      <c r="NOX5" s="390"/>
      <c r="NOY5" s="390"/>
      <c r="NOZ5" s="390"/>
      <c r="NPA5" s="390"/>
      <c r="NPB5" s="390"/>
      <c r="NPC5" s="390"/>
      <c r="NPD5" s="390"/>
      <c r="NPE5" s="390"/>
      <c r="NPF5" s="390"/>
      <c r="NPG5" s="390"/>
      <c r="NPH5" s="390"/>
      <c r="NPI5" s="390"/>
      <c r="NPJ5" s="390"/>
      <c r="NPK5" s="390"/>
      <c r="NPL5" s="390"/>
      <c r="NPM5" s="390"/>
      <c r="NPN5" s="390"/>
      <c r="NPO5" s="390"/>
      <c r="NPP5" s="390"/>
      <c r="NPQ5" s="390"/>
      <c r="NPR5" s="390"/>
      <c r="NPS5" s="390"/>
      <c r="NPT5" s="390"/>
      <c r="NPU5" s="390"/>
      <c r="NPV5" s="390"/>
      <c r="NPW5" s="390"/>
      <c r="NPX5" s="390"/>
      <c r="NPY5" s="390"/>
      <c r="NPZ5" s="390"/>
      <c r="NQA5" s="390"/>
      <c r="NQB5" s="390"/>
      <c r="NQC5" s="390"/>
      <c r="NQD5" s="390"/>
      <c r="NQE5" s="390"/>
      <c r="NQF5" s="390"/>
      <c r="NQG5" s="390"/>
      <c r="NQH5" s="390"/>
      <c r="NQI5" s="390"/>
      <c r="NQJ5" s="390"/>
      <c r="NQK5" s="390"/>
      <c r="NQL5" s="390"/>
      <c r="NQM5" s="390"/>
      <c r="NQN5" s="390"/>
      <c r="NQO5" s="390"/>
      <c r="NQP5" s="390"/>
      <c r="NQQ5" s="390"/>
      <c r="NQR5" s="390"/>
      <c r="NQS5" s="390"/>
      <c r="NQT5" s="390"/>
      <c r="NQU5" s="390"/>
      <c r="NQV5" s="390"/>
      <c r="NQW5" s="390"/>
      <c r="NQX5" s="390"/>
      <c r="NQY5" s="390"/>
      <c r="NQZ5" s="390"/>
      <c r="NRA5" s="390"/>
      <c r="NRB5" s="390"/>
      <c r="NRC5" s="390"/>
      <c r="NRD5" s="390"/>
      <c r="NRE5" s="390"/>
      <c r="NRF5" s="390"/>
      <c r="NRG5" s="390"/>
      <c r="NRH5" s="390"/>
      <c r="NRI5" s="390"/>
      <c r="NRJ5" s="390"/>
      <c r="NRK5" s="390"/>
      <c r="NRL5" s="390"/>
      <c r="NRM5" s="390"/>
      <c r="NRN5" s="390"/>
      <c r="NRO5" s="390"/>
      <c r="NRP5" s="390"/>
      <c r="NRQ5" s="390"/>
      <c r="NRR5" s="390"/>
      <c r="NRS5" s="390"/>
      <c r="NRT5" s="390"/>
      <c r="NRU5" s="390"/>
      <c r="NRV5" s="390"/>
      <c r="NRW5" s="390"/>
      <c r="NRX5" s="390"/>
      <c r="NRY5" s="390"/>
      <c r="NRZ5" s="390"/>
      <c r="NSA5" s="390"/>
      <c r="NSB5" s="390"/>
      <c r="NSC5" s="390"/>
      <c r="NSD5" s="390"/>
      <c r="NSE5" s="390"/>
      <c r="NSF5" s="390"/>
      <c r="NSG5" s="390"/>
      <c r="NSH5" s="390"/>
      <c r="NSI5" s="390"/>
      <c r="NSJ5" s="390"/>
      <c r="NSK5" s="390"/>
      <c r="NSL5" s="390"/>
      <c r="NSM5" s="390"/>
      <c r="NSN5" s="390"/>
      <c r="NSO5" s="390"/>
      <c r="NSP5" s="390"/>
      <c r="NSQ5" s="390"/>
      <c r="NSR5" s="390"/>
      <c r="NSS5" s="390"/>
      <c r="NST5" s="390"/>
      <c r="NSU5" s="390"/>
      <c r="NSV5" s="390"/>
      <c r="NSW5" s="390"/>
      <c r="NSX5" s="390"/>
      <c r="NSY5" s="390"/>
      <c r="NSZ5" s="390"/>
      <c r="NTA5" s="390"/>
      <c r="NTB5" s="390"/>
      <c r="NTC5" s="390"/>
      <c r="NTD5" s="390"/>
      <c r="NTE5" s="390"/>
      <c r="NTF5" s="390"/>
      <c r="NTG5" s="390"/>
      <c r="NTH5" s="390"/>
      <c r="NTI5" s="390"/>
      <c r="NTJ5" s="390"/>
      <c r="NTK5" s="390"/>
      <c r="NTL5" s="390"/>
      <c r="NTM5" s="390"/>
      <c r="NTN5" s="390"/>
      <c r="NTO5" s="390"/>
      <c r="NTP5" s="390"/>
      <c r="NTQ5" s="390"/>
      <c r="NTR5" s="390"/>
      <c r="NTS5" s="390"/>
      <c r="NTT5" s="390"/>
      <c r="NTU5" s="390"/>
      <c r="NTV5" s="390"/>
      <c r="NTW5" s="390"/>
      <c r="NTX5" s="390"/>
      <c r="NTY5" s="390"/>
      <c r="NTZ5" s="390"/>
      <c r="NUA5" s="390"/>
      <c r="NUB5" s="390"/>
      <c r="NUC5" s="390"/>
      <c r="NUD5" s="390"/>
      <c r="NUE5" s="390"/>
      <c r="NUF5" s="390"/>
      <c r="NUG5" s="390"/>
      <c r="NUH5" s="390"/>
      <c r="NUI5" s="390"/>
      <c r="NUJ5" s="390"/>
      <c r="NUK5" s="390"/>
      <c r="NUL5" s="390"/>
      <c r="NUM5" s="390"/>
      <c r="NUN5" s="390"/>
      <c r="NUO5" s="390"/>
      <c r="NUP5" s="390"/>
      <c r="NUQ5" s="390"/>
      <c r="NUR5" s="390"/>
      <c r="NUS5" s="390"/>
      <c r="NUT5" s="390"/>
      <c r="NUU5" s="390"/>
      <c r="NUV5" s="390"/>
      <c r="NUW5" s="390"/>
      <c r="NUX5" s="390"/>
      <c r="NUY5" s="390"/>
      <c r="NUZ5" s="390"/>
      <c r="NVA5" s="390"/>
      <c r="NVB5" s="390"/>
      <c r="NVC5" s="390"/>
      <c r="NVD5" s="390"/>
      <c r="NVE5" s="390"/>
      <c r="NVF5" s="390"/>
      <c r="NVG5" s="390"/>
      <c r="NVH5" s="390"/>
      <c r="NVI5" s="390"/>
      <c r="NVJ5" s="390"/>
      <c r="NVK5" s="390"/>
      <c r="NVL5" s="390"/>
      <c r="NVM5" s="390"/>
      <c r="NVN5" s="390"/>
      <c r="NVO5" s="390"/>
      <c r="NVP5" s="390"/>
      <c r="NVQ5" s="390"/>
      <c r="NVR5" s="390"/>
      <c r="NVS5" s="390"/>
      <c r="NVT5" s="390"/>
      <c r="NVU5" s="390"/>
      <c r="NVV5" s="390"/>
      <c r="NVW5" s="390"/>
      <c r="NVX5" s="390"/>
      <c r="NVY5" s="390"/>
      <c r="NVZ5" s="390"/>
      <c r="NWA5" s="390"/>
      <c r="NWB5" s="390"/>
      <c r="NWC5" s="390"/>
      <c r="NWD5" s="390"/>
      <c r="NWE5" s="390"/>
      <c r="NWF5" s="390"/>
      <c r="NWG5" s="390"/>
      <c r="NWH5" s="390"/>
      <c r="NWI5" s="390"/>
      <c r="NWJ5" s="390"/>
      <c r="NWK5" s="390"/>
      <c r="NWL5" s="390"/>
      <c r="NWM5" s="390"/>
      <c r="NWN5" s="390"/>
      <c r="NWO5" s="390"/>
      <c r="NWP5" s="390"/>
      <c r="NWQ5" s="390"/>
      <c r="NWR5" s="390"/>
      <c r="NWS5" s="390"/>
      <c r="NWT5" s="390"/>
      <c r="NWU5" s="390"/>
      <c r="NWV5" s="390"/>
      <c r="NWW5" s="390"/>
      <c r="NWX5" s="390"/>
      <c r="NWY5" s="390"/>
      <c r="NWZ5" s="390"/>
      <c r="NXA5" s="390"/>
      <c r="NXB5" s="390"/>
      <c r="NXC5" s="390"/>
      <c r="NXD5" s="390"/>
      <c r="NXE5" s="390"/>
      <c r="NXF5" s="390"/>
      <c r="NXG5" s="390"/>
      <c r="NXH5" s="390"/>
      <c r="NXI5" s="390"/>
      <c r="NXJ5" s="390"/>
      <c r="NXK5" s="390"/>
      <c r="NXL5" s="390"/>
      <c r="NXM5" s="390"/>
      <c r="NXN5" s="390"/>
      <c r="NXO5" s="390"/>
      <c r="NXP5" s="390"/>
      <c r="NXQ5" s="390"/>
      <c r="NXR5" s="390"/>
      <c r="NXS5" s="390"/>
      <c r="NXT5" s="390"/>
      <c r="NXU5" s="390"/>
      <c r="NXV5" s="390"/>
      <c r="NXW5" s="390"/>
      <c r="NXX5" s="390"/>
      <c r="NXY5" s="390"/>
      <c r="NXZ5" s="390"/>
      <c r="NYA5" s="390"/>
      <c r="NYB5" s="390"/>
      <c r="NYC5" s="390"/>
      <c r="NYD5" s="390"/>
      <c r="NYE5" s="390"/>
      <c r="NYF5" s="390"/>
      <c r="NYG5" s="390"/>
      <c r="NYH5" s="390"/>
      <c r="NYI5" s="390"/>
      <c r="NYJ5" s="390"/>
      <c r="NYK5" s="390"/>
      <c r="NYL5" s="390"/>
      <c r="NYM5" s="390"/>
      <c r="NYN5" s="390"/>
      <c r="NYO5" s="390"/>
      <c r="NYP5" s="390"/>
      <c r="NYQ5" s="390"/>
      <c r="NYR5" s="390"/>
      <c r="NYS5" s="390"/>
      <c r="NYT5" s="390"/>
      <c r="NYU5" s="390"/>
      <c r="NYV5" s="390"/>
      <c r="NYW5" s="390"/>
      <c r="NYX5" s="390"/>
      <c r="NYY5" s="390"/>
      <c r="NYZ5" s="390"/>
      <c r="NZA5" s="390"/>
      <c r="NZB5" s="390"/>
      <c r="NZC5" s="390"/>
      <c r="NZD5" s="390"/>
      <c r="NZE5" s="390"/>
      <c r="NZF5" s="390"/>
      <c r="NZG5" s="390"/>
      <c r="NZH5" s="390"/>
      <c r="NZI5" s="390"/>
      <c r="NZJ5" s="390"/>
      <c r="NZK5" s="390"/>
      <c r="NZL5" s="390"/>
      <c r="NZM5" s="390"/>
      <c r="NZN5" s="390"/>
      <c r="NZO5" s="390"/>
      <c r="NZP5" s="390"/>
      <c r="NZQ5" s="390"/>
      <c r="NZR5" s="390"/>
      <c r="NZS5" s="390"/>
      <c r="NZT5" s="390"/>
      <c r="NZU5" s="390"/>
      <c r="NZV5" s="390"/>
      <c r="NZW5" s="390"/>
      <c r="NZX5" s="390"/>
      <c r="NZY5" s="390"/>
      <c r="NZZ5" s="390"/>
      <c r="OAA5" s="390"/>
      <c r="OAB5" s="390"/>
      <c r="OAC5" s="390"/>
      <c r="OAD5" s="390"/>
      <c r="OAE5" s="390"/>
      <c r="OAF5" s="390"/>
      <c r="OAG5" s="390"/>
      <c r="OAH5" s="390"/>
      <c r="OAI5" s="390"/>
      <c r="OAJ5" s="390"/>
      <c r="OAK5" s="390"/>
      <c r="OAL5" s="390"/>
      <c r="OAM5" s="390"/>
      <c r="OAN5" s="390"/>
      <c r="OAO5" s="390"/>
      <c r="OAP5" s="390"/>
      <c r="OAQ5" s="390"/>
      <c r="OAR5" s="390"/>
      <c r="OAS5" s="390"/>
      <c r="OAT5" s="390"/>
      <c r="OAU5" s="390"/>
      <c r="OAV5" s="390"/>
      <c r="OAW5" s="390"/>
      <c r="OAX5" s="390"/>
      <c r="OAY5" s="390"/>
      <c r="OAZ5" s="390"/>
      <c r="OBA5" s="390"/>
      <c r="OBB5" s="390"/>
      <c r="OBC5" s="390"/>
      <c r="OBD5" s="390"/>
      <c r="OBE5" s="390"/>
      <c r="OBF5" s="390"/>
      <c r="OBG5" s="390"/>
      <c r="OBH5" s="390"/>
      <c r="OBI5" s="390"/>
      <c r="OBJ5" s="390"/>
      <c r="OBK5" s="390"/>
      <c r="OBL5" s="390"/>
      <c r="OBM5" s="390"/>
      <c r="OBN5" s="390"/>
      <c r="OBO5" s="390"/>
      <c r="OBP5" s="390"/>
      <c r="OBQ5" s="390"/>
      <c r="OBR5" s="390"/>
      <c r="OBS5" s="390"/>
      <c r="OBT5" s="390"/>
      <c r="OBU5" s="390"/>
      <c r="OBV5" s="390"/>
      <c r="OBW5" s="390"/>
      <c r="OBX5" s="390"/>
      <c r="OBY5" s="390"/>
      <c r="OBZ5" s="390"/>
      <c r="OCA5" s="390"/>
      <c r="OCB5" s="390"/>
      <c r="OCC5" s="390"/>
      <c r="OCD5" s="390"/>
      <c r="OCE5" s="390"/>
      <c r="OCF5" s="390"/>
      <c r="OCG5" s="390"/>
      <c r="OCH5" s="390"/>
      <c r="OCI5" s="390"/>
      <c r="OCJ5" s="390"/>
      <c r="OCK5" s="390"/>
      <c r="OCL5" s="390"/>
      <c r="OCM5" s="390"/>
      <c r="OCN5" s="390"/>
      <c r="OCO5" s="390"/>
      <c r="OCP5" s="390"/>
      <c r="OCQ5" s="390"/>
      <c r="OCR5" s="390"/>
      <c r="OCS5" s="390"/>
      <c r="OCT5" s="390"/>
      <c r="OCU5" s="390"/>
      <c r="OCV5" s="390"/>
      <c r="OCW5" s="390"/>
      <c r="OCX5" s="390"/>
      <c r="OCY5" s="390"/>
      <c r="OCZ5" s="390"/>
      <c r="ODA5" s="390"/>
      <c r="ODB5" s="390"/>
      <c r="ODC5" s="390"/>
      <c r="ODD5" s="390"/>
      <c r="ODE5" s="390"/>
      <c r="ODF5" s="390"/>
      <c r="ODG5" s="390"/>
      <c r="ODH5" s="390"/>
      <c r="ODI5" s="390"/>
      <c r="ODJ5" s="390"/>
      <c r="ODK5" s="390"/>
      <c r="ODL5" s="390"/>
      <c r="ODM5" s="390"/>
      <c r="ODN5" s="390"/>
      <c r="ODO5" s="390"/>
      <c r="ODP5" s="390"/>
      <c r="ODQ5" s="390"/>
      <c r="ODR5" s="390"/>
      <c r="ODS5" s="390"/>
      <c r="ODT5" s="390"/>
      <c r="ODU5" s="390"/>
      <c r="ODV5" s="390"/>
      <c r="ODW5" s="390"/>
      <c r="ODX5" s="390"/>
      <c r="ODY5" s="390"/>
      <c r="ODZ5" s="390"/>
      <c r="OEA5" s="390"/>
      <c r="OEB5" s="390"/>
      <c r="OEC5" s="390"/>
      <c r="OED5" s="390"/>
      <c r="OEE5" s="390"/>
      <c r="OEF5" s="390"/>
      <c r="OEG5" s="390"/>
      <c r="OEH5" s="390"/>
      <c r="OEI5" s="390"/>
      <c r="OEJ5" s="390"/>
      <c r="OEK5" s="390"/>
      <c r="OEL5" s="390"/>
      <c r="OEM5" s="390"/>
      <c r="OEN5" s="390"/>
      <c r="OEO5" s="390"/>
      <c r="OEP5" s="390"/>
      <c r="OEQ5" s="390"/>
      <c r="OER5" s="390"/>
      <c r="OES5" s="390"/>
      <c r="OET5" s="390"/>
      <c r="OEU5" s="390"/>
      <c r="OEV5" s="390"/>
      <c r="OEW5" s="390"/>
      <c r="OEX5" s="390"/>
      <c r="OEY5" s="390"/>
      <c r="OEZ5" s="390"/>
      <c r="OFA5" s="390"/>
      <c r="OFB5" s="390"/>
      <c r="OFC5" s="390"/>
      <c r="OFD5" s="390"/>
      <c r="OFE5" s="390"/>
      <c r="OFF5" s="390"/>
      <c r="OFG5" s="390"/>
      <c r="OFH5" s="390"/>
      <c r="OFI5" s="390"/>
      <c r="OFJ5" s="390"/>
      <c r="OFK5" s="390"/>
      <c r="OFL5" s="390"/>
      <c r="OFM5" s="390"/>
      <c r="OFN5" s="390"/>
      <c r="OFO5" s="390"/>
      <c r="OFP5" s="390"/>
      <c r="OFQ5" s="390"/>
      <c r="OFR5" s="390"/>
      <c r="OFS5" s="390"/>
      <c r="OFT5" s="390"/>
      <c r="OFU5" s="390"/>
      <c r="OFV5" s="390"/>
      <c r="OFW5" s="390"/>
      <c r="OFX5" s="390"/>
      <c r="OFY5" s="390"/>
      <c r="OFZ5" s="390"/>
      <c r="OGA5" s="390"/>
      <c r="OGB5" s="390"/>
      <c r="OGC5" s="390"/>
      <c r="OGD5" s="390"/>
      <c r="OGE5" s="390"/>
      <c r="OGF5" s="390"/>
      <c r="OGG5" s="390"/>
      <c r="OGH5" s="390"/>
      <c r="OGI5" s="390"/>
      <c r="OGJ5" s="390"/>
      <c r="OGK5" s="390"/>
      <c r="OGL5" s="390"/>
      <c r="OGM5" s="390"/>
      <c r="OGN5" s="390"/>
      <c r="OGO5" s="390"/>
      <c r="OGP5" s="390"/>
      <c r="OGQ5" s="390"/>
      <c r="OGR5" s="390"/>
      <c r="OGS5" s="390"/>
      <c r="OGT5" s="390"/>
      <c r="OGU5" s="390"/>
      <c r="OGV5" s="390"/>
      <c r="OGW5" s="390"/>
      <c r="OGX5" s="390"/>
      <c r="OGY5" s="390"/>
      <c r="OGZ5" s="390"/>
      <c r="OHA5" s="390"/>
      <c r="OHB5" s="390"/>
      <c r="OHC5" s="390"/>
      <c r="OHD5" s="390"/>
      <c r="OHE5" s="390"/>
      <c r="OHF5" s="390"/>
      <c r="OHG5" s="390"/>
      <c r="OHH5" s="390"/>
      <c r="OHI5" s="390"/>
      <c r="OHJ5" s="390"/>
      <c r="OHK5" s="390"/>
      <c r="OHL5" s="390"/>
      <c r="OHM5" s="390"/>
      <c r="OHN5" s="390"/>
      <c r="OHO5" s="390"/>
      <c r="OHP5" s="390"/>
      <c r="OHQ5" s="390"/>
      <c r="OHR5" s="390"/>
      <c r="OHS5" s="390"/>
      <c r="OHT5" s="390"/>
      <c r="OHU5" s="390"/>
      <c r="OHV5" s="390"/>
      <c r="OHW5" s="390"/>
      <c r="OHX5" s="390"/>
      <c r="OHY5" s="390"/>
      <c r="OHZ5" s="390"/>
      <c r="OIA5" s="390"/>
      <c r="OIB5" s="390"/>
      <c r="OIC5" s="390"/>
      <c r="OID5" s="390"/>
      <c r="OIE5" s="390"/>
      <c r="OIF5" s="390"/>
      <c r="OIG5" s="390"/>
      <c r="OIH5" s="390"/>
      <c r="OII5" s="390"/>
      <c r="OIJ5" s="390"/>
      <c r="OIK5" s="390"/>
      <c r="OIL5" s="390"/>
      <c r="OIM5" s="390"/>
      <c r="OIN5" s="390"/>
      <c r="OIO5" s="390"/>
      <c r="OIP5" s="390"/>
      <c r="OIQ5" s="390"/>
      <c r="OIR5" s="390"/>
      <c r="OIS5" s="390"/>
      <c r="OIT5" s="390"/>
      <c r="OIU5" s="390"/>
      <c r="OIV5" s="390"/>
      <c r="OIW5" s="390"/>
      <c r="OIX5" s="390"/>
      <c r="OIY5" s="390"/>
      <c r="OIZ5" s="390"/>
      <c r="OJA5" s="390"/>
      <c r="OJB5" s="390"/>
      <c r="OJC5" s="390"/>
      <c r="OJD5" s="390"/>
      <c r="OJE5" s="390"/>
      <c r="OJF5" s="390"/>
      <c r="OJG5" s="390"/>
      <c r="OJH5" s="390"/>
      <c r="OJI5" s="390"/>
      <c r="OJJ5" s="390"/>
      <c r="OJK5" s="390"/>
      <c r="OJL5" s="390"/>
      <c r="OJM5" s="390"/>
      <c r="OJN5" s="390"/>
      <c r="OJO5" s="390"/>
      <c r="OJP5" s="390"/>
      <c r="OJQ5" s="390"/>
      <c r="OJR5" s="390"/>
      <c r="OJS5" s="390"/>
      <c r="OJT5" s="390"/>
      <c r="OJU5" s="390"/>
      <c r="OJV5" s="390"/>
      <c r="OJW5" s="390"/>
      <c r="OJX5" s="390"/>
      <c r="OJY5" s="390"/>
      <c r="OJZ5" s="390"/>
      <c r="OKA5" s="390"/>
      <c r="OKB5" s="390"/>
      <c r="OKC5" s="390"/>
      <c r="OKD5" s="390"/>
      <c r="OKE5" s="390"/>
      <c r="OKF5" s="390"/>
      <c r="OKG5" s="390"/>
      <c r="OKH5" s="390"/>
      <c r="OKI5" s="390"/>
      <c r="OKJ5" s="390"/>
      <c r="OKK5" s="390"/>
      <c r="OKL5" s="390"/>
      <c r="OKM5" s="390"/>
      <c r="OKN5" s="390"/>
      <c r="OKO5" s="390"/>
      <c r="OKP5" s="390"/>
      <c r="OKQ5" s="390"/>
      <c r="OKR5" s="390"/>
      <c r="OKS5" s="390"/>
      <c r="OKT5" s="390"/>
      <c r="OKU5" s="390"/>
      <c r="OKV5" s="390"/>
      <c r="OKW5" s="390"/>
      <c r="OKX5" s="390"/>
      <c r="OKY5" s="390"/>
      <c r="OKZ5" s="390"/>
      <c r="OLA5" s="390"/>
      <c r="OLB5" s="390"/>
      <c r="OLC5" s="390"/>
      <c r="OLD5" s="390"/>
      <c r="OLE5" s="390"/>
      <c r="OLF5" s="390"/>
      <c r="OLG5" s="390"/>
      <c r="OLH5" s="390"/>
      <c r="OLI5" s="390"/>
      <c r="OLJ5" s="390"/>
      <c r="OLK5" s="390"/>
      <c r="OLL5" s="390"/>
      <c r="OLM5" s="390"/>
      <c r="OLN5" s="390"/>
      <c r="OLO5" s="390"/>
      <c r="OLP5" s="390"/>
      <c r="OLQ5" s="390"/>
      <c r="OLR5" s="390"/>
      <c r="OLS5" s="390"/>
      <c r="OLT5" s="390"/>
      <c r="OLU5" s="390"/>
      <c r="OLV5" s="390"/>
      <c r="OLW5" s="390"/>
      <c r="OLX5" s="390"/>
      <c r="OLY5" s="390"/>
      <c r="OLZ5" s="390"/>
      <c r="OMA5" s="390"/>
      <c r="OMB5" s="390"/>
      <c r="OMC5" s="390"/>
      <c r="OMD5" s="390"/>
      <c r="OME5" s="390"/>
      <c r="OMF5" s="390"/>
      <c r="OMG5" s="390"/>
      <c r="OMH5" s="390"/>
      <c r="OMI5" s="390"/>
      <c r="OMJ5" s="390"/>
      <c r="OMK5" s="390"/>
      <c r="OML5" s="390"/>
      <c r="OMM5" s="390"/>
      <c r="OMN5" s="390"/>
      <c r="OMO5" s="390"/>
      <c r="OMP5" s="390"/>
      <c r="OMQ5" s="390"/>
      <c r="OMR5" s="390"/>
      <c r="OMS5" s="390"/>
      <c r="OMT5" s="390"/>
      <c r="OMU5" s="390"/>
      <c r="OMV5" s="390"/>
      <c r="OMW5" s="390"/>
      <c r="OMX5" s="390"/>
      <c r="OMY5" s="390"/>
      <c r="OMZ5" s="390"/>
      <c r="ONA5" s="390"/>
      <c r="ONB5" s="390"/>
      <c r="ONC5" s="390"/>
      <c r="OND5" s="390"/>
      <c r="ONE5" s="390"/>
      <c r="ONF5" s="390"/>
      <c r="ONG5" s="390"/>
      <c r="ONH5" s="390"/>
      <c r="ONI5" s="390"/>
      <c r="ONJ5" s="390"/>
      <c r="ONK5" s="390"/>
      <c r="ONL5" s="390"/>
      <c r="ONM5" s="390"/>
      <c r="ONN5" s="390"/>
      <c r="ONO5" s="390"/>
      <c r="ONP5" s="390"/>
      <c r="ONQ5" s="390"/>
      <c r="ONR5" s="390"/>
      <c r="ONS5" s="390"/>
      <c r="ONT5" s="390"/>
      <c r="ONU5" s="390"/>
      <c r="ONV5" s="390"/>
      <c r="ONW5" s="390"/>
      <c r="ONX5" s="390"/>
      <c r="ONY5" s="390"/>
      <c r="ONZ5" s="390"/>
      <c r="OOA5" s="390"/>
      <c r="OOB5" s="390"/>
      <c r="OOC5" s="390"/>
      <c r="OOD5" s="390"/>
      <c r="OOE5" s="390"/>
      <c r="OOF5" s="390"/>
      <c r="OOG5" s="390"/>
      <c r="OOH5" s="390"/>
      <c r="OOI5" s="390"/>
      <c r="OOJ5" s="390"/>
      <c r="OOK5" s="390"/>
      <c r="OOL5" s="390"/>
      <c r="OOM5" s="390"/>
      <c r="OON5" s="390"/>
      <c r="OOO5" s="390"/>
      <c r="OOP5" s="390"/>
      <c r="OOQ5" s="390"/>
      <c r="OOR5" s="390"/>
      <c r="OOS5" s="390"/>
      <c r="OOT5" s="390"/>
      <c r="OOU5" s="390"/>
      <c r="OOV5" s="390"/>
      <c r="OOW5" s="390"/>
      <c r="OOX5" s="390"/>
      <c r="OOY5" s="390"/>
      <c r="OOZ5" s="390"/>
      <c r="OPA5" s="390"/>
      <c r="OPB5" s="390"/>
      <c r="OPC5" s="390"/>
      <c r="OPD5" s="390"/>
      <c r="OPE5" s="390"/>
      <c r="OPF5" s="390"/>
      <c r="OPG5" s="390"/>
      <c r="OPH5" s="390"/>
      <c r="OPI5" s="390"/>
      <c r="OPJ5" s="390"/>
      <c r="OPK5" s="390"/>
      <c r="OPL5" s="390"/>
      <c r="OPM5" s="390"/>
      <c r="OPN5" s="390"/>
      <c r="OPO5" s="390"/>
      <c r="OPP5" s="390"/>
      <c r="OPQ5" s="390"/>
      <c r="OPR5" s="390"/>
      <c r="OPS5" s="390"/>
      <c r="OPT5" s="390"/>
      <c r="OPU5" s="390"/>
      <c r="OPV5" s="390"/>
      <c r="OPW5" s="390"/>
      <c r="OPX5" s="390"/>
      <c r="OPY5" s="390"/>
      <c r="OPZ5" s="390"/>
      <c r="OQA5" s="390"/>
      <c r="OQB5" s="390"/>
      <c r="OQC5" s="390"/>
      <c r="OQD5" s="390"/>
      <c r="OQE5" s="390"/>
      <c r="OQF5" s="390"/>
      <c r="OQG5" s="390"/>
      <c r="OQH5" s="390"/>
      <c r="OQI5" s="390"/>
      <c r="OQJ5" s="390"/>
      <c r="OQK5" s="390"/>
      <c r="OQL5" s="390"/>
      <c r="OQM5" s="390"/>
      <c r="OQN5" s="390"/>
      <c r="OQO5" s="390"/>
      <c r="OQP5" s="390"/>
      <c r="OQQ5" s="390"/>
      <c r="OQR5" s="390"/>
      <c r="OQS5" s="390"/>
      <c r="OQT5" s="390"/>
      <c r="OQU5" s="390"/>
      <c r="OQV5" s="390"/>
      <c r="OQW5" s="390"/>
      <c r="OQX5" s="390"/>
      <c r="OQY5" s="390"/>
      <c r="OQZ5" s="390"/>
      <c r="ORA5" s="390"/>
      <c r="ORB5" s="390"/>
      <c r="ORC5" s="390"/>
      <c r="ORD5" s="390"/>
      <c r="ORE5" s="390"/>
      <c r="ORF5" s="390"/>
      <c r="ORG5" s="390"/>
      <c r="ORH5" s="390"/>
      <c r="ORI5" s="390"/>
      <c r="ORJ5" s="390"/>
      <c r="ORK5" s="390"/>
      <c r="ORL5" s="390"/>
      <c r="ORM5" s="390"/>
      <c r="ORN5" s="390"/>
      <c r="ORO5" s="390"/>
      <c r="ORP5" s="390"/>
      <c r="ORQ5" s="390"/>
      <c r="ORR5" s="390"/>
      <c r="ORS5" s="390"/>
      <c r="ORT5" s="390"/>
      <c r="ORU5" s="390"/>
      <c r="ORV5" s="390"/>
      <c r="ORW5" s="390"/>
      <c r="ORX5" s="390"/>
      <c r="ORY5" s="390"/>
      <c r="ORZ5" s="390"/>
      <c r="OSA5" s="390"/>
      <c r="OSB5" s="390"/>
      <c r="OSC5" s="390"/>
      <c r="OSD5" s="390"/>
      <c r="OSE5" s="390"/>
      <c r="OSF5" s="390"/>
      <c r="OSG5" s="390"/>
      <c r="OSH5" s="390"/>
      <c r="OSI5" s="390"/>
      <c r="OSJ5" s="390"/>
      <c r="OSK5" s="390"/>
      <c r="OSL5" s="390"/>
      <c r="OSM5" s="390"/>
      <c r="OSN5" s="390"/>
      <c r="OSO5" s="390"/>
      <c r="OSP5" s="390"/>
      <c r="OSQ5" s="390"/>
      <c r="OSR5" s="390"/>
      <c r="OSS5" s="390"/>
      <c r="OST5" s="390"/>
      <c r="OSU5" s="390"/>
      <c r="OSV5" s="390"/>
      <c r="OSW5" s="390"/>
      <c r="OSX5" s="390"/>
      <c r="OSY5" s="390"/>
      <c r="OSZ5" s="390"/>
      <c r="OTA5" s="390"/>
      <c r="OTB5" s="390"/>
      <c r="OTC5" s="390"/>
      <c r="OTD5" s="390"/>
      <c r="OTE5" s="390"/>
      <c r="OTF5" s="390"/>
      <c r="OTG5" s="390"/>
      <c r="OTH5" s="390"/>
      <c r="OTI5" s="390"/>
      <c r="OTJ5" s="390"/>
      <c r="OTK5" s="390"/>
      <c r="OTL5" s="390"/>
      <c r="OTM5" s="390"/>
      <c r="OTN5" s="390"/>
      <c r="OTO5" s="390"/>
      <c r="OTP5" s="390"/>
      <c r="OTQ5" s="390"/>
      <c r="OTR5" s="390"/>
      <c r="OTS5" s="390"/>
      <c r="OTT5" s="390"/>
      <c r="OTU5" s="390"/>
      <c r="OTV5" s="390"/>
      <c r="OTW5" s="390"/>
      <c r="OTX5" s="390"/>
      <c r="OTY5" s="390"/>
      <c r="OTZ5" s="390"/>
      <c r="OUA5" s="390"/>
      <c r="OUB5" s="390"/>
      <c r="OUC5" s="390"/>
      <c r="OUD5" s="390"/>
      <c r="OUE5" s="390"/>
      <c r="OUF5" s="390"/>
      <c r="OUG5" s="390"/>
      <c r="OUH5" s="390"/>
      <c r="OUI5" s="390"/>
      <c r="OUJ5" s="390"/>
      <c r="OUK5" s="390"/>
      <c r="OUL5" s="390"/>
      <c r="OUM5" s="390"/>
      <c r="OUN5" s="390"/>
      <c r="OUO5" s="390"/>
      <c r="OUP5" s="390"/>
      <c r="OUQ5" s="390"/>
      <c r="OUR5" s="390"/>
      <c r="OUS5" s="390"/>
      <c r="OUT5" s="390"/>
      <c r="OUU5" s="390"/>
      <c r="OUV5" s="390"/>
      <c r="OUW5" s="390"/>
      <c r="OUX5" s="390"/>
      <c r="OUY5" s="390"/>
      <c r="OUZ5" s="390"/>
      <c r="OVA5" s="390"/>
      <c r="OVB5" s="390"/>
      <c r="OVC5" s="390"/>
      <c r="OVD5" s="390"/>
      <c r="OVE5" s="390"/>
      <c r="OVF5" s="390"/>
      <c r="OVG5" s="390"/>
      <c r="OVH5" s="390"/>
      <c r="OVI5" s="390"/>
      <c r="OVJ5" s="390"/>
      <c r="OVK5" s="390"/>
      <c r="OVL5" s="390"/>
      <c r="OVM5" s="390"/>
      <c r="OVN5" s="390"/>
      <c r="OVO5" s="390"/>
      <c r="OVP5" s="390"/>
      <c r="OVQ5" s="390"/>
      <c r="OVR5" s="390"/>
      <c r="OVS5" s="390"/>
      <c r="OVT5" s="390"/>
      <c r="OVU5" s="390"/>
      <c r="OVV5" s="390"/>
      <c r="OVW5" s="390"/>
      <c r="OVX5" s="390"/>
      <c r="OVY5" s="390"/>
      <c r="OVZ5" s="390"/>
      <c r="OWA5" s="390"/>
      <c r="OWB5" s="390"/>
      <c r="OWC5" s="390"/>
      <c r="OWD5" s="390"/>
      <c r="OWE5" s="390"/>
      <c r="OWF5" s="390"/>
      <c r="OWG5" s="390"/>
      <c r="OWH5" s="390"/>
      <c r="OWI5" s="390"/>
      <c r="OWJ5" s="390"/>
      <c r="OWK5" s="390"/>
      <c r="OWL5" s="390"/>
      <c r="OWM5" s="390"/>
      <c r="OWN5" s="390"/>
      <c r="OWO5" s="390"/>
      <c r="OWP5" s="390"/>
      <c r="OWQ5" s="390"/>
      <c r="OWR5" s="390"/>
      <c r="OWS5" s="390"/>
      <c r="OWT5" s="390"/>
      <c r="OWU5" s="390"/>
      <c r="OWV5" s="390"/>
      <c r="OWW5" s="390"/>
      <c r="OWX5" s="390"/>
      <c r="OWY5" s="390"/>
      <c r="OWZ5" s="390"/>
      <c r="OXA5" s="390"/>
      <c r="OXB5" s="390"/>
      <c r="OXC5" s="390"/>
      <c r="OXD5" s="390"/>
      <c r="OXE5" s="390"/>
      <c r="OXF5" s="390"/>
      <c r="OXG5" s="390"/>
      <c r="OXH5" s="390"/>
      <c r="OXI5" s="390"/>
      <c r="OXJ5" s="390"/>
      <c r="OXK5" s="390"/>
      <c r="OXL5" s="390"/>
      <c r="OXM5" s="390"/>
      <c r="OXN5" s="390"/>
      <c r="OXO5" s="390"/>
      <c r="OXP5" s="390"/>
      <c r="OXQ5" s="390"/>
      <c r="OXR5" s="390"/>
      <c r="OXS5" s="390"/>
      <c r="OXT5" s="390"/>
      <c r="OXU5" s="390"/>
      <c r="OXV5" s="390"/>
      <c r="OXW5" s="390"/>
      <c r="OXX5" s="390"/>
      <c r="OXY5" s="390"/>
      <c r="OXZ5" s="390"/>
      <c r="OYA5" s="390"/>
      <c r="OYB5" s="390"/>
      <c r="OYC5" s="390"/>
      <c r="OYD5" s="390"/>
      <c r="OYE5" s="390"/>
      <c r="OYF5" s="390"/>
      <c r="OYG5" s="390"/>
      <c r="OYH5" s="390"/>
      <c r="OYI5" s="390"/>
      <c r="OYJ5" s="390"/>
      <c r="OYK5" s="390"/>
      <c r="OYL5" s="390"/>
      <c r="OYM5" s="390"/>
      <c r="OYN5" s="390"/>
      <c r="OYO5" s="390"/>
      <c r="OYP5" s="390"/>
      <c r="OYQ5" s="390"/>
      <c r="OYR5" s="390"/>
      <c r="OYS5" s="390"/>
      <c r="OYT5" s="390"/>
      <c r="OYU5" s="390"/>
      <c r="OYV5" s="390"/>
      <c r="OYW5" s="390"/>
      <c r="OYX5" s="390"/>
      <c r="OYY5" s="390"/>
      <c r="OYZ5" s="390"/>
      <c r="OZA5" s="390"/>
      <c r="OZB5" s="390"/>
      <c r="OZC5" s="390"/>
      <c r="OZD5" s="390"/>
      <c r="OZE5" s="390"/>
      <c r="OZF5" s="390"/>
      <c r="OZG5" s="390"/>
      <c r="OZH5" s="390"/>
      <c r="OZI5" s="390"/>
      <c r="OZJ5" s="390"/>
      <c r="OZK5" s="390"/>
      <c r="OZL5" s="390"/>
      <c r="OZM5" s="390"/>
      <c r="OZN5" s="390"/>
      <c r="OZO5" s="390"/>
      <c r="OZP5" s="390"/>
      <c r="OZQ5" s="390"/>
      <c r="OZR5" s="390"/>
      <c r="OZS5" s="390"/>
      <c r="OZT5" s="390"/>
      <c r="OZU5" s="390"/>
      <c r="OZV5" s="390"/>
      <c r="OZW5" s="390"/>
      <c r="OZX5" s="390"/>
      <c r="OZY5" s="390"/>
      <c r="OZZ5" s="390"/>
      <c r="PAA5" s="390"/>
      <c r="PAB5" s="390"/>
      <c r="PAC5" s="390"/>
      <c r="PAD5" s="390"/>
      <c r="PAE5" s="390"/>
      <c r="PAF5" s="390"/>
      <c r="PAG5" s="390"/>
      <c r="PAH5" s="390"/>
      <c r="PAI5" s="390"/>
      <c r="PAJ5" s="390"/>
      <c r="PAK5" s="390"/>
      <c r="PAL5" s="390"/>
      <c r="PAM5" s="390"/>
      <c r="PAN5" s="390"/>
      <c r="PAO5" s="390"/>
      <c r="PAP5" s="390"/>
      <c r="PAQ5" s="390"/>
      <c r="PAR5" s="390"/>
      <c r="PAS5" s="390"/>
      <c r="PAT5" s="390"/>
      <c r="PAU5" s="390"/>
      <c r="PAV5" s="390"/>
      <c r="PAW5" s="390"/>
      <c r="PAX5" s="390"/>
      <c r="PAY5" s="390"/>
      <c r="PAZ5" s="390"/>
      <c r="PBA5" s="390"/>
      <c r="PBB5" s="390"/>
      <c r="PBC5" s="390"/>
      <c r="PBD5" s="390"/>
      <c r="PBE5" s="390"/>
      <c r="PBF5" s="390"/>
      <c r="PBG5" s="390"/>
      <c r="PBH5" s="390"/>
      <c r="PBI5" s="390"/>
      <c r="PBJ5" s="390"/>
      <c r="PBK5" s="390"/>
      <c r="PBL5" s="390"/>
      <c r="PBM5" s="390"/>
      <c r="PBN5" s="390"/>
      <c r="PBO5" s="390"/>
      <c r="PBP5" s="390"/>
      <c r="PBQ5" s="390"/>
      <c r="PBR5" s="390"/>
      <c r="PBS5" s="390"/>
      <c r="PBT5" s="390"/>
      <c r="PBU5" s="390"/>
      <c r="PBV5" s="390"/>
      <c r="PBW5" s="390"/>
      <c r="PBX5" s="390"/>
      <c r="PBY5" s="390"/>
      <c r="PBZ5" s="390"/>
      <c r="PCA5" s="390"/>
      <c r="PCB5" s="390"/>
      <c r="PCC5" s="390"/>
      <c r="PCD5" s="390"/>
      <c r="PCE5" s="390"/>
      <c r="PCF5" s="390"/>
      <c r="PCG5" s="390"/>
      <c r="PCH5" s="390"/>
      <c r="PCI5" s="390"/>
      <c r="PCJ5" s="390"/>
      <c r="PCK5" s="390"/>
      <c r="PCL5" s="390"/>
      <c r="PCM5" s="390"/>
      <c r="PCN5" s="390"/>
      <c r="PCO5" s="390"/>
      <c r="PCP5" s="390"/>
      <c r="PCQ5" s="390"/>
      <c r="PCR5" s="390"/>
      <c r="PCS5" s="390"/>
      <c r="PCT5" s="390"/>
      <c r="PCU5" s="390"/>
      <c r="PCV5" s="390"/>
      <c r="PCW5" s="390"/>
      <c r="PCX5" s="390"/>
      <c r="PCY5" s="390"/>
      <c r="PCZ5" s="390"/>
      <c r="PDA5" s="390"/>
      <c r="PDB5" s="390"/>
      <c r="PDC5" s="390"/>
      <c r="PDD5" s="390"/>
      <c r="PDE5" s="390"/>
      <c r="PDF5" s="390"/>
      <c r="PDG5" s="390"/>
      <c r="PDH5" s="390"/>
      <c r="PDI5" s="390"/>
      <c r="PDJ5" s="390"/>
      <c r="PDK5" s="390"/>
      <c r="PDL5" s="390"/>
      <c r="PDM5" s="390"/>
      <c r="PDN5" s="390"/>
      <c r="PDO5" s="390"/>
      <c r="PDP5" s="390"/>
      <c r="PDQ5" s="390"/>
      <c r="PDR5" s="390"/>
      <c r="PDS5" s="390"/>
      <c r="PDT5" s="390"/>
      <c r="PDU5" s="390"/>
      <c r="PDV5" s="390"/>
      <c r="PDW5" s="390"/>
      <c r="PDX5" s="390"/>
      <c r="PDY5" s="390"/>
      <c r="PDZ5" s="390"/>
      <c r="PEA5" s="390"/>
      <c r="PEB5" s="390"/>
      <c r="PEC5" s="390"/>
      <c r="PED5" s="390"/>
      <c r="PEE5" s="390"/>
      <c r="PEF5" s="390"/>
      <c r="PEG5" s="390"/>
      <c r="PEH5" s="390"/>
      <c r="PEI5" s="390"/>
      <c r="PEJ5" s="390"/>
      <c r="PEK5" s="390"/>
      <c r="PEL5" s="390"/>
      <c r="PEM5" s="390"/>
      <c r="PEN5" s="390"/>
      <c r="PEO5" s="390"/>
      <c r="PEP5" s="390"/>
      <c r="PEQ5" s="390"/>
      <c r="PER5" s="390"/>
      <c r="PES5" s="390"/>
      <c r="PET5" s="390"/>
      <c r="PEU5" s="390"/>
      <c r="PEV5" s="390"/>
      <c r="PEW5" s="390"/>
      <c r="PEX5" s="390"/>
      <c r="PEY5" s="390"/>
      <c r="PEZ5" s="390"/>
      <c r="PFA5" s="390"/>
      <c r="PFB5" s="390"/>
      <c r="PFC5" s="390"/>
      <c r="PFD5" s="390"/>
      <c r="PFE5" s="390"/>
      <c r="PFF5" s="390"/>
      <c r="PFG5" s="390"/>
      <c r="PFH5" s="390"/>
      <c r="PFI5" s="390"/>
      <c r="PFJ5" s="390"/>
      <c r="PFK5" s="390"/>
      <c r="PFL5" s="390"/>
      <c r="PFM5" s="390"/>
      <c r="PFN5" s="390"/>
      <c r="PFO5" s="390"/>
      <c r="PFP5" s="390"/>
      <c r="PFQ5" s="390"/>
      <c r="PFR5" s="390"/>
      <c r="PFS5" s="390"/>
      <c r="PFT5" s="390"/>
      <c r="PFU5" s="390"/>
      <c r="PFV5" s="390"/>
      <c r="PFW5" s="390"/>
      <c r="PFX5" s="390"/>
      <c r="PFY5" s="390"/>
      <c r="PFZ5" s="390"/>
      <c r="PGA5" s="390"/>
      <c r="PGB5" s="390"/>
      <c r="PGC5" s="390"/>
      <c r="PGD5" s="390"/>
      <c r="PGE5" s="390"/>
      <c r="PGF5" s="390"/>
      <c r="PGG5" s="390"/>
      <c r="PGH5" s="390"/>
      <c r="PGI5" s="390"/>
      <c r="PGJ5" s="390"/>
      <c r="PGK5" s="390"/>
      <c r="PGL5" s="390"/>
      <c r="PGM5" s="390"/>
      <c r="PGN5" s="390"/>
      <c r="PGO5" s="390"/>
      <c r="PGP5" s="390"/>
      <c r="PGQ5" s="390"/>
      <c r="PGR5" s="390"/>
      <c r="PGS5" s="390"/>
      <c r="PGT5" s="390"/>
      <c r="PGU5" s="390"/>
      <c r="PGV5" s="390"/>
      <c r="PGW5" s="390"/>
      <c r="PGX5" s="390"/>
      <c r="PGY5" s="390"/>
      <c r="PGZ5" s="390"/>
      <c r="PHA5" s="390"/>
      <c r="PHB5" s="390"/>
      <c r="PHC5" s="390"/>
      <c r="PHD5" s="390"/>
      <c r="PHE5" s="390"/>
      <c r="PHF5" s="390"/>
      <c r="PHG5" s="390"/>
      <c r="PHH5" s="390"/>
      <c r="PHI5" s="390"/>
      <c r="PHJ5" s="390"/>
      <c r="PHK5" s="390"/>
      <c r="PHL5" s="390"/>
      <c r="PHM5" s="390"/>
      <c r="PHN5" s="390"/>
      <c r="PHO5" s="390"/>
      <c r="PHP5" s="390"/>
      <c r="PHQ5" s="390"/>
      <c r="PHR5" s="390"/>
      <c r="PHS5" s="390"/>
      <c r="PHT5" s="390"/>
      <c r="PHU5" s="390"/>
      <c r="PHV5" s="390"/>
      <c r="PHW5" s="390"/>
      <c r="PHX5" s="390"/>
      <c r="PHY5" s="390"/>
      <c r="PHZ5" s="390"/>
      <c r="PIA5" s="390"/>
      <c r="PIB5" s="390"/>
      <c r="PIC5" s="390"/>
      <c r="PID5" s="390"/>
      <c r="PIE5" s="390"/>
      <c r="PIF5" s="390"/>
      <c r="PIG5" s="390"/>
      <c r="PIH5" s="390"/>
      <c r="PII5" s="390"/>
      <c r="PIJ5" s="390"/>
      <c r="PIK5" s="390"/>
      <c r="PIL5" s="390"/>
      <c r="PIM5" s="390"/>
      <c r="PIN5" s="390"/>
      <c r="PIO5" s="390"/>
      <c r="PIP5" s="390"/>
      <c r="PIQ5" s="390"/>
      <c r="PIR5" s="390"/>
      <c r="PIS5" s="390"/>
      <c r="PIT5" s="390"/>
      <c r="PIU5" s="390"/>
      <c r="PIV5" s="390"/>
      <c r="PIW5" s="390"/>
      <c r="PIX5" s="390"/>
      <c r="PIY5" s="390"/>
      <c r="PIZ5" s="390"/>
      <c r="PJA5" s="390"/>
      <c r="PJB5" s="390"/>
      <c r="PJC5" s="390"/>
      <c r="PJD5" s="390"/>
      <c r="PJE5" s="390"/>
      <c r="PJF5" s="390"/>
      <c r="PJG5" s="390"/>
      <c r="PJH5" s="390"/>
      <c r="PJI5" s="390"/>
      <c r="PJJ5" s="390"/>
      <c r="PJK5" s="390"/>
      <c r="PJL5" s="390"/>
      <c r="PJM5" s="390"/>
      <c r="PJN5" s="390"/>
      <c r="PJO5" s="390"/>
      <c r="PJP5" s="390"/>
      <c r="PJQ5" s="390"/>
      <c r="PJR5" s="390"/>
      <c r="PJS5" s="390"/>
      <c r="PJT5" s="390"/>
      <c r="PJU5" s="390"/>
      <c r="PJV5" s="390"/>
      <c r="PJW5" s="390"/>
      <c r="PJX5" s="390"/>
      <c r="PJY5" s="390"/>
      <c r="PJZ5" s="390"/>
      <c r="PKA5" s="390"/>
      <c r="PKB5" s="390"/>
      <c r="PKC5" s="390"/>
      <c r="PKD5" s="390"/>
      <c r="PKE5" s="390"/>
      <c r="PKF5" s="390"/>
      <c r="PKG5" s="390"/>
      <c r="PKH5" s="390"/>
      <c r="PKI5" s="390"/>
      <c r="PKJ5" s="390"/>
      <c r="PKK5" s="390"/>
      <c r="PKL5" s="390"/>
      <c r="PKM5" s="390"/>
      <c r="PKN5" s="390"/>
      <c r="PKO5" s="390"/>
      <c r="PKP5" s="390"/>
      <c r="PKQ5" s="390"/>
      <c r="PKR5" s="390"/>
      <c r="PKS5" s="390"/>
      <c r="PKT5" s="390"/>
      <c r="PKU5" s="390"/>
      <c r="PKV5" s="390"/>
      <c r="PKW5" s="390"/>
      <c r="PKX5" s="390"/>
      <c r="PKY5" s="390"/>
      <c r="PKZ5" s="390"/>
      <c r="PLA5" s="390"/>
      <c r="PLB5" s="390"/>
      <c r="PLC5" s="390"/>
      <c r="PLD5" s="390"/>
      <c r="PLE5" s="390"/>
      <c r="PLF5" s="390"/>
      <c r="PLG5" s="390"/>
      <c r="PLH5" s="390"/>
      <c r="PLI5" s="390"/>
      <c r="PLJ5" s="390"/>
      <c r="PLK5" s="390"/>
      <c r="PLL5" s="390"/>
      <c r="PLM5" s="390"/>
      <c r="PLN5" s="390"/>
      <c r="PLO5" s="390"/>
      <c r="PLP5" s="390"/>
      <c r="PLQ5" s="390"/>
      <c r="PLR5" s="390"/>
      <c r="PLS5" s="390"/>
      <c r="PLT5" s="390"/>
      <c r="PLU5" s="390"/>
      <c r="PLV5" s="390"/>
      <c r="PLW5" s="390"/>
      <c r="PLX5" s="390"/>
      <c r="PLY5" s="390"/>
      <c r="PLZ5" s="390"/>
      <c r="PMA5" s="390"/>
      <c r="PMB5" s="390"/>
      <c r="PMC5" s="390"/>
      <c r="PMD5" s="390"/>
      <c r="PME5" s="390"/>
      <c r="PMF5" s="390"/>
      <c r="PMG5" s="390"/>
      <c r="PMH5" s="390"/>
      <c r="PMI5" s="390"/>
      <c r="PMJ5" s="390"/>
      <c r="PMK5" s="390"/>
      <c r="PML5" s="390"/>
      <c r="PMM5" s="390"/>
      <c r="PMN5" s="390"/>
      <c r="PMO5" s="390"/>
      <c r="PMP5" s="390"/>
      <c r="PMQ5" s="390"/>
      <c r="PMR5" s="390"/>
      <c r="PMS5" s="390"/>
      <c r="PMT5" s="390"/>
      <c r="PMU5" s="390"/>
      <c r="PMV5" s="390"/>
      <c r="PMW5" s="390"/>
      <c r="PMX5" s="390"/>
      <c r="PMY5" s="390"/>
      <c r="PMZ5" s="390"/>
      <c r="PNA5" s="390"/>
      <c r="PNB5" s="390"/>
      <c r="PNC5" s="390"/>
      <c r="PND5" s="390"/>
      <c r="PNE5" s="390"/>
      <c r="PNF5" s="390"/>
      <c r="PNG5" s="390"/>
      <c r="PNH5" s="390"/>
      <c r="PNI5" s="390"/>
      <c r="PNJ5" s="390"/>
      <c r="PNK5" s="390"/>
      <c r="PNL5" s="390"/>
      <c r="PNM5" s="390"/>
      <c r="PNN5" s="390"/>
      <c r="PNO5" s="390"/>
      <c r="PNP5" s="390"/>
      <c r="PNQ5" s="390"/>
      <c r="PNR5" s="390"/>
      <c r="PNS5" s="390"/>
      <c r="PNT5" s="390"/>
      <c r="PNU5" s="390"/>
      <c r="PNV5" s="390"/>
      <c r="PNW5" s="390"/>
      <c r="PNX5" s="390"/>
      <c r="PNY5" s="390"/>
      <c r="PNZ5" s="390"/>
      <c r="POA5" s="390"/>
      <c r="POB5" s="390"/>
      <c r="POC5" s="390"/>
      <c r="POD5" s="390"/>
      <c r="POE5" s="390"/>
      <c r="POF5" s="390"/>
      <c r="POG5" s="390"/>
      <c r="POH5" s="390"/>
      <c r="POI5" s="390"/>
      <c r="POJ5" s="390"/>
      <c r="POK5" s="390"/>
      <c r="POL5" s="390"/>
      <c r="POM5" s="390"/>
      <c r="PON5" s="390"/>
      <c r="POO5" s="390"/>
      <c r="POP5" s="390"/>
      <c r="POQ5" s="390"/>
      <c r="POR5" s="390"/>
      <c r="POS5" s="390"/>
      <c r="POT5" s="390"/>
      <c r="POU5" s="390"/>
      <c r="POV5" s="390"/>
      <c r="POW5" s="390"/>
      <c r="POX5" s="390"/>
      <c r="POY5" s="390"/>
      <c r="POZ5" s="390"/>
      <c r="PPA5" s="390"/>
      <c r="PPB5" s="390"/>
      <c r="PPC5" s="390"/>
      <c r="PPD5" s="390"/>
      <c r="PPE5" s="390"/>
      <c r="PPF5" s="390"/>
      <c r="PPG5" s="390"/>
      <c r="PPH5" s="390"/>
      <c r="PPI5" s="390"/>
      <c r="PPJ5" s="390"/>
      <c r="PPK5" s="390"/>
      <c r="PPL5" s="390"/>
      <c r="PPM5" s="390"/>
      <c r="PPN5" s="390"/>
      <c r="PPO5" s="390"/>
      <c r="PPP5" s="390"/>
      <c r="PPQ5" s="390"/>
      <c r="PPR5" s="390"/>
      <c r="PPS5" s="390"/>
      <c r="PPT5" s="390"/>
      <c r="PPU5" s="390"/>
      <c r="PPV5" s="390"/>
      <c r="PPW5" s="390"/>
      <c r="PPX5" s="390"/>
      <c r="PPY5" s="390"/>
      <c r="PPZ5" s="390"/>
      <c r="PQA5" s="390"/>
      <c r="PQB5" s="390"/>
      <c r="PQC5" s="390"/>
      <c r="PQD5" s="390"/>
      <c r="PQE5" s="390"/>
      <c r="PQF5" s="390"/>
      <c r="PQG5" s="390"/>
      <c r="PQH5" s="390"/>
      <c r="PQI5" s="390"/>
      <c r="PQJ5" s="390"/>
      <c r="PQK5" s="390"/>
      <c r="PQL5" s="390"/>
      <c r="PQM5" s="390"/>
      <c r="PQN5" s="390"/>
      <c r="PQO5" s="390"/>
      <c r="PQP5" s="390"/>
      <c r="PQQ5" s="390"/>
      <c r="PQR5" s="390"/>
      <c r="PQS5" s="390"/>
      <c r="PQT5" s="390"/>
      <c r="PQU5" s="390"/>
      <c r="PQV5" s="390"/>
      <c r="PQW5" s="390"/>
      <c r="PQX5" s="390"/>
      <c r="PQY5" s="390"/>
      <c r="PQZ5" s="390"/>
      <c r="PRA5" s="390"/>
      <c r="PRB5" s="390"/>
      <c r="PRC5" s="390"/>
      <c r="PRD5" s="390"/>
      <c r="PRE5" s="390"/>
      <c r="PRF5" s="390"/>
      <c r="PRG5" s="390"/>
      <c r="PRH5" s="390"/>
      <c r="PRI5" s="390"/>
      <c r="PRJ5" s="390"/>
      <c r="PRK5" s="390"/>
      <c r="PRL5" s="390"/>
      <c r="PRM5" s="390"/>
      <c r="PRN5" s="390"/>
      <c r="PRO5" s="390"/>
      <c r="PRP5" s="390"/>
      <c r="PRQ5" s="390"/>
      <c r="PRR5" s="390"/>
      <c r="PRS5" s="390"/>
      <c r="PRT5" s="390"/>
      <c r="PRU5" s="390"/>
      <c r="PRV5" s="390"/>
      <c r="PRW5" s="390"/>
      <c r="PRX5" s="390"/>
      <c r="PRY5" s="390"/>
      <c r="PRZ5" s="390"/>
      <c r="PSA5" s="390"/>
      <c r="PSB5" s="390"/>
      <c r="PSC5" s="390"/>
      <c r="PSD5" s="390"/>
      <c r="PSE5" s="390"/>
      <c r="PSF5" s="390"/>
      <c r="PSG5" s="390"/>
      <c r="PSH5" s="390"/>
      <c r="PSI5" s="390"/>
      <c r="PSJ5" s="390"/>
      <c r="PSK5" s="390"/>
      <c r="PSL5" s="390"/>
      <c r="PSM5" s="390"/>
      <c r="PSN5" s="390"/>
      <c r="PSO5" s="390"/>
      <c r="PSP5" s="390"/>
      <c r="PSQ5" s="390"/>
      <c r="PSR5" s="390"/>
      <c r="PSS5" s="390"/>
      <c r="PST5" s="390"/>
      <c r="PSU5" s="390"/>
      <c r="PSV5" s="390"/>
      <c r="PSW5" s="390"/>
      <c r="PSX5" s="390"/>
      <c r="PSY5" s="390"/>
      <c r="PSZ5" s="390"/>
      <c r="PTA5" s="390"/>
      <c r="PTB5" s="390"/>
      <c r="PTC5" s="390"/>
      <c r="PTD5" s="390"/>
      <c r="PTE5" s="390"/>
      <c r="PTF5" s="390"/>
      <c r="PTG5" s="390"/>
      <c r="PTH5" s="390"/>
      <c r="PTI5" s="390"/>
      <c r="PTJ5" s="390"/>
      <c r="PTK5" s="390"/>
      <c r="PTL5" s="390"/>
      <c r="PTM5" s="390"/>
      <c r="PTN5" s="390"/>
      <c r="PTO5" s="390"/>
      <c r="PTP5" s="390"/>
      <c r="PTQ5" s="390"/>
      <c r="PTR5" s="390"/>
      <c r="PTS5" s="390"/>
      <c r="PTT5" s="390"/>
      <c r="PTU5" s="390"/>
      <c r="PTV5" s="390"/>
      <c r="PTW5" s="390"/>
      <c r="PTX5" s="390"/>
      <c r="PTY5" s="390"/>
      <c r="PTZ5" s="390"/>
      <c r="PUA5" s="390"/>
      <c r="PUB5" s="390"/>
      <c r="PUC5" s="390"/>
      <c r="PUD5" s="390"/>
      <c r="PUE5" s="390"/>
      <c r="PUF5" s="390"/>
      <c r="PUG5" s="390"/>
      <c r="PUH5" s="390"/>
      <c r="PUI5" s="390"/>
      <c r="PUJ5" s="390"/>
      <c r="PUK5" s="390"/>
      <c r="PUL5" s="390"/>
      <c r="PUM5" s="390"/>
      <c r="PUN5" s="390"/>
      <c r="PUO5" s="390"/>
      <c r="PUP5" s="390"/>
      <c r="PUQ5" s="390"/>
      <c r="PUR5" s="390"/>
      <c r="PUS5" s="390"/>
      <c r="PUT5" s="390"/>
      <c r="PUU5" s="390"/>
      <c r="PUV5" s="390"/>
      <c r="PUW5" s="390"/>
      <c r="PUX5" s="390"/>
      <c r="PUY5" s="390"/>
      <c r="PUZ5" s="390"/>
      <c r="PVA5" s="390"/>
      <c r="PVB5" s="390"/>
      <c r="PVC5" s="390"/>
      <c r="PVD5" s="390"/>
      <c r="PVE5" s="390"/>
      <c r="PVF5" s="390"/>
      <c r="PVG5" s="390"/>
      <c r="PVH5" s="390"/>
      <c r="PVI5" s="390"/>
      <c r="PVJ5" s="390"/>
      <c r="PVK5" s="390"/>
      <c r="PVL5" s="390"/>
      <c r="PVM5" s="390"/>
      <c r="PVN5" s="390"/>
      <c r="PVO5" s="390"/>
      <c r="PVP5" s="390"/>
      <c r="PVQ5" s="390"/>
      <c r="PVR5" s="390"/>
      <c r="PVS5" s="390"/>
      <c r="PVT5" s="390"/>
      <c r="PVU5" s="390"/>
      <c r="PVV5" s="390"/>
      <c r="PVW5" s="390"/>
      <c r="PVX5" s="390"/>
      <c r="PVY5" s="390"/>
      <c r="PVZ5" s="390"/>
      <c r="PWA5" s="390"/>
      <c r="PWB5" s="390"/>
      <c r="PWC5" s="390"/>
      <c r="PWD5" s="390"/>
      <c r="PWE5" s="390"/>
      <c r="PWF5" s="390"/>
      <c r="PWG5" s="390"/>
      <c r="PWH5" s="390"/>
      <c r="PWI5" s="390"/>
      <c r="PWJ5" s="390"/>
      <c r="PWK5" s="390"/>
      <c r="PWL5" s="390"/>
      <c r="PWM5" s="390"/>
      <c r="PWN5" s="390"/>
      <c r="PWO5" s="390"/>
      <c r="PWP5" s="390"/>
      <c r="PWQ5" s="390"/>
      <c r="PWR5" s="390"/>
      <c r="PWS5" s="390"/>
      <c r="PWT5" s="390"/>
      <c r="PWU5" s="390"/>
      <c r="PWV5" s="390"/>
      <c r="PWW5" s="390"/>
      <c r="PWX5" s="390"/>
      <c r="PWY5" s="390"/>
      <c r="PWZ5" s="390"/>
      <c r="PXA5" s="390"/>
      <c r="PXB5" s="390"/>
      <c r="PXC5" s="390"/>
      <c r="PXD5" s="390"/>
      <c r="PXE5" s="390"/>
      <c r="PXF5" s="390"/>
      <c r="PXG5" s="390"/>
      <c r="PXH5" s="390"/>
      <c r="PXI5" s="390"/>
      <c r="PXJ5" s="390"/>
      <c r="PXK5" s="390"/>
      <c r="PXL5" s="390"/>
      <c r="PXM5" s="390"/>
      <c r="PXN5" s="390"/>
      <c r="PXO5" s="390"/>
      <c r="PXP5" s="390"/>
      <c r="PXQ5" s="390"/>
      <c r="PXR5" s="390"/>
      <c r="PXS5" s="390"/>
      <c r="PXT5" s="390"/>
      <c r="PXU5" s="390"/>
      <c r="PXV5" s="390"/>
      <c r="PXW5" s="390"/>
      <c r="PXX5" s="390"/>
      <c r="PXY5" s="390"/>
      <c r="PXZ5" s="390"/>
      <c r="PYA5" s="390"/>
      <c r="PYB5" s="390"/>
      <c r="PYC5" s="390"/>
      <c r="PYD5" s="390"/>
      <c r="PYE5" s="390"/>
      <c r="PYF5" s="390"/>
      <c r="PYG5" s="390"/>
      <c r="PYH5" s="390"/>
      <c r="PYI5" s="390"/>
      <c r="PYJ5" s="390"/>
      <c r="PYK5" s="390"/>
      <c r="PYL5" s="390"/>
      <c r="PYM5" s="390"/>
      <c r="PYN5" s="390"/>
      <c r="PYO5" s="390"/>
      <c r="PYP5" s="390"/>
      <c r="PYQ5" s="390"/>
      <c r="PYR5" s="390"/>
      <c r="PYS5" s="390"/>
      <c r="PYT5" s="390"/>
      <c r="PYU5" s="390"/>
      <c r="PYV5" s="390"/>
      <c r="PYW5" s="390"/>
      <c r="PYX5" s="390"/>
      <c r="PYY5" s="390"/>
      <c r="PYZ5" s="390"/>
      <c r="PZA5" s="390"/>
      <c r="PZB5" s="390"/>
      <c r="PZC5" s="390"/>
      <c r="PZD5" s="390"/>
      <c r="PZE5" s="390"/>
      <c r="PZF5" s="390"/>
      <c r="PZG5" s="390"/>
      <c r="PZH5" s="390"/>
      <c r="PZI5" s="390"/>
      <c r="PZJ5" s="390"/>
      <c r="PZK5" s="390"/>
      <c r="PZL5" s="390"/>
      <c r="PZM5" s="390"/>
      <c r="PZN5" s="390"/>
      <c r="PZO5" s="390"/>
      <c r="PZP5" s="390"/>
      <c r="PZQ5" s="390"/>
      <c r="PZR5" s="390"/>
      <c r="PZS5" s="390"/>
      <c r="PZT5" s="390"/>
      <c r="PZU5" s="390"/>
      <c r="PZV5" s="390"/>
      <c r="PZW5" s="390"/>
      <c r="PZX5" s="390"/>
      <c r="PZY5" s="390"/>
      <c r="PZZ5" s="390"/>
      <c r="QAA5" s="390"/>
      <c r="QAB5" s="390"/>
      <c r="QAC5" s="390"/>
      <c r="QAD5" s="390"/>
      <c r="QAE5" s="390"/>
      <c r="QAF5" s="390"/>
      <c r="QAG5" s="390"/>
      <c r="QAH5" s="390"/>
      <c r="QAI5" s="390"/>
      <c r="QAJ5" s="390"/>
      <c r="QAK5" s="390"/>
      <c r="QAL5" s="390"/>
      <c r="QAM5" s="390"/>
      <c r="QAN5" s="390"/>
      <c r="QAO5" s="390"/>
      <c r="QAP5" s="390"/>
      <c r="QAQ5" s="390"/>
      <c r="QAR5" s="390"/>
      <c r="QAS5" s="390"/>
      <c r="QAT5" s="390"/>
      <c r="QAU5" s="390"/>
      <c r="QAV5" s="390"/>
      <c r="QAW5" s="390"/>
      <c r="QAX5" s="390"/>
      <c r="QAY5" s="390"/>
      <c r="QAZ5" s="390"/>
      <c r="QBA5" s="390"/>
      <c r="QBB5" s="390"/>
      <c r="QBC5" s="390"/>
      <c r="QBD5" s="390"/>
      <c r="QBE5" s="390"/>
      <c r="QBF5" s="390"/>
      <c r="QBG5" s="390"/>
      <c r="QBH5" s="390"/>
      <c r="QBI5" s="390"/>
      <c r="QBJ5" s="390"/>
      <c r="QBK5" s="390"/>
      <c r="QBL5" s="390"/>
      <c r="QBM5" s="390"/>
      <c r="QBN5" s="390"/>
      <c r="QBO5" s="390"/>
      <c r="QBP5" s="390"/>
      <c r="QBQ5" s="390"/>
      <c r="QBR5" s="390"/>
      <c r="QBS5" s="390"/>
      <c r="QBT5" s="390"/>
      <c r="QBU5" s="390"/>
      <c r="QBV5" s="390"/>
      <c r="QBW5" s="390"/>
      <c r="QBX5" s="390"/>
      <c r="QBY5" s="390"/>
      <c r="QBZ5" s="390"/>
      <c r="QCA5" s="390"/>
      <c r="QCB5" s="390"/>
      <c r="QCC5" s="390"/>
      <c r="QCD5" s="390"/>
      <c r="QCE5" s="390"/>
      <c r="QCF5" s="390"/>
      <c r="QCG5" s="390"/>
      <c r="QCH5" s="390"/>
      <c r="QCI5" s="390"/>
      <c r="QCJ5" s="390"/>
      <c r="QCK5" s="390"/>
      <c r="QCL5" s="390"/>
      <c r="QCM5" s="390"/>
      <c r="QCN5" s="390"/>
      <c r="QCO5" s="390"/>
      <c r="QCP5" s="390"/>
      <c r="QCQ5" s="390"/>
      <c r="QCR5" s="390"/>
      <c r="QCS5" s="390"/>
      <c r="QCT5" s="390"/>
      <c r="QCU5" s="390"/>
      <c r="QCV5" s="390"/>
      <c r="QCW5" s="390"/>
      <c r="QCX5" s="390"/>
      <c r="QCY5" s="390"/>
      <c r="QCZ5" s="390"/>
      <c r="QDA5" s="390"/>
      <c r="QDB5" s="390"/>
      <c r="QDC5" s="390"/>
      <c r="QDD5" s="390"/>
      <c r="QDE5" s="390"/>
      <c r="QDF5" s="390"/>
      <c r="QDG5" s="390"/>
      <c r="QDH5" s="390"/>
      <c r="QDI5" s="390"/>
      <c r="QDJ5" s="390"/>
      <c r="QDK5" s="390"/>
      <c r="QDL5" s="390"/>
      <c r="QDM5" s="390"/>
      <c r="QDN5" s="390"/>
      <c r="QDO5" s="390"/>
      <c r="QDP5" s="390"/>
      <c r="QDQ5" s="390"/>
      <c r="QDR5" s="390"/>
      <c r="QDS5" s="390"/>
      <c r="QDT5" s="390"/>
      <c r="QDU5" s="390"/>
      <c r="QDV5" s="390"/>
      <c r="QDW5" s="390"/>
      <c r="QDX5" s="390"/>
      <c r="QDY5" s="390"/>
      <c r="QDZ5" s="390"/>
      <c r="QEA5" s="390"/>
      <c r="QEB5" s="390"/>
      <c r="QEC5" s="390"/>
      <c r="QED5" s="390"/>
      <c r="QEE5" s="390"/>
      <c r="QEF5" s="390"/>
      <c r="QEG5" s="390"/>
      <c r="QEH5" s="390"/>
      <c r="QEI5" s="390"/>
      <c r="QEJ5" s="390"/>
      <c r="QEK5" s="390"/>
      <c r="QEL5" s="390"/>
      <c r="QEM5" s="390"/>
      <c r="QEN5" s="390"/>
      <c r="QEO5" s="390"/>
      <c r="QEP5" s="390"/>
      <c r="QEQ5" s="390"/>
      <c r="QER5" s="390"/>
      <c r="QES5" s="390"/>
      <c r="QET5" s="390"/>
      <c r="QEU5" s="390"/>
      <c r="QEV5" s="390"/>
      <c r="QEW5" s="390"/>
      <c r="QEX5" s="390"/>
      <c r="QEY5" s="390"/>
      <c r="QEZ5" s="390"/>
      <c r="QFA5" s="390"/>
      <c r="QFB5" s="390"/>
      <c r="QFC5" s="390"/>
      <c r="QFD5" s="390"/>
      <c r="QFE5" s="390"/>
      <c r="QFF5" s="390"/>
      <c r="QFG5" s="390"/>
      <c r="QFH5" s="390"/>
      <c r="QFI5" s="390"/>
      <c r="QFJ5" s="390"/>
      <c r="QFK5" s="390"/>
      <c r="QFL5" s="390"/>
      <c r="QFM5" s="390"/>
      <c r="QFN5" s="390"/>
      <c r="QFO5" s="390"/>
      <c r="QFP5" s="390"/>
      <c r="QFQ5" s="390"/>
      <c r="QFR5" s="390"/>
      <c r="QFS5" s="390"/>
      <c r="QFT5" s="390"/>
      <c r="QFU5" s="390"/>
      <c r="QFV5" s="390"/>
      <c r="QFW5" s="390"/>
      <c r="QFX5" s="390"/>
      <c r="QFY5" s="390"/>
      <c r="QFZ5" s="390"/>
      <c r="QGA5" s="390"/>
      <c r="QGB5" s="390"/>
      <c r="QGC5" s="390"/>
      <c r="QGD5" s="390"/>
      <c r="QGE5" s="390"/>
      <c r="QGF5" s="390"/>
      <c r="QGG5" s="390"/>
      <c r="QGH5" s="390"/>
      <c r="QGI5" s="390"/>
      <c r="QGJ5" s="390"/>
      <c r="QGK5" s="390"/>
      <c r="QGL5" s="390"/>
      <c r="QGM5" s="390"/>
      <c r="QGN5" s="390"/>
      <c r="QGO5" s="390"/>
      <c r="QGP5" s="390"/>
      <c r="QGQ5" s="390"/>
      <c r="QGR5" s="390"/>
      <c r="QGS5" s="390"/>
      <c r="QGT5" s="390"/>
      <c r="QGU5" s="390"/>
      <c r="QGV5" s="390"/>
      <c r="QGW5" s="390"/>
      <c r="QGX5" s="390"/>
      <c r="QGY5" s="390"/>
      <c r="QGZ5" s="390"/>
      <c r="QHA5" s="390"/>
      <c r="QHB5" s="390"/>
      <c r="QHC5" s="390"/>
      <c r="QHD5" s="390"/>
      <c r="QHE5" s="390"/>
      <c r="QHF5" s="390"/>
      <c r="QHG5" s="390"/>
      <c r="QHH5" s="390"/>
      <c r="QHI5" s="390"/>
      <c r="QHJ5" s="390"/>
      <c r="QHK5" s="390"/>
      <c r="QHL5" s="390"/>
      <c r="QHM5" s="390"/>
      <c r="QHN5" s="390"/>
      <c r="QHO5" s="390"/>
      <c r="QHP5" s="390"/>
      <c r="QHQ5" s="390"/>
      <c r="QHR5" s="390"/>
      <c r="QHS5" s="390"/>
      <c r="QHT5" s="390"/>
      <c r="QHU5" s="390"/>
      <c r="QHV5" s="390"/>
      <c r="QHW5" s="390"/>
      <c r="QHX5" s="390"/>
      <c r="QHY5" s="390"/>
      <c r="QHZ5" s="390"/>
      <c r="QIA5" s="390"/>
      <c r="QIB5" s="390"/>
      <c r="QIC5" s="390"/>
      <c r="QID5" s="390"/>
      <c r="QIE5" s="390"/>
      <c r="QIF5" s="390"/>
      <c r="QIG5" s="390"/>
      <c r="QIH5" s="390"/>
      <c r="QII5" s="390"/>
      <c r="QIJ5" s="390"/>
      <c r="QIK5" s="390"/>
      <c r="QIL5" s="390"/>
      <c r="QIM5" s="390"/>
      <c r="QIN5" s="390"/>
      <c r="QIO5" s="390"/>
      <c r="QIP5" s="390"/>
      <c r="QIQ5" s="390"/>
      <c r="QIR5" s="390"/>
      <c r="QIS5" s="390"/>
      <c r="QIT5" s="390"/>
      <c r="QIU5" s="390"/>
      <c r="QIV5" s="390"/>
      <c r="QIW5" s="390"/>
      <c r="QIX5" s="390"/>
      <c r="QIY5" s="390"/>
      <c r="QIZ5" s="390"/>
      <c r="QJA5" s="390"/>
      <c r="QJB5" s="390"/>
      <c r="QJC5" s="390"/>
      <c r="QJD5" s="390"/>
      <c r="QJE5" s="390"/>
      <c r="QJF5" s="390"/>
      <c r="QJG5" s="390"/>
      <c r="QJH5" s="390"/>
      <c r="QJI5" s="390"/>
      <c r="QJJ5" s="390"/>
      <c r="QJK5" s="390"/>
      <c r="QJL5" s="390"/>
      <c r="QJM5" s="390"/>
      <c r="QJN5" s="390"/>
      <c r="QJO5" s="390"/>
      <c r="QJP5" s="390"/>
      <c r="QJQ5" s="390"/>
      <c r="QJR5" s="390"/>
      <c r="QJS5" s="390"/>
      <c r="QJT5" s="390"/>
      <c r="QJU5" s="390"/>
      <c r="QJV5" s="390"/>
      <c r="QJW5" s="390"/>
      <c r="QJX5" s="390"/>
      <c r="QJY5" s="390"/>
      <c r="QJZ5" s="390"/>
      <c r="QKA5" s="390"/>
      <c r="QKB5" s="390"/>
      <c r="QKC5" s="390"/>
      <c r="QKD5" s="390"/>
      <c r="QKE5" s="390"/>
      <c r="QKF5" s="390"/>
      <c r="QKG5" s="390"/>
      <c r="QKH5" s="390"/>
      <c r="QKI5" s="390"/>
      <c r="QKJ5" s="390"/>
      <c r="QKK5" s="390"/>
      <c r="QKL5" s="390"/>
      <c r="QKM5" s="390"/>
      <c r="QKN5" s="390"/>
      <c r="QKO5" s="390"/>
      <c r="QKP5" s="390"/>
      <c r="QKQ5" s="390"/>
      <c r="QKR5" s="390"/>
      <c r="QKS5" s="390"/>
      <c r="QKT5" s="390"/>
      <c r="QKU5" s="390"/>
      <c r="QKV5" s="390"/>
      <c r="QKW5" s="390"/>
      <c r="QKX5" s="390"/>
      <c r="QKY5" s="390"/>
      <c r="QKZ5" s="390"/>
      <c r="QLA5" s="390"/>
      <c r="QLB5" s="390"/>
      <c r="QLC5" s="390"/>
      <c r="QLD5" s="390"/>
      <c r="QLE5" s="390"/>
      <c r="QLF5" s="390"/>
      <c r="QLG5" s="390"/>
      <c r="QLH5" s="390"/>
      <c r="QLI5" s="390"/>
      <c r="QLJ5" s="390"/>
      <c r="QLK5" s="390"/>
      <c r="QLL5" s="390"/>
      <c r="QLM5" s="390"/>
      <c r="QLN5" s="390"/>
      <c r="QLO5" s="390"/>
      <c r="QLP5" s="390"/>
      <c r="QLQ5" s="390"/>
      <c r="QLR5" s="390"/>
      <c r="QLS5" s="390"/>
      <c r="QLT5" s="390"/>
      <c r="QLU5" s="390"/>
      <c r="QLV5" s="390"/>
      <c r="QLW5" s="390"/>
      <c r="QLX5" s="390"/>
      <c r="QLY5" s="390"/>
      <c r="QLZ5" s="390"/>
      <c r="QMA5" s="390"/>
      <c r="QMB5" s="390"/>
      <c r="QMC5" s="390"/>
      <c r="QMD5" s="390"/>
      <c r="QME5" s="390"/>
      <c r="QMF5" s="390"/>
      <c r="QMG5" s="390"/>
      <c r="QMH5" s="390"/>
      <c r="QMI5" s="390"/>
      <c r="QMJ5" s="390"/>
      <c r="QMK5" s="390"/>
      <c r="QML5" s="390"/>
      <c r="QMM5" s="390"/>
      <c r="QMN5" s="390"/>
      <c r="QMO5" s="390"/>
      <c r="QMP5" s="390"/>
      <c r="QMQ5" s="390"/>
      <c r="QMR5" s="390"/>
      <c r="QMS5" s="390"/>
      <c r="QMT5" s="390"/>
      <c r="QMU5" s="390"/>
      <c r="QMV5" s="390"/>
      <c r="QMW5" s="390"/>
      <c r="QMX5" s="390"/>
      <c r="QMY5" s="390"/>
      <c r="QMZ5" s="390"/>
      <c r="QNA5" s="390"/>
      <c r="QNB5" s="390"/>
      <c r="QNC5" s="390"/>
      <c r="QND5" s="390"/>
      <c r="QNE5" s="390"/>
      <c r="QNF5" s="390"/>
      <c r="QNG5" s="390"/>
      <c r="QNH5" s="390"/>
      <c r="QNI5" s="390"/>
      <c r="QNJ5" s="390"/>
      <c r="QNK5" s="390"/>
      <c r="QNL5" s="390"/>
      <c r="QNM5" s="390"/>
      <c r="QNN5" s="390"/>
      <c r="QNO5" s="390"/>
      <c r="QNP5" s="390"/>
      <c r="QNQ5" s="390"/>
      <c r="QNR5" s="390"/>
      <c r="QNS5" s="390"/>
      <c r="QNT5" s="390"/>
      <c r="QNU5" s="390"/>
      <c r="QNV5" s="390"/>
      <c r="QNW5" s="390"/>
      <c r="QNX5" s="390"/>
      <c r="QNY5" s="390"/>
      <c r="QNZ5" s="390"/>
      <c r="QOA5" s="390"/>
      <c r="QOB5" s="390"/>
      <c r="QOC5" s="390"/>
      <c r="QOD5" s="390"/>
      <c r="QOE5" s="390"/>
      <c r="QOF5" s="390"/>
      <c r="QOG5" s="390"/>
      <c r="QOH5" s="390"/>
      <c r="QOI5" s="390"/>
      <c r="QOJ5" s="390"/>
      <c r="QOK5" s="390"/>
      <c r="QOL5" s="390"/>
      <c r="QOM5" s="390"/>
      <c r="QON5" s="390"/>
      <c r="QOO5" s="390"/>
      <c r="QOP5" s="390"/>
      <c r="QOQ5" s="390"/>
      <c r="QOR5" s="390"/>
      <c r="QOS5" s="390"/>
      <c r="QOT5" s="390"/>
      <c r="QOU5" s="390"/>
      <c r="QOV5" s="390"/>
      <c r="QOW5" s="390"/>
      <c r="QOX5" s="390"/>
      <c r="QOY5" s="390"/>
      <c r="QOZ5" s="390"/>
      <c r="QPA5" s="390"/>
      <c r="QPB5" s="390"/>
      <c r="QPC5" s="390"/>
      <c r="QPD5" s="390"/>
      <c r="QPE5" s="390"/>
      <c r="QPF5" s="390"/>
      <c r="QPG5" s="390"/>
      <c r="QPH5" s="390"/>
      <c r="QPI5" s="390"/>
      <c r="QPJ5" s="390"/>
      <c r="QPK5" s="390"/>
      <c r="QPL5" s="390"/>
      <c r="QPM5" s="390"/>
      <c r="QPN5" s="390"/>
      <c r="QPO5" s="390"/>
      <c r="QPP5" s="390"/>
      <c r="QPQ5" s="390"/>
      <c r="QPR5" s="390"/>
      <c r="QPS5" s="390"/>
      <c r="QPT5" s="390"/>
      <c r="QPU5" s="390"/>
      <c r="QPV5" s="390"/>
      <c r="QPW5" s="390"/>
      <c r="QPX5" s="390"/>
      <c r="QPY5" s="390"/>
      <c r="QPZ5" s="390"/>
      <c r="QQA5" s="390"/>
      <c r="QQB5" s="390"/>
      <c r="QQC5" s="390"/>
      <c r="QQD5" s="390"/>
      <c r="QQE5" s="390"/>
      <c r="QQF5" s="390"/>
      <c r="QQG5" s="390"/>
      <c r="QQH5" s="390"/>
      <c r="QQI5" s="390"/>
      <c r="QQJ5" s="390"/>
      <c r="QQK5" s="390"/>
      <c r="QQL5" s="390"/>
      <c r="QQM5" s="390"/>
      <c r="QQN5" s="390"/>
      <c r="QQO5" s="390"/>
      <c r="QQP5" s="390"/>
      <c r="QQQ5" s="390"/>
      <c r="QQR5" s="390"/>
      <c r="QQS5" s="390"/>
      <c r="QQT5" s="390"/>
      <c r="QQU5" s="390"/>
      <c r="QQV5" s="390"/>
      <c r="QQW5" s="390"/>
      <c r="QQX5" s="390"/>
      <c r="QQY5" s="390"/>
      <c r="QQZ5" s="390"/>
      <c r="QRA5" s="390"/>
      <c r="QRB5" s="390"/>
      <c r="QRC5" s="390"/>
      <c r="QRD5" s="390"/>
      <c r="QRE5" s="390"/>
      <c r="QRF5" s="390"/>
      <c r="QRG5" s="390"/>
      <c r="QRH5" s="390"/>
      <c r="QRI5" s="390"/>
      <c r="QRJ5" s="390"/>
      <c r="QRK5" s="390"/>
      <c r="QRL5" s="390"/>
      <c r="QRM5" s="390"/>
      <c r="QRN5" s="390"/>
      <c r="QRO5" s="390"/>
      <c r="QRP5" s="390"/>
      <c r="QRQ5" s="390"/>
      <c r="QRR5" s="390"/>
      <c r="QRS5" s="390"/>
      <c r="QRT5" s="390"/>
      <c r="QRU5" s="390"/>
      <c r="QRV5" s="390"/>
      <c r="QRW5" s="390"/>
      <c r="QRX5" s="390"/>
      <c r="QRY5" s="390"/>
      <c r="QRZ5" s="390"/>
      <c r="QSA5" s="390"/>
      <c r="QSB5" s="390"/>
      <c r="QSC5" s="390"/>
      <c r="QSD5" s="390"/>
      <c r="QSE5" s="390"/>
      <c r="QSF5" s="390"/>
      <c r="QSG5" s="390"/>
      <c r="QSH5" s="390"/>
      <c r="QSI5" s="390"/>
      <c r="QSJ5" s="390"/>
      <c r="QSK5" s="390"/>
      <c r="QSL5" s="390"/>
      <c r="QSM5" s="390"/>
      <c r="QSN5" s="390"/>
      <c r="QSO5" s="390"/>
      <c r="QSP5" s="390"/>
      <c r="QSQ5" s="390"/>
      <c r="QSR5" s="390"/>
      <c r="QSS5" s="390"/>
      <c r="QST5" s="390"/>
      <c r="QSU5" s="390"/>
      <c r="QSV5" s="390"/>
      <c r="QSW5" s="390"/>
      <c r="QSX5" s="390"/>
      <c r="QSY5" s="390"/>
      <c r="QSZ5" s="390"/>
      <c r="QTA5" s="390"/>
      <c r="QTB5" s="390"/>
      <c r="QTC5" s="390"/>
      <c r="QTD5" s="390"/>
      <c r="QTE5" s="390"/>
      <c r="QTF5" s="390"/>
      <c r="QTG5" s="390"/>
      <c r="QTH5" s="390"/>
      <c r="QTI5" s="390"/>
      <c r="QTJ5" s="390"/>
      <c r="QTK5" s="390"/>
      <c r="QTL5" s="390"/>
      <c r="QTM5" s="390"/>
      <c r="QTN5" s="390"/>
      <c r="QTO5" s="390"/>
      <c r="QTP5" s="390"/>
      <c r="QTQ5" s="390"/>
      <c r="QTR5" s="390"/>
      <c r="QTS5" s="390"/>
      <c r="QTT5" s="390"/>
      <c r="QTU5" s="390"/>
      <c r="QTV5" s="390"/>
      <c r="QTW5" s="390"/>
      <c r="QTX5" s="390"/>
      <c r="QTY5" s="390"/>
      <c r="QTZ5" s="390"/>
      <c r="QUA5" s="390"/>
      <c r="QUB5" s="390"/>
      <c r="QUC5" s="390"/>
      <c r="QUD5" s="390"/>
      <c r="QUE5" s="390"/>
      <c r="QUF5" s="390"/>
      <c r="QUG5" s="390"/>
      <c r="QUH5" s="390"/>
      <c r="QUI5" s="390"/>
      <c r="QUJ5" s="390"/>
      <c r="QUK5" s="390"/>
      <c r="QUL5" s="390"/>
      <c r="QUM5" s="390"/>
      <c r="QUN5" s="390"/>
      <c r="QUO5" s="390"/>
      <c r="QUP5" s="390"/>
      <c r="QUQ5" s="390"/>
      <c r="QUR5" s="390"/>
      <c r="QUS5" s="390"/>
      <c r="QUT5" s="390"/>
      <c r="QUU5" s="390"/>
      <c r="QUV5" s="390"/>
      <c r="QUW5" s="390"/>
      <c r="QUX5" s="390"/>
      <c r="QUY5" s="390"/>
      <c r="QUZ5" s="390"/>
      <c r="QVA5" s="390"/>
      <c r="QVB5" s="390"/>
      <c r="QVC5" s="390"/>
      <c r="QVD5" s="390"/>
      <c r="QVE5" s="390"/>
      <c r="QVF5" s="390"/>
      <c r="QVG5" s="390"/>
      <c r="QVH5" s="390"/>
      <c r="QVI5" s="390"/>
      <c r="QVJ5" s="390"/>
      <c r="QVK5" s="390"/>
      <c r="QVL5" s="390"/>
      <c r="QVM5" s="390"/>
      <c r="QVN5" s="390"/>
      <c r="QVO5" s="390"/>
      <c r="QVP5" s="390"/>
      <c r="QVQ5" s="390"/>
      <c r="QVR5" s="390"/>
      <c r="QVS5" s="390"/>
      <c r="QVT5" s="390"/>
      <c r="QVU5" s="390"/>
      <c r="QVV5" s="390"/>
      <c r="QVW5" s="390"/>
      <c r="QVX5" s="390"/>
      <c r="QVY5" s="390"/>
      <c r="QVZ5" s="390"/>
      <c r="QWA5" s="390"/>
      <c r="QWB5" s="390"/>
      <c r="QWC5" s="390"/>
      <c r="QWD5" s="390"/>
      <c r="QWE5" s="390"/>
      <c r="QWF5" s="390"/>
      <c r="QWG5" s="390"/>
      <c r="QWH5" s="390"/>
      <c r="QWI5" s="390"/>
      <c r="QWJ5" s="390"/>
      <c r="QWK5" s="390"/>
      <c r="QWL5" s="390"/>
      <c r="QWM5" s="390"/>
      <c r="QWN5" s="390"/>
      <c r="QWO5" s="390"/>
      <c r="QWP5" s="390"/>
      <c r="QWQ5" s="390"/>
      <c r="QWR5" s="390"/>
      <c r="QWS5" s="390"/>
      <c r="QWT5" s="390"/>
      <c r="QWU5" s="390"/>
      <c r="QWV5" s="390"/>
      <c r="QWW5" s="390"/>
      <c r="QWX5" s="390"/>
      <c r="QWY5" s="390"/>
      <c r="QWZ5" s="390"/>
      <c r="QXA5" s="390"/>
      <c r="QXB5" s="390"/>
      <c r="QXC5" s="390"/>
      <c r="QXD5" s="390"/>
      <c r="QXE5" s="390"/>
      <c r="QXF5" s="390"/>
      <c r="QXG5" s="390"/>
      <c r="QXH5" s="390"/>
      <c r="QXI5" s="390"/>
      <c r="QXJ5" s="390"/>
      <c r="QXK5" s="390"/>
      <c r="QXL5" s="390"/>
      <c r="QXM5" s="390"/>
      <c r="QXN5" s="390"/>
      <c r="QXO5" s="390"/>
      <c r="QXP5" s="390"/>
      <c r="QXQ5" s="390"/>
      <c r="QXR5" s="390"/>
      <c r="QXS5" s="390"/>
      <c r="QXT5" s="390"/>
      <c r="QXU5" s="390"/>
      <c r="QXV5" s="390"/>
      <c r="QXW5" s="390"/>
      <c r="QXX5" s="390"/>
      <c r="QXY5" s="390"/>
      <c r="QXZ5" s="390"/>
      <c r="QYA5" s="390"/>
      <c r="QYB5" s="390"/>
      <c r="QYC5" s="390"/>
      <c r="QYD5" s="390"/>
      <c r="QYE5" s="390"/>
      <c r="QYF5" s="390"/>
      <c r="QYG5" s="390"/>
      <c r="QYH5" s="390"/>
      <c r="QYI5" s="390"/>
      <c r="QYJ5" s="390"/>
      <c r="QYK5" s="390"/>
      <c r="QYL5" s="390"/>
      <c r="QYM5" s="390"/>
      <c r="QYN5" s="390"/>
      <c r="QYO5" s="390"/>
      <c r="QYP5" s="390"/>
      <c r="QYQ5" s="390"/>
      <c r="QYR5" s="390"/>
      <c r="QYS5" s="390"/>
      <c r="QYT5" s="390"/>
      <c r="QYU5" s="390"/>
      <c r="QYV5" s="390"/>
      <c r="QYW5" s="390"/>
      <c r="QYX5" s="390"/>
      <c r="QYY5" s="390"/>
      <c r="QYZ5" s="390"/>
      <c r="QZA5" s="390"/>
      <c r="QZB5" s="390"/>
      <c r="QZC5" s="390"/>
      <c r="QZD5" s="390"/>
      <c r="QZE5" s="390"/>
      <c r="QZF5" s="390"/>
      <c r="QZG5" s="390"/>
      <c r="QZH5" s="390"/>
      <c r="QZI5" s="390"/>
      <c r="QZJ5" s="390"/>
      <c r="QZK5" s="390"/>
      <c r="QZL5" s="390"/>
      <c r="QZM5" s="390"/>
      <c r="QZN5" s="390"/>
      <c r="QZO5" s="390"/>
      <c r="QZP5" s="390"/>
      <c r="QZQ5" s="390"/>
      <c r="QZR5" s="390"/>
      <c r="QZS5" s="390"/>
      <c r="QZT5" s="390"/>
      <c r="QZU5" s="390"/>
      <c r="QZV5" s="390"/>
      <c r="QZW5" s="390"/>
      <c r="QZX5" s="390"/>
      <c r="QZY5" s="390"/>
      <c r="QZZ5" s="390"/>
      <c r="RAA5" s="390"/>
      <c r="RAB5" s="390"/>
      <c r="RAC5" s="390"/>
      <c r="RAD5" s="390"/>
      <c r="RAE5" s="390"/>
      <c r="RAF5" s="390"/>
      <c r="RAG5" s="390"/>
      <c r="RAH5" s="390"/>
      <c r="RAI5" s="390"/>
      <c r="RAJ5" s="390"/>
      <c r="RAK5" s="390"/>
      <c r="RAL5" s="390"/>
      <c r="RAM5" s="390"/>
      <c r="RAN5" s="390"/>
      <c r="RAO5" s="390"/>
      <c r="RAP5" s="390"/>
      <c r="RAQ5" s="390"/>
      <c r="RAR5" s="390"/>
      <c r="RAS5" s="390"/>
      <c r="RAT5" s="390"/>
      <c r="RAU5" s="390"/>
      <c r="RAV5" s="390"/>
      <c r="RAW5" s="390"/>
      <c r="RAX5" s="390"/>
      <c r="RAY5" s="390"/>
      <c r="RAZ5" s="390"/>
      <c r="RBA5" s="390"/>
      <c r="RBB5" s="390"/>
      <c r="RBC5" s="390"/>
      <c r="RBD5" s="390"/>
      <c r="RBE5" s="390"/>
      <c r="RBF5" s="390"/>
      <c r="RBG5" s="390"/>
      <c r="RBH5" s="390"/>
      <c r="RBI5" s="390"/>
      <c r="RBJ5" s="390"/>
      <c r="RBK5" s="390"/>
      <c r="RBL5" s="390"/>
      <c r="RBM5" s="390"/>
      <c r="RBN5" s="390"/>
      <c r="RBO5" s="390"/>
      <c r="RBP5" s="390"/>
      <c r="RBQ5" s="390"/>
      <c r="RBR5" s="390"/>
      <c r="RBS5" s="390"/>
      <c r="RBT5" s="390"/>
      <c r="RBU5" s="390"/>
      <c r="RBV5" s="390"/>
      <c r="RBW5" s="390"/>
      <c r="RBX5" s="390"/>
      <c r="RBY5" s="390"/>
      <c r="RBZ5" s="390"/>
      <c r="RCA5" s="390"/>
      <c r="RCB5" s="390"/>
      <c r="RCC5" s="390"/>
      <c r="RCD5" s="390"/>
      <c r="RCE5" s="390"/>
      <c r="RCF5" s="390"/>
      <c r="RCG5" s="390"/>
      <c r="RCH5" s="390"/>
      <c r="RCI5" s="390"/>
      <c r="RCJ5" s="390"/>
      <c r="RCK5" s="390"/>
      <c r="RCL5" s="390"/>
      <c r="RCM5" s="390"/>
      <c r="RCN5" s="390"/>
      <c r="RCO5" s="390"/>
      <c r="RCP5" s="390"/>
      <c r="RCQ5" s="390"/>
      <c r="RCR5" s="390"/>
      <c r="RCS5" s="390"/>
      <c r="RCT5" s="390"/>
      <c r="RCU5" s="390"/>
      <c r="RCV5" s="390"/>
      <c r="RCW5" s="390"/>
      <c r="RCX5" s="390"/>
      <c r="RCY5" s="390"/>
      <c r="RCZ5" s="390"/>
      <c r="RDA5" s="390"/>
      <c r="RDB5" s="390"/>
      <c r="RDC5" s="390"/>
      <c r="RDD5" s="390"/>
      <c r="RDE5" s="390"/>
      <c r="RDF5" s="390"/>
      <c r="RDG5" s="390"/>
      <c r="RDH5" s="390"/>
      <c r="RDI5" s="390"/>
      <c r="RDJ5" s="390"/>
      <c r="RDK5" s="390"/>
      <c r="RDL5" s="390"/>
      <c r="RDM5" s="390"/>
      <c r="RDN5" s="390"/>
      <c r="RDO5" s="390"/>
      <c r="RDP5" s="390"/>
      <c r="RDQ5" s="390"/>
      <c r="RDR5" s="390"/>
      <c r="RDS5" s="390"/>
      <c r="RDT5" s="390"/>
      <c r="RDU5" s="390"/>
      <c r="RDV5" s="390"/>
      <c r="RDW5" s="390"/>
      <c r="RDX5" s="390"/>
      <c r="RDY5" s="390"/>
      <c r="RDZ5" s="390"/>
      <c r="REA5" s="390"/>
      <c r="REB5" s="390"/>
      <c r="REC5" s="390"/>
      <c r="RED5" s="390"/>
      <c r="REE5" s="390"/>
      <c r="REF5" s="390"/>
      <c r="REG5" s="390"/>
      <c r="REH5" s="390"/>
      <c r="REI5" s="390"/>
      <c r="REJ5" s="390"/>
      <c r="REK5" s="390"/>
      <c r="REL5" s="390"/>
      <c r="REM5" s="390"/>
      <c r="REN5" s="390"/>
      <c r="REO5" s="390"/>
      <c r="REP5" s="390"/>
      <c r="REQ5" s="390"/>
      <c r="RER5" s="390"/>
      <c r="RES5" s="390"/>
      <c r="RET5" s="390"/>
      <c r="REU5" s="390"/>
      <c r="REV5" s="390"/>
      <c r="REW5" s="390"/>
      <c r="REX5" s="390"/>
      <c r="REY5" s="390"/>
      <c r="REZ5" s="390"/>
      <c r="RFA5" s="390"/>
      <c r="RFB5" s="390"/>
      <c r="RFC5" s="390"/>
      <c r="RFD5" s="390"/>
      <c r="RFE5" s="390"/>
      <c r="RFF5" s="390"/>
      <c r="RFG5" s="390"/>
      <c r="RFH5" s="390"/>
      <c r="RFI5" s="390"/>
      <c r="RFJ5" s="390"/>
      <c r="RFK5" s="390"/>
      <c r="RFL5" s="390"/>
      <c r="RFM5" s="390"/>
      <c r="RFN5" s="390"/>
      <c r="RFO5" s="390"/>
      <c r="RFP5" s="390"/>
      <c r="RFQ5" s="390"/>
      <c r="RFR5" s="390"/>
      <c r="RFS5" s="390"/>
      <c r="RFT5" s="390"/>
      <c r="RFU5" s="390"/>
      <c r="RFV5" s="390"/>
      <c r="RFW5" s="390"/>
      <c r="RFX5" s="390"/>
      <c r="RFY5" s="390"/>
      <c r="RFZ5" s="390"/>
      <c r="RGA5" s="390"/>
      <c r="RGB5" s="390"/>
      <c r="RGC5" s="390"/>
      <c r="RGD5" s="390"/>
      <c r="RGE5" s="390"/>
      <c r="RGF5" s="390"/>
      <c r="RGG5" s="390"/>
      <c r="RGH5" s="390"/>
      <c r="RGI5" s="390"/>
      <c r="RGJ5" s="390"/>
      <c r="RGK5" s="390"/>
      <c r="RGL5" s="390"/>
      <c r="RGM5" s="390"/>
      <c r="RGN5" s="390"/>
      <c r="RGO5" s="390"/>
      <c r="RGP5" s="390"/>
      <c r="RGQ5" s="390"/>
      <c r="RGR5" s="390"/>
      <c r="RGS5" s="390"/>
      <c r="RGT5" s="390"/>
      <c r="RGU5" s="390"/>
      <c r="RGV5" s="390"/>
      <c r="RGW5" s="390"/>
      <c r="RGX5" s="390"/>
      <c r="RGY5" s="390"/>
      <c r="RGZ5" s="390"/>
      <c r="RHA5" s="390"/>
      <c r="RHB5" s="390"/>
      <c r="RHC5" s="390"/>
      <c r="RHD5" s="390"/>
      <c r="RHE5" s="390"/>
      <c r="RHF5" s="390"/>
      <c r="RHG5" s="390"/>
      <c r="RHH5" s="390"/>
      <c r="RHI5" s="390"/>
      <c r="RHJ5" s="390"/>
      <c r="RHK5" s="390"/>
      <c r="RHL5" s="390"/>
      <c r="RHM5" s="390"/>
      <c r="RHN5" s="390"/>
      <c r="RHO5" s="390"/>
      <c r="RHP5" s="390"/>
      <c r="RHQ5" s="390"/>
      <c r="RHR5" s="390"/>
      <c r="RHS5" s="390"/>
      <c r="RHT5" s="390"/>
      <c r="RHU5" s="390"/>
      <c r="RHV5" s="390"/>
      <c r="RHW5" s="390"/>
      <c r="RHX5" s="390"/>
      <c r="RHY5" s="390"/>
      <c r="RHZ5" s="390"/>
      <c r="RIA5" s="390"/>
      <c r="RIB5" s="390"/>
      <c r="RIC5" s="390"/>
      <c r="RID5" s="390"/>
      <c r="RIE5" s="390"/>
      <c r="RIF5" s="390"/>
      <c r="RIG5" s="390"/>
      <c r="RIH5" s="390"/>
      <c r="RII5" s="390"/>
      <c r="RIJ5" s="390"/>
      <c r="RIK5" s="390"/>
      <c r="RIL5" s="390"/>
      <c r="RIM5" s="390"/>
      <c r="RIN5" s="390"/>
      <c r="RIO5" s="390"/>
      <c r="RIP5" s="390"/>
      <c r="RIQ5" s="390"/>
      <c r="RIR5" s="390"/>
      <c r="RIS5" s="390"/>
      <c r="RIT5" s="390"/>
      <c r="RIU5" s="390"/>
      <c r="RIV5" s="390"/>
      <c r="RIW5" s="390"/>
      <c r="RIX5" s="390"/>
      <c r="RIY5" s="390"/>
      <c r="RIZ5" s="390"/>
      <c r="RJA5" s="390"/>
      <c r="RJB5" s="390"/>
      <c r="RJC5" s="390"/>
      <c r="RJD5" s="390"/>
      <c r="RJE5" s="390"/>
      <c r="RJF5" s="390"/>
      <c r="RJG5" s="390"/>
      <c r="RJH5" s="390"/>
      <c r="RJI5" s="390"/>
      <c r="RJJ5" s="390"/>
      <c r="RJK5" s="390"/>
      <c r="RJL5" s="390"/>
      <c r="RJM5" s="390"/>
      <c r="RJN5" s="390"/>
      <c r="RJO5" s="390"/>
      <c r="RJP5" s="390"/>
      <c r="RJQ5" s="390"/>
      <c r="RJR5" s="390"/>
      <c r="RJS5" s="390"/>
      <c r="RJT5" s="390"/>
      <c r="RJU5" s="390"/>
      <c r="RJV5" s="390"/>
      <c r="RJW5" s="390"/>
      <c r="RJX5" s="390"/>
      <c r="RJY5" s="390"/>
      <c r="RJZ5" s="390"/>
      <c r="RKA5" s="390"/>
      <c r="RKB5" s="390"/>
      <c r="RKC5" s="390"/>
      <c r="RKD5" s="390"/>
      <c r="RKE5" s="390"/>
      <c r="RKF5" s="390"/>
      <c r="RKG5" s="390"/>
      <c r="RKH5" s="390"/>
      <c r="RKI5" s="390"/>
      <c r="RKJ5" s="390"/>
      <c r="RKK5" s="390"/>
      <c r="RKL5" s="390"/>
      <c r="RKM5" s="390"/>
      <c r="RKN5" s="390"/>
      <c r="RKO5" s="390"/>
      <c r="RKP5" s="390"/>
      <c r="RKQ5" s="390"/>
      <c r="RKR5" s="390"/>
      <c r="RKS5" s="390"/>
      <c r="RKT5" s="390"/>
      <c r="RKU5" s="390"/>
      <c r="RKV5" s="390"/>
      <c r="RKW5" s="390"/>
      <c r="RKX5" s="390"/>
      <c r="RKY5" s="390"/>
      <c r="RKZ5" s="390"/>
      <c r="RLA5" s="390"/>
      <c r="RLB5" s="390"/>
      <c r="RLC5" s="390"/>
      <c r="RLD5" s="390"/>
      <c r="RLE5" s="390"/>
      <c r="RLF5" s="390"/>
      <c r="RLG5" s="390"/>
      <c r="RLH5" s="390"/>
      <c r="RLI5" s="390"/>
      <c r="RLJ5" s="390"/>
      <c r="RLK5" s="390"/>
      <c r="RLL5" s="390"/>
      <c r="RLM5" s="390"/>
      <c r="RLN5" s="390"/>
      <c r="RLO5" s="390"/>
      <c r="RLP5" s="390"/>
      <c r="RLQ5" s="390"/>
      <c r="RLR5" s="390"/>
      <c r="RLS5" s="390"/>
      <c r="RLT5" s="390"/>
      <c r="RLU5" s="390"/>
      <c r="RLV5" s="390"/>
      <c r="RLW5" s="390"/>
      <c r="RLX5" s="390"/>
      <c r="RLY5" s="390"/>
      <c r="RLZ5" s="390"/>
      <c r="RMA5" s="390"/>
      <c r="RMB5" s="390"/>
      <c r="RMC5" s="390"/>
      <c r="RMD5" s="390"/>
      <c r="RME5" s="390"/>
      <c r="RMF5" s="390"/>
      <c r="RMG5" s="390"/>
      <c r="RMH5" s="390"/>
      <c r="RMI5" s="390"/>
      <c r="RMJ5" s="390"/>
      <c r="RMK5" s="390"/>
      <c r="RML5" s="390"/>
      <c r="RMM5" s="390"/>
      <c r="RMN5" s="390"/>
      <c r="RMO5" s="390"/>
      <c r="RMP5" s="390"/>
      <c r="RMQ5" s="390"/>
      <c r="RMR5" s="390"/>
      <c r="RMS5" s="390"/>
      <c r="RMT5" s="390"/>
      <c r="RMU5" s="390"/>
      <c r="RMV5" s="390"/>
      <c r="RMW5" s="390"/>
      <c r="RMX5" s="390"/>
      <c r="RMY5" s="390"/>
      <c r="RMZ5" s="390"/>
      <c r="RNA5" s="390"/>
      <c r="RNB5" s="390"/>
      <c r="RNC5" s="390"/>
      <c r="RND5" s="390"/>
      <c r="RNE5" s="390"/>
      <c r="RNF5" s="390"/>
      <c r="RNG5" s="390"/>
      <c r="RNH5" s="390"/>
      <c r="RNI5" s="390"/>
      <c r="RNJ5" s="390"/>
      <c r="RNK5" s="390"/>
      <c r="RNL5" s="390"/>
      <c r="RNM5" s="390"/>
      <c r="RNN5" s="390"/>
      <c r="RNO5" s="390"/>
      <c r="RNP5" s="390"/>
      <c r="RNQ5" s="390"/>
      <c r="RNR5" s="390"/>
      <c r="RNS5" s="390"/>
      <c r="RNT5" s="390"/>
      <c r="RNU5" s="390"/>
      <c r="RNV5" s="390"/>
      <c r="RNW5" s="390"/>
      <c r="RNX5" s="390"/>
      <c r="RNY5" s="390"/>
      <c r="RNZ5" s="390"/>
      <c r="ROA5" s="390"/>
      <c r="ROB5" s="390"/>
      <c r="ROC5" s="390"/>
      <c r="ROD5" s="390"/>
      <c r="ROE5" s="390"/>
      <c r="ROF5" s="390"/>
      <c r="ROG5" s="390"/>
      <c r="ROH5" s="390"/>
      <c r="ROI5" s="390"/>
      <c r="ROJ5" s="390"/>
      <c r="ROK5" s="390"/>
      <c r="ROL5" s="390"/>
      <c r="ROM5" s="390"/>
      <c r="RON5" s="390"/>
      <c r="ROO5" s="390"/>
      <c r="ROP5" s="390"/>
      <c r="ROQ5" s="390"/>
      <c r="ROR5" s="390"/>
      <c r="ROS5" s="390"/>
      <c r="ROT5" s="390"/>
      <c r="ROU5" s="390"/>
      <c r="ROV5" s="390"/>
      <c r="ROW5" s="390"/>
      <c r="ROX5" s="390"/>
      <c r="ROY5" s="390"/>
      <c r="ROZ5" s="390"/>
      <c r="RPA5" s="390"/>
      <c r="RPB5" s="390"/>
      <c r="RPC5" s="390"/>
      <c r="RPD5" s="390"/>
      <c r="RPE5" s="390"/>
      <c r="RPF5" s="390"/>
      <c r="RPG5" s="390"/>
      <c r="RPH5" s="390"/>
      <c r="RPI5" s="390"/>
      <c r="RPJ5" s="390"/>
      <c r="RPK5" s="390"/>
      <c r="RPL5" s="390"/>
      <c r="RPM5" s="390"/>
      <c r="RPN5" s="390"/>
      <c r="RPO5" s="390"/>
      <c r="RPP5" s="390"/>
      <c r="RPQ5" s="390"/>
      <c r="RPR5" s="390"/>
      <c r="RPS5" s="390"/>
      <c r="RPT5" s="390"/>
      <c r="RPU5" s="390"/>
      <c r="RPV5" s="390"/>
      <c r="RPW5" s="390"/>
      <c r="RPX5" s="390"/>
      <c r="RPY5" s="390"/>
      <c r="RPZ5" s="390"/>
      <c r="RQA5" s="390"/>
      <c r="RQB5" s="390"/>
      <c r="RQC5" s="390"/>
      <c r="RQD5" s="390"/>
      <c r="RQE5" s="390"/>
      <c r="RQF5" s="390"/>
      <c r="RQG5" s="390"/>
      <c r="RQH5" s="390"/>
      <c r="RQI5" s="390"/>
      <c r="RQJ5" s="390"/>
      <c r="RQK5" s="390"/>
      <c r="RQL5" s="390"/>
      <c r="RQM5" s="390"/>
      <c r="RQN5" s="390"/>
      <c r="RQO5" s="390"/>
      <c r="RQP5" s="390"/>
      <c r="RQQ5" s="390"/>
      <c r="RQR5" s="390"/>
      <c r="RQS5" s="390"/>
      <c r="RQT5" s="390"/>
      <c r="RQU5" s="390"/>
      <c r="RQV5" s="390"/>
      <c r="RQW5" s="390"/>
      <c r="RQX5" s="390"/>
      <c r="RQY5" s="390"/>
      <c r="RQZ5" s="390"/>
      <c r="RRA5" s="390"/>
      <c r="RRB5" s="390"/>
      <c r="RRC5" s="390"/>
      <c r="RRD5" s="390"/>
      <c r="RRE5" s="390"/>
      <c r="RRF5" s="390"/>
      <c r="RRG5" s="390"/>
      <c r="RRH5" s="390"/>
      <c r="RRI5" s="390"/>
      <c r="RRJ5" s="390"/>
      <c r="RRK5" s="390"/>
      <c r="RRL5" s="390"/>
      <c r="RRM5" s="390"/>
      <c r="RRN5" s="390"/>
      <c r="RRO5" s="390"/>
      <c r="RRP5" s="390"/>
      <c r="RRQ5" s="390"/>
      <c r="RRR5" s="390"/>
      <c r="RRS5" s="390"/>
      <c r="RRT5" s="390"/>
      <c r="RRU5" s="390"/>
      <c r="RRV5" s="390"/>
      <c r="RRW5" s="390"/>
      <c r="RRX5" s="390"/>
      <c r="RRY5" s="390"/>
      <c r="RRZ5" s="390"/>
      <c r="RSA5" s="390"/>
      <c r="RSB5" s="390"/>
      <c r="RSC5" s="390"/>
      <c r="RSD5" s="390"/>
      <c r="RSE5" s="390"/>
      <c r="RSF5" s="390"/>
      <c r="RSG5" s="390"/>
      <c r="RSH5" s="390"/>
      <c r="RSI5" s="390"/>
      <c r="RSJ5" s="390"/>
      <c r="RSK5" s="390"/>
      <c r="RSL5" s="390"/>
      <c r="RSM5" s="390"/>
      <c r="RSN5" s="390"/>
      <c r="RSO5" s="390"/>
      <c r="RSP5" s="390"/>
      <c r="RSQ5" s="390"/>
      <c r="RSR5" s="390"/>
      <c r="RSS5" s="390"/>
      <c r="RST5" s="390"/>
      <c r="RSU5" s="390"/>
      <c r="RSV5" s="390"/>
      <c r="RSW5" s="390"/>
      <c r="RSX5" s="390"/>
      <c r="RSY5" s="390"/>
      <c r="RSZ5" s="390"/>
      <c r="RTA5" s="390"/>
      <c r="RTB5" s="390"/>
      <c r="RTC5" s="390"/>
      <c r="RTD5" s="390"/>
      <c r="RTE5" s="390"/>
      <c r="RTF5" s="390"/>
      <c r="RTG5" s="390"/>
      <c r="RTH5" s="390"/>
      <c r="RTI5" s="390"/>
      <c r="RTJ5" s="390"/>
      <c r="RTK5" s="390"/>
      <c r="RTL5" s="390"/>
      <c r="RTM5" s="390"/>
      <c r="RTN5" s="390"/>
      <c r="RTO5" s="390"/>
      <c r="RTP5" s="390"/>
      <c r="RTQ5" s="390"/>
      <c r="RTR5" s="390"/>
      <c r="RTS5" s="390"/>
      <c r="RTT5" s="390"/>
      <c r="RTU5" s="390"/>
      <c r="RTV5" s="390"/>
      <c r="RTW5" s="390"/>
      <c r="RTX5" s="390"/>
      <c r="RTY5" s="390"/>
      <c r="RTZ5" s="390"/>
      <c r="RUA5" s="390"/>
      <c r="RUB5" s="390"/>
      <c r="RUC5" s="390"/>
      <c r="RUD5" s="390"/>
      <c r="RUE5" s="390"/>
      <c r="RUF5" s="390"/>
      <c r="RUG5" s="390"/>
      <c r="RUH5" s="390"/>
      <c r="RUI5" s="390"/>
      <c r="RUJ5" s="390"/>
      <c r="RUK5" s="390"/>
      <c r="RUL5" s="390"/>
      <c r="RUM5" s="390"/>
      <c r="RUN5" s="390"/>
      <c r="RUO5" s="390"/>
      <c r="RUP5" s="390"/>
      <c r="RUQ5" s="390"/>
      <c r="RUR5" s="390"/>
      <c r="RUS5" s="390"/>
      <c r="RUT5" s="390"/>
      <c r="RUU5" s="390"/>
      <c r="RUV5" s="390"/>
      <c r="RUW5" s="390"/>
      <c r="RUX5" s="390"/>
      <c r="RUY5" s="390"/>
      <c r="RUZ5" s="390"/>
      <c r="RVA5" s="390"/>
      <c r="RVB5" s="390"/>
      <c r="RVC5" s="390"/>
      <c r="RVD5" s="390"/>
      <c r="RVE5" s="390"/>
      <c r="RVF5" s="390"/>
      <c r="RVG5" s="390"/>
      <c r="RVH5" s="390"/>
      <c r="RVI5" s="390"/>
      <c r="RVJ5" s="390"/>
      <c r="RVK5" s="390"/>
      <c r="RVL5" s="390"/>
      <c r="RVM5" s="390"/>
      <c r="RVN5" s="390"/>
      <c r="RVO5" s="390"/>
      <c r="RVP5" s="390"/>
      <c r="RVQ5" s="390"/>
      <c r="RVR5" s="390"/>
      <c r="RVS5" s="390"/>
      <c r="RVT5" s="390"/>
      <c r="RVU5" s="390"/>
      <c r="RVV5" s="390"/>
      <c r="RVW5" s="390"/>
      <c r="RVX5" s="390"/>
      <c r="RVY5" s="390"/>
      <c r="RVZ5" s="390"/>
      <c r="RWA5" s="390"/>
      <c r="RWB5" s="390"/>
      <c r="RWC5" s="390"/>
      <c r="RWD5" s="390"/>
      <c r="RWE5" s="390"/>
      <c r="RWF5" s="390"/>
      <c r="RWG5" s="390"/>
      <c r="RWH5" s="390"/>
      <c r="RWI5" s="390"/>
      <c r="RWJ5" s="390"/>
      <c r="RWK5" s="390"/>
      <c r="RWL5" s="390"/>
      <c r="RWM5" s="390"/>
      <c r="RWN5" s="390"/>
      <c r="RWO5" s="390"/>
      <c r="RWP5" s="390"/>
      <c r="RWQ5" s="390"/>
      <c r="RWR5" s="390"/>
      <c r="RWS5" s="390"/>
      <c r="RWT5" s="390"/>
      <c r="RWU5" s="390"/>
      <c r="RWV5" s="390"/>
      <c r="RWW5" s="390"/>
      <c r="RWX5" s="390"/>
      <c r="RWY5" s="390"/>
      <c r="RWZ5" s="390"/>
      <c r="RXA5" s="390"/>
      <c r="RXB5" s="390"/>
      <c r="RXC5" s="390"/>
      <c r="RXD5" s="390"/>
      <c r="RXE5" s="390"/>
      <c r="RXF5" s="390"/>
      <c r="RXG5" s="390"/>
      <c r="RXH5" s="390"/>
      <c r="RXI5" s="390"/>
      <c r="RXJ5" s="390"/>
      <c r="RXK5" s="390"/>
      <c r="RXL5" s="390"/>
      <c r="RXM5" s="390"/>
      <c r="RXN5" s="390"/>
      <c r="RXO5" s="390"/>
      <c r="RXP5" s="390"/>
      <c r="RXQ5" s="390"/>
      <c r="RXR5" s="390"/>
      <c r="RXS5" s="390"/>
      <c r="RXT5" s="390"/>
      <c r="RXU5" s="390"/>
      <c r="RXV5" s="390"/>
      <c r="RXW5" s="390"/>
      <c r="RXX5" s="390"/>
      <c r="RXY5" s="390"/>
      <c r="RXZ5" s="390"/>
      <c r="RYA5" s="390"/>
      <c r="RYB5" s="390"/>
      <c r="RYC5" s="390"/>
      <c r="RYD5" s="390"/>
      <c r="RYE5" s="390"/>
      <c r="RYF5" s="390"/>
      <c r="RYG5" s="390"/>
      <c r="RYH5" s="390"/>
      <c r="RYI5" s="390"/>
      <c r="RYJ5" s="390"/>
      <c r="RYK5" s="390"/>
      <c r="RYL5" s="390"/>
      <c r="RYM5" s="390"/>
      <c r="RYN5" s="390"/>
      <c r="RYO5" s="390"/>
      <c r="RYP5" s="390"/>
      <c r="RYQ5" s="390"/>
      <c r="RYR5" s="390"/>
      <c r="RYS5" s="390"/>
      <c r="RYT5" s="390"/>
      <c r="RYU5" s="390"/>
      <c r="RYV5" s="390"/>
      <c r="RYW5" s="390"/>
      <c r="RYX5" s="390"/>
      <c r="RYY5" s="390"/>
      <c r="RYZ5" s="390"/>
      <c r="RZA5" s="390"/>
      <c r="RZB5" s="390"/>
      <c r="RZC5" s="390"/>
      <c r="RZD5" s="390"/>
      <c r="RZE5" s="390"/>
      <c r="RZF5" s="390"/>
      <c r="RZG5" s="390"/>
      <c r="RZH5" s="390"/>
      <c r="RZI5" s="390"/>
      <c r="RZJ5" s="390"/>
      <c r="RZK5" s="390"/>
      <c r="RZL5" s="390"/>
      <c r="RZM5" s="390"/>
      <c r="RZN5" s="390"/>
      <c r="RZO5" s="390"/>
      <c r="RZP5" s="390"/>
      <c r="RZQ5" s="390"/>
      <c r="RZR5" s="390"/>
      <c r="RZS5" s="390"/>
      <c r="RZT5" s="390"/>
      <c r="RZU5" s="390"/>
      <c r="RZV5" s="390"/>
      <c r="RZW5" s="390"/>
      <c r="RZX5" s="390"/>
      <c r="RZY5" s="390"/>
      <c r="RZZ5" s="390"/>
      <c r="SAA5" s="390"/>
      <c r="SAB5" s="390"/>
      <c r="SAC5" s="390"/>
      <c r="SAD5" s="390"/>
      <c r="SAE5" s="390"/>
      <c r="SAF5" s="390"/>
      <c r="SAG5" s="390"/>
      <c r="SAH5" s="390"/>
      <c r="SAI5" s="390"/>
      <c r="SAJ5" s="390"/>
      <c r="SAK5" s="390"/>
      <c r="SAL5" s="390"/>
      <c r="SAM5" s="390"/>
      <c r="SAN5" s="390"/>
      <c r="SAO5" s="390"/>
      <c r="SAP5" s="390"/>
      <c r="SAQ5" s="390"/>
      <c r="SAR5" s="390"/>
      <c r="SAS5" s="390"/>
      <c r="SAT5" s="390"/>
      <c r="SAU5" s="390"/>
      <c r="SAV5" s="390"/>
      <c r="SAW5" s="390"/>
      <c r="SAX5" s="390"/>
      <c r="SAY5" s="390"/>
      <c r="SAZ5" s="390"/>
      <c r="SBA5" s="390"/>
      <c r="SBB5" s="390"/>
      <c r="SBC5" s="390"/>
      <c r="SBD5" s="390"/>
      <c r="SBE5" s="390"/>
      <c r="SBF5" s="390"/>
      <c r="SBG5" s="390"/>
      <c r="SBH5" s="390"/>
      <c r="SBI5" s="390"/>
      <c r="SBJ5" s="390"/>
      <c r="SBK5" s="390"/>
      <c r="SBL5" s="390"/>
      <c r="SBM5" s="390"/>
      <c r="SBN5" s="390"/>
      <c r="SBO5" s="390"/>
      <c r="SBP5" s="390"/>
      <c r="SBQ5" s="390"/>
      <c r="SBR5" s="390"/>
      <c r="SBS5" s="390"/>
      <c r="SBT5" s="390"/>
      <c r="SBU5" s="390"/>
      <c r="SBV5" s="390"/>
      <c r="SBW5" s="390"/>
      <c r="SBX5" s="390"/>
      <c r="SBY5" s="390"/>
      <c r="SBZ5" s="390"/>
      <c r="SCA5" s="390"/>
      <c r="SCB5" s="390"/>
      <c r="SCC5" s="390"/>
      <c r="SCD5" s="390"/>
      <c r="SCE5" s="390"/>
      <c r="SCF5" s="390"/>
      <c r="SCG5" s="390"/>
      <c r="SCH5" s="390"/>
      <c r="SCI5" s="390"/>
      <c r="SCJ5" s="390"/>
      <c r="SCK5" s="390"/>
      <c r="SCL5" s="390"/>
      <c r="SCM5" s="390"/>
      <c r="SCN5" s="390"/>
      <c r="SCO5" s="390"/>
      <c r="SCP5" s="390"/>
      <c r="SCQ5" s="390"/>
      <c r="SCR5" s="390"/>
      <c r="SCS5" s="390"/>
      <c r="SCT5" s="390"/>
      <c r="SCU5" s="390"/>
      <c r="SCV5" s="390"/>
      <c r="SCW5" s="390"/>
      <c r="SCX5" s="390"/>
      <c r="SCY5" s="390"/>
      <c r="SCZ5" s="390"/>
      <c r="SDA5" s="390"/>
      <c r="SDB5" s="390"/>
      <c r="SDC5" s="390"/>
      <c r="SDD5" s="390"/>
      <c r="SDE5" s="390"/>
      <c r="SDF5" s="390"/>
      <c r="SDG5" s="390"/>
      <c r="SDH5" s="390"/>
      <c r="SDI5" s="390"/>
      <c r="SDJ5" s="390"/>
      <c r="SDK5" s="390"/>
      <c r="SDL5" s="390"/>
      <c r="SDM5" s="390"/>
      <c r="SDN5" s="390"/>
      <c r="SDO5" s="390"/>
      <c r="SDP5" s="390"/>
      <c r="SDQ5" s="390"/>
      <c r="SDR5" s="390"/>
      <c r="SDS5" s="390"/>
      <c r="SDT5" s="390"/>
      <c r="SDU5" s="390"/>
      <c r="SDV5" s="390"/>
      <c r="SDW5" s="390"/>
      <c r="SDX5" s="390"/>
      <c r="SDY5" s="390"/>
      <c r="SDZ5" s="390"/>
      <c r="SEA5" s="390"/>
      <c r="SEB5" s="390"/>
      <c r="SEC5" s="390"/>
      <c r="SED5" s="390"/>
      <c r="SEE5" s="390"/>
      <c r="SEF5" s="390"/>
      <c r="SEG5" s="390"/>
      <c r="SEH5" s="390"/>
      <c r="SEI5" s="390"/>
      <c r="SEJ5" s="390"/>
      <c r="SEK5" s="390"/>
      <c r="SEL5" s="390"/>
      <c r="SEM5" s="390"/>
      <c r="SEN5" s="390"/>
      <c r="SEO5" s="390"/>
      <c r="SEP5" s="390"/>
      <c r="SEQ5" s="390"/>
      <c r="SER5" s="390"/>
      <c r="SES5" s="390"/>
      <c r="SET5" s="390"/>
      <c r="SEU5" s="390"/>
      <c r="SEV5" s="390"/>
      <c r="SEW5" s="390"/>
      <c r="SEX5" s="390"/>
      <c r="SEY5" s="390"/>
      <c r="SEZ5" s="390"/>
      <c r="SFA5" s="390"/>
      <c r="SFB5" s="390"/>
      <c r="SFC5" s="390"/>
      <c r="SFD5" s="390"/>
      <c r="SFE5" s="390"/>
      <c r="SFF5" s="390"/>
      <c r="SFG5" s="390"/>
      <c r="SFH5" s="390"/>
      <c r="SFI5" s="390"/>
      <c r="SFJ5" s="390"/>
      <c r="SFK5" s="390"/>
      <c r="SFL5" s="390"/>
      <c r="SFM5" s="390"/>
      <c r="SFN5" s="390"/>
      <c r="SFO5" s="390"/>
      <c r="SFP5" s="390"/>
      <c r="SFQ5" s="390"/>
      <c r="SFR5" s="390"/>
      <c r="SFS5" s="390"/>
      <c r="SFT5" s="390"/>
      <c r="SFU5" s="390"/>
      <c r="SFV5" s="390"/>
      <c r="SFW5" s="390"/>
      <c r="SFX5" s="390"/>
      <c r="SFY5" s="390"/>
      <c r="SFZ5" s="390"/>
      <c r="SGA5" s="390"/>
      <c r="SGB5" s="390"/>
      <c r="SGC5" s="390"/>
      <c r="SGD5" s="390"/>
      <c r="SGE5" s="390"/>
      <c r="SGF5" s="390"/>
      <c r="SGG5" s="390"/>
      <c r="SGH5" s="390"/>
      <c r="SGI5" s="390"/>
      <c r="SGJ5" s="390"/>
      <c r="SGK5" s="390"/>
      <c r="SGL5" s="390"/>
      <c r="SGM5" s="390"/>
      <c r="SGN5" s="390"/>
      <c r="SGO5" s="390"/>
      <c r="SGP5" s="390"/>
      <c r="SGQ5" s="390"/>
      <c r="SGR5" s="390"/>
      <c r="SGS5" s="390"/>
      <c r="SGT5" s="390"/>
      <c r="SGU5" s="390"/>
      <c r="SGV5" s="390"/>
      <c r="SGW5" s="390"/>
      <c r="SGX5" s="390"/>
      <c r="SGY5" s="390"/>
      <c r="SGZ5" s="390"/>
      <c r="SHA5" s="390"/>
      <c r="SHB5" s="390"/>
      <c r="SHC5" s="390"/>
      <c r="SHD5" s="390"/>
      <c r="SHE5" s="390"/>
      <c r="SHF5" s="390"/>
      <c r="SHG5" s="390"/>
      <c r="SHH5" s="390"/>
      <c r="SHI5" s="390"/>
      <c r="SHJ5" s="390"/>
      <c r="SHK5" s="390"/>
      <c r="SHL5" s="390"/>
      <c r="SHM5" s="390"/>
      <c r="SHN5" s="390"/>
      <c r="SHO5" s="390"/>
      <c r="SHP5" s="390"/>
      <c r="SHQ5" s="390"/>
      <c r="SHR5" s="390"/>
      <c r="SHS5" s="390"/>
      <c r="SHT5" s="390"/>
      <c r="SHU5" s="390"/>
      <c r="SHV5" s="390"/>
      <c r="SHW5" s="390"/>
      <c r="SHX5" s="390"/>
      <c r="SHY5" s="390"/>
      <c r="SHZ5" s="390"/>
      <c r="SIA5" s="390"/>
      <c r="SIB5" s="390"/>
      <c r="SIC5" s="390"/>
      <c r="SID5" s="390"/>
      <c r="SIE5" s="390"/>
      <c r="SIF5" s="390"/>
      <c r="SIG5" s="390"/>
      <c r="SIH5" s="390"/>
      <c r="SII5" s="390"/>
      <c r="SIJ5" s="390"/>
      <c r="SIK5" s="390"/>
      <c r="SIL5" s="390"/>
      <c r="SIM5" s="390"/>
      <c r="SIN5" s="390"/>
      <c r="SIO5" s="390"/>
      <c r="SIP5" s="390"/>
      <c r="SIQ5" s="390"/>
      <c r="SIR5" s="390"/>
      <c r="SIS5" s="390"/>
      <c r="SIT5" s="390"/>
      <c r="SIU5" s="390"/>
      <c r="SIV5" s="390"/>
      <c r="SIW5" s="390"/>
      <c r="SIX5" s="390"/>
      <c r="SIY5" s="390"/>
      <c r="SIZ5" s="390"/>
      <c r="SJA5" s="390"/>
      <c r="SJB5" s="390"/>
      <c r="SJC5" s="390"/>
      <c r="SJD5" s="390"/>
      <c r="SJE5" s="390"/>
      <c r="SJF5" s="390"/>
      <c r="SJG5" s="390"/>
      <c r="SJH5" s="390"/>
      <c r="SJI5" s="390"/>
      <c r="SJJ5" s="390"/>
      <c r="SJK5" s="390"/>
      <c r="SJL5" s="390"/>
      <c r="SJM5" s="390"/>
      <c r="SJN5" s="390"/>
      <c r="SJO5" s="390"/>
      <c r="SJP5" s="390"/>
      <c r="SJQ5" s="390"/>
      <c r="SJR5" s="390"/>
      <c r="SJS5" s="390"/>
      <c r="SJT5" s="390"/>
      <c r="SJU5" s="390"/>
      <c r="SJV5" s="390"/>
      <c r="SJW5" s="390"/>
      <c r="SJX5" s="390"/>
      <c r="SJY5" s="390"/>
      <c r="SJZ5" s="390"/>
      <c r="SKA5" s="390"/>
      <c r="SKB5" s="390"/>
      <c r="SKC5" s="390"/>
      <c r="SKD5" s="390"/>
      <c r="SKE5" s="390"/>
      <c r="SKF5" s="390"/>
      <c r="SKG5" s="390"/>
      <c r="SKH5" s="390"/>
      <c r="SKI5" s="390"/>
      <c r="SKJ5" s="390"/>
      <c r="SKK5" s="390"/>
      <c r="SKL5" s="390"/>
      <c r="SKM5" s="390"/>
      <c r="SKN5" s="390"/>
      <c r="SKO5" s="390"/>
      <c r="SKP5" s="390"/>
      <c r="SKQ5" s="390"/>
      <c r="SKR5" s="390"/>
      <c r="SKS5" s="390"/>
      <c r="SKT5" s="390"/>
      <c r="SKU5" s="390"/>
      <c r="SKV5" s="390"/>
      <c r="SKW5" s="390"/>
      <c r="SKX5" s="390"/>
      <c r="SKY5" s="390"/>
      <c r="SKZ5" s="390"/>
      <c r="SLA5" s="390"/>
      <c r="SLB5" s="390"/>
      <c r="SLC5" s="390"/>
      <c r="SLD5" s="390"/>
      <c r="SLE5" s="390"/>
      <c r="SLF5" s="390"/>
      <c r="SLG5" s="390"/>
      <c r="SLH5" s="390"/>
      <c r="SLI5" s="390"/>
      <c r="SLJ5" s="390"/>
      <c r="SLK5" s="390"/>
      <c r="SLL5" s="390"/>
      <c r="SLM5" s="390"/>
      <c r="SLN5" s="390"/>
      <c r="SLO5" s="390"/>
      <c r="SLP5" s="390"/>
      <c r="SLQ5" s="390"/>
      <c r="SLR5" s="390"/>
      <c r="SLS5" s="390"/>
      <c r="SLT5" s="390"/>
      <c r="SLU5" s="390"/>
      <c r="SLV5" s="390"/>
      <c r="SLW5" s="390"/>
      <c r="SLX5" s="390"/>
      <c r="SLY5" s="390"/>
      <c r="SLZ5" s="390"/>
      <c r="SMA5" s="390"/>
      <c r="SMB5" s="390"/>
      <c r="SMC5" s="390"/>
      <c r="SMD5" s="390"/>
      <c r="SME5" s="390"/>
      <c r="SMF5" s="390"/>
      <c r="SMG5" s="390"/>
      <c r="SMH5" s="390"/>
      <c r="SMI5" s="390"/>
      <c r="SMJ5" s="390"/>
      <c r="SMK5" s="390"/>
      <c r="SML5" s="390"/>
      <c r="SMM5" s="390"/>
      <c r="SMN5" s="390"/>
      <c r="SMO5" s="390"/>
      <c r="SMP5" s="390"/>
      <c r="SMQ5" s="390"/>
      <c r="SMR5" s="390"/>
      <c r="SMS5" s="390"/>
      <c r="SMT5" s="390"/>
      <c r="SMU5" s="390"/>
      <c r="SMV5" s="390"/>
      <c r="SMW5" s="390"/>
      <c r="SMX5" s="390"/>
      <c r="SMY5" s="390"/>
      <c r="SMZ5" s="390"/>
      <c r="SNA5" s="390"/>
      <c r="SNB5" s="390"/>
      <c r="SNC5" s="390"/>
      <c r="SND5" s="390"/>
      <c r="SNE5" s="390"/>
      <c r="SNF5" s="390"/>
      <c r="SNG5" s="390"/>
      <c r="SNH5" s="390"/>
      <c r="SNI5" s="390"/>
      <c r="SNJ5" s="390"/>
      <c r="SNK5" s="390"/>
      <c r="SNL5" s="390"/>
      <c r="SNM5" s="390"/>
      <c r="SNN5" s="390"/>
      <c r="SNO5" s="390"/>
      <c r="SNP5" s="390"/>
      <c r="SNQ5" s="390"/>
      <c r="SNR5" s="390"/>
      <c r="SNS5" s="390"/>
      <c r="SNT5" s="390"/>
      <c r="SNU5" s="390"/>
      <c r="SNV5" s="390"/>
      <c r="SNW5" s="390"/>
      <c r="SNX5" s="390"/>
      <c r="SNY5" s="390"/>
      <c r="SNZ5" s="390"/>
      <c r="SOA5" s="390"/>
      <c r="SOB5" s="390"/>
      <c r="SOC5" s="390"/>
      <c r="SOD5" s="390"/>
      <c r="SOE5" s="390"/>
      <c r="SOF5" s="390"/>
      <c r="SOG5" s="390"/>
      <c r="SOH5" s="390"/>
      <c r="SOI5" s="390"/>
      <c r="SOJ5" s="390"/>
      <c r="SOK5" s="390"/>
      <c r="SOL5" s="390"/>
      <c r="SOM5" s="390"/>
      <c r="SON5" s="390"/>
      <c r="SOO5" s="390"/>
      <c r="SOP5" s="390"/>
      <c r="SOQ5" s="390"/>
      <c r="SOR5" s="390"/>
      <c r="SOS5" s="390"/>
      <c r="SOT5" s="390"/>
      <c r="SOU5" s="390"/>
      <c r="SOV5" s="390"/>
      <c r="SOW5" s="390"/>
      <c r="SOX5" s="390"/>
      <c r="SOY5" s="390"/>
      <c r="SOZ5" s="390"/>
      <c r="SPA5" s="390"/>
      <c r="SPB5" s="390"/>
      <c r="SPC5" s="390"/>
      <c r="SPD5" s="390"/>
      <c r="SPE5" s="390"/>
      <c r="SPF5" s="390"/>
      <c r="SPG5" s="390"/>
      <c r="SPH5" s="390"/>
      <c r="SPI5" s="390"/>
      <c r="SPJ5" s="390"/>
      <c r="SPK5" s="390"/>
      <c r="SPL5" s="390"/>
      <c r="SPM5" s="390"/>
      <c r="SPN5" s="390"/>
      <c r="SPO5" s="390"/>
      <c r="SPP5" s="390"/>
      <c r="SPQ5" s="390"/>
      <c r="SPR5" s="390"/>
      <c r="SPS5" s="390"/>
      <c r="SPT5" s="390"/>
      <c r="SPU5" s="390"/>
      <c r="SPV5" s="390"/>
      <c r="SPW5" s="390"/>
      <c r="SPX5" s="390"/>
      <c r="SPY5" s="390"/>
      <c r="SPZ5" s="390"/>
      <c r="SQA5" s="390"/>
      <c r="SQB5" s="390"/>
      <c r="SQC5" s="390"/>
      <c r="SQD5" s="390"/>
      <c r="SQE5" s="390"/>
      <c r="SQF5" s="390"/>
      <c r="SQG5" s="390"/>
      <c r="SQH5" s="390"/>
      <c r="SQI5" s="390"/>
      <c r="SQJ5" s="390"/>
      <c r="SQK5" s="390"/>
      <c r="SQL5" s="390"/>
      <c r="SQM5" s="390"/>
      <c r="SQN5" s="390"/>
      <c r="SQO5" s="390"/>
      <c r="SQP5" s="390"/>
      <c r="SQQ5" s="390"/>
      <c r="SQR5" s="390"/>
      <c r="SQS5" s="390"/>
      <c r="SQT5" s="390"/>
      <c r="SQU5" s="390"/>
      <c r="SQV5" s="390"/>
      <c r="SQW5" s="390"/>
      <c r="SQX5" s="390"/>
      <c r="SQY5" s="390"/>
      <c r="SQZ5" s="390"/>
      <c r="SRA5" s="390"/>
      <c r="SRB5" s="390"/>
      <c r="SRC5" s="390"/>
      <c r="SRD5" s="390"/>
      <c r="SRE5" s="390"/>
      <c r="SRF5" s="390"/>
      <c r="SRG5" s="390"/>
      <c r="SRH5" s="390"/>
      <c r="SRI5" s="390"/>
      <c r="SRJ5" s="390"/>
      <c r="SRK5" s="390"/>
      <c r="SRL5" s="390"/>
      <c r="SRM5" s="390"/>
      <c r="SRN5" s="390"/>
      <c r="SRO5" s="390"/>
      <c r="SRP5" s="390"/>
      <c r="SRQ5" s="390"/>
      <c r="SRR5" s="390"/>
      <c r="SRS5" s="390"/>
      <c r="SRT5" s="390"/>
      <c r="SRU5" s="390"/>
      <c r="SRV5" s="390"/>
      <c r="SRW5" s="390"/>
      <c r="SRX5" s="390"/>
      <c r="SRY5" s="390"/>
      <c r="SRZ5" s="390"/>
      <c r="SSA5" s="390"/>
      <c r="SSB5" s="390"/>
      <c r="SSC5" s="390"/>
      <c r="SSD5" s="390"/>
      <c r="SSE5" s="390"/>
      <c r="SSF5" s="390"/>
      <c r="SSG5" s="390"/>
      <c r="SSH5" s="390"/>
      <c r="SSI5" s="390"/>
      <c r="SSJ5" s="390"/>
      <c r="SSK5" s="390"/>
      <c r="SSL5" s="390"/>
      <c r="SSM5" s="390"/>
      <c r="SSN5" s="390"/>
      <c r="SSO5" s="390"/>
      <c r="SSP5" s="390"/>
      <c r="SSQ5" s="390"/>
      <c r="SSR5" s="390"/>
      <c r="SSS5" s="390"/>
      <c r="SST5" s="390"/>
      <c r="SSU5" s="390"/>
      <c r="SSV5" s="390"/>
      <c r="SSW5" s="390"/>
      <c r="SSX5" s="390"/>
      <c r="SSY5" s="390"/>
      <c r="SSZ5" s="390"/>
      <c r="STA5" s="390"/>
      <c r="STB5" s="390"/>
      <c r="STC5" s="390"/>
      <c r="STD5" s="390"/>
      <c r="STE5" s="390"/>
      <c r="STF5" s="390"/>
      <c r="STG5" s="390"/>
      <c r="STH5" s="390"/>
      <c r="STI5" s="390"/>
      <c r="STJ5" s="390"/>
      <c r="STK5" s="390"/>
      <c r="STL5" s="390"/>
      <c r="STM5" s="390"/>
      <c r="STN5" s="390"/>
      <c r="STO5" s="390"/>
      <c r="STP5" s="390"/>
      <c r="STQ5" s="390"/>
      <c r="STR5" s="390"/>
      <c r="STS5" s="390"/>
      <c r="STT5" s="390"/>
      <c r="STU5" s="390"/>
      <c r="STV5" s="390"/>
      <c r="STW5" s="390"/>
      <c r="STX5" s="390"/>
      <c r="STY5" s="390"/>
      <c r="STZ5" s="390"/>
      <c r="SUA5" s="390"/>
      <c r="SUB5" s="390"/>
      <c r="SUC5" s="390"/>
      <c r="SUD5" s="390"/>
      <c r="SUE5" s="390"/>
      <c r="SUF5" s="390"/>
      <c r="SUG5" s="390"/>
      <c r="SUH5" s="390"/>
      <c r="SUI5" s="390"/>
      <c r="SUJ5" s="390"/>
      <c r="SUK5" s="390"/>
      <c r="SUL5" s="390"/>
      <c r="SUM5" s="390"/>
      <c r="SUN5" s="390"/>
      <c r="SUO5" s="390"/>
      <c r="SUP5" s="390"/>
      <c r="SUQ5" s="390"/>
      <c r="SUR5" s="390"/>
      <c r="SUS5" s="390"/>
      <c r="SUT5" s="390"/>
      <c r="SUU5" s="390"/>
      <c r="SUV5" s="390"/>
      <c r="SUW5" s="390"/>
      <c r="SUX5" s="390"/>
      <c r="SUY5" s="390"/>
      <c r="SUZ5" s="390"/>
      <c r="SVA5" s="390"/>
      <c r="SVB5" s="390"/>
      <c r="SVC5" s="390"/>
      <c r="SVD5" s="390"/>
      <c r="SVE5" s="390"/>
      <c r="SVF5" s="390"/>
      <c r="SVG5" s="390"/>
      <c r="SVH5" s="390"/>
      <c r="SVI5" s="390"/>
      <c r="SVJ5" s="390"/>
      <c r="SVK5" s="390"/>
      <c r="SVL5" s="390"/>
      <c r="SVM5" s="390"/>
      <c r="SVN5" s="390"/>
      <c r="SVO5" s="390"/>
      <c r="SVP5" s="390"/>
      <c r="SVQ5" s="390"/>
      <c r="SVR5" s="390"/>
      <c r="SVS5" s="390"/>
      <c r="SVT5" s="390"/>
      <c r="SVU5" s="390"/>
      <c r="SVV5" s="390"/>
      <c r="SVW5" s="390"/>
      <c r="SVX5" s="390"/>
      <c r="SVY5" s="390"/>
      <c r="SVZ5" s="390"/>
      <c r="SWA5" s="390"/>
      <c r="SWB5" s="390"/>
      <c r="SWC5" s="390"/>
      <c r="SWD5" s="390"/>
      <c r="SWE5" s="390"/>
      <c r="SWF5" s="390"/>
      <c r="SWG5" s="390"/>
      <c r="SWH5" s="390"/>
      <c r="SWI5" s="390"/>
      <c r="SWJ5" s="390"/>
      <c r="SWK5" s="390"/>
      <c r="SWL5" s="390"/>
      <c r="SWM5" s="390"/>
      <c r="SWN5" s="390"/>
      <c r="SWO5" s="390"/>
      <c r="SWP5" s="390"/>
      <c r="SWQ5" s="390"/>
      <c r="SWR5" s="390"/>
      <c r="SWS5" s="390"/>
      <c r="SWT5" s="390"/>
      <c r="SWU5" s="390"/>
      <c r="SWV5" s="390"/>
      <c r="SWW5" s="390"/>
      <c r="SWX5" s="390"/>
      <c r="SWY5" s="390"/>
      <c r="SWZ5" s="390"/>
      <c r="SXA5" s="390"/>
      <c r="SXB5" s="390"/>
      <c r="SXC5" s="390"/>
      <c r="SXD5" s="390"/>
      <c r="SXE5" s="390"/>
      <c r="SXF5" s="390"/>
      <c r="SXG5" s="390"/>
      <c r="SXH5" s="390"/>
      <c r="SXI5" s="390"/>
      <c r="SXJ5" s="390"/>
      <c r="SXK5" s="390"/>
      <c r="SXL5" s="390"/>
      <c r="SXM5" s="390"/>
      <c r="SXN5" s="390"/>
      <c r="SXO5" s="390"/>
      <c r="SXP5" s="390"/>
      <c r="SXQ5" s="390"/>
      <c r="SXR5" s="390"/>
      <c r="SXS5" s="390"/>
      <c r="SXT5" s="390"/>
      <c r="SXU5" s="390"/>
      <c r="SXV5" s="390"/>
      <c r="SXW5" s="390"/>
      <c r="SXX5" s="390"/>
      <c r="SXY5" s="390"/>
      <c r="SXZ5" s="390"/>
      <c r="SYA5" s="390"/>
      <c r="SYB5" s="390"/>
      <c r="SYC5" s="390"/>
      <c r="SYD5" s="390"/>
      <c r="SYE5" s="390"/>
      <c r="SYF5" s="390"/>
      <c r="SYG5" s="390"/>
      <c r="SYH5" s="390"/>
      <c r="SYI5" s="390"/>
      <c r="SYJ5" s="390"/>
      <c r="SYK5" s="390"/>
      <c r="SYL5" s="390"/>
      <c r="SYM5" s="390"/>
      <c r="SYN5" s="390"/>
      <c r="SYO5" s="390"/>
      <c r="SYP5" s="390"/>
      <c r="SYQ5" s="390"/>
      <c r="SYR5" s="390"/>
      <c r="SYS5" s="390"/>
      <c r="SYT5" s="390"/>
      <c r="SYU5" s="390"/>
      <c r="SYV5" s="390"/>
      <c r="SYW5" s="390"/>
      <c r="SYX5" s="390"/>
      <c r="SYY5" s="390"/>
      <c r="SYZ5" s="390"/>
      <c r="SZA5" s="390"/>
      <c r="SZB5" s="390"/>
      <c r="SZC5" s="390"/>
      <c r="SZD5" s="390"/>
      <c r="SZE5" s="390"/>
      <c r="SZF5" s="390"/>
      <c r="SZG5" s="390"/>
      <c r="SZH5" s="390"/>
      <c r="SZI5" s="390"/>
      <c r="SZJ5" s="390"/>
      <c r="SZK5" s="390"/>
      <c r="SZL5" s="390"/>
      <c r="SZM5" s="390"/>
      <c r="SZN5" s="390"/>
      <c r="SZO5" s="390"/>
      <c r="SZP5" s="390"/>
      <c r="SZQ5" s="390"/>
      <c r="SZR5" s="390"/>
      <c r="SZS5" s="390"/>
      <c r="SZT5" s="390"/>
      <c r="SZU5" s="390"/>
      <c r="SZV5" s="390"/>
      <c r="SZW5" s="390"/>
      <c r="SZX5" s="390"/>
      <c r="SZY5" s="390"/>
      <c r="SZZ5" s="390"/>
      <c r="TAA5" s="390"/>
      <c r="TAB5" s="390"/>
      <c r="TAC5" s="390"/>
      <c r="TAD5" s="390"/>
      <c r="TAE5" s="390"/>
      <c r="TAF5" s="390"/>
      <c r="TAG5" s="390"/>
      <c r="TAH5" s="390"/>
      <c r="TAI5" s="390"/>
      <c r="TAJ5" s="390"/>
      <c r="TAK5" s="390"/>
      <c r="TAL5" s="390"/>
      <c r="TAM5" s="390"/>
      <c r="TAN5" s="390"/>
      <c r="TAO5" s="390"/>
      <c r="TAP5" s="390"/>
      <c r="TAQ5" s="390"/>
      <c r="TAR5" s="390"/>
      <c r="TAS5" s="390"/>
      <c r="TAT5" s="390"/>
      <c r="TAU5" s="390"/>
      <c r="TAV5" s="390"/>
      <c r="TAW5" s="390"/>
      <c r="TAX5" s="390"/>
      <c r="TAY5" s="390"/>
      <c r="TAZ5" s="390"/>
      <c r="TBA5" s="390"/>
      <c r="TBB5" s="390"/>
      <c r="TBC5" s="390"/>
      <c r="TBD5" s="390"/>
      <c r="TBE5" s="390"/>
      <c r="TBF5" s="390"/>
      <c r="TBG5" s="390"/>
      <c r="TBH5" s="390"/>
      <c r="TBI5" s="390"/>
      <c r="TBJ5" s="390"/>
      <c r="TBK5" s="390"/>
      <c r="TBL5" s="390"/>
      <c r="TBM5" s="390"/>
      <c r="TBN5" s="390"/>
      <c r="TBO5" s="390"/>
      <c r="TBP5" s="390"/>
      <c r="TBQ5" s="390"/>
      <c r="TBR5" s="390"/>
      <c r="TBS5" s="390"/>
      <c r="TBT5" s="390"/>
      <c r="TBU5" s="390"/>
      <c r="TBV5" s="390"/>
      <c r="TBW5" s="390"/>
      <c r="TBX5" s="390"/>
      <c r="TBY5" s="390"/>
      <c r="TBZ5" s="390"/>
      <c r="TCA5" s="390"/>
      <c r="TCB5" s="390"/>
      <c r="TCC5" s="390"/>
      <c r="TCD5" s="390"/>
      <c r="TCE5" s="390"/>
      <c r="TCF5" s="390"/>
      <c r="TCG5" s="390"/>
      <c r="TCH5" s="390"/>
      <c r="TCI5" s="390"/>
      <c r="TCJ5" s="390"/>
      <c r="TCK5" s="390"/>
      <c r="TCL5" s="390"/>
      <c r="TCM5" s="390"/>
      <c r="TCN5" s="390"/>
      <c r="TCO5" s="390"/>
      <c r="TCP5" s="390"/>
      <c r="TCQ5" s="390"/>
      <c r="TCR5" s="390"/>
      <c r="TCS5" s="390"/>
      <c r="TCT5" s="390"/>
      <c r="TCU5" s="390"/>
      <c r="TCV5" s="390"/>
      <c r="TCW5" s="390"/>
      <c r="TCX5" s="390"/>
      <c r="TCY5" s="390"/>
      <c r="TCZ5" s="390"/>
      <c r="TDA5" s="390"/>
      <c r="TDB5" s="390"/>
      <c r="TDC5" s="390"/>
      <c r="TDD5" s="390"/>
      <c r="TDE5" s="390"/>
      <c r="TDF5" s="390"/>
      <c r="TDG5" s="390"/>
      <c r="TDH5" s="390"/>
      <c r="TDI5" s="390"/>
      <c r="TDJ5" s="390"/>
      <c r="TDK5" s="390"/>
      <c r="TDL5" s="390"/>
      <c r="TDM5" s="390"/>
      <c r="TDN5" s="390"/>
      <c r="TDO5" s="390"/>
      <c r="TDP5" s="390"/>
      <c r="TDQ5" s="390"/>
      <c r="TDR5" s="390"/>
      <c r="TDS5" s="390"/>
      <c r="TDT5" s="390"/>
      <c r="TDU5" s="390"/>
      <c r="TDV5" s="390"/>
      <c r="TDW5" s="390"/>
      <c r="TDX5" s="390"/>
      <c r="TDY5" s="390"/>
      <c r="TDZ5" s="390"/>
      <c r="TEA5" s="390"/>
      <c r="TEB5" s="390"/>
      <c r="TEC5" s="390"/>
      <c r="TED5" s="390"/>
      <c r="TEE5" s="390"/>
      <c r="TEF5" s="390"/>
      <c r="TEG5" s="390"/>
      <c r="TEH5" s="390"/>
      <c r="TEI5" s="390"/>
      <c r="TEJ5" s="390"/>
      <c r="TEK5" s="390"/>
      <c r="TEL5" s="390"/>
      <c r="TEM5" s="390"/>
      <c r="TEN5" s="390"/>
      <c r="TEO5" s="390"/>
      <c r="TEP5" s="390"/>
      <c r="TEQ5" s="390"/>
      <c r="TER5" s="390"/>
      <c r="TES5" s="390"/>
      <c r="TET5" s="390"/>
      <c r="TEU5" s="390"/>
      <c r="TEV5" s="390"/>
      <c r="TEW5" s="390"/>
      <c r="TEX5" s="390"/>
      <c r="TEY5" s="390"/>
      <c r="TEZ5" s="390"/>
      <c r="TFA5" s="390"/>
      <c r="TFB5" s="390"/>
      <c r="TFC5" s="390"/>
      <c r="TFD5" s="390"/>
      <c r="TFE5" s="390"/>
      <c r="TFF5" s="390"/>
      <c r="TFG5" s="390"/>
      <c r="TFH5" s="390"/>
      <c r="TFI5" s="390"/>
      <c r="TFJ5" s="390"/>
      <c r="TFK5" s="390"/>
      <c r="TFL5" s="390"/>
      <c r="TFM5" s="390"/>
      <c r="TFN5" s="390"/>
      <c r="TFO5" s="390"/>
      <c r="TFP5" s="390"/>
      <c r="TFQ5" s="390"/>
      <c r="TFR5" s="390"/>
      <c r="TFS5" s="390"/>
      <c r="TFT5" s="390"/>
      <c r="TFU5" s="390"/>
      <c r="TFV5" s="390"/>
      <c r="TFW5" s="390"/>
      <c r="TFX5" s="390"/>
      <c r="TFY5" s="390"/>
      <c r="TFZ5" s="390"/>
      <c r="TGA5" s="390"/>
      <c r="TGB5" s="390"/>
      <c r="TGC5" s="390"/>
      <c r="TGD5" s="390"/>
      <c r="TGE5" s="390"/>
      <c r="TGF5" s="390"/>
      <c r="TGG5" s="390"/>
      <c r="TGH5" s="390"/>
      <c r="TGI5" s="390"/>
      <c r="TGJ5" s="390"/>
      <c r="TGK5" s="390"/>
      <c r="TGL5" s="390"/>
      <c r="TGM5" s="390"/>
      <c r="TGN5" s="390"/>
      <c r="TGO5" s="390"/>
      <c r="TGP5" s="390"/>
      <c r="TGQ5" s="390"/>
      <c r="TGR5" s="390"/>
      <c r="TGS5" s="390"/>
      <c r="TGT5" s="390"/>
      <c r="TGU5" s="390"/>
      <c r="TGV5" s="390"/>
      <c r="TGW5" s="390"/>
      <c r="TGX5" s="390"/>
      <c r="TGY5" s="390"/>
      <c r="TGZ5" s="390"/>
      <c r="THA5" s="390"/>
      <c r="THB5" s="390"/>
      <c r="THC5" s="390"/>
      <c r="THD5" s="390"/>
      <c r="THE5" s="390"/>
      <c r="THF5" s="390"/>
      <c r="THG5" s="390"/>
      <c r="THH5" s="390"/>
      <c r="THI5" s="390"/>
      <c r="THJ5" s="390"/>
      <c r="THK5" s="390"/>
      <c r="THL5" s="390"/>
      <c r="THM5" s="390"/>
      <c r="THN5" s="390"/>
      <c r="THO5" s="390"/>
      <c r="THP5" s="390"/>
      <c r="THQ5" s="390"/>
      <c r="THR5" s="390"/>
      <c r="THS5" s="390"/>
      <c r="THT5" s="390"/>
      <c r="THU5" s="390"/>
      <c r="THV5" s="390"/>
      <c r="THW5" s="390"/>
      <c r="THX5" s="390"/>
      <c r="THY5" s="390"/>
      <c r="THZ5" s="390"/>
      <c r="TIA5" s="390"/>
      <c r="TIB5" s="390"/>
      <c r="TIC5" s="390"/>
      <c r="TID5" s="390"/>
      <c r="TIE5" s="390"/>
      <c r="TIF5" s="390"/>
      <c r="TIG5" s="390"/>
      <c r="TIH5" s="390"/>
      <c r="TII5" s="390"/>
      <c r="TIJ5" s="390"/>
      <c r="TIK5" s="390"/>
      <c r="TIL5" s="390"/>
      <c r="TIM5" s="390"/>
      <c r="TIN5" s="390"/>
      <c r="TIO5" s="390"/>
      <c r="TIP5" s="390"/>
      <c r="TIQ5" s="390"/>
      <c r="TIR5" s="390"/>
      <c r="TIS5" s="390"/>
      <c r="TIT5" s="390"/>
      <c r="TIU5" s="390"/>
      <c r="TIV5" s="390"/>
      <c r="TIW5" s="390"/>
      <c r="TIX5" s="390"/>
      <c r="TIY5" s="390"/>
      <c r="TIZ5" s="390"/>
      <c r="TJA5" s="390"/>
      <c r="TJB5" s="390"/>
      <c r="TJC5" s="390"/>
      <c r="TJD5" s="390"/>
      <c r="TJE5" s="390"/>
      <c r="TJF5" s="390"/>
      <c r="TJG5" s="390"/>
      <c r="TJH5" s="390"/>
      <c r="TJI5" s="390"/>
      <c r="TJJ5" s="390"/>
      <c r="TJK5" s="390"/>
      <c r="TJL5" s="390"/>
      <c r="TJM5" s="390"/>
      <c r="TJN5" s="390"/>
      <c r="TJO5" s="390"/>
      <c r="TJP5" s="390"/>
      <c r="TJQ5" s="390"/>
      <c r="TJR5" s="390"/>
      <c r="TJS5" s="390"/>
      <c r="TJT5" s="390"/>
      <c r="TJU5" s="390"/>
      <c r="TJV5" s="390"/>
      <c r="TJW5" s="390"/>
      <c r="TJX5" s="390"/>
      <c r="TJY5" s="390"/>
      <c r="TJZ5" s="390"/>
      <c r="TKA5" s="390"/>
      <c r="TKB5" s="390"/>
      <c r="TKC5" s="390"/>
      <c r="TKD5" s="390"/>
      <c r="TKE5" s="390"/>
      <c r="TKF5" s="390"/>
      <c r="TKG5" s="390"/>
      <c r="TKH5" s="390"/>
      <c r="TKI5" s="390"/>
      <c r="TKJ5" s="390"/>
      <c r="TKK5" s="390"/>
      <c r="TKL5" s="390"/>
      <c r="TKM5" s="390"/>
      <c r="TKN5" s="390"/>
      <c r="TKO5" s="390"/>
      <c r="TKP5" s="390"/>
      <c r="TKQ5" s="390"/>
      <c r="TKR5" s="390"/>
      <c r="TKS5" s="390"/>
      <c r="TKT5" s="390"/>
      <c r="TKU5" s="390"/>
      <c r="TKV5" s="390"/>
      <c r="TKW5" s="390"/>
      <c r="TKX5" s="390"/>
      <c r="TKY5" s="390"/>
      <c r="TKZ5" s="390"/>
      <c r="TLA5" s="390"/>
      <c r="TLB5" s="390"/>
      <c r="TLC5" s="390"/>
      <c r="TLD5" s="390"/>
      <c r="TLE5" s="390"/>
      <c r="TLF5" s="390"/>
      <c r="TLG5" s="390"/>
      <c r="TLH5" s="390"/>
      <c r="TLI5" s="390"/>
      <c r="TLJ5" s="390"/>
      <c r="TLK5" s="390"/>
      <c r="TLL5" s="390"/>
      <c r="TLM5" s="390"/>
      <c r="TLN5" s="390"/>
      <c r="TLO5" s="390"/>
      <c r="TLP5" s="390"/>
      <c r="TLQ5" s="390"/>
      <c r="TLR5" s="390"/>
      <c r="TLS5" s="390"/>
      <c r="TLT5" s="390"/>
      <c r="TLU5" s="390"/>
      <c r="TLV5" s="390"/>
      <c r="TLW5" s="390"/>
      <c r="TLX5" s="390"/>
      <c r="TLY5" s="390"/>
      <c r="TLZ5" s="390"/>
      <c r="TMA5" s="390"/>
      <c r="TMB5" s="390"/>
      <c r="TMC5" s="390"/>
      <c r="TMD5" s="390"/>
      <c r="TME5" s="390"/>
      <c r="TMF5" s="390"/>
      <c r="TMG5" s="390"/>
      <c r="TMH5" s="390"/>
      <c r="TMI5" s="390"/>
      <c r="TMJ5" s="390"/>
      <c r="TMK5" s="390"/>
      <c r="TML5" s="390"/>
      <c r="TMM5" s="390"/>
      <c r="TMN5" s="390"/>
      <c r="TMO5" s="390"/>
      <c r="TMP5" s="390"/>
      <c r="TMQ5" s="390"/>
      <c r="TMR5" s="390"/>
      <c r="TMS5" s="390"/>
      <c r="TMT5" s="390"/>
      <c r="TMU5" s="390"/>
      <c r="TMV5" s="390"/>
      <c r="TMW5" s="390"/>
      <c r="TMX5" s="390"/>
      <c r="TMY5" s="390"/>
      <c r="TMZ5" s="390"/>
      <c r="TNA5" s="390"/>
      <c r="TNB5" s="390"/>
      <c r="TNC5" s="390"/>
      <c r="TND5" s="390"/>
      <c r="TNE5" s="390"/>
      <c r="TNF5" s="390"/>
      <c r="TNG5" s="390"/>
      <c r="TNH5" s="390"/>
      <c r="TNI5" s="390"/>
      <c r="TNJ5" s="390"/>
      <c r="TNK5" s="390"/>
      <c r="TNL5" s="390"/>
      <c r="TNM5" s="390"/>
      <c r="TNN5" s="390"/>
      <c r="TNO5" s="390"/>
      <c r="TNP5" s="390"/>
      <c r="TNQ5" s="390"/>
      <c r="TNR5" s="390"/>
      <c r="TNS5" s="390"/>
      <c r="TNT5" s="390"/>
      <c r="TNU5" s="390"/>
      <c r="TNV5" s="390"/>
      <c r="TNW5" s="390"/>
      <c r="TNX5" s="390"/>
      <c r="TNY5" s="390"/>
      <c r="TNZ5" s="390"/>
      <c r="TOA5" s="390"/>
      <c r="TOB5" s="390"/>
      <c r="TOC5" s="390"/>
      <c r="TOD5" s="390"/>
      <c r="TOE5" s="390"/>
      <c r="TOF5" s="390"/>
      <c r="TOG5" s="390"/>
      <c r="TOH5" s="390"/>
      <c r="TOI5" s="390"/>
      <c r="TOJ5" s="390"/>
      <c r="TOK5" s="390"/>
      <c r="TOL5" s="390"/>
      <c r="TOM5" s="390"/>
      <c r="TON5" s="390"/>
      <c r="TOO5" s="390"/>
      <c r="TOP5" s="390"/>
      <c r="TOQ5" s="390"/>
      <c r="TOR5" s="390"/>
      <c r="TOS5" s="390"/>
      <c r="TOT5" s="390"/>
      <c r="TOU5" s="390"/>
      <c r="TOV5" s="390"/>
      <c r="TOW5" s="390"/>
      <c r="TOX5" s="390"/>
      <c r="TOY5" s="390"/>
      <c r="TOZ5" s="390"/>
      <c r="TPA5" s="390"/>
      <c r="TPB5" s="390"/>
      <c r="TPC5" s="390"/>
      <c r="TPD5" s="390"/>
      <c r="TPE5" s="390"/>
      <c r="TPF5" s="390"/>
      <c r="TPG5" s="390"/>
      <c r="TPH5" s="390"/>
      <c r="TPI5" s="390"/>
      <c r="TPJ5" s="390"/>
      <c r="TPK5" s="390"/>
      <c r="TPL5" s="390"/>
      <c r="TPM5" s="390"/>
      <c r="TPN5" s="390"/>
      <c r="TPO5" s="390"/>
      <c r="TPP5" s="390"/>
      <c r="TPQ5" s="390"/>
      <c r="TPR5" s="390"/>
      <c r="TPS5" s="390"/>
      <c r="TPT5" s="390"/>
      <c r="TPU5" s="390"/>
      <c r="TPV5" s="390"/>
      <c r="TPW5" s="390"/>
      <c r="TPX5" s="390"/>
      <c r="TPY5" s="390"/>
      <c r="TPZ5" s="390"/>
      <c r="TQA5" s="390"/>
      <c r="TQB5" s="390"/>
      <c r="TQC5" s="390"/>
      <c r="TQD5" s="390"/>
      <c r="TQE5" s="390"/>
      <c r="TQF5" s="390"/>
      <c r="TQG5" s="390"/>
      <c r="TQH5" s="390"/>
      <c r="TQI5" s="390"/>
      <c r="TQJ5" s="390"/>
      <c r="TQK5" s="390"/>
      <c r="TQL5" s="390"/>
      <c r="TQM5" s="390"/>
      <c r="TQN5" s="390"/>
      <c r="TQO5" s="390"/>
      <c r="TQP5" s="390"/>
      <c r="TQQ5" s="390"/>
      <c r="TQR5" s="390"/>
      <c r="TQS5" s="390"/>
      <c r="TQT5" s="390"/>
      <c r="TQU5" s="390"/>
      <c r="TQV5" s="390"/>
      <c r="TQW5" s="390"/>
      <c r="TQX5" s="390"/>
      <c r="TQY5" s="390"/>
      <c r="TQZ5" s="390"/>
      <c r="TRA5" s="390"/>
      <c r="TRB5" s="390"/>
      <c r="TRC5" s="390"/>
      <c r="TRD5" s="390"/>
      <c r="TRE5" s="390"/>
      <c r="TRF5" s="390"/>
      <c r="TRG5" s="390"/>
      <c r="TRH5" s="390"/>
      <c r="TRI5" s="390"/>
      <c r="TRJ5" s="390"/>
      <c r="TRK5" s="390"/>
      <c r="TRL5" s="390"/>
      <c r="TRM5" s="390"/>
      <c r="TRN5" s="390"/>
      <c r="TRO5" s="390"/>
      <c r="TRP5" s="390"/>
      <c r="TRQ5" s="390"/>
      <c r="TRR5" s="390"/>
      <c r="TRS5" s="390"/>
      <c r="TRT5" s="390"/>
      <c r="TRU5" s="390"/>
      <c r="TRV5" s="390"/>
      <c r="TRW5" s="390"/>
      <c r="TRX5" s="390"/>
      <c r="TRY5" s="390"/>
      <c r="TRZ5" s="390"/>
      <c r="TSA5" s="390"/>
      <c r="TSB5" s="390"/>
      <c r="TSC5" s="390"/>
      <c r="TSD5" s="390"/>
      <c r="TSE5" s="390"/>
      <c r="TSF5" s="390"/>
      <c r="TSG5" s="390"/>
      <c r="TSH5" s="390"/>
      <c r="TSI5" s="390"/>
      <c r="TSJ5" s="390"/>
      <c r="TSK5" s="390"/>
      <c r="TSL5" s="390"/>
      <c r="TSM5" s="390"/>
      <c r="TSN5" s="390"/>
      <c r="TSO5" s="390"/>
      <c r="TSP5" s="390"/>
      <c r="TSQ5" s="390"/>
      <c r="TSR5" s="390"/>
      <c r="TSS5" s="390"/>
      <c r="TST5" s="390"/>
      <c r="TSU5" s="390"/>
      <c r="TSV5" s="390"/>
      <c r="TSW5" s="390"/>
      <c r="TSX5" s="390"/>
      <c r="TSY5" s="390"/>
      <c r="TSZ5" s="390"/>
      <c r="TTA5" s="390"/>
      <c r="TTB5" s="390"/>
      <c r="TTC5" s="390"/>
      <c r="TTD5" s="390"/>
      <c r="TTE5" s="390"/>
      <c r="TTF5" s="390"/>
      <c r="TTG5" s="390"/>
      <c r="TTH5" s="390"/>
      <c r="TTI5" s="390"/>
      <c r="TTJ5" s="390"/>
      <c r="TTK5" s="390"/>
      <c r="TTL5" s="390"/>
      <c r="TTM5" s="390"/>
      <c r="TTN5" s="390"/>
      <c r="TTO5" s="390"/>
      <c r="TTP5" s="390"/>
      <c r="TTQ5" s="390"/>
      <c r="TTR5" s="390"/>
      <c r="TTS5" s="390"/>
      <c r="TTT5" s="390"/>
      <c r="TTU5" s="390"/>
      <c r="TTV5" s="390"/>
      <c r="TTW5" s="390"/>
      <c r="TTX5" s="390"/>
      <c r="TTY5" s="390"/>
      <c r="TTZ5" s="390"/>
      <c r="TUA5" s="390"/>
      <c r="TUB5" s="390"/>
      <c r="TUC5" s="390"/>
      <c r="TUD5" s="390"/>
      <c r="TUE5" s="390"/>
      <c r="TUF5" s="390"/>
      <c r="TUG5" s="390"/>
      <c r="TUH5" s="390"/>
      <c r="TUI5" s="390"/>
      <c r="TUJ5" s="390"/>
      <c r="TUK5" s="390"/>
      <c r="TUL5" s="390"/>
      <c r="TUM5" s="390"/>
      <c r="TUN5" s="390"/>
      <c r="TUO5" s="390"/>
      <c r="TUP5" s="390"/>
      <c r="TUQ5" s="390"/>
      <c r="TUR5" s="390"/>
      <c r="TUS5" s="390"/>
      <c r="TUT5" s="390"/>
      <c r="TUU5" s="390"/>
      <c r="TUV5" s="390"/>
      <c r="TUW5" s="390"/>
      <c r="TUX5" s="390"/>
      <c r="TUY5" s="390"/>
      <c r="TUZ5" s="390"/>
      <c r="TVA5" s="390"/>
      <c r="TVB5" s="390"/>
      <c r="TVC5" s="390"/>
      <c r="TVD5" s="390"/>
      <c r="TVE5" s="390"/>
      <c r="TVF5" s="390"/>
      <c r="TVG5" s="390"/>
      <c r="TVH5" s="390"/>
      <c r="TVI5" s="390"/>
      <c r="TVJ5" s="390"/>
      <c r="TVK5" s="390"/>
      <c r="TVL5" s="390"/>
      <c r="TVM5" s="390"/>
      <c r="TVN5" s="390"/>
      <c r="TVO5" s="390"/>
      <c r="TVP5" s="390"/>
      <c r="TVQ5" s="390"/>
      <c r="TVR5" s="390"/>
      <c r="TVS5" s="390"/>
      <c r="TVT5" s="390"/>
      <c r="TVU5" s="390"/>
      <c r="TVV5" s="390"/>
      <c r="TVW5" s="390"/>
      <c r="TVX5" s="390"/>
      <c r="TVY5" s="390"/>
      <c r="TVZ5" s="390"/>
      <c r="TWA5" s="390"/>
      <c r="TWB5" s="390"/>
      <c r="TWC5" s="390"/>
      <c r="TWD5" s="390"/>
      <c r="TWE5" s="390"/>
      <c r="TWF5" s="390"/>
      <c r="TWG5" s="390"/>
      <c r="TWH5" s="390"/>
      <c r="TWI5" s="390"/>
      <c r="TWJ5" s="390"/>
      <c r="TWK5" s="390"/>
      <c r="TWL5" s="390"/>
      <c r="TWM5" s="390"/>
      <c r="TWN5" s="390"/>
      <c r="TWO5" s="390"/>
      <c r="TWP5" s="390"/>
      <c r="TWQ5" s="390"/>
      <c r="TWR5" s="390"/>
      <c r="TWS5" s="390"/>
      <c r="TWT5" s="390"/>
      <c r="TWU5" s="390"/>
      <c r="TWV5" s="390"/>
      <c r="TWW5" s="390"/>
      <c r="TWX5" s="390"/>
      <c r="TWY5" s="390"/>
      <c r="TWZ5" s="390"/>
      <c r="TXA5" s="390"/>
      <c r="TXB5" s="390"/>
      <c r="TXC5" s="390"/>
      <c r="TXD5" s="390"/>
      <c r="TXE5" s="390"/>
      <c r="TXF5" s="390"/>
      <c r="TXG5" s="390"/>
      <c r="TXH5" s="390"/>
      <c r="TXI5" s="390"/>
      <c r="TXJ5" s="390"/>
      <c r="TXK5" s="390"/>
      <c r="TXL5" s="390"/>
      <c r="TXM5" s="390"/>
      <c r="TXN5" s="390"/>
      <c r="TXO5" s="390"/>
      <c r="TXP5" s="390"/>
      <c r="TXQ5" s="390"/>
      <c r="TXR5" s="390"/>
      <c r="TXS5" s="390"/>
      <c r="TXT5" s="390"/>
      <c r="TXU5" s="390"/>
      <c r="TXV5" s="390"/>
      <c r="TXW5" s="390"/>
      <c r="TXX5" s="390"/>
      <c r="TXY5" s="390"/>
      <c r="TXZ5" s="390"/>
      <c r="TYA5" s="390"/>
      <c r="TYB5" s="390"/>
      <c r="TYC5" s="390"/>
      <c r="TYD5" s="390"/>
      <c r="TYE5" s="390"/>
      <c r="TYF5" s="390"/>
      <c r="TYG5" s="390"/>
      <c r="TYH5" s="390"/>
      <c r="TYI5" s="390"/>
      <c r="TYJ5" s="390"/>
      <c r="TYK5" s="390"/>
      <c r="TYL5" s="390"/>
      <c r="TYM5" s="390"/>
      <c r="TYN5" s="390"/>
      <c r="TYO5" s="390"/>
      <c r="TYP5" s="390"/>
      <c r="TYQ5" s="390"/>
      <c r="TYR5" s="390"/>
      <c r="TYS5" s="390"/>
      <c r="TYT5" s="390"/>
      <c r="TYU5" s="390"/>
      <c r="TYV5" s="390"/>
      <c r="TYW5" s="390"/>
      <c r="TYX5" s="390"/>
      <c r="TYY5" s="390"/>
      <c r="TYZ5" s="390"/>
      <c r="TZA5" s="390"/>
      <c r="TZB5" s="390"/>
      <c r="TZC5" s="390"/>
      <c r="TZD5" s="390"/>
      <c r="TZE5" s="390"/>
      <c r="TZF5" s="390"/>
      <c r="TZG5" s="390"/>
      <c r="TZH5" s="390"/>
      <c r="TZI5" s="390"/>
      <c r="TZJ5" s="390"/>
      <c r="TZK5" s="390"/>
      <c r="TZL5" s="390"/>
      <c r="TZM5" s="390"/>
      <c r="TZN5" s="390"/>
      <c r="TZO5" s="390"/>
      <c r="TZP5" s="390"/>
      <c r="TZQ5" s="390"/>
      <c r="TZR5" s="390"/>
      <c r="TZS5" s="390"/>
      <c r="TZT5" s="390"/>
      <c r="TZU5" s="390"/>
      <c r="TZV5" s="390"/>
      <c r="TZW5" s="390"/>
      <c r="TZX5" s="390"/>
      <c r="TZY5" s="390"/>
      <c r="TZZ5" s="390"/>
      <c r="UAA5" s="390"/>
      <c r="UAB5" s="390"/>
      <c r="UAC5" s="390"/>
      <c r="UAD5" s="390"/>
      <c r="UAE5" s="390"/>
      <c r="UAF5" s="390"/>
      <c r="UAG5" s="390"/>
      <c r="UAH5" s="390"/>
      <c r="UAI5" s="390"/>
      <c r="UAJ5" s="390"/>
      <c r="UAK5" s="390"/>
      <c r="UAL5" s="390"/>
      <c r="UAM5" s="390"/>
      <c r="UAN5" s="390"/>
      <c r="UAO5" s="390"/>
      <c r="UAP5" s="390"/>
      <c r="UAQ5" s="390"/>
      <c r="UAR5" s="390"/>
      <c r="UAS5" s="390"/>
      <c r="UAT5" s="390"/>
      <c r="UAU5" s="390"/>
      <c r="UAV5" s="390"/>
      <c r="UAW5" s="390"/>
      <c r="UAX5" s="390"/>
      <c r="UAY5" s="390"/>
      <c r="UAZ5" s="390"/>
      <c r="UBA5" s="390"/>
      <c r="UBB5" s="390"/>
      <c r="UBC5" s="390"/>
      <c r="UBD5" s="390"/>
      <c r="UBE5" s="390"/>
      <c r="UBF5" s="390"/>
      <c r="UBG5" s="390"/>
      <c r="UBH5" s="390"/>
      <c r="UBI5" s="390"/>
      <c r="UBJ5" s="390"/>
      <c r="UBK5" s="390"/>
      <c r="UBL5" s="390"/>
      <c r="UBM5" s="390"/>
      <c r="UBN5" s="390"/>
      <c r="UBO5" s="390"/>
      <c r="UBP5" s="390"/>
      <c r="UBQ5" s="390"/>
      <c r="UBR5" s="390"/>
      <c r="UBS5" s="390"/>
      <c r="UBT5" s="390"/>
      <c r="UBU5" s="390"/>
      <c r="UBV5" s="390"/>
      <c r="UBW5" s="390"/>
      <c r="UBX5" s="390"/>
      <c r="UBY5" s="390"/>
      <c r="UBZ5" s="390"/>
      <c r="UCA5" s="390"/>
      <c r="UCB5" s="390"/>
      <c r="UCC5" s="390"/>
      <c r="UCD5" s="390"/>
      <c r="UCE5" s="390"/>
      <c r="UCF5" s="390"/>
      <c r="UCG5" s="390"/>
      <c r="UCH5" s="390"/>
      <c r="UCI5" s="390"/>
      <c r="UCJ5" s="390"/>
      <c r="UCK5" s="390"/>
      <c r="UCL5" s="390"/>
      <c r="UCM5" s="390"/>
      <c r="UCN5" s="390"/>
      <c r="UCO5" s="390"/>
      <c r="UCP5" s="390"/>
      <c r="UCQ5" s="390"/>
      <c r="UCR5" s="390"/>
      <c r="UCS5" s="390"/>
      <c r="UCT5" s="390"/>
      <c r="UCU5" s="390"/>
      <c r="UCV5" s="390"/>
      <c r="UCW5" s="390"/>
      <c r="UCX5" s="390"/>
      <c r="UCY5" s="390"/>
      <c r="UCZ5" s="390"/>
      <c r="UDA5" s="390"/>
      <c r="UDB5" s="390"/>
      <c r="UDC5" s="390"/>
      <c r="UDD5" s="390"/>
      <c r="UDE5" s="390"/>
      <c r="UDF5" s="390"/>
      <c r="UDG5" s="390"/>
      <c r="UDH5" s="390"/>
      <c r="UDI5" s="390"/>
      <c r="UDJ5" s="390"/>
      <c r="UDK5" s="390"/>
      <c r="UDL5" s="390"/>
      <c r="UDM5" s="390"/>
      <c r="UDN5" s="390"/>
      <c r="UDO5" s="390"/>
      <c r="UDP5" s="390"/>
      <c r="UDQ5" s="390"/>
      <c r="UDR5" s="390"/>
      <c r="UDS5" s="390"/>
      <c r="UDT5" s="390"/>
      <c r="UDU5" s="390"/>
      <c r="UDV5" s="390"/>
      <c r="UDW5" s="390"/>
      <c r="UDX5" s="390"/>
      <c r="UDY5" s="390"/>
      <c r="UDZ5" s="390"/>
      <c r="UEA5" s="390"/>
      <c r="UEB5" s="390"/>
      <c r="UEC5" s="390"/>
      <c r="UED5" s="390"/>
      <c r="UEE5" s="390"/>
      <c r="UEF5" s="390"/>
      <c r="UEG5" s="390"/>
      <c r="UEH5" s="390"/>
      <c r="UEI5" s="390"/>
      <c r="UEJ5" s="390"/>
      <c r="UEK5" s="390"/>
      <c r="UEL5" s="390"/>
      <c r="UEM5" s="390"/>
      <c r="UEN5" s="390"/>
      <c r="UEO5" s="390"/>
      <c r="UEP5" s="390"/>
      <c r="UEQ5" s="390"/>
      <c r="UER5" s="390"/>
      <c r="UES5" s="390"/>
      <c r="UET5" s="390"/>
      <c r="UEU5" s="390"/>
      <c r="UEV5" s="390"/>
      <c r="UEW5" s="390"/>
      <c r="UEX5" s="390"/>
      <c r="UEY5" s="390"/>
      <c r="UEZ5" s="390"/>
      <c r="UFA5" s="390"/>
      <c r="UFB5" s="390"/>
      <c r="UFC5" s="390"/>
      <c r="UFD5" s="390"/>
      <c r="UFE5" s="390"/>
      <c r="UFF5" s="390"/>
      <c r="UFG5" s="390"/>
      <c r="UFH5" s="390"/>
      <c r="UFI5" s="390"/>
      <c r="UFJ5" s="390"/>
      <c r="UFK5" s="390"/>
      <c r="UFL5" s="390"/>
      <c r="UFM5" s="390"/>
      <c r="UFN5" s="390"/>
      <c r="UFO5" s="390"/>
      <c r="UFP5" s="390"/>
      <c r="UFQ5" s="390"/>
      <c r="UFR5" s="390"/>
      <c r="UFS5" s="390"/>
      <c r="UFT5" s="390"/>
      <c r="UFU5" s="390"/>
      <c r="UFV5" s="390"/>
      <c r="UFW5" s="390"/>
      <c r="UFX5" s="390"/>
      <c r="UFY5" s="390"/>
      <c r="UFZ5" s="390"/>
      <c r="UGA5" s="390"/>
      <c r="UGB5" s="390"/>
      <c r="UGC5" s="390"/>
      <c r="UGD5" s="390"/>
      <c r="UGE5" s="390"/>
      <c r="UGF5" s="390"/>
      <c r="UGG5" s="390"/>
      <c r="UGH5" s="390"/>
      <c r="UGI5" s="390"/>
      <c r="UGJ5" s="390"/>
      <c r="UGK5" s="390"/>
      <c r="UGL5" s="390"/>
      <c r="UGM5" s="390"/>
      <c r="UGN5" s="390"/>
      <c r="UGO5" s="390"/>
      <c r="UGP5" s="390"/>
      <c r="UGQ5" s="390"/>
      <c r="UGR5" s="390"/>
      <c r="UGS5" s="390"/>
      <c r="UGT5" s="390"/>
      <c r="UGU5" s="390"/>
      <c r="UGV5" s="390"/>
      <c r="UGW5" s="390"/>
      <c r="UGX5" s="390"/>
      <c r="UGY5" s="390"/>
      <c r="UGZ5" s="390"/>
      <c r="UHA5" s="390"/>
      <c r="UHB5" s="390"/>
      <c r="UHC5" s="390"/>
      <c r="UHD5" s="390"/>
      <c r="UHE5" s="390"/>
      <c r="UHF5" s="390"/>
      <c r="UHG5" s="390"/>
      <c r="UHH5" s="390"/>
      <c r="UHI5" s="390"/>
      <c r="UHJ5" s="390"/>
      <c r="UHK5" s="390"/>
      <c r="UHL5" s="390"/>
      <c r="UHM5" s="390"/>
      <c r="UHN5" s="390"/>
      <c r="UHO5" s="390"/>
      <c r="UHP5" s="390"/>
      <c r="UHQ5" s="390"/>
      <c r="UHR5" s="390"/>
      <c r="UHS5" s="390"/>
      <c r="UHT5" s="390"/>
      <c r="UHU5" s="390"/>
      <c r="UHV5" s="390"/>
      <c r="UHW5" s="390"/>
      <c r="UHX5" s="390"/>
      <c r="UHY5" s="390"/>
      <c r="UHZ5" s="390"/>
      <c r="UIA5" s="390"/>
      <c r="UIB5" s="390"/>
      <c r="UIC5" s="390"/>
      <c r="UID5" s="390"/>
      <c r="UIE5" s="390"/>
      <c r="UIF5" s="390"/>
      <c r="UIG5" s="390"/>
      <c r="UIH5" s="390"/>
      <c r="UII5" s="390"/>
      <c r="UIJ5" s="390"/>
      <c r="UIK5" s="390"/>
      <c r="UIL5" s="390"/>
      <c r="UIM5" s="390"/>
      <c r="UIN5" s="390"/>
      <c r="UIO5" s="390"/>
      <c r="UIP5" s="390"/>
      <c r="UIQ5" s="390"/>
      <c r="UIR5" s="390"/>
      <c r="UIS5" s="390"/>
      <c r="UIT5" s="390"/>
      <c r="UIU5" s="390"/>
      <c r="UIV5" s="390"/>
      <c r="UIW5" s="390"/>
      <c r="UIX5" s="390"/>
      <c r="UIY5" s="390"/>
      <c r="UIZ5" s="390"/>
      <c r="UJA5" s="390"/>
      <c r="UJB5" s="390"/>
      <c r="UJC5" s="390"/>
      <c r="UJD5" s="390"/>
      <c r="UJE5" s="390"/>
      <c r="UJF5" s="390"/>
      <c r="UJG5" s="390"/>
      <c r="UJH5" s="390"/>
      <c r="UJI5" s="390"/>
      <c r="UJJ5" s="390"/>
      <c r="UJK5" s="390"/>
      <c r="UJL5" s="390"/>
      <c r="UJM5" s="390"/>
      <c r="UJN5" s="390"/>
      <c r="UJO5" s="390"/>
      <c r="UJP5" s="390"/>
      <c r="UJQ5" s="390"/>
      <c r="UJR5" s="390"/>
      <c r="UJS5" s="390"/>
      <c r="UJT5" s="390"/>
      <c r="UJU5" s="390"/>
      <c r="UJV5" s="390"/>
      <c r="UJW5" s="390"/>
      <c r="UJX5" s="390"/>
      <c r="UJY5" s="390"/>
      <c r="UJZ5" s="390"/>
      <c r="UKA5" s="390"/>
      <c r="UKB5" s="390"/>
      <c r="UKC5" s="390"/>
      <c r="UKD5" s="390"/>
      <c r="UKE5" s="390"/>
      <c r="UKF5" s="390"/>
      <c r="UKG5" s="390"/>
      <c r="UKH5" s="390"/>
      <c r="UKI5" s="390"/>
      <c r="UKJ5" s="390"/>
      <c r="UKK5" s="390"/>
      <c r="UKL5" s="390"/>
      <c r="UKM5" s="390"/>
      <c r="UKN5" s="390"/>
      <c r="UKO5" s="390"/>
      <c r="UKP5" s="390"/>
      <c r="UKQ5" s="390"/>
      <c r="UKR5" s="390"/>
      <c r="UKS5" s="390"/>
      <c r="UKT5" s="390"/>
      <c r="UKU5" s="390"/>
      <c r="UKV5" s="390"/>
      <c r="UKW5" s="390"/>
      <c r="UKX5" s="390"/>
      <c r="UKY5" s="390"/>
      <c r="UKZ5" s="390"/>
      <c r="ULA5" s="390"/>
      <c r="ULB5" s="390"/>
      <c r="ULC5" s="390"/>
      <c r="ULD5" s="390"/>
      <c r="ULE5" s="390"/>
      <c r="ULF5" s="390"/>
      <c r="ULG5" s="390"/>
      <c r="ULH5" s="390"/>
      <c r="ULI5" s="390"/>
      <c r="ULJ5" s="390"/>
      <c r="ULK5" s="390"/>
      <c r="ULL5" s="390"/>
      <c r="ULM5" s="390"/>
      <c r="ULN5" s="390"/>
      <c r="ULO5" s="390"/>
      <c r="ULP5" s="390"/>
      <c r="ULQ5" s="390"/>
      <c r="ULR5" s="390"/>
      <c r="ULS5" s="390"/>
      <c r="ULT5" s="390"/>
      <c r="ULU5" s="390"/>
      <c r="ULV5" s="390"/>
      <c r="ULW5" s="390"/>
      <c r="ULX5" s="390"/>
      <c r="ULY5" s="390"/>
      <c r="ULZ5" s="390"/>
      <c r="UMA5" s="390"/>
      <c r="UMB5" s="390"/>
      <c r="UMC5" s="390"/>
      <c r="UMD5" s="390"/>
      <c r="UME5" s="390"/>
      <c r="UMF5" s="390"/>
      <c r="UMG5" s="390"/>
      <c r="UMH5" s="390"/>
      <c r="UMI5" s="390"/>
      <c r="UMJ5" s="390"/>
      <c r="UMK5" s="390"/>
      <c r="UML5" s="390"/>
      <c r="UMM5" s="390"/>
      <c r="UMN5" s="390"/>
      <c r="UMO5" s="390"/>
      <c r="UMP5" s="390"/>
      <c r="UMQ5" s="390"/>
      <c r="UMR5" s="390"/>
      <c r="UMS5" s="390"/>
      <c r="UMT5" s="390"/>
      <c r="UMU5" s="390"/>
      <c r="UMV5" s="390"/>
      <c r="UMW5" s="390"/>
      <c r="UMX5" s="390"/>
      <c r="UMY5" s="390"/>
      <c r="UMZ5" s="390"/>
      <c r="UNA5" s="390"/>
      <c r="UNB5" s="390"/>
      <c r="UNC5" s="390"/>
      <c r="UND5" s="390"/>
      <c r="UNE5" s="390"/>
      <c r="UNF5" s="390"/>
      <c r="UNG5" s="390"/>
      <c r="UNH5" s="390"/>
      <c r="UNI5" s="390"/>
      <c r="UNJ5" s="390"/>
      <c r="UNK5" s="390"/>
      <c r="UNL5" s="390"/>
      <c r="UNM5" s="390"/>
      <c r="UNN5" s="390"/>
      <c r="UNO5" s="390"/>
      <c r="UNP5" s="390"/>
      <c r="UNQ5" s="390"/>
      <c r="UNR5" s="390"/>
      <c r="UNS5" s="390"/>
      <c r="UNT5" s="390"/>
      <c r="UNU5" s="390"/>
      <c r="UNV5" s="390"/>
      <c r="UNW5" s="390"/>
      <c r="UNX5" s="390"/>
      <c r="UNY5" s="390"/>
      <c r="UNZ5" s="390"/>
      <c r="UOA5" s="390"/>
      <c r="UOB5" s="390"/>
      <c r="UOC5" s="390"/>
      <c r="UOD5" s="390"/>
      <c r="UOE5" s="390"/>
      <c r="UOF5" s="390"/>
      <c r="UOG5" s="390"/>
      <c r="UOH5" s="390"/>
      <c r="UOI5" s="390"/>
      <c r="UOJ5" s="390"/>
      <c r="UOK5" s="390"/>
      <c r="UOL5" s="390"/>
      <c r="UOM5" s="390"/>
      <c r="UON5" s="390"/>
      <c r="UOO5" s="390"/>
      <c r="UOP5" s="390"/>
      <c r="UOQ5" s="390"/>
      <c r="UOR5" s="390"/>
      <c r="UOS5" s="390"/>
      <c r="UOT5" s="390"/>
      <c r="UOU5" s="390"/>
      <c r="UOV5" s="390"/>
      <c r="UOW5" s="390"/>
      <c r="UOX5" s="390"/>
      <c r="UOY5" s="390"/>
      <c r="UOZ5" s="390"/>
      <c r="UPA5" s="390"/>
      <c r="UPB5" s="390"/>
      <c r="UPC5" s="390"/>
      <c r="UPD5" s="390"/>
      <c r="UPE5" s="390"/>
      <c r="UPF5" s="390"/>
      <c r="UPG5" s="390"/>
      <c r="UPH5" s="390"/>
      <c r="UPI5" s="390"/>
      <c r="UPJ5" s="390"/>
      <c r="UPK5" s="390"/>
      <c r="UPL5" s="390"/>
      <c r="UPM5" s="390"/>
      <c r="UPN5" s="390"/>
      <c r="UPO5" s="390"/>
      <c r="UPP5" s="390"/>
      <c r="UPQ5" s="390"/>
      <c r="UPR5" s="390"/>
      <c r="UPS5" s="390"/>
      <c r="UPT5" s="390"/>
      <c r="UPU5" s="390"/>
      <c r="UPV5" s="390"/>
      <c r="UPW5" s="390"/>
      <c r="UPX5" s="390"/>
      <c r="UPY5" s="390"/>
      <c r="UPZ5" s="390"/>
      <c r="UQA5" s="390"/>
      <c r="UQB5" s="390"/>
      <c r="UQC5" s="390"/>
      <c r="UQD5" s="390"/>
      <c r="UQE5" s="390"/>
      <c r="UQF5" s="390"/>
      <c r="UQG5" s="390"/>
      <c r="UQH5" s="390"/>
      <c r="UQI5" s="390"/>
      <c r="UQJ5" s="390"/>
      <c r="UQK5" s="390"/>
      <c r="UQL5" s="390"/>
      <c r="UQM5" s="390"/>
      <c r="UQN5" s="390"/>
      <c r="UQO5" s="390"/>
      <c r="UQP5" s="390"/>
      <c r="UQQ5" s="390"/>
      <c r="UQR5" s="390"/>
      <c r="UQS5" s="390"/>
      <c r="UQT5" s="390"/>
      <c r="UQU5" s="390"/>
      <c r="UQV5" s="390"/>
      <c r="UQW5" s="390"/>
      <c r="UQX5" s="390"/>
      <c r="UQY5" s="390"/>
      <c r="UQZ5" s="390"/>
      <c r="URA5" s="390"/>
      <c r="URB5" s="390"/>
      <c r="URC5" s="390"/>
      <c r="URD5" s="390"/>
      <c r="URE5" s="390"/>
      <c r="URF5" s="390"/>
      <c r="URG5" s="390"/>
      <c r="URH5" s="390"/>
      <c r="URI5" s="390"/>
      <c r="URJ5" s="390"/>
      <c r="URK5" s="390"/>
      <c r="URL5" s="390"/>
      <c r="URM5" s="390"/>
      <c r="URN5" s="390"/>
      <c r="URO5" s="390"/>
      <c r="URP5" s="390"/>
      <c r="URQ5" s="390"/>
      <c r="URR5" s="390"/>
      <c r="URS5" s="390"/>
      <c r="URT5" s="390"/>
      <c r="URU5" s="390"/>
      <c r="URV5" s="390"/>
      <c r="URW5" s="390"/>
      <c r="URX5" s="390"/>
      <c r="URY5" s="390"/>
      <c r="URZ5" s="390"/>
      <c r="USA5" s="390"/>
      <c r="USB5" s="390"/>
      <c r="USC5" s="390"/>
      <c r="USD5" s="390"/>
      <c r="USE5" s="390"/>
      <c r="USF5" s="390"/>
      <c r="USG5" s="390"/>
      <c r="USH5" s="390"/>
      <c r="USI5" s="390"/>
      <c r="USJ5" s="390"/>
      <c r="USK5" s="390"/>
      <c r="USL5" s="390"/>
      <c r="USM5" s="390"/>
      <c r="USN5" s="390"/>
      <c r="USO5" s="390"/>
      <c r="USP5" s="390"/>
      <c r="USQ5" s="390"/>
      <c r="USR5" s="390"/>
      <c r="USS5" s="390"/>
      <c r="UST5" s="390"/>
      <c r="USU5" s="390"/>
      <c r="USV5" s="390"/>
      <c r="USW5" s="390"/>
      <c r="USX5" s="390"/>
      <c r="USY5" s="390"/>
      <c r="USZ5" s="390"/>
      <c r="UTA5" s="390"/>
      <c r="UTB5" s="390"/>
      <c r="UTC5" s="390"/>
      <c r="UTD5" s="390"/>
      <c r="UTE5" s="390"/>
      <c r="UTF5" s="390"/>
      <c r="UTG5" s="390"/>
      <c r="UTH5" s="390"/>
      <c r="UTI5" s="390"/>
      <c r="UTJ5" s="390"/>
      <c r="UTK5" s="390"/>
      <c r="UTL5" s="390"/>
      <c r="UTM5" s="390"/>
      <c r="UTN5" s="390"/>
      <c r="UTO5" s="390"/>
      <c r="UTP5" s="390"/>
      <c r="UTQ5" s="390"/>
      <c r="UTR5" s="390"/>
      <c r="UTS5" s="390"/>
      <c r="UTT5" s="390"/>
      <c r="UTU5" s="390"/>
      <c r="UTV5" s="390"/>
      <c r="UTW5" s="390"/>
      <c r="UTX5" s="390"/>
      <c r="UTY5" s="390"/>
      <c r="UTZ5" s="390"/>
      <c r="UUA5" s="390"/>
      <c r="UUB5" s="390"/>
      <c r="UUC5" s="390"/>
      <c r="UUD5" s="390"/>
      <c r="UUE5" s="390"/>
      <c r="UUF5" s="390"/>
      <c r="UUG5" s="390"/>
      <c r="UUH5" s="390"/>
      <c r="UUI5" s="390"/>
      <c r="UUJ5" s="390"/>
      <c r="UUK5" s="390"/>
      <c r="UUL5" s="390"/>
      <c r="UUM5" s="390"/>
      <c r="UUN5" s="390"/>
      <c r="UUO5" s="390"/>
      <c r="UUP5" s="390"/>
      <c r="UUQ5" s="390"/>
      <c r="UUR5" s="390"/>
      <c r="UUS5" s="390"/>
      <c r="UUT5" s="390"/>
      <c r="UUU5" s="390"/>
      <c r="UUV5" s="390"/>
      <c r="UUW5" s="390"/>
      <c r="UUX5" s="390"/>
      <c r="UUY5" s="390"/>
      <c r="UUZ5" s="390"/>
      <c r="UVA5" s="390"/>
      <c r="UVB5" s="390"/>
      <c r="UVC5" s="390"/>
      <c r="UVD5" s="390"/>
      <c r="UVE5" s="390"/>
      <c r="UVF5" s="390"/>
      <c r="UVG5" s="390"/>
      <c r="UVH5" s="390"/>
      <c r="UVI5" s="390"/>
      <c r="UVJ5" s="390"/>
      <c r="UVK5" s="390"/>
      <c r="UVL5" s="390"/>
      <c r="UVM5" s="390"/>
      <c r="UVN5" s="390"/>
      <c r="UVO5" s="390"/>
      <c r="UVP5" s="390"/>
      <c r="UVQ5" s="390"/>
      <c r="UVR5" s="390"/>
      <c r="UVS5" s="390"/>
      <c r="UVT5" s="390"/>
      <c r="UVU5" s="390"/>
      <c r="UVV5" s="390"/>
      <c r="UVW5" s="390"/>
      <c r="UVX5" s="390"/>
      <c r="UVY5" s="390"/>
      <c r="UVZ5" s="390"/>
      <c r="UWA5" s="390"/>
      <c r="UWB5" s="390"/>
      <c r="UWC5" s="390"/>
      <c r="UWD5" s="390"/>
      <c r="UWE5" s="390"/>
      <c r="UWF5" s="390"/>
      <c r="UWG5" s="390"/>
      <c r="UWH5" s="390"/>
      <c r="UWI5" s="390"/>
      <c r="UWJ5" s="390"/>
      <c r="UWK5" s="390"/>
      <c r="UWL5" s="390"/>
      <c r="UWM5" s="390"/>
      <c r="UWN5" s="390"/>
      <c r="UWO5" s="390"/>
      <c r="UWP5" s="390"/>
      <c r="UWQ5" s="390"/>
      <c r="UWR5" s="390"/>
      <c r="UWS5" s="390"/>
      <c r="UWT5" s="390"/>
      <c r="UWU5" s="390"/>
      <c r="UWV5" s="390"/>
      <c r="UWW5" s="390"/>
      <c r="UWX5" s="390"/>
      <c r="UWY5" s="390"/>
      <c r="UWZ5" s="390"/>
      <c r="UXA5" s="390"/>
      <c r="UXB5" s="390"/>
      <c r="UXC5" s="390"/>
      <c r="UXD5" s="390"/>
      <c r="UXE5" s="390"/>
      <c r="UXF5" s="390"/>
      <c r="UXG5" s="390"/>
      <c r="UXH5" s="390"/>
      <c r="UXI5" s="390"/>
      <c r="UXJ5" s="390"/>
      <c r="UXK5" s="390"/>
      <c r="UXL5" s="390"/>
      <c r="UXM5" s="390"/>
      <c r="UXN5" s="390"/>
      <c r="UXO5" s="390"/>
      <c r="UXP5" s="390"/>
      <c r="UXQ5" s="390"/>
      <c r="UXR5" s="390"/>
      <c r="UXS5" s="390"/>
      <c r="UXT5" s="390"/>
      <c r="UXU5" s="390"/>
      <c r="UXV5" s="390"/>
      <c r="UXW5" s="390"/>
      <c r="UXX5" s="390"/>
      <c r="UXY5" s="390"/>
      <c r="UXZ5" s="390"/>
      <c r="UYA5" s="390"/>
      <c r="UYB5" s="390"/>
      <c r="UYC5" s="390"/>
      <c r="UYD5" s="390"/>
      <c r="UYE5" s="390"/>
      <c r="UYF5" s="390"/>
      <c r="UYG5" s="390"/>
      <c r="UYH5" s="390"/>
      <c r="UYI5" s="390"/>
      <c r="UYJ5" s="390"/>
      <c r="UYK5" s="390"/>
      <c r="UYL5" s="390"/>
      <c r="UYM5" s="390"/>
      <c r="UYN5" s="390"/>
      <c r="UYO5" s="390"/>
      <c r="UYP5" s="390"/>
      <c r="UYQ5" s="390"/>
      <c r="UYR5" s="390"/>
      <c r="UYS5" s="390"/>
      <c r="UYT5" s="390"/>
      <c r="UYU5" s="390"/>
      <c r="UYV5" s="390"/>
      <c r="UYW5" s="390"/>
      <c r="UYX5" s="390"/>
      <c r="UYY5" s="390"/>
      <c r="UYZ5" s="390"/>
      <c r="UZA5" s="390"/>
      <c r="UZB5" s="390"/>
      <c r="UZC5" s="390"/>
      <c r="UZD5" s="390"/>
      <c r="UZE5" s="390"/>
      <c r="UZF5" s="390"/>
      <c r="UZG5" s="390"/>
      <c r="UZH5" s="390"/>
      <c r="UZI5" s="390"/>
      <c r="UZJ5" s="390"/>
      <c r="UZK5" s="390"/>
      <c r="UZL5" s="390"/>
      <c r="UZM5" s="390"/>
      <c r="UZN5" s="390"/>
      <c r="UZO5" s="390"/>
      <c r="UZP5" s="390"/>
      <c r="UZQ5" s="390"/>
      <c r="UZR5" s="390"/>
      <c r="UZS5" s="390"/>
      <c r="UZT5" s="390"/>
      <c r="UZU5" s="390"/>
      <c r="UZV5" s="390"/>
      <c r="UZW5" s="390"/>
      <c r="UZX5" s="390"/>
      <c r="UZY5" s="390"/>
      <c r="UZZ5" s="390"/>
      <c r="VAA5" s="390"/>
      <c r="VAB5" s="390"/>
      <c r="VAC5" s="390"/>
      <c r="VAD5" s="390"/>
      <c r="VAE5" s="390"/>
      <c r="VAF5" s="390"/>
      <c r="VAG5" s="390"/>
      <c r="VAH5" s="390"/>
      <c r="VAI5" s="390"/>
      <c r="VAJ5" s="390"/>
      <c r="VAK5" s="390"/>
      <c r="VAL5" s="390"/>
      <c r="VAM5" s="390"/>
      <c r="VAN5" s="390"/>
      <c r="VAO5" s="390"/>
      <c r="VAP5" s="390"/>
      <c r="VAQ5" s="390"/>
      <c r="VAR5" s="390"/>
      <c r="VAS5" s="390"/>
      <c r="VAT5" s="390"/>
      <c r="VAU5" s="390"/>
      <c r="VAV5" s="390"/>
      <c r="VAW5" s="390"/>
      <c r="VAX5" s="390"/>
      <c r="VAY5" s="390"/>
      <c r="VAZ5" s="390"/>
      <c r="VBA5" s="390"/>
      <c r="VBB5" s="390"/>
      <c r="VBC5" s="390"/>
      <c r="VBD5" s="390"/>
      <c r="VBE5" s="390"/>
      <c r="VBF5" s="390"/>
      <c r="VBG5" s="390"/>
      <c r="VBH5" s="390"/>
      <c r="VBI5" s="390"/>
      <c r="VBJ5" s="390"/>
      <c r="VBK5" s="390"/>
      <c r="VBL5" s="390"/>
      <c r="VBM5" s="390"/>
      <c r="VBN5" s="390"/>
      <c r="VBO5" s="390"/>
      <c r="VBP5" s="390"/>
      <c r="VBQ5" s="390"/>
      <c r="VBR5" s="390"/>
      <c r="VBS5" s="390"/>
      <c r="VBT5" s="390"/>
      <c r="VBU5" s="390"/>
      <c r="VBV5" s="390"/>
      <c r="VBW5" s="390"/>
      <c r="VBX5" s="390"/>
      <c r="VBY5" s="390"/>
      <c r="VBZ5" s="390"/>
      <c r="VCA5" s="390"/>
      <c r="VCB5" s="390"/>
      <c r="VCC5" s="390"/>
      <c r="VCD5" s="390"/>
      <c r="VCE5" s="390"/>
      <c r="VCF5" s="390"/>
      <c r="VCG5" s="390"/>
      <c r="VCH5" s="390"/>
      <c r="VCI5" s="390"/>
      <c r="VCJ5" s="390"/>
      <c r="VCK5" s="390"/>
      <c r="VCL5" s="390"/>
      <c r="VCM5" s="390"/>
      <c r="VCN5" s="390"/>
      <c r="VCO5" s="390"/>
      <c r="VCP5" s="390"/>
      <c r="VCQ5" s="390"/>
      <c r="VCR5" s="390"/>
      <c r="VCS5" s="390"/>
      <c r="VCT5" s="390"/>
      <c r="VCU5" s="390"/>
      <c r="VCV5" s="390"/>
      <c r="VCW5" s="390"/>
      <c r="VCX5" s="390"/>
      <c r="VCY5" s="390"/>
      <c r="VCZ5" s="390"/>
      <c r="VDA5" s="390"/>
      <c r="VDB5" s="390"/>
      <c r="VDC5" s="390"/>
      <c r="VDD5" s="390"/>
      <c r="VDE5" s="390"/>
      <c r="VDF5" s="390"/>
      <c r="VDG5" s="390"/>
      <c r="VDH5" s="390"/>
      <c r="VDI5" s="390"/>
      <c r="VDJ5" s="390"/>
      <c r="VDK5" s="390"/>
      <c r="VDL5" s="390"/>
      <c r="VDM5" s="390"/>
      <c r="VDN5" s="390"/>
      <c r="VDO5" s="390"/>
      <c r="VDP5" s="390"/>
      <c r="VDQ5" s="390"/>
      <c r="VDR5" s="390"/>
      <c r="VDS5" s="390"/>
      <c r="VDT5" s="390"/>
      <c r="VDU5" s="390"/>
      <c r="VDV5" s="390"/>
      <c r="VDW5" s="390"/>
      <c r="VDX5" s="390"/>
      <c r="VDY5" s="390"/>
      <c r="VDZ5" s="390"/>
      <c r="VEA5" s="390"/>
      <c r="VEB5" s="390"/>
      <c r="VEC5" s="390"/>
      <c r="VED5" s="390"/>
      <c r="VEE5" s="390"/>
      <c r="VEF5" s="390"/>
      <c r="VEG5" s="390"/>
      <c r="VEH5" s="390"/>
      <c r="VEI5" s="390"/>
      <c r="VEJ5" s="390"/>
      <c r="VEK5" s="390"/>
      <c r="VEL5" s="390"/>
      <c r="VEM5" s="390"/>
      <c r="VEN5" s="390"/>
      <c r="VEO5" s="390"/>
      <c r="VEP5" s="390"/>
      <c r="VEQ5" s="390"/>
      <c r="VER5" s="390"/>
      <c r="VES5" s="390"/>
      <c r="VET5" s="390"/>
      <c r="VEU5" s="390"/>
      <c r="VEV5" s="390"/>
      <c r="VEW5" s="390"/>
      <c r="VEX5" s="390"/>
      <c r="VEY5" s="390"/>
      <c r="VEZ5" s="390"/>
      <c r="VFA5" s="390"/>
      <c r="VFB5" s="390"/>
      <c r="VFC5" s="390"/>
      <c r="VFD5" s="390"/>
      <c r="VFE5" s="390"/>
      <c r="VFF5" s="390"/>
      <c r="VFG5" s="390"/>
      <c r="VFH5" s="390"/>
      <c r="VFI5" s="390"/>
      <c r="VFJ5" s="390"/>
      <c r="VFK5" s="390"/>
      <c r="VFL5" s="390"/>
      <c r="VFM5" s="390"/>
      <c r="VFN5" s="390"/>
      <c r="VFO5" s="390"/>
      <c r="VFP5" s="390"/>
      <c r="VFQ5" s="390"/>
      <c r="VFR5" s="390"/>
      <c r="VFS5" s="390"/>
      <c r="VFT5" s="390"/>
      <c r="VFU5" s="390"/>
      <c r="VFV5" s="390"/>
      <c r="VFW5" s="390"/>
      <c r="VFX5" s="390"/>
      <c r="VFY5" s="390"/>
      <c r="VFZ5" s="390"/>
      <c r="VGA5" s="390"/>
      <c r="VGB5" s="390"/>
      <c r="VGC5" s="390"/>
      <c r="VGD5" s="390"/>
      <c r="VGE5" s="390"/>
      <c r="VGF5" s="390"/>
      <c r="VGG5" s="390"/>
      <c r="VGH5" s="390"/>
      <c r="VGI5" s="390"/>
      <c r="VGJ5" s="390"/>
      <c r="VGK5" s="390"/>
      <c r="VGL5" s="390"/>
      <c r="VGM5" s="390"/>
      <c r="VGN5" s="390"/>
      <c r="VGO5" s="390"/>
      <c r="VGP5" s="390"/>
      <c r="VGQ5" s="390"/>
      <c r="VGR5" s="390"/>
      <c r="VGS5" s="390"/>
      <c r="VGT5" s="390"/>
      <c r="VGU5" s="390"/>
      <c r="VGV5" s="390"/>
      <c r="VGW5" s="390"/>
      <c r="VGX5" s="390"/>
      <c r="VGY5" s="390"/>
      <c r="VGZ5" s="390"/>
      <c r="VHA5" s="390"/>
      <c r="VHB5" s="390"/>
      <c r="VHC5" s="390"/>
      <c r="VHD5" s="390"/>
      <c r="VHE5" s="390"/>
      <c r="VHF5" s="390"/>
      <c r="VHG5" s="390"/>
      <c r="VHH5" s="390"/>
      <c r="VHI5" s="390"/>
      <c r="VHJ5" s="390"/>
      <c r="VHK5" s="390"/>
      <c r="VHL5" s="390"/>
      <c r="VHM5" s="390"/>
      <c r="VHN5" s="390"/>
      <c r="VHO5" s="390"/>
      <c r="VHP5" s="390"/>
      <c r="VHQ5" s="390"/>
      <c r="VHR5" s="390"/>
      <c r="VHS5" s="390"/>
      <c r="VHT5" s="390"/>
      <c r="VHU5" s="390"/>
      <c r="VHV5" s="390"/>
      <c r="VHW5" s="390"/>
      <c r="VHX5" s="390"/>
      <c r="VHY5" s="390"/>
      <c r="VHZ5" s="390"/>
      <c r="VIA5" s="390"/>
      <c r="VIB5" s="390"/>
      <c r="VIC5" s="390"/>
      <c r="VID5" s="390"/>
      <c r="VIE5" s="390"/>
      <c r="VIF5" s="390"/>
      <c r="VIG5" s="390"/>
      <c r="VIH5" s="390"/>
      <c r="VII5" s="390"/>
      <c r="VIJ5" s="390"/>
      <c r="VIK5" s="390"/>
      <c r="VIL5" s="390"/>
      <c r="VIM5" s="390"/>
      <c r="VIN5" s="390"/>
      <c r="VIO5" s="390"/>
      <c r="VIP5" s="390"/>
      <c r="VIQ5" s="390"/>
      <c r="VIR5" s="390"/>
      <c r="VIS5" s="390"/>
      <c r="VIT5" s="390"/>
      <c r="VIU5" s="390"/>
      <c r="VIV5" s="390"/>
      <c r="VIW5" s="390"/>
      <c r="VIX5" s="390"/>
      <c r="VIY5" s="390"/>
      <c r="VIZ5" s="390"/>
      <c r="VJA5" s="390"/>
      <c r="VJB5" s="390"/>
      <c r="VJC5" s="390"/>
      <c r="VJD5" s="390"/>
      <c r="VJE5" s="390"/>
      <c r="VJF5" s="390"/>
      <c r="VJG5" s="390"/>
      <c r="VJH5" s="390"/>
      <c r="VJI5" s="390"/>
      <c r="VJJ5" s="390"/>
      <c r="VJK5" s="390"/>
      <c r="VJL5" s="390"/>
      <c r="VJM5" s="390"/>
      <c r="VJN5" s="390"/>
      <c r="VJO5" s="390"/>
      <c r="VJP5" s="390"/>
      <c r="VJQ5" s="390"/>
      <c r="VJR5" s="390"/>
      <c r="VJS5" s="390"/>
      <c r="VJT5" s="390"/>
      <c r="VJU5" s="390"/>
      <c r="VJV5" s="390"/>
      <c r="VJW5" s="390"/>
      <c r="VJX5" s="390"/>
      <c r="VJY5" s="390"/>
      <c r="VJZ5" s="390"/>
      <c r="VKA5" s="390"/>
      <c r="VKB5" s="390"/>
      <c r="VKC5" s="390"/>
      <c r="VKD5" s="390"/>
      <c r="VKE5" s="390"/>
      <c r="VKF5" s="390"/>
      <c r="VKG5" s="390"/>
      <c r="VKH5" s="390"/>
      <c r="VKI5" s="390"/>
      <c r="VKJ5" s="390"/>
      <c r="VKK5" s="390"/>
      <c r="VKL5" s="390"/>
      <c r="VKM5" s="390"/>
      <c r="VKN5" s="390"/>
      <c r="VKO5" s="390"/>
      <c r="VKP5" s="390"/>
      <c r="VKQ5" s="390"/>
      <c r="VKR5" s="390"/>
      <c r="VKS5" s="390"/>
      <c r="VKT5" s="390"/>
      <c r="VKU5" s="390"/>
      <c r="VKV5" s="390"/>
      <c r="VKW5" s="390"/>
      <c r="VKX5" s="390"/>
      <c r="VKY5" s="390"/>
      <c r="VKZ5" s="390"/>
      <c r="VLA5" s="390"/>
      <c r="VLB5" s="390"/>
      <c r="VLC5" s="390"/>
      <c r="VLD5" s="390"/>
      <c r="VLE5" s="390"/>
      <c r="VLF5" s="390"/>
      <c r="VLG5" s="390"/>
      <c r="VLH5" s="390"/>
      <c r="VLI5" s="390"/>
      <c r="VLJ5" s="390"/>
      <c r="VLK5" s="390"/>
      <c r="VLL5" s="390"/>
      <c r="VLM5" s="390"/>
      <c r="VLN5" s="390"/>
      <c r="VLO5" s="390"/>
      <c r="VLP5" s="390"/>
      <c r="VLQ5" s="390"/>
      <c r="VLR5" s="390"/>
      <c r="VLS5" s="390"/>
      <c r="VLT5" s="390"/>
      <c r="VLU5" s="390"/>
      <c r="VLV5" s="390"/>
      <c r="VLW5" s="390"/>
      <c r="VLX5" s="390"/>
      <c r="VLY5" s="390"/>
      <c r="VLZ5" s="390"/>
      <c r="VMA5" s="390"/>
      <c r="VMB5" s="390"/>
      <c r="VMC5" s="390"/>
      <c r="VMD5" s="390"/>
      <c r="VME5" s="390"/>
      <c r="VMF5" s="390"/>
      <c r="VMG5" s="390"/>
      <c r="VMH5" s="390"/>
      <c r="VMI5" s="390"/>
      <c r="VMJ5" s="390"/>
      <c r="VMK5" s="390"/>
      <c r="VML5" s="390"/>
      <c r="VMM5" s="390"/>
      <c r="VMN5" s="390"/>
      <c r="VMO5" s="390"/>
      <c r="VMP5" s="390"/>
      <c r="VMQ5" s="390"/>
      <c r="VMR5" s="390"/>
      <c r="VMS5" s="390"/>
      <c r="VMT5" s="390"/>
      <c r="VMU5" s="390"/>
      <c r="VMV5" s="390"/>
      <c r="VMW5" s="390"/>
      <c r="VMX5" s="390"/>
      <c r="VMY5" s="390"/>
      <c r="VMZ5" s="390"/>
      <c r="VNA5" s="390"/>
      <c r="VNB5" s="390"/>
      <c r="VNC5" s="390"/>
      <c r="VND5" s="390"/>
      <c r="VNE5" s="390"/>
      <c r="VNF5" s="390"/>
      <c r="VNG5" s="390"/>
      <c r="VNH5" s="390"/>
      <c r="VNI5" s="390"/>
      <c r="VNJ5" s="390"/>
      <c r="VNK5" s="390"/>
      <c r="VNL5" s="390"/>
      <c r="VNM5" s="390"/>
      <c r="VNN5" s="390"/>
      <c r="VNO5" s="390"/>
      <c r="VNP5" s="390"/>
      <c r="VNQ5" s="390"/>
      <c r="VNR5" s="390"/>
      <c r="VNS5" s="390"/>
      <c r="VNT5" s="390"/>
      <c r="VNU5" s="390"/>
      <c r="VNV5" s="390"/>
      <c r="VNW5" s="390"/>
      <c r="VNX5" s="390"/>
      <c r="VNY5" s="390"/>
      <c r="VNZ5" s="390"/>
      <c r="VOA5" s="390"/>
      <c r="VOB5" s="390"/>
      <c r="VOC5" s="390"/>
      <c r="VOD5" s="390"/>
      <c r="VOE5" s="390"/>
      <c r="VOF5" s="390"/>
      <c r="VOG5" s="390"/>
      <c r="VOH5" s="390"/>
      <c r="VOI5" s="390"/>
      <c r="VOJ5" s="390"/>
      <c r="VOK5" s="390"/>
      <c r="VOL5" s="390"/>
      <c r="VOM5" s="390"/>
      <c r="VON5" s="390"/>
      <c r="VOO5" s="390"/>
      <c r="VOP5" s="390"/>
      <c r="VOQ5" s="390"/>
      <c r="VOR5" s="390"/>
      <c r="VOS5" s="390"/>
      <c r="VOT5" s="390"/>
      <c r="VOU5" s="390"/>
      <c r="VOV5" s="390"/>
      <c r="VOW5" s="390"/>
      <c r="VOX5" s="390"/>
      <c r="VOY5" s="390"/>
      <c r="VOZ5" s="390"/>
      <c r="VPA5" s="390"/>
      <c r="VPB5" s="390"/>
      <c r="VPC5" s="390"/>
      <c r="VPD5" s="390"/>
      <c r="VPE5" s="390"/>
      <c r="VPF5" s="390"/>
      <c r="VPG5" s="390"/>
      <c r="VPH5" s="390"/>
      <c r="VPI5" s="390"/>
      <c r="VPJ5" s="390"/>
      <c r="VPK5" s="390"/>
      <c r="VPL5" s="390"/>
      <c r="VPM5" s="390"/>
      <c r="VPN5" s="390"/>
      <c r="VPO5" s="390"/>
      <c r="VPP5" s="390"/>
      <c r="VPQ5" s="390"/>
      <c r="VPR5" s="390"/>
      <c r="VPS5" s="390"/>
      <c r="VPT5" s="390"/>
      <c r="VPU5" s="390"/>
      <c r="VPV5" s="390"/>
      <c r="VPW5" s="390"/>
      <c r="VPX5" s="390"/>
      <c r="VPY5" s="390"/>
      <c r="VPZ5" s="390"/>
      <c r="VQA5" s="390"/>
      <c r="VQB5" s="390"/>
      <c r="VQC5" s="390"/>
      <c r="VQD5" s="390"/>
      <c r="VQE5" s="390"/>
      <c r="VQF5" s="390"/>
      <c r="VQG5" s="390"/>
      <c r="VQH5" s="390"/>
      <c r="VQI5" s="390"/>
      <c r="VQJ5" s="390"/>
      <c r="VQK5" s="390"/>
      <c r="VQL5" s="390"/>
      <c r="VQM5" s="390"/>
      <c r="VQN5" s="390"/>
      <c r="VQO5" s="390"/>
      <c r="VQP5" s="390"/>
      <c r="VQQ5" s="390"/>
      <c r="VQR5" s="390"/>
      <c r="VQS5" s="390"/>
      <c r="VQT5" s="390"/>
      <c r="VQU5" s="390"/>
      <c r="VQV5" s="390"/>
      <c r="VQW5" s="390"/>
      <c r="VQX5" s="390"/>
      <c r="VQY5" s="390"/>
      <c r="VQZ5" s="390"/>
      <c r="VRA5" s="390"/>
      <c r="VRB5" s="390"/>
      <c r="VRC5" s="390"/>
      <c r="VRD5" s="390"/>
      <c r="VRE5" s="390"/>
      <c r="VRF5" s="390"/>
      <c r="VRG5" s="390"/>
      <c r="VRH5" s="390"/>
      <c r="VRI5" s="390"/>
      <c r="VRJ5" s="390"/>
      <c r="VRK5" s="390"/>
      <c r="VRL5" s="390"/>
      <c r="VRM5" s="390"/>
      <c r="VRN5" s="390"/>
      <c r="VRO5" s="390"/>
      <c r="VRP5" s="390"/>
      <c r="VRQ5" s="390"/>
      <c r="VRR5" s="390"/>
      <c r="VRS5" s="390"/>
      <c r="VRT5" s="390"/>
      <c r="VRU5" s="390"/>
      <c r="VRV5" s="390"/>
      <c r="VRW5" s="390"/>
      <c r="VRX5" s="390"/>
      <c r="VRY5" s="390"/>
      <c r="VRZ5" s="390"/>
      <c r="VSA5" s="390"/>
      <c r="VSB5" s="390"/>
      <c r="VSC5" s="390"/>
      <c r="VSD5" s="390"/>
      <c r="VSE5" s="390"/>
      <c r="VSF5" s="390"/>
      <c r="VSG5" s="390"/>
      <c r="VSH5" s="390"/>
      <c r="VSI5" s="390"/>
      <c r="VSJ5" s="390"/>
      <c r="VSK5" s="390"/>
      <c r="VSL5" s="390"/>
      <c r="VSM5" s="390"/>
      <c r="VSN5" s="390"/>
      <c r="VSO5" s="390"/>
      <c r="VSP5" s="390"/>
      <c r="VSQ5" s="390"/>
      <c r="VSR5" s="390"/>
      <c r="VSS5" s="390"/>
      <c r="VST5" s="390"/>
      <c r="VSU5" s="390"/>
      <c r="VSV5" s="390"/>
      <c r="VSW5" s="390"/>
      <c r="VSX5" s="390"/>
      <c r="VSY5" s="390"/>
      <c r="VSZ5" s="390"/>
      <c r="VTA5" s="390"/>
      <c r="VTB5" s="390"/>
      <c r="VTC5" s="390"/>
      <c r="VTD5" s="390"/>
      <c r="VTE5" s="390"/>
      <c r="VTF5" s="390"/>
      <c r="VTG5" s="390"/>
      <c r="VTH5" s="390"/>
      <c r="VTI5" s="390"/>
      <c r="VTJ5" s="390"/>
      <c r="VTK5" s="390"/>
      <c r="VTL5" s="390"/>
      <c r="VTM5" s="390"/>
      <c r="VTN5" s="390"/>
      <c r="VTO5" s="390"/>
      <c r="VTP5" s="390"/>
      <c r="VTQ5" s="390"/>
      <c r="VTR5" s="390"/>
      <c r="VTS5" s="390"/>
      <c r="VTT5" s="390"/>
      <c r="VTU5" s="390"/>
      <c r="VTV5" s="390"/>
      <c r="VTW5" s="390"/>
      <c r="VTX5" s="390"/>
      <c r="VTY5" s="390"/>
      <c r="VTZ5" s="390"/>
      <c r="VUA5" s="390"/>
      <c r="VUB5" s="390"/>
      <c r="VUC5" s="390"/>
      <c r="VUD5" s="390"/>
      <c r="VUE5" s="390"/>
      <c r="VUF5" s="390"/>
      <c r="VUG5" s="390"/>
      <c r="VUH5" s="390"/>
      <c r="VUI5" s="390"/>
      <c r="VUJ5" s="390"/>
      <c r="VUK5" s="390"/>
      <c r="VUL5" s="390"/>
      <c r="VUM5" s="390"/>
      <c r="VUN5" s="390"/>
      <c r="VUO5" s="390"/>
      <c r="VUP5" s="390"/>
      <c r="VUQ5" s="390"/>
      <c r="VUR5" s="390"/>
      <c r="VUS5" s="390"/>
      <c r="VUT5" s="390"/>
      <c r="VUU5" s="390"/>
      <c r="VUV5" s="390"/>
      <c r="VUW5" s="390"/>
      <c r="VUX5" s="390"/>
      <c r="VUY5" s="390"/>
      <c r="VUZ5" s="390"/>
      <c r="VVA5" s="390"/>
      <c r="VVB5" s="390"/>
      <c r="VVC5" s="390"/>
      <c r="VVD5" s="390"/>
      <c r="VVE5" s="390"/>
      <c r="VVF5" s="390"/>
      <c r="VVG5" s="390"/>
      <c r="VVH5" s="390"/>
      <c r="VVI5" s="390"/>
      <c r="VVJ5" s="390"/>
      <c r="VVK5" s="390"/>
      <c r="VVL5" s="390"/>
      <c r="VVM5" s="390"/>
      <c r="VVN5" s="390"/>
      <c r="VVO5" s="390"/>
      <c r="VVP5" s="390"/>
      <c r="VVQ5" s="390"/>
      <c r="VVR5" s="390"/>
      <c r="VVS5" s="390"/>
      <c r="VVT5" s="390"/>
      <c r="VVU5" s="390"/>
      <c r="VVV5" s="390"/>
      <c r="VVW5" s="390"/>
      <c r="VVX5" s="390"/>
      <c r="VVY5" s="390"/>
      <c r="VVZ5" s="390"/>
      <c r="VWA5" s="390"/>
      <c r="VWB5" s="390"/>
      <c r="VWC5" s="390"/>
      <c r="VWD5" s="390"/>
      <c r="VWE5" s="390"/>
      <c r="VWF5" s="390"/>
      <c r="VWG5" s="390"/>
      <c r="VWH5" s="390"/>
      <c r="VWI5" s="390"/>
      <c r="VWJ5" s="390"/>
      <c r="VWK5" s="390"/>
      <c r="VWL5" s="390"/>
      <c r="VWM5" s="390"/>
      <c r="VWN5" s="390"/>
      <c r="VWO5" s="390"/>
      <c r="VWP5" s="390"/>
      <c r="VWQ5" s="390"/>
      <c r="VWR5" s="390"/>
      <c r="VWS5" s="390"/>
      <c r="VWT5" s="390"/>
      <c r="VWU5" s="390"/>
      <c r="VWV5" s="390"/>
      <c r="VWW5" s="390"/>
      <c r="VWX5" s="390"/>
      <c r="VWY5" s="390"/>
      <c r="VWZ5" s="390"/>
      <c r="VXA5" s="390"/>
      <c r="VXB5" s="390"/>
      <c r="VXC5" s="390"/>
      <c r="VXD5" s="390"/>
      <c r="VXE5" s="390"/>
      <c r="VXF5" s="390"/>
      <c r="VXG5" s="390"/>
      <c r="VXH5" s="390"/>
      <c r="VXI5" s="390"/>
      <c r="VXJ5" s="390"/>
      <c r="VXK5" s="390"/>
      <c r="VXL5" s="390"/>
      <c r="VXM5" s="390"/>
      <c r="VXN5" s="390"/>
      <c r="VXO5" s="390"/>
      <c r="VXP5" s="390"/>
      <c r="VXQ5" s="390"/>
      <c r="VXR5" s="390"/>
      <c r="VXS5" s="390"/>
      <c r="VXT5" s="390"/>
      <c r="VXU5" s="390"/>
      <c r="VXV5" s="390"/>
      <c r="VXW5" s="390"/>
      <c r="VXX5" s="390"/>
      <c r="VXY5" s="390"/>
      <c r="VXZ5" s="390"/>
      <c r="VYA5" s="390"/>
      <c r="VYB5" s="390"/>
      <c r="VYC5" s="390"/>
      <c r="VYD5" s="390"/>
      <c r="VYE5" s="390"/>
      <c r="VYF5" s="390"/>
      <c r="VYG5" s="390"/>
      <c r="VYH5" s="390"/>
      <c r="VYI5" s="390"/>
      <c r="VYJ5" s="390"/>
      <c r="VYK5" s="390"/>
      <c r="VYL5" s="390"/>
      <c r="VYM5" s="390"/>
      <c r="VYN5" s="390"/>
      <c r="VYO5" s="390"/>
      <c r="VYP5" s="390"/>
      <c r="VYQ5" s="390"/>
      <c r="VYR5" s="390"/>
      <c r="VYS5" s="390"/>
      <c r="VYT5" s="390"/>
      <c r="VYU5" s="390"/>
      <c r="VYV5" s="390"/>
      <c r="VYW5" s="390"/>
      <c r="VYX5" s="390"/>
      <c r="VYY5" s="390"/>
      <c r="VYZ5" s="390"/>
      <c r="VZA5" s="390"/>
      <c r="VZB5" s="390"/>
      <c r="VZC5" s="390"/>
      <c r="VZD5" s="390"/>
      <c r="VZE5" s="390"/>
      <c r="VZF5" s="390"/>
      <c r="VZG5" s="390"/>
      <c r="VZH5" s="390"/>
      <c r="VZI5" s="390"/>
      <c r="VZJ5" s="390"/>
      <c r="VZK5" s="390"/>
      <c r="VZL5" s="390"/>
      <c r="VZM5" s="390"/>
      <c r="VZN5" s="390"/>
      <c r="VZO5" s="390"/>
      <c r="VZP5" s="390"/>
      <c r="VZQ5" s="390"/>
      <c r="VZR5" s="390"/>
      <c r="VZS5" s="390"/>
      <c r="VZT5" s="390"/>
      <c r="VZU5" s="390"/>
      <c r="VZV5" s="390"/>
      <c r="VZW5" s="390"/>
      <c r="VZX5" s="390"/>
      <c r="VZY5" s="390"/>
      <c r="VZZ5" s="390"/>
      <c r="WAA5" s="390"/>
      <c r="WAB5" s="390"/>
      <c r="WAC5" s="390"/>
      <c r="WAD5" s="390"/>
      <c r="WAE5" s="390"/>
      <c r="WAF5" s="390"/>
      <c r="WAG5" s="390"/>
      <c r="WAH5" s="390"/>
      <c r="WAI5" s="390"/>
      <c r="WAJ5" s="390"/>
      <c r="WAK5" s="390"/>
      <c r="WAL5" s="390"/>
      <c r="WAM5" s="390"/>
      <c r="WAN5" s="390"/>
      <c r="WAO5" s="390"/>
      <c r="WAP5" s="390"/>
      <c r="WAQ5" s="390"/>
      <c r="WAR5" s="390"/>
      <c r="WAS5" s="390"/>
      <c r="WAT5" s="390"/>
      <c r="WAU5" s="390"/>
      <c r="WAV5" s="390"/>
      <c r="WAW5" s="390"/>
      <c r="WAX5" s="390"/>
      <c r="WAY5" s="390"/>
      <c r="WAZ5" s="390"/>
      <c r="WBA5" s="390"/>
      <c r="WBB5" s="390"/>
      <c r="WBC5" s="390"/>
      <c r="WBD5" s="390"/>
      <c r="WBE5" s="390"/>
      <c r="WBF5" s="390"/>
      <c r="WBG5" s="390"/>
      <c r="WBH5" s="390"/>
      <c r="WBI5" s="390"/>
      <c r="WBJ5" s="390"/>
      <c r="WBK5" s="390"/>
      <c r="WBL5" s="390"/>
      <c r="WBM5" s="390"/>
      <c r="WBN5" s="390"/>
      <c r="WBO5" s="390"/>
      <c r="WBP5" s="390"/>
      <c r="WBQ5" s="390"/>
      <c r="WBR5" s="390"/>
      <c r="WBS5" s="390"/>
      <c r="WBT5" s="390"/>
      <c r="WBU5" s="390"/>
      <c r="WBV5" s="390"/>
      <c r="WBW5" s="390"/>
      <c r="WBX5" s="390"/>
      <c r="WBY5" s="390"/>
      <c r="WBZ5" s="390"/>
      <c r="WCA5" s="390"/>
      <c r="WCB5" s="390"/>
      <c r="WCC5" s="390"/>
      <c r="WCD5" s="390"/>
      <c r="WCE5" s="390"/>
      <c r="WCF5" s="390"/>
      <c r="WCG5" s="390"/>
      <c r="WCH5" s="390"/>
      <c r="WCI5" s="390"/>
      <c r="WCJ5" s="390"/>
      <c r="WCK5" s="390"/>
      <c r="WCL5" s="390"/>
      <c r="WCM5" s="390"/>
      <c r="WCN5" s="390"/>
      <c r="WCO5" s="390"/>
      <c r="WCP5" s="390"/>
      <c r="WCQ5" s="390"/>
      <c r="WCR5" s="390"/>
      <c r="WCS5" s="390"/>
      <c r="WCT5" s="390"/>
      <c r="WCU5" s="390"/>
      <c r="WCV5" s="390"/>
      <c r="WCW5" s="390"/>
      <c r="WCX5" s="390"/>
      <c r="WCY5" s="390"/>
      <c r="WCZ5" s="390"/>
      <c r="WDA5" s="390"/>
      <c r="WDB5" s="390"/>
      <c r="WDC5" s="390"/>
      <c r="WDD5" s="390"/>
      <c r="WDE5" s="390"/>
      <c r="WDF5" s="390"/>
      <c r="WDG5" s="390"/>
      <c r="WDH5" s="390"/>
      <c r="WDI5" s="390"/>
      <c r="WDJ5" s="390"/>
      <c r="WDK5" s="390"/>
      <c r="WDL5" s="390"/>
      <c r="WDM5" s="390"/>
      <c r="WDN5" s="390"/>
      <c r="WDO5" s="390"/>
      <c r="WDP5" s="390"/>
      <c r="WDQ5" s="390"/>
      <c r="WDR5" s="390"/>
      <c r="WDS5" s="390"/>
      <c r="WDT5" s="390"/>
      <c r="WDU5" s="390"/>
      <c r="WDV5" s="390"/>
      <c r="WDW5" s="390"/>
      <c r="WDX5" s="390"/>
      <c r="WDY5" s="390"/>
      <c r="WDZ5" s="390"/>
      <c r="WEA5" s="390"/>
      <c r="WEB5" s="390"/>
      <c r="WEC5" s="390"/>
      <c r="WED5" s="390"/>
      <c r="WEE5" s="390"/>
      <c r="WEF5" s="390"/>
      <c r="WEG5" s="390"/>
      <c r="WEH5" s="390"/>
      <c r="WEI5" s="390"/>
      <c r="WEJ5" s="390"/>
      <c r="WEK5" s="390"/>
      <c r="WEL5" s="390"/>
      <c r="WEM5" s="390"/>
      <c r="WEN5" s="390"/>
      <c r="WEO5" s="390"/>
      <c r="WEP5" s="390"/>
      <c r="WEQ5" s="390"/>
      <c r="WER5" s="390"/>
      <c r="WES5" s="390"/>
      <c r="WET5" s="390"/>
      <c r="WEU5" s="390"/>
      <c r="WEV5" s="390"/>
      <c r="WEW5" s="390"/>
      <c r="WEX5" s="390"/>
      <c r="WEY5" s="390"/>
      <c r="WEZ5" s="390"/>
      <c r="WFA5" s="390"/>
      <c r="WFB5" s="390"/>
      <c r="WFC5" s="390"/>
      <c r="WFD5" s="390"/>
      <c r="WFE5" s="390"/>
      <c r="WFF5" s="390"/>
      <c r="WFG5" s="390"/>
      <c r="WFH5" s="390"/>
      <c r="WFI5" s="390"/>
      <c r="WFJ5" s="390"/>
      <c r="WFK5" s="390"/>
      <c r="WFL5" s="390"/>
      <c r="WFM5" s="390"/>
      <c r="WFN5" s="390"/>
      <c r="WFO5" s="390"/>
      <c r="WFP5" s="390"/>
      <c r="WFQ5" s="390"/>
      <c r="WFR5" s="390"/>
      <c r="WFS5" s="390"/>
      <c r="WFT5" s="390"/>
      <c r="WFU5" s="390"/>
      <c r="WFV5" s="390"/>
      <c r="WFW5" s="390"/>
      <c r="WFX5" s="390"/>
      <c r="WFY5" s="390"/>
      <c r="WFZ5" s="390"/>
      <c r="WGA5" s="390"/>
      <c r="WGB5" s="390"/>
      <c r="WGC5" s="390"/>
      <c r="WGD5" s="390"/>
      <c r="WGE5" s="390"/>
      <c r="WGF5" s="390"/>
      <c r="WGG5" s="390"/>
      <c r="WGH5" s="390"/>
      <c r="WGI5" s="390"/>
      <c r="WGJ5" s="390"/>
      <c r="WGK5" s="390"/>
      <c r="WGL5" s="390"/>
      <c r="WGM5" s="390"/>
      <c r="WGN5" s="390"/>
      <c r="WGO5" s="390"/>
      <c r="WGP5" s="390"/>
      <c r="WGQ5" s="390"/>
      <c r="WGR5" s="390"/>
      <c r="WGS5" s="390"/>
      <c r="WGT5" s="390"/>
      <c r="WGU5" s="390"/>
      <c r="WGV5" s="390"/>
      <c r="WGW5" s="390"/>
      <c r="WGX5" s="390"/>
      <c r="WGY5" s="390"/>
      <c r="WGZ5" s="390"/>
      <c r="WHA5" s="390"/>
      <c r="WHB5" s="390"/>
      <c r="WHC5" s="390"/>
      <c r="WHD5" s="390"/>
      <c r="WHE5" s="390"/>
      <c r="WHF5" s="390"/>
      <c r="WHG5" s="390"/>
      <c r="WHH5" s="390"/>
      <c r="WHI5" s="390"/>
      <c r="WHJ5" s="390"/>
      <c r="WHK5" s="390"/>
      <c r="WHL5" s="390"/>
      <c r="WHM5" s="390"/>
      <c r="WHN5" s="390"/>
      <c r="WHO5" s="390"/>
      <c r="WHP5" s="390"/>
      <c r="WHQ5" s="390"/>
      <c r="WHR5" s="390"/>
      <c r="WHS5" s="390"/>
      <c r="WHT5" s="390"/>
      <c r="WHU5" s="390"/>
      <c r="WHV5" s="390"/>
      <c r="WHW5" s="390"/>
      <c r="WHX5" s="390"/>
      <c r="WHY5" s="390"/>
      <c r="WHZ5" s="390"/>
      <c r="WIA5" s="390"/>
      <c r="WIB5" s="390"/>
      <c r="WIC5" s="390"/>
      <c r="WID5" s="390"/>
      <c r="WIE5" s="390"/>
      <c r="WIF5" s="390"/>
      <c r="WIG5" s="390"/>
      <c r="WIH5" s="390"/>
      <c r="WII5" s="390"/>
      <c r="WIJ5" s="390"/>
      <c r="WIK5" s="390"/>
      <c r="WIL5" s="390"/>
      <c r="WIM5" s="390"/>
      <c r="WIN5" s="390"/>
      <c r="WIO5" s="390"/>
      <c r="WIP5" s="390"/>
      <c r="WIQ5" s="390"/>
      <c r="WIR5" s="390"/>
      <c r="WIS5" s="390"/>
      <c r="WIT5" s="390"/>
      <c r="WIU5" s="390"/>
      <c r="WIV5" s="390"/>
      <c r="WIW5" s="390"/>
      <c r="WIX5" s="390"/>
      <c r="WIY5" s="390"/>
      <c r="WIZ5" s="390"/>
      <c r="WJA5" s="390"/>
      <c r="WJB5" s="390"/>
      <c r="WJC5" s="390"/>
      <c r="WJD5" s="390"/>
      <c r="WJE5" s="390"/>
      <c r="WJF5" s="390"/>
      <c r="WJG5" s="390"/>
      <c r="WJH5" s="390"/>
      <c r="WJI5" s="390"/>
      <c r="WJJ5" s="390"/>
      <c r="WJK5" s="390"/>
      <c r="WJL5" s="390"/>
      <c r="WJM5" s="390"/>
      <c r="WJN5" s="390"/>
      <c r="WJO5" s="390"/>
      <c r="WJP5" s="390"/>
      <c r="WJQ5" s="390"/>
      <c r="WJR5" s="390"/>
      <c r="WJS5" s="390"/>
      <c r="WJT5" s="390"/>
      <c r="WJU5" s="390"/>
      <c r="WJV5" s="390"/>
      <c r="WJW5" s="390"/>
      <c r="WJX5" s="390"/>
      <c r="WJY5" s="390"/>
      <c r="WJZ5" s="390"/>
      <c r="WKA5" s="390"/>
      <c r="WKB5" s="390"/>
      <c r="WKC5" s="390"/>
      <c r="WKD5" s="390"/>
      <c r="WKE5" s="390"/>
      <c r="WKF5" s="390"/>
      <c r="WKG5" s="390"/>
      <c r="WKH5" s="390"/>
      <c r="WKI5" s="390"/>
      <c r="WKJ5" s="390"/>
      <c r="WKK5" s="390"/>
      <c r="WKL5" s="390"/>
      <c r="WKM5" s="390"/>
      <c r="WKN5" s="390"/>
      <c r="WKO5" s="390"/>
      <c r="WKP5" s="390"/>
      <c r="WKQ5" s="390"/>
      <c r="WKR5" s="390"/>
      <c r="WKS5" s="390"/>
      <c r="WKT5" s="390"/>
      <c r="WKU5" s="390"/>
      <c r="WKV5" s="390"/>
      <c r="WKW5" s="390"/>
      <c r="WKX5" s="390"/>
      <c r="WKY5" s="390"/>
      <c r="WKZ5" s="390"/>
      <c r="WLA5" s="390"/>
      <c r="WLB5" s="390"/>
      <c r="WLC5" s="390"/>
      <c r="WLD5" s="390"/>
      <c r="WLE5" s="390"/>
      <c r="WLF5" s="390"/>
      <c r="WLG5" s="390"/>
      <c r="WLH5" s="390"/>
      <c r="WLI5" s="390"/>
      <c r="WLJ5" s="390"/>
      <c r="WLK5" s="390"/>
      <c r="WLL5" s="390"/>
      <c r="WLM5" s="390"/>
      <c r="WLN5" s="390"/>
      <c r="WLO5" s="390"/>
      <c r="WLP5" s="390"/>
      <c r="WLQ5" s="390"/>
      <c r="WLR5" s="390"/>
      <c r="WLS5" s="390"/>
      <c r="WLT5" s="390"/>
      <c r="WLU5" s="390"/>
      <c r="WLV5" s="390"/>
      <c r="WLW5" s="390"/>
      <c r="WLX5" s="390"/>
      <c r="WLY5" s="390"/>
      <c r="WLZ5" s="390"/>
      <c r="WMA5" s="390"/>
      <c r="WMB5" s="390"/>
      <c r="WMC5" s="390"/>
      <c r="WMD5" s="390"/>
      <c r="WME5" s="390"/>
      <c r="WMF5" s="390"/>
      <c r="WMG5" s="390"/>
      <c r="WMH5" s="390"/>
      <c r="WMI5" s="390"/>
      <c r="WMJ5" s="390"/>
      <c r="WMK5" s="390"/>
      <c r="WML5" s="390"/>
      <c r="WMM5" s="390"/>
      <c r="WMN5" s="390"/>
      <c r="WMO5" s="390"/>
      <c r="WMP5" s="390"/>
      <c r="WMQ5" s="390"/>
      <c r="WMR5" s="390"/>
      <c r="WMS5" s="390"/>
      <c r="WMT5" s="390"/>
      <c r="WMU5" s="390"/>
      <c r="WMV5" s="390"/>
      <c r="WMW5" s="390"/>
      <c r="WMX5" s="390"/>
      <c r="WMY5" s="390"/>
      <c r="WMZ5" s="390"/>
      <c r="WNA5" s="390"/>
      <c r="WNB5" s="390"/>
      <c r="WNC5" s="390"/>
      <c r="WND5" s="390"/>
      <c r="WNE5" s="390"/>
      <c r="WNF5" s="390"/>
      <c r="WNG5" s="390"/>
      <c r="WNH5" s="390"/>
      <c r="WNI5" s="390"/>
      <c r="WNJ5" s="390"/>
      <c r="WNK5" s="390"/>
      <c r="WNL5" s="390"/>
      <c r="WNM5" s="390"/>
      <c r="WNN5" s="390"/>
      <c r="WNO5" s="390"/>
      <c r="WNP5" s="390"/>
      <c r="WNQ5" s="390"/>
      <c r="WNR5" s="390"/>
      <c r="WNS5" s="390"/>
      <c r="WNT5" s="390"/>
      <c r="WNU5" s="390"/>
      <c r="WNV5" s="390"/>
      <c r="WNW5" s="390"/>
      <c r="WNX5" s="390"/>
      <c r="WNY5" s="390"/>
      <c r="WNZ5" s="390"/>
      <c r="WOA5" s="390"/>
      <c r="WOB5" s="390"/>
      <c r="WOC5" s="390"/>
      <c r="WOD5" s="390"/>
      <c r="WOE5" s="390"/>
      <c r="WOF5" s="390"/>
      <c r="WOG5" s="390"/>
      <c r="WOH5" s="390"/>
      <c r="WOI5" s="390"/>
      <c r="WOJ5" s="390"/>
      <c r="WOK5" s="390"/>
      <c r="WOL5" s="390"/>
      <c r="WOM5" s="390"/>
      <c r="WON5" s="390"/>
      <c r="WOO5" s="390"/>
      <c r="WOP5" s="390"/>
      <c r="WOQ5" s="390"/>
      <c r="WOR5" s="390"/>
      <c r="WOS5" s="390"/>
      <c r="WOT5" s="390"/>
      <c r="WOU5" s="390"/>
      <c r="WOV5" s="390"/>
      <c r="WOW5" s="390"/>
      <c r="WOX5" s="390"/>
      <c r="WOY5" s="390"/>
      <c r="WOZ5" s="390"/>
      <c r="WPA5" s="390"/>
      <c r="WPB5" s="390"/>
      <c r="WPC5" s="390"/>
      <c r="WPD5" s="390"/>
      <c r="WPE5" s="390"/>
      <c r="WPF5" s="390"/>
      <c r="WPG5" s="390"/>
      <c r="WPH5" s="390"/>
      <c r="WPI5" s="390"/>
      <c r="WPJ5" s="390"/>
      <c r="WPK5" s="390"/>
      <c r="WPL5" s="390"/>
      <c r="WPM5" s="390"/>
      <c r="WPN5" s="390"/>
      <c r="WPO5" s="390"/>
      <c r="WPP5" s="390"/>
      <c r="WPQ5" s="390"/>
      <c r="WPR5" s="390"/>
      <c r="WPS5" s="390"/>
      <c r="WPT5" s="390"/>
      <c r="WPU5" s="390"/>
      <c r="WPV5" s="390"/>
      <c r="WPW5" s="390"/>
      <c r="WPX5" s="390"/>
      <c r="WPY5" s="390"/>
      <c r="WPZ5" s="390"/>
      <c r="WQA5" s="390"/>
      <c r="WQB5" s="390"/>
      <c r="WQC5" s="390"/>
      <c r="WQD5" s="390"/>
      <c r="WQE5" s="390"/>
      <c r="WQF5" s="390"/>
      <c r="WQG5" s="390"/>
      <c r="WQH5" s="390"/>
      <c r="WQI5" s="390"/>
      <c r="WQJ5" s="390"/>
      <c r="WQK5" s="390"/>
      <c r="WQL5" s="390"/>
      <c r="WQM5" s="390"/>
      <c r="WQN5" s="390"/>
      <c r="WQO5" s="390"/>
      <c r="WQP5" s="390"/>
      <c r="WQQ5" s="390"/>
      <c r="WQR5" s="390"/>
      <c r="WQS5" s="390"/>
      <c r="WQT5" s="390"/>
      <c r="WQU5" s="390"/>
      <c r="WQV5" s="390"/>
      <c r="WQW5" s="390"/>
      <c r="WQX5" s="390"/>
      <c r="WQY5" s="390"/>
      <c r="WQZ5" s="390"/>
      <c r="WRA5" s="390"/>
      <c r="WRB5" s="390"/>
      <c r="WRC5" s="390"/>
      <c r="WRD5" s="390"/>
      <c r="WRE5" s="390"/>
      <c r="WRF5" s="390"/>
      <c r="WRG5" s="390"/>
      <c r="WRH5" s="390"/>
      <c r="WRI5" s="390"/>
      <c r="WRJ5" s="390"/>
      <c r="WRK5" s="390"/>
      <c r="WRL5" s="390"/>
      <c r="WRM5" s="390"/>
      <c r="WRN5" s="390"/>
      <c r="WRO5" s="390"/>
      <c r="WRP5" s="390"/>
      <c r="WRQ5" s="390"/>
      <c r="WRR5" s="390"/>
      <c r="WRS5" s="390"/>
      <c r="WRT5" s="390"/>
      <c r="WRU5" s="390"/>
      <c r="WRV5" s="390"/>
      <c r="WRW5" s="390"/>
      <c r="WRX5" s="390"/>
      <c r="WRY5" s="390"/>
      <c r="WRZ5" s="390"/>
      <c r="WSA5" s="390"/>
      <c r="WSB5" s="390"/>
      <c r="WSC5" s="390"/>
      <c r="WSD5" s="390"/>
      <c r="WSE5" s="390"/>
      <c r="WSF5" s="390"/>
      <c r="WSG5" s="390"/>
      <c r="WSH5" s="390"/>
      <c r="WSI5" s="390"/>
      <c r="WSJ5" s="390"/>
      <c r="WSK5" s="390"/>
      <c r="WSL5" s="390"/>
      <c r="WSM5" s="390"/>
      <c r="WSN5" s="390"/>
      <c r="WSO5" s="390"/>
      <c r="WSP5" s="390"/>
      <c r="WSQ5" s="390"/>
      <c r="WSR5" s="390"/>
      <c r="WSS5" s="390"/>
      <c r="WST5" s="390"/>
      <c r="WSU5" s="390"/>
      <c r="WSV5" s="390"/>
      <c r="WSW5" s="390"/>
      <c r="WSX5" s="390"/>
      <c r="WSY5" s="390"/>
      <c r="WSZ5" s="390"/>
      <c r="WTA5" s="390"/>
      <c r="WTB5" s="390"/>
      <c r="WTC5" s="390"/>
      <c r="WTD5" s="390"/>
      <c r="WTE5" s="390"/>
      <c r="WTF5" s="390"/>
      <c r="WTG5" s="390"/>
      <c r="WTH5" s="390"/>
      <c r="WTI5" s="390"/>
      <c r="WTJ5" s="390"/>
      <c r="WTK5" s="390"/>
      <c r="WTL5" s="390"/>
      <c r="WTM5" s="390"/>
      <c r="WTN5" s="390"/>
      <c r="WTO5" s="390"/>
      <c r="WTP5" s="390"/>
      <c r="WTQ5" s="390"/>
      <c r="WTR5" s="390"/>
      <c r="WTS5" s="390"/>
      <c r="WTT5" s="390"/>
      <c r="WTU5" s="390"/>
      <c r="WTV5" s="390"/>
      <c r="WTW5" s="390"/>
      <c r="WTX5" s="390"/>
      <c r="WTY5" s="390"/>
      <c r="WTZ5" s="390"/>
      <c r="WUA5" s="390"/>
      <c r="WUB5" s="390"/>
      <c r="WUC5" s="390"/>
      <c r="WUD5" s="390"/>
      <c r="WUE5" s="390"/>
      <c r="WUF5" s="390"/>
      <c r="WUG5" s="390"/>
      <c r="WUH5" s="390"/>
      <c r="WUI5" s="390"/>
      <c r="WUJ5" s="390"/>
      <c r="WUK5" s="390"/>
      <c r="WUL5" s="390"/>
      <c r="WUM5" s="390"/>
      <c r="WUN5" s="390"/>
      <c r="WUO5" s="390"/>
      <c r="WUP5" s="390"/>
      <c r="WUQ5" s="390"/>
      <c r="WUR5" s="390"/>
      <c r="WUS5" s="390"/>
      <c r="WUT5" s="390"/>
      <c r="WUU5" s="390"/>
      <c r="WUV5" s="390"/>
      <c r="WUW5" s="390"/>
      <c r="WUX5" s="390"/>
      <c r="WUY5" s="390"/>
      <c r="WUZ5" s="390"/>
      <c r="WVA5" s="390"/>
      <c r="WVB5" s="390"/>
      <c r="WVC5" s="390"/>
      <c r="WVD5" s="390"/>
      <c r="WVE5" s="390"/>
      <c r="WVF5" s="390"/>
      <c r="WVG5" s="390"/>
      <c r="WVH5" s="390"/>
      <c r="WVI5" s="390"/>
      <c r="WVJ5" s="390"/>
      <c r="WVK5" s="390"/>
      <c r="WVL5" s="390"/>
      <c r="WVM5" s="390"/>
      <c r="WVN5" s="390"/>
      <c r="WVO5" s="390"/>
      <c r="WVP5" s="390"/>
      <c r="WVQ5" s="390"/>
      <c r="WVR5" s="390"/>
      <c r="WVS5" s="390"/>
      <c r="WVT5" s="390"/>
      <c r="WVU5" s="390"/>
      <c r="WVV5" s="390"/>
      <c r="WVW5" s="390"/>
      <c r="WVX5" s="390"/>
      <c r="WVY5" s="390"/>
      <c r="WVZ5" s="390"/>
      <c r="WWA5" s="390"/>
      <c r="WWB5" s="390"/>
      <c r="WWC5" s="390"/>
      <c r="WWD5" s="390"/>
      <c r="WWE5" s="390"/>
      <c r="WWF5" s="390"/>
      <c r="WWG5" s="390"/>
      <c r="WWH5" s="390"/>
      <c r="WWI5" s="390"/>
      <c r="WWJ5" s="390"/>
      <c r="WWK5" s="390"/>
      <c r="WWL5" s="390"/>
      <c r="WWM5" s="390"/>
      <c r="WWN5" s="390"/>
      <c r="WWO5" s="390"/>
      <c r="WWP5" s="390"/>
      <c r="WWQ5" s="390"/>
      <c r="WWR5" s="390"/>
      <c r="WWS5" s="390"/>
      <c r="WWT5" s="390"/>
      <c r="WWU5" s="390"/>
      <c r="WWV5" s="390"/>
      <c r="WWW5" s="390"/>
      <c r="WWX5" s="390"/>
      <c r="WWY5" s="390"/>
      <c r="WWZ5" s="390"/>
      <c r="WXA5" s="390"/>
      <c r="WXB5" s="390"/>
      <c r="WXC5" s="390"/>
      <c r="WXD5" s="390"/>
      <c r="WXE5" s="390"/>
      <c r="WXF5" s="390"/>
      <c r="WXG5" s="390"/>
      <c r="WXH5" s="390"/>
      <c r="WXI5" s="390"/>
      <c r="WXJ5" s="390"/>
      <c r="WXK5" s="390"/>
      <c r="WXL5" s="390"/>
      <c r="WXM5" s="390"/>
      <c r="WXN5" s="390"/>
      <c r="WXO5" s="390"/>
      <c r="WXP5" s="390"/>
      <c r="WXQ5" s="390"/>
      <c r="WXR5" s="390"/>
      <c r="WXS5" s="390"/>
      <c r="WXT5" s="390"/>
      <c r="WXU5" s="390"/>
      <c r="WXV5" s="390"/>
      <c r="WXW5" s="390"/>
      <c r="WXX5" s="390"/>
      <c r="WXY5" s="390"/>
      <c r="WXZ5" s="390"/>
      <c r="WYA5" s="390"/>
      <c r="WYB5" s="390"/>
      <c r="WYC5" s="390"/>
      <c r="WYD5" s="390"/>
      <c r="WYE5" s="390"/>
      <c r="WYF5" s="390"/>
      <c r="WYG5" s="390"/>
      <c r="WYH5" s="390"/>
      <c r="WYI5" s="390"/>
      <c r="WYJ5" s="390"/>
      <c r="WYK5" s="390"/>
      <c r="WYL5" s="390"/>
      <c r="WYM5" s="390"/>
      <c r="WYN5" s="390"/>
      <c r="WYO5" s="390"/>
      <c r="WYP5" s="390"/>
      <c r="WYQ5" s="390"/>
      <c r="WYR5" s="390"/>
      <c r="WYS5" s="390"/>
      <c r="WYT5" s="390"/>
      <c r="WYU5" s="390"/>
      <c r="WYV5" s="390"/>
      <c r="WYW5" s="390"/>
      <c r="WYX5" s="390"/>
      <c r="WYY5" s="390"/>
      <c r="WYZ5" s="390"/>
      <c r="WZA5" s="390"/>
      <c r="WZB5" s="390"/>
      <c r="WZC5" s="390"/>
      <c r="WZD5" s="390"/>
      <c r="WZE5" s="390"/>
      <c r="WZF5" s="390"/>
      <c r="WZG5" s="390"/>
      <c r="WZH5" s="390"/>
      <c r="WZI5" s="390"/>
      <c r="WZJ5" s="390"/>
      <c r="WZK5" s="390"/>
      <c r="WZL5" s="390"/>
      <c r="WZM5" s="390"/>
      <c r="WZN5" s="390"/>
      <c r="WZO5" s="390"/>
      <c r="WZP5" s="390"/>
      <c r="WZQ5" s="390"/>
      <c r="WZR5" s="390"/>
      <c r="WZS5" s="390"/>
      <c r="WZT5" s="390"/>
      <c r="WZU5" s="390"/>
      <c r="WZV5" s="390"/>
      <c r="WZW5" s="390"/>
      <c r="WZX5" s="390"/>
      <c r="WZY5" s="390"/>
      <c r="WZZ5" s="390"/>
      <c r="XAA5" s="390"/>
      <c r="XAB5" s="390"/>
      <c r="XAC5" s="390"/>
      <c r="XAD5" s="390"/>
      <c r="XAE5" s="390"/>
      <c r="XAF5" s="390"/>
      <c r="XAG5" s="390"/>
      <c r="XAH5" s="390"/>
      <c r="XAI5" s="390"/>
      <c r="XAJ5" s="390"/>
      <c r="XAK5" s="390"/>
      <c r="XAL5" s="390"/>
      <c r="XAM5" s="390"/>
      <c r="XAN5" s="390"/>
      <c r="XAO5" s="390"/>
      <c r="XAP5" s="390"/>
      <c r="XAQ5" s="390"/>
      <c r="XAR5" s="390"/>
      <c r="XAS5" s="390"/>
      <c r="XAT5" s="390"/>
      <c r="XAU5" s="390"/>
      <c r="XAV5" s="390"/>
      <c r="XAW5" s="390"/>
      <c r="XAX5" s="390"/>
      <c r="XAY5" s="390"/>
      <c r="XAZ5" s="390"/>
      <c r="XBA5" s="390"/>
      <c r="XBB5" s="390"/>
      <c r="XBC5" s="390"/>
      <c r="XBD5" s="390"/>
      <c r="XBE5" s="390"/>
      <c r="XBF5" s="390"/>
      <c r="XBG5" s="390"/>
      <c r="XBH5" s="390"/>
      <c r="XBI5" s="390"/>
      <c r="XBJ5" s="390"/>
      <c r="XBK5" s="390"/>
      <c r="XBL5" s="390"/>
      <c r="XBM5" s="390"/>
      <c r="XBN5" s="390"/>
      <c r="XBO5" s="390"/>
      <c r="XBP5" s="390"/>
      <c r="XBQ5" s="390"/>
      <c r="XBR5" s="390"/>
      <c r="XBS5" s="390"/>
      <c r="XBT5" s="390"/>
      <c r="XBU5" s="390"/>
      <c r="XBV5" s="390"/>
      <c r="XBW5" s="390"/>
      <c r="XBX5" s="390"/>
      <c r="XBY5" s="390"/>
      <c r="XBZ5" s="390"/>
      <c r="XCA5" s="390"/>
      <c r="XCB5" s="390"/>
      <c r="XCC5" s="390"/>
      <c r="XCD5" s="390"/>
      <c r="XCE5" s="390"/>
      <c r="XCF5" s="390"/>
      <c r="XCG5" s="390"/>
      <c r="XCH5" s="390"/>
      <c r="XCI5" s="390"/>
      <c r="XCJ5" s="390"/>
      <c r="XCK5" s="390"/>
      <c r="XCL5" s="390"/>
      <c r="XCM5" s="390"/>
      <c r="XCN5" s="390"/>
      <c r="XCO5" s="390"/>
      <c r="XCP5" s="390"/>
      <c r="XCQ5" s="390"/>
      <c r="XCR5" s="390"/>
      <c r="XCS5" s="390"/>
      <c r="XCT5" s="390"/>
      <c r="XCU5" s="390"/>
      <c r="XCV5" s="390"/>
      <c r="XCW5" s="390"/>
      <c r="XCX5" s="390"/>
      <c r="XCY5" s="390"/>
      <c r="XCZ5" s="390"/>
      <c r="XDA5" s="390"/>
      <c r="XDB5" s="390"/>
      <c r="XDC5" s="390"/>
      <c r="XDD5" s="390"/>
      <c r="XDE5" s="390"/>
      <c r="XDF5" s="390"/>
      <c r="XDG5" s="390"/>
      <c r="XDH5" s="390"/>
      <c r="XDI5" s="390"/>
      <c r="XDJ5" s="390"/>
      <c r="XDK5" s="390"/>
      <c r="XDL5" s="390"/>
      <c r="XDM5" s="390"/>
      <c r="XDN5" s="390"/>
      <c r="XDO5" s="390"/>
      <c r="XDP5" s="390"/>
      <c r="XDQ5" s="390"/>
      <c r="XDR5" s="390"/>
      <c r="XDS5" s="390"/>
      <c r="XDT5" s="390"/>
      <c r="XDU5" s="390"/>
      <c r="XDV5" s="390"/>
      <c r="XDW5" s="390"/>
      <c r="XDX5" s="390"/>
      <c r="XDY5" s="390"/>
      <c r="XDZ5" s="390"/>
      <c r="XEA5" s="390"/>
      <c r="XEB5" s="390"/>
      <c r="XEC5" s="390"/>
      <c r="XED5" s="390"/>
      <c r="XEE5" s="390"/>
      <c r="XEF5" s="390"/>
      <c r="XEG5" s="390"/>
      <c r="XEH5" s="390"/>
      <c r="XEI5" s="390"/>
      <c r="XEJ5" s="390"/>
      <c r="XEK5" s="390"/>
      <c r="XEL5" s="390"/>
      <c r="XEM5" s="390"/>
      <c r="XEN5" s="390"/>
      <c r="XEO5" s="390"/>
      <c r="XEP5" s="390"/>
      <c r="XEQ5" s="390"/>
      <c r="XER5" s="390"/>
      <c r="XES5" s="390"/>
      <c r="XET5" s="390"/>
      <c r="XEU5" s="390"/>
      <c r="XEV5" s="390"/>
      <c r="XEW5" s="390"/>
      <c r="XEX5" s="390"/>
      <c r="XEY5" s="390"/>
      <c r="XEZ5" s="390"/>
      <c r="XFA5" s="390"/>
      <c r="XFB5" s="390"/>
    </row>
    <row r="6" spans="1:16382" x14ac:dyDescent="0.25">
      <c r="B6" s="631" t="s">
        <v>270</v>
      </c>
      <c r="C6" s="631"/>
    </row>
    <row r="7" spans="1:16382" ht="15.75" customHeight="1" x14ac:dyDescent="0.25">
      <c r="A7" s="137"/>
      <c r="B7" s="335">
        <f>IFERROR(IF(Indice!B6="","2XX2",YEAR(Indice!B6)),"2XX2")</f>
        <v>2024</v>
      </c>
      <c r="C7" s="335">
        <f>IFERROR(YEAR(Indice!B6-365),"2XX1")</f>
        <v>2023</v>
      </c>
      <c r="D7" s="137"/>
    </row>
    <row r="8" spans="1:16382" ht="15" customHeight="1" x14ac:dyDescent="0.25">
      <c r="A8" s="138" t="s">
        <v>115</v>
      </c>
      <c r="B8" s="12"/>
      <c r="C8" s="12"/>
      <c r="D8" s="12"/>
    </row>
    <row r="9" spans="1:16382" ht="15" customHeight="1" x14ac:dyDescent="0.25">
      <c r="A9" s="46" t="s">
        <v>118</v>
      </c>
      <c r="B9" s="46"/>
      <c r="C9" s="46"/>
      <c r="D9" s="46"/>
      <c r="E9" s="585"/>
      <c r="F9" s="585"/>
      <c r="G9" s="585"/>
      <c r="H9" s="585"/>
      <c r="I9" s="585"/>
      <c r="J9" s="585"/>
      <c r="K9" s="585"/>
      <c r="L9" s="585"/>
      <c r="M9" s="585"/>
      <c r="N9" s="585"/>
      <c r="O9" s="585"/>
      <c r="P9" s="585"/>
      <c r="Q9" s="585"/>
      <c r="R9" s="585"/>
      <c r="S9" s="585"/>
      <c r="T9" s="585"/>
      <c r="U9" s="585"/>
      <c r="V9" s="585"/>
      <c r="W9" s="585"/>
      <c r="X9" s="585"/>
      <c r="Y9" s="585"/>
      <c r="Z9" s="585"/>
      <c r="AA9" s="585"/>
      <c r="AB9" s="585"/>
      <c r="AC9" s="585"/>
      <c r="AD9" s="585"/>
      <c r="AE9" s="585"/>
      <c r="AF9" s="585"/>
      <c r="AG9" s="585"/>
      <c r="AH9" s="585"/>
      <c r="AI9" s="585"/>
      <c r="AJ9" s="585"/>
      <c r="AK9" s="585"/>
      <c r="AL9" s="585"/>
      <c r="AM9" s="585"/>
      <c r="AN9" s="585"/>
      <c r="AO9" s="585"/>
      <c r="AP9" s="585"/>
      <c r="AQ9" s="585"/>
      <c r="AR9" s="585"/>
      <c r="AS9" s="585"/>
      <c r="AT9" s="585"/>
      <c r="AU9" s="585"/>
      <c r="AV9" s="585"/>
      <c r="AW9" s="585"/>
      <c r="AX9" s="585"/>
      <c r="AY9" s="585"/>
      <c r="AZ9" s="585"/>
      <c r="BA9" s="585"/>
      <c r="BB9" s="585"/>
      <c r="BC9" s="585"/>
      <c r="BD9" s="585"/>
      <c r="BE9" s="585"/>
      <c r="BF9" s="585"/>
      <c r="BG9" s="585"/>
      <c r="BH9" s="585"/>
      <c r="BI9" s="585"/>
      <c r="BJ9" s="585"/>
      <c r="BK9" s="585"/>
      <c r="BL9" s="585"/>
      <c r="BM9" s="585"/>
      <c r="BN9" s="585"/>
      <c r="BO9" s="585"/>
      <c r="BP9" s="585"/>
      <c r="BQ9" s="585"/>
      <c r="BR9" s="585"/>
      <c r="BS9" s="585"/>
      <c r="BT9" s="585"/>
      <c r="BU9" s="585"/>
      <c r="BV9" s="585"/>
      <c r="BW9" s="585"/>
      <c r="BX9" s="585"/>
      <c r="BY9" s="585"/>
      <c r="BZ9" s="585"/>
      <c r="CA9" s="585"/>
      <c r="CB9" s="585"/>
      <c r="CC9" s="585"/>
      <c r="CD9" s="585"/>
      <c r="CE9" s="585"/>
      <c r="CF9" s="585"/>
      <c r="CG9" s="585"/>
      <c r="CH9" s="585"/>
      <c r="CI9" s="585"/>
      <c r="CJ9" s="585"/>
      <c r="CK9" s="585"/>
      <c r="CL9" s="585"/>
      <c r="CM9" s="585"/>
      <c r="CN9" s="585"/>
      <c r="CO9" s="585"/>
      <c r="CP9" s="585"/>
      <c r="CQ9" s="585"/>
      <c r="CR9" s="585"/>
      <c r="CS9" s="585"/>
      <c r="CT9" s="585"/>
      <c r="CU9" s="585"/>
      <c r="CV9" s="585"/>
      <c r="CW9" s="585"/>
      <c r="CX9" s="585"/>
      <c r="CY9" s="585"/>
      <c r="CZ9" s="585"/>
      <c r="DA9" s="585"/>
      <c r="DB9" s="585"/>
      <c r="DC9" s="585"/>
      <c r="DD9" s="585"/>
      <c r="DE9" s="585"/>
      <c r="DF9" s="585"/>
      <c r="DG9" s="585"/>
      <c r="DH9" s="585"/>
      <c r="DI9" s="585"/>
      <c r="DJ9" s="585"/>
      <c r="DK9" s="585"/>
      <c r="DL9" s="585"/>
      <c r="DM9" s="585"/>
      <c r="DN9" s="585"/>
      <c r="DO9" s="585"/>
      <c r="DP9" s="585"/>
      <c r="DQ9" s="585"/>
      <c r="DR9" s="585"/>
      <c r="DS9" s="585"/>
      <c r="DT9" s="585"/>
      <c r="DU9" s="585"/>
      <c r="DV9" s="585"/>
      <c r="DW9" s="585"/>
      <c r="DX9" s="585"/>
      <c r="DY9" s="585"/>
      <c r="DZ9" s="585"/>
      <c r="EA9" s="585"/>
      <c r="EB9" s="585"/>
      <c r="EC9" s="585"/>
      <c r="ED9" s="585"/>
      <c r="EE9" s="585"/>
      <c r="EF9" s="585"/>
      <c r="EG9" s="585"/>
      <c r="EH9" s="585"/>
      <c r="EI9" s="585"/>
      <c r="EJ9" s="585"/>
      <c r="EK9" s="585"/>
      <c r="EL9" s="585"/>
      <c r="EM9" s="585"/>
      <c r="EN9" s="585"/>
      <c r="EO9" s="585"/>
      <c r="EP9" s="585"/>
      <c r="EQ9" s="585"/>
      <c r="ER9" s="585"/>
      <c r="ES9" s="585"/>
      <c r="ET9" s="585"/>
      <c r="EU9" s="585"/>
      <c r="EV9" s="585"/>
      <c r="EW9" s="585"/>
      <c r="EX9" s="585"/>
      <c r="EY9" s="585"/>
      <c r="EZ9" s="585"/>
      <c r="FA9" s="585"/>
      <c r="FB9" s="585"/>
      <c r="FC9" s="585"/>
      <c r="FD9" s="585"/>
      <c r="FE9" s="585"/>
      <c r="FF9" s="585"/>
      <c r="FG9" s="585"/>
      <c r="FH9" s="585"/>
      <c r="FI9" s="585"/>
      <c r="FJ9" s="585"/>
      <c r="FK9" s="585"/>
      <c r="FL9" s="585"/>
      <c r="FM9" s="585"/>
      <c r="FN9" s="585"/>
      <c r="FO9" s="585"/>
      <c r="FP9" s="585"/>
      <c r="FQ9" s="585"/>
      <c r="FR9" s="585"/>
      <c r="FS9" s="585"/>
      <c r="FT9" s="585"/>
      <c r="FU9" s="585"/>
      <c r="FV9" s="585"/>
      <c r="FW9" s="585"/>
      <c r="FX9" s="585"/>
      <c r="FY9" s="585"/>
      <c r="FZ9" s="585"/>
      <c r="GA9" s="585"/>
      <c r="GB9" s="585"/>
      <c r="GC9" s="585"/>
      <c r="GD9" s="585"/>
      <c r="GE9" s="585"/>
      <c r="GF9" s="585"/>
      <c r="GG9" s="585"/>
      <c r="GH9" s="585"/>
      <c r="GI9" s="585"/>
      <c r="GJ9" s="585"/>
      <c r="GK9" s="585"/>
      <c r="GL9" s="585"/>
      <c r="GM9" s="585"/>
      <c r="GN9" s="585"/>
      <c r="GO9" s="585"/>
      <c r="GP9" s="585"/>
      <c r="GQ9" s="585"/>
      <c r="GR9" s="585"/>
      <c r="GS9" s="585"/>
      <c r="GT9" s="585"/>
      <c r="GU9" s="585"/>
      <c r="GV9" s="585"/>
      <c r="GW9" s="585"/>
      <c r="GX9" s="585"/>
      <c r="GY9" s="585"/>
      <c r="GZ9" s="585"/>
      <c r="HA9" s="585"/>
      <c r="HB9" s="585"/>
      <c r="HC9" s="585"/>
      <c r="HD9" s="585"/>
      <c r="HE9" s="585"/>
      <c r="HF9" s="585"/>
      <c r="HG9" s="585"/>
      <c r="HH9" s="585"/>
      <c r="HI9" s="585"/>
      <c r="HJ9" s="585"/>
      <c r="HK9" s="585"/>
      <c r="HL9" s="585"/>
      <c r="HM9" s="585"/>
      <c r="HN9" s="585"/>
      <c r="HO9" s="585"/>
      <c r="HP9" s="585"/>
      <c r="HQ9" s="585"/>
      <c r="HR9" s="585"/>
      <c r="HS9" s="585"/>
      <c r="HT9" s="585"/>
      <c r="HU9" s="585"/>
      <c r="HV9" s="585"/>
      <c r="HW9" s="585"/>
      <c r="HX9" s="585"/>
      <c r="HY9" s="585"/>
      <c r="HZ9" s="585"/>
      <c r="IA9" s="585"/>
      <c r="IB9" s="585"/>
      <c r="IC9" s="585"/>
      <c r="ID9" s="585"/>
      <c r="IE9" s="585"/>
      <c r="IF9" s="585"/>
      <c r="IG9" s="585"/>
      <c r="IH9" s="585"/>
      <c r="II9" s="585"/>
      <c r="IJ9" s="585"/>
      <c r="IK9" s="585"/>
      <c r="IL9" s="585"/>
      <c r="IM9" s="585"/>
      <c r="IN9" s="585"/>
      <c r="IO9" s="585"/>
      <c r="IP9" s="585"/>
      <c r="IQ9" s="585"/>
      <c r="IR9" s="585"/>
      <c r="IS9" s="585"/>
      <c r="IT9" s="585"/>
      <c r="IU9" s="585"/>
      <c r="IV9" s="585"/>
      <c r="IW9" s="585"/>
      <c r="IX9" s="585"/>
      <c r="IY9" s="585"/>
      <c r="IZ9" s="585"/>
      <c r="JA9" s="585"/>
      <c r="JB9" s="585"/>
      <c r="JC9" s="585"/>
      <c r="JD9" s="585"/>
      <c r="JE9" s="585"/>
      <c r="JF9" s="585"/>
      <c r="JG9" s="585"/>
      <c r="JH9" s="585"/>
      <c r="JI9" s="585"/>
      <c r="JJ9" s="585"/>
      <c r="JK9" s="585"/>
      <c r="JL9" s="585"/>
      <c r="JM9" s="585"/>
      <c r="JN9" s="585"/>
      <c r="JO9" s="585"/>
      <c r="JP9" s="585"/>
      <c r="JQ9" s="585"/>
      <c r="JR9" s="585"/>
      <c r="JS9" s="585"/>
      <c r="JT9" s="585"/>
      <c r="JU9" s="585"/>
      <c r="JV9" s="585"/>
      <c r="JW9" s="585"/>
      <c r="JX9" s="585"/>
      <c r="JY9" s="585"/>
      <c r="JZ9" s="585"/>
      <c r="KA9" s="585"/>
      <c r="KB9" s="585"/>
      <c r="KC9" s="585"/>
      <c r="KD9" s="585"/>
      <c r="KE9" s="585"/>
      <c r="KF9" s="585"/>
      <c r="KG9" s="585"/>
      <c r="KH9" s="585"/>
      <c r="KI9" s="585"/>
      <c r="KJ9" s="585"/>
      <c r="KK9" s="585"/>
      <c r="KL9" s="585"/>
      <c r="KM9" s="585"/>
      <c r="KN9" s="585"/>
      <c r="KO9" s="585"/>
      <c r="KP9" s="585"/>
      <c r="KQ9" s="585"/>
      <c r="KR9" s="585"/>
      <c r="KS9" s="585"/>
      <c r="KT9" s="585"/>
      <c r="KU9" s="585"/>
      <c r="KV9" s="585"/>
      <c r="KW9" s="585"/>
      <c r="KX9" s="585"/>
      <c r="KY9" s="585"/>
      <c r="KZ9" s="585"/>
      <c r="LA9" s="585"/>
      <c r="LB9" s="585"/>
      <c r="LC9" s="585"/>
      <c r="LD9" s="585"/>
      <c r="LE9" s="585"/>
      <c r="LF9" s="585"/>
      <c r="LG9" s="585"/>
      <c r="LH9" s="585"/>
      <c r="LI9" s="585"/>
      <c r="LJ9" s="585"/>
      <c r="LK9" s="585"/>
      <c r="LL9" s="585"/>
      <c r="LM9" s="585"/>
      <c r="LN9" s="585"/>
      <c r="LO9" s="585"/>
      <c r="LP9" s="585"/>
      <c r="LQ9" s="585"/>
      <c r="LR9" s="585"/>
      <c r="LS9" s="585"/>
      <c r="LT9" s="585"/>
      <c r="LU9" s="585"/>
      <c r="LV9" s="585"/>
      <c r="LW9" s="585"/>
      <c r="LX9" s="585"/>
      <c r="LY9" s="585"/>
      <c r="LZ9" s="585"/>
      <c r="MA9" s="585"/>
      <c r="MB9" s="585"/>
      <c r="MC9" s="585"/>
      <c r="MD9" s="585"/>
      <c r="ME9" s="585"/>
      <c r="MF9" s="585"/>
      <c r="MG9" s="585"/>
      <c r="MH9" s="585"/>
      <c r="MI9" s="585"/>
      <c r="MJ9" s="585"/>
      <c r="MK9" s="585"/>
      <c r="ML9" s="585"/>
      <c r="MM9" s="585"/>
      <c r="MN9" s="585"/>
      <c r="MO9" s="585"/>
      <c r="MP9" s="585"/>
      <c r="MQ9" s="585"/>
      <c r="MR9" s="585"/>
      <c r="MS9" s="585"/>
      <c r="MT9" s="585"/>
      <c r="MU9" s="585"/>
      <c r="MV9" s="585"/>
      <c r="MW9" s="585"/>
      <c r="MX9" s="585"/>
      <c r="MY9" s="585"/>
      <c r="MZ9" s="585"/>
      <c r="NA9" s="585"/>
      <c r="NB9" s="585"/>
      <c r="NC9" s="585"/>
      <c r="ND9" s="585"/>
      <c r="NE9" s="585"/>
      <c r="NF9" s="585"/>
      <c r="NG9" s="585"/>
      <c r="NH9" s="585"/>
      <c r="NI9" s="585"/>
      <c r="NJ9" s="585"/>
      <c r="NK9" s="585"/>
      <c r="NL9" s="585"/>
      <c r="NM9" s="585"/>
      <c r="NN9" s="585"/>
      <c r="NO9" s="585"/>
      <c r="NP9" s="585"/>
      <c r="NQ9" s="585"/>
      <c r="NR9" s="585"/>
      <c r="NS9" s="585"/>
      <c r="NT9" s="585"/>
      <c r="NU9" s="585"/>
      <c r="NV9" s="585"/>
      <c r="NW9" s="585"/>
      <c r="NX9" s="585"/>
      <c r="NY9" s="585"/>
      <c r="NZ9" s="585"/>
      <c r="OA9" s="585"/>
      <c r="OB9" s="585"/>
      <c r="OC9" s="585"/>
      <c r="OD9" s="585"/>
      <c r="OE9" s="585"/>
      <c r="OF9" s="585"/>
      <c r="OG9" s="585"/>
      <c r="OH9" s="585"/>
      <c r="OI9" s="585"/>
      <c r="OJ9" s="585"/>
      <c r="OK9" s="585"/>
      <c r="OL9" s="585"/>
      <c r="OM9" s="585"/>
      <c r="ON9" s="585"/>
      <c r="OO9" s="585"/>
      <c r="OP9" s="585"/>
      <c r="OQ9" s="585"/>
      <c r="OR9" s="585"/>
      <c r="OS9" s="585"/>
      <c r="OT9" s="585"/>
      <c r="OU9" s="585"/>
      <c r="OV9" s="585"/>
      <c r="OW9" s="585"/>
      <c r="OX9" s="585"/>
      <c r="OY9" s="585"/>
      <c r="OZ9" s="585"/>
      <c r="PA9" s="585"/>
      <c r="PB9" s="585"/>
      <c r="PC9" s="585"/>
      <c r="PD9" s="585"/>
      <c r="PE9" s="585"/>
      <c r="PF9" s="585"/>
      <c r="PG9" s="585"/>
      <c r="PH9" s="585"/>
      <c r="PI9" s="585"/>
      <c r="PJ9" s="585"/>
      <c r="PK9" s="585"/>
      <c r="PL9" s="585"/>
      <c r="PM9" s="585"/>
      <c r="PN9" s="585"/>
      <c r="PO9" s="585"/>
      <c r="PP9" s="585"/>
      <c r="PQ9" s="585"/>
      <c r="PR9" s="585"/>
      <c r="PS9" s="585"/>
      <c r="PT9" s="585"/>
      <c r="PU9" s="585"/>
      <c r="PV9" s="585"/>
      <c r="PW9" s="585"/>
      <c r="PX9" s="585"/>
      <c r="PY9" s="585"/>
      <c r="PZ9" s="585"/>
      <c r="QA9" s="585"/>
      <c r="QB9" s="585"/>
      <c r="QC9" s="585"/>
      <c r="QD9" s="585"/>
      <c r="QE9" s="585"/>
      <c r="QF9" s="585"/>
      <c r="QG9" s="585"/>
      <c r="QH9" s="585"/>
      <c r="QI9" s="585"/>
      <c r="QJ9" s="585"/>
      <c r="QK9" s="585"/>
      <c r="QL9" s="585"/>
      <c r="QM9" s="585"/>
      <c r="QN9" s="585"/>
      <c r="QO9" s="585"/>
      <c r="QP9" s="585"/>
      <c r="QQ9" s="585"/>
      <c r="QR9" s="585"/>
      <c r="QS9" s="585"/>
      <c r="QT9" s="585"/>
      <c r="QU9" s="585"/>
      <c r="QV9" s="585"/>
      <c r="QW9" s="585"/>
      <c r="QX9" s="585"/>
      <c r="QY9" s="585"/>
      <c r="QZ9" s="585"/>
      <c r="RA9" s="585"/>
      <c r="RB9" s="585"/>
      <c r="RC9" s="585"/>
      <c r="RD9" s="585"/>
      <c r="RE9" s="585"/>
      <c r="RF9" s="585"/>
      <c r="RG9" s="585"/>
      <c r="RH9" s="585"/>
      <c r="RI9" s="585"/>
      <c r="RJ9" s="585"/>
      <c r="RK9" s="585"/>
      <c r="RL9" s="585"/>
      <c r="RM9" s="585"/>
      <c r="RN9" s="585"/>
      <c r="RO9" s="585"/>
      <c r="RP9" s="585"/>
      <c r="RQ9" s="585"/>
      <c r="RR9" s="585"/>
      <c r="RS9" s="585"/>
      <c r="RT9" s="585"/>
      <c r="RU9" s="585"/>
      <c r="RV9" s="585"/>
      <c r="RW9" s="585"/>
      <c r="RX9" s="585"/>
      <c r="RY9" s="585"/>
      <c r="RZ9" s="585"/>
      <c r="SA9" s="585"/>
      <c r="SB9" s="585"/>
      <c r="SC9" s="585"/>
      <c r="SD9" s="585"/>
      <c r="SE9" s="585"/>
      <c r="SF9" s="585"/>
      <c r="SG9" s="585"/>
      <c r="SH9" s="585"/>
      <c r="SI9" s="585"/>
      <c r="SJ9" s="585"/>
      <c r="SK9" s="585"/>
      <c r="SL9" s="585"/>
      <c r="SM9" s="585"/>
      <c r="SN9" s="585"/>
      <c r="SO9" s="585"/>
      <c r="SP9" s="585"/>
      <c r="SQ9" s="585"/>
      <c r="SR9" s="585"/>
      <c r="SS9" s="585"/>
      <c r="ST9" s="585"/>
      <c r="SU9" s="585"/>
      <c r="SV9" s="585"/>
      <c r="SW9" s="585"/>
      <c r="SX9" s="585"/>
      <c r="SY9" s="585"/>
      <c r="SZ9" s="585"/>
      <c r="TA9" s="585"/>
      <c r="TB9" s="585"/>
      <c r="TC9" s="585"/>
      <c r="TD9" s="585"/>
      <c r="TE9" s="585"/>
      <c r="TF9" s="585"/>
      <c r="TG9" s="585"/>
      <c r="TH9" s="585"/>
      <c r="TI9" s="585"/>
      <c r="TJ9" s="585"/>
      <c r="TK9" s="585"/>
      <c r="TL9" s="585"/>
      <c r="TM9" s="585"/>
      <c r="TN9" s="585"/>
      <c r="TO9" s="585"/>
      <c r="TP9" s="585"/>
      <c r="TQ9" s="585"/>
      <c r="TR9" s="585"/>
      <c r="TS9" s="585"/>
      <c r="TT9" s="585"/>
      <c r="TU9" s="585"/>
      <c r="TV9" s="585"/>
      <c r="TW9" s="585"/>
      <c r="TX9" s="585"/>
      <c r="TY9" s="585"/>
      <c r="TZ9" s="585"/>
      <c r="UA9" s="585"/>
      <c r="UB9" s="585"/>
      <c r="UC9" s="585"/>
      <c r="UD9" s="585"/>
      <c r="UE9" s="585"/>
      <c r="UF9" s="585"/>
      <c r="UG9" s="585"/>
      <c r="UH9" s="585"/>
      <c r="UI9" s="585"/>
      <c r="UJ9" s="585"/>
      <c r="UK9" s="585"/>
      <c r="UL9" s="585"/>
      <c r="UM9" s="585"/>
      <c r="UN9" s="585"/>
      <c r="UO9" s="585"/>
      <c r="UP9" s="585"/>
      <c r="UQ9" s="585"/>
      <c r="UR9" s="585"/>
      <c r="US9" s="585"/>
      <c r="UT9" s="585"/>
      <c r="UU9" s="585"/>
      <c r="UV9" s="585"/>
      <c r="UW9" s="585"/>
      <c r="UX9" s="585"/>
      <c r="UY9" s="585"/>
      <c r="UZ9" s="585"/>
      <c r="VA9" s="585"/>
      <c r="VB9" s="585"/>
      <c r="VC9" s="585"/>
      <c r="VD9" s="585"/>
      <c r="VE9" s="585"/>
      <c r="VF9" s="585"/>
      <c r="VG9" s="585"/>
      <c r="VH9" s="585"/>
      <c r="VI9" s="585"/>
      <c r="VJ9" s="585"/>
      <c r="VK9" s="585"/>
      <c r="VL9" s="585"/>
      <c r="VM9" s="585"/>
      <c r="VN9" s="585"/>
      <c r="VO9" s="585"/>
      <c r="VP9" s="585"/>
      <c r="VQ9" s="585"/>
      <c r="VR9" s="585"/>
      <c r="VS9" s="585"/>
      <c r="VT9" s="585"/>
      <c r="VU9" s="585"/>
      <c r="VV9" s="585"/>
      <c r="VW9" s="585"/>
      <c r="VX9" s="585"/>
      <c r="VY9" s="585"/>
      <c r="VZ9" s="585"/>
      <c r="WA9" s="585"/>
      <c r="WB9" s="585"/>
      <c r="WC9" s="585"/>
      <c r="WD9" s="585"/>
      <c r="WE9" s="585"/>
      <c r="WF9" s="585"/>
      <c r="WG9" s="585"/>
      <c r="WH9" s="585"/>
      <c r="WI9" s="585"/>
      <c r="WJ9" s="585"/>
      <c r="WK9" s="585"/>
      <c r="WL9" s="585"/>
      <c r="WM9" s="585"/>
      <c r="WN9" s="585"/>
      <c r="WO9" s="585"/>
      <c r="WP9" s="585"/>
      <c r="WQ9" s="585"/>
      <c r="WR9" s="585"/>
      <c r="WS9" s="585"/>
      <c r="WT9" s="585"/>
      <c r="WU9" s="585"/>
      <c r="WV9" s="585"/>
      <c r="WW9" s="585"/>
      <c r="WX9" s="585"/>
      <c r="WY9" s="585"/>
      <c r="WZ9" s="585"/>
      <c r="XA9" s="585"/>
      <c r="XB9" s="585"/>
      <c r="XC9" s="585"/>
      <c r="XD9" s="585"/>
      <c r="XE9" s="585"/>
      <c r="XF9" s="585"/>
      <c r="XG9" s="585"/>
      <c r="XH9" s="585"/>
      <c r="XI9" s="585"/>
      <c r="XJ9" s="585"/>
      <c r="XK9" s="585"/>
      <c r="XL9" s="585"/>
      <c r="XM9" s="585"/>
      <c r="XN9" s="585"/>
      <c r="XO9" s="585"/>
      <c r="XP9" s="585"/>
      <c r="XQ9" s="585"/>
      <c r="XR9" s="585"/>
      <c r="XS9" s="585"/>
      <c r="XT9" s="585"/>
      <c r="XU9" s="585"/>
      <c r="XV9" s="585"/>
      <c r="XW9" s="585"/>
      <c r="XX9" s="585"/>
      <c r="XY9" s="585"/>
      <c r="XZ9" s="585"/>
      <c r="YA9" s="585"/>
      <c r="YB9" s="585"/>
      <c r="YC9" s="585"/>
      <c r="YD9" s="585"/>
      <c r="YE9" s="585"/>
      <c r="YF9" s="585"/>
      <c r="YG9" s="585"/>
      <c r="YH9" s="585"/>
      <c r="YI9" s="585"/>
      <c r="YJ9" s="585"/>
      <c r="YK9" s="585"/>
      <c r="YL9" s="585"/>
      <c r="YM9" s="585"/>
      <c r="YN9" s="585"/>
      <c r="YO9" s="585"/>
      <c r="YP9" s="585"/>
      <c r="YQ9" s="585"/>
      <c r="YR9" s="585"/>
      <c r="YS9" s="585"/>
      <c r="YT9" s="585"/>
      <c r="YU9" s="585"/>
      <c r="YV9" s="585"/>
      <c r="YW9" s="585"/>
      <c r="YX9" s="585"/>
      <c r="YY9" s="585"/>
      <c r="YZ9" s="585"/>
      <c r="ZA9" s="585"/>
      <c r="ZB9" s="585"/>
      <c r="ZC9" s="585"/>
      <c r="ZD9" s="585"/>
      <c r="ZE9" s="585"/>
      <c r="ZF9" s="585"/>
      <c r="ZG9" s="585"/>
      <c r="ZH9" s="585"/>
      <c r="ZI9" s="585"/>
      <c r="ZJ9" s="585"/>
      <c r="ZK9" s="585"/>
      <c r="ZL9" s="585"/>
      <c r="ZM9" s="585"/>
      <c r="ZN9" s="585"/>
      <c r="ZO9" s="585"/>
      <c r="ZP9" s="585"/>
      <c r="ZQ9" s="585"/>
      <c r="ZR9" s="585"/>
      <c r="ZS9" s="585"/>
      <c r="ZT9" s="585"/>
      <c r="ZU9" s="585"/>
      <c r="ZV9" s="585"/>
      <c r="ZW9" s="585"/>
      <c r="ZX9" s="585"/>
      <c r="ZY9" s="585"/>
      <c r="ZZ9" s="585"/>
      <c r="AAA9" s="585"/>
      <c r="AAB9" s="585"/>
      <c r="AAC9" s="585"/>
      <c r="AAD9" s="585"/>
      <c r="AAE9" s="585"/>
      <c r="AAF9" s="585"/>
      <c r="AAG9" s="585"/>
      <c r="AAH9" s="585"/>
      <c r="AAI9" s="585"/>
      <c r="AAJ9" s="585"/>
      <c r="AAK9" s="585"/>
      <c r="AAL9" s="585"/>
      <c r="AAM9" s="585"/>
      <c r="AAN9" s="585"/>
      <c r="AAO9" s="585"/>
      <c r="AAP9" s="585"/>
      <c r="AAQ9" s="585"/>
      <c r="AAR9" s="585"/>
      <c r="AAS9" s="585"/>
      <c r="AAT9" s="585"/>
      <c r="AAU9" s="585"/>
      <c r="AAV9" s="585"/>
      <c r="AAW9" s="585"/>
      <c r="AAX9" s="585"/>
      <c r="AAY9" s="585"/>
      <c r="AAZ9" s="585"/>
      <c r="ABA9" s="585"/>
      <c r="ABB9" s="585"/>
      <c r="ABC9" s="585"/>
      <c r="ABD9" s="585"/>
      <c r="ABE9" s="585"/>
      <c r="ABF9" s="585"/>
      <c r="ABG9" s="585"/>
      <c r="ABH9" s="585"/>
      <c r="ABI9" s="585"/>
      <c r="ABJ9" s="585"/>
      <c r="ABK9" s="585"/>
      <c r="ABL9" s="585"/>
      <c r="ABM9" s="585"/>
      <c r="ABN9" s="585"/>
      <c r="ABO9" s="585"/>
      <c r="ABP9" s="585"/>
      <c r="ABQ9" s="585"/>
      <c r="ABR9" s="585"/>
      <c r="ABS9" s="585"/>
      <c r="ABT9" s="585"/>
      <c r="ABU9" s="585"/>
      <c r="ABV9" s="585"/>
      <c r="ABW9" s="585"/>
      <c r="ABX9" s="585"/>
      <c r="ABY9" s="585"/>
      <c r="ABZ9" s="585"/>
      <c r="ACA9" s="585"/>
      <c r="ACB9" s="585"/>
      <c r="ACC9" s="585"/>
      <c r="ACD9" s="585"/>
      <c r="ACE9" s="585"/>
      <c r="ACF9" s="585"/>
      <c r="ACG9" s="585"/>
      <c r="ACH9" s="585"/>
      <c r="ACI9" s="585"/>
      <c r="ACJ9" s="585"/>
      <c r="ACK9" s="585"/>
      <c r="ACL9" s="585"/>
      <c r="ACM9" s="585"/>
      <c r="ACN9" s="585"/>
      <c r="ACO9" s="585"/>
      <c r="ACP9" s="585"/>
      <c r="ACQ9" s="585"/>
      <c r="ACR9" s="585"/>
      <c r="ACS9" s="585"/>
      <c r="ACT9" s="585"/>
      <c r="ACU9" s="585"/>
      <c r="ACV9" s="585"/>
      <c r="ACW9" s="585"/>
      <c r="ACX9" s="585"/>
      <c r="ACY9" s="585"/>
      <c r="ACZ9" s="585"/>
      <c r="ADA9" s="585"/>
      <c r="ADB9" s="585"/>
      <c r="ADC9" s="585"/>
      <c r="ADD9" s="585"/>
      <c r="ADE9" s="585"/>
      <c r="ADF9" s="585"/>
      <c r="ADG9" s="585"/>
      <c r="ADH9" s="585"/>
      <c r="ADI9" s="585"/>
      <c r="ADJ9" s="585"/>
      <c r="ADK9" s="585"/>
      <c r="ADL9" s="585"/>
      <c r="ADM9" s="585"/>
      <c r="ADN9" s="585"/>
      <c r="ADO9" s="585"/>
      <c r="ADP9" s="585"/>
      <c r="ADQ9" s="585"/>
      <c r="ADR9" s="585"/>
      <c r="ADS9" s="585"/>
      <c r="ADT9" s="585"/>
      <c r="ADU9" s="585"/>
      <c r="ADV9" s="585"/>
      <c r="ADW9" s="585"/>
      <c r="ADX9" s="585"/>
      <c r="ADY9" s="585"/>
      <c r="ADZ9" s="585"/>
      <c r="AEA9" s="585"/>
      <c r="AEB9" s="585"/>
      <c r="AEC9" s="585"/>
      <c r="AED9" s="585"/>
      <c r="AEE9" s="585"/>
      <c r="AEF9" s="585"/>
      <c r="AEG9" s="585"/>
      <c r="AEH9" s="585"/>
      <c r="AEI9" s="585"/>
      <c r="AEJ9" s="585"/>
      <c r="AEK9" s="585"/>
      <c r="AEL9" s="585"/>
      <c r="AEM9" s="585"/>
      <c r="AEN9" s="585"/>
      <c r="AEO9" s="585"/>
      <c r="AEP9" s="585"/>
      <c r="AEQ9" s="585"/>
      <c r="AER9" s="585"/>
      <c r="AES9" s="585"/>
      <c r="AET9" s="585"/>
      <c r="AEU9" s="585"/>
      <c r="AEV9" s="585"/>
      <c r="AEW9" s="585"/>
      <c r="AEX9" s="585"/>
      <c r="AEY9" s="585"/>
      <c r="AEZ9" s="585"/>
      <c r="AFA9" s="585"/>
      <c r="AFB9" s="585"/>
      <c r="AFC9" s="585"/>
      <c r="AFD9" s="585"/>
      <c r="AFE9" s="585"/>
      <c r="AFF9" s="585"/>
      <c r="AFG9" s="585"/>
      <c r="AFH9" s="585"/>
      <c r="AFI9" s="585"/>
      <c r="AFJ9" s="585"/>
      <c r="AFK9" s="585"/>
      <c r="AFL9" s="585"/>
      <c r="AFM9" s="585"/>
      <c r="AFN9" s="585"/>
      <c r="AFO9" s="585"/>
      <c r="AFP9" s="585"/>
      <c r="AFQ9" s="585"/>
      <c r="AFR9" s="585"/>
      <c r="AFS9" s="585"/>
      <c r="AFT9" s="585"/>
      <c r="AFU9" s="585"/>
      <c r="AFV9" s="585"/>
      <c r="AFW9" s="585"/>
      <c r="AFX9" s="585"/>
      <c r="AFY9" s="585"/>
      <c r="AFZ9" s="585"/>
      <c r="AGA9" s="585"/>
      <c r="AGB9" s="585"/>
      <c r="AGC9" s="585"/>
      <c r="AGD9" s="585"/>
      <c r="AGE9" s="585"/>
      <c r="AGF9" s="585"/>
      <c r="AGG9" s="585"/>
      <c r="AGH9" s="585"/>
      <c r="AGI9" s="585"/>
      <c r="AGJ9" s="585"/>
      <c r="AGK9" s="585"/>
      <c r="AGL9" s="585"/>
      <c r="AGM9" s="585"/>
      <c r="AGN9" s="585"/>
      <c r="AGO9" s="585"/>
      <c r="AGP9" s="585"/>
      <c r="AGQ9" s="585"/>
      <c r="AGR9" s="585"/>
      <c r="AGS9" s="585"/>
      <c r="AGT9" s="585"/>
      <c r="AGU9" s="585"/>
      <c r="AGV9" s="585"/>
      <c r="AGW9" s="585"/>
      <c r="AGX9" s="585"/>
      <c r="AGY9" s="585"/>
      <c r="AGZ9" s="585"/>
      <c r="AHA9" s="585"/>
      <c r="AHB9" s="585"/>
      <c r="AHC9" s="585"/>
      <c r="AHD9" s="585"/>
      <c r="AHE9" s="585"/>
      <c r="AHF9" s="585"/>
      <c r="AHG9" s="585"/>
      <c r="AHH9" s="585"/>
      <c r="AHI9" s="585"/>
      <c r="AHJ9" s="585"/>
      <c r="AHK9" s="585"/>
      <c r="AHL9" s="585"/>
      <c r="AHM9" s="585"/>
      <c r="AHN9" s="585"/>
      <c r="AHO9" s="585"/>
      <c r="AHP9" s="585"/>
      <c r="AHQ9" s="585"/>
      <c r="AHR9" s="585"/>
      <c r="AHS9" s="585"/>
      <c r="AHT9" s="585"/>
      <c r="AHU9" s="585"/>
      <c r="AHV9" s="585"/>
      <c r="AHW9" s="585"/>
      <c r="AHX9" s="585"/>
      <c r="AHY9" s="585"/>
      <c r="AHZ9" s="585"/>
      <c r="AIA9" s="585"/>
      <c r="AIB9" s="585"/>
      <c r="AIC9" s="585"/>
      <c r="AID9" s="585"/>
      <c r="AIE9" s="585"/>
      <c r="AIF9" s="585"/>
      <c r="AIG9" s="585"/>
      <c r="AIH9" s="585"/>
      <c r="AII9" s="585"/>
      <c r="AIJ9" s="585"/>
      <c r="AIK9" s="585"/>
      <c r="AIL9" s="585"/>
      <c r="AIM9" s="585"/>
      <c r="AIN9" s="585"/>
      <c r="AIO9" s="585"/>
      <c r="AIP9" s="585"/>
      <c r="AIQ9" s="585"/>
      <c r="AIR9" s="585"/>
      <c r="AIS9" s="585"/>
      <c r="AIT9" s="585"/>
      <c r="AIU9" s="585"/>
      <c r="AIV9" s="585"/>
      <c r="AIW9" s="585"/>
      <c r="AIX9" s="585"/>
      <c r="AIY9" s="585"/>
      <c r="AIZ9" s="585"/>
      <c r="AJA9" s="585"/>
      <c r="AJB9" s="585"/>
      <c r="AJC9" s="585"/>
      <c r="AJD9" s="585"/>
      <c r="AJE9" s="585"/>
      <c r="AJF9" s="585"/>
      <c r="AJG9" s="585"/>
      <c r="AJH9" s="585"/>
      <c r="AJI9" s="585"/>
      <c r="AJJ9" s="585"/>
      <c r="AJK9" s="585"/>
      <c r="AJL9" s="585"/>
      <c r="AJM9" s="585"/>
      <c r="AJN9" s="585"/>
      <c r="AJO9" s="585"/>
      <c r="AJP9" s="585"/>
      <c r="AJQ9" s="585"/>
      <c r="AJR9" s="585"/>
      <c r="AJS9" s="585"/>
      <c r="AJT9" s="585"/>
      <c r="AJU9" s="585"/>
      <c r="AJV9" s="585"/>
      <c r="AJW9" s="585"/>
      <c r="AJX9" s="585"/>
      <c r="AJY9" s="585"/>
      <c r="AJZ9" s="585"/>
      <c r="AKA9" s="585"/>
      <c r="AKB9" s="585"/>
      <c r="AKC9" s="585"/>
      <c r="AKD9" s="585"/>
      <c r="AKE9" s="585"/>
      <c r="AKF9" s="585"/>
      <c r="AKG9" s="585"/>
      <c r="AKH9" s="585"/>
      <c r="AKI9" s="585"/>
      <c r="AKJ9" s="585"/>
      <c r="AKK9" s="585"/>
      <c r="AKL9" s="585"/>
      <c r="AKM9" s="585"/>
      <c r="AKN9" s="585"/>
      <c r="AKO9" s="585"/>
      <c r="AKP9" s="585"/>
      <c r="AKQ9" s="585"/>
      <c r="AKR9" s="585"/>
      <c r="AKS9" s="585"/>
      <c r="AKT9" s="585"/>
      <c r="AKU9" s="585"/>
      <c r="AKV9" s="585"/>
      <c r="AKW9" s="585"/>
      <c r="AKX9" s="585"/>
      <c r="AKY9" s="585"/>
      <c r="AKZ9" s="585"/>
      <c r="ALA9" s="585"/>
      <c r="ALB9" s="585"/>
      <c r="ALC9" s="585"/>
      <c r="ALD9" s="585"/>
      <c r="ALE9" s="585"/>
      <c r="ALF9" s="585"/>
      <c r="ALG9" s="585"/>
      <c r="ALH9" s="585"/>
      <c r="ALI9" s="585"/>
      <c r="ALJ9" s="585"/>
      <c r="ALK9" s="585"/>
      <c r="ALL9" s="585"/>
      <c r="ALM9" s="585"/>
      <c r="ALN9" s="585"/>
      <c r="ALO9" s="585"/>
      <c r="ALP9" s="585"/>
      <c r="ALQ9" s="585"/>
      <c r="ALR9" s="585"/>
      <c r="ALS9" s="585"/>
      <c r="ALT9" s="585"/>
      <c r="ALU9" s="585"/>
      <c r="ALV9" s="585"/>
      <c r="ALW9" s="585"/>
      <c r="ALX9" s="585"/>
      <c r="ALY9" s="585"/>
      <c r="ALZ9" s="585"/>
      <c r="AMA9" s="585"/>
      <c r="AMB9" s="585"/>
      <c r="AMC9" s="585"/>
      <c r="AMD9" s="585"/>
      <c r="AME9" s="585"/>
      <c r="AMF9" s="585"/>
      <c r="AMG9" s="585"/>
      <c r="AMH9" s="585"/>
      <c r="AMI9" s="585"/>
      <c r="AMJ9" s="585"/>
      <c r="AMK9" s="585"/>
      <c r="AML9" s="585"/>
      <c r="AMM9" s="585"/>
      <c r="AMN9" s="585"/>
      <c r="AMO9" s="585"/>
      <c r="AMP9" s="585"/>
      <c r="AMQ9" s="585"/>
      <c r="AMR9" s="585"/>
      <c r="AMS9" s="585"/>
      <c r="AMT9" s="585"/>
      <c r="AMU9" s="585"/>
      <c r="AMV9" s="585"/>
      <c r="AMW9" s="585"/>
      <c r="AMX9" s="585"/>
      <c r="AMY9" s="585"/>
      <c r="AMZ9" s="585"/>
      <c r="ANA9" s="585"/>
      <c r="ANB9" s="585"/>
      <c r="ANC9" s="585"/>
      <c r="AND9" s="585"/>
      <c r="ANE9" s="585"/>
      <c r="ANF9" s="585"/>
      <c r="ANG9" s="585"/>
      <c r="ANH9" s="585"/>
      <c r="ANI9" s="585"/>
      <c r="ANJ9" s="585"/>
      <c r="ANK9" s="585"/>
      <c r="ANL9" s="585"/>
      <c r="ANM9" s="585"/>
      <c r="ANN9" s="585"/>
      <c r="ANO9" s="585"/>
      <c r="ANP9" s="585"/>
      <c r="ANQ9" s="585"/>
      <c r="ANR9" s="585"/>
      <c r="ANS9" s="585"/>
      <c r="ANT9" s="585"/>
      <c r="ANU9" s="585"/>
      <c r="ANV9" s="585"/>
      <c r="ANW9" s="585"/>
      <c r="ANX9" s="585"/>
      <c r="ANY9" s="585"/>
      <c r="ANZ9" s="585"/>
      <c r="AOA9" s="585"/>
      <c r="AOB9" s="585"/>
      <c r="AOC9" s="585"/>
      <c r="AOD9" s="585"/>
      <c r="AOE9" s="585"/>
      <c r="AOF9" s="585"/>
      <c r="AOG9" s="585"/>
      <c r="AOH9" s="585"/>
      <c r="AOI9" s="585"/>
      <c r="AOJ9" s="585"/>
      <c r="AOK9" s="585"/>
      <c r="AOL9" s="585"/>
      <c r="AOM9" s="585"/>
      <c r="AON9" s="585"/>
      <c r="AOO9" s="585"/>
      <c r="AOP9" s="585"/>
      <c r="AOQ9" s="585"/>
      <c r="AOR9" s="585"/>
      <c r="AOS9" s="585"/>
      <c r="AOT9" s="585"/>
      <c r="AOU9" s="585"/>
      <c r="AOV9" s="585"/>
      <c r="AOW9" s="585"/>
      <c r="AOX9" s="585"/>
      <c r="AOY9" s="585"/>
      <c r="AOZ9" s="585"/>
      <c r="APA9" s="585"/>
      <c r="APB9" s="585"/>
      <c r="APC9" s="585"/>
      <c r="APD9" s="585"/>
      <c r="APE9" s="585"/>
      <c r="APF9" s="585"/>
      <c r="APG9" s="585"/>
      <c r="APH9" s="585"/>
      <c r="API9" s="585"/>
      <c r="APJ9" s="585"/>
      <c r="APK9" s="585"/>
      <c r="APL9" s="585"/>
      <c r="APM9" s="585"/>
      <c r="APN9" s="585"/>
      <c r="APO9" s="585"/>
      <c r="APP9" s="585"/>
      <c r="APQ9" s="585"/>
      <c r="APR9" s="585"/>
      <c r="APS9" s="585"/>
      <c r="APT9" s="585"/>
      <c r="APU9" s="585"/>
      <c r="APV9" s="585"/>
      <c r="APW9" s="585"/>
      <c r="APX9" s="585"/>
      <c r="APY9" s="585"/>
      <c r="APZ9" s="585"/>
      <c r="AQA9" s="585"/>
      <c r="AQB9" s="585"/>
      <c r="AQC9" s="585"/>
      <c r="AQD9" s="585"/>
      <c r="AQE9" s="585"/>
      <c r="AQF9" s="585"/>
      <c r="AQG9" s="585"/>
      <c r="AQH9" s="585"/>
      <c r="AQI9" s="585"/>
      <c r="AQJ9" s="585"/>
      <c r="AQK9" s="585"/>
      <c r="AQL9" s="585"/>
      <c r="AQM9" s="585"/>
      <c r="AQN9" s="585"/>
      <c r="AQO9" s="585"/>
      <c r="AQP9" s="585"/>
      <c r="AQQ9" s="585"/>
      <c r="AQR9" s="585"/>
      <c r="AQS9" s="585"/>
      <c r="AQT9" s="585"/>
      <c r="AQU9" s="585"/>
      <c r="AQV9" s="585"/>
      <c r="AQW9" s="585"/>
      <c r="AQX9" s="585"/>
      <c r="AQY9" s="585"/>
      <c r="AQZ9" s="585"/>
      <c r="ARA9" s="585"/>
      <c r="ARB9" s="585"/>
      <c r="ARC9" s="585"/>
      <c r="ARD9" s="585"/>
      <c r="ARE9" s="585"/>
      <c r="ARF9" s="585"/>
      <c r="ARG9" s="585"/>
      <c r="ARH9" s="585"/>
      <c r="ARI9" s="585"/>
      <c r="ARJ9" s="585"/>
      <c r="ARK9" s="585"/>
      <c r="ARL9" s="585"/>
      <c r="ARM9" s="585"/>
      <c r="ARN9" s="585"/>
      <c r="ARO9" s="585"/>
      <c r="ARP9" s="585"/>
      <c r="ARQ9" s="585"/>
      <c r="ARR9" s="585"/>
      <c r="ARS9" s="585"/>
      <c r="ART9" s="585"/>
      <c r="ARU9" s="585"/>
      <c r="ARV9" s="585"/>
      <c r="ARW9" s="585"/>
      <c r="ARX9" s="585"/>
      <c r="ARY9" s="585"/>
      <c r="ARZ9" s="585"/>
      <c r="ASA9" s="585"/>
      <c r="ASB9" s="585"/>
      <c r="ASC9" s="585"/>
      <c r="ASD9" s="585"/>
      <c r="ASE9" s="585"/>
      <c r="ASF9" s="585"/>
      <c r="ASG9" s="585"/>
      <c r="ASH9" s="585"/>
      <c r="ASI9" s="585"/>
      <c r="ASJ9" s="585"/>
      <c r="ASK9" s="585"/>
      <c r="ASL9" s="585"/>
      <c r="ASM9" s="585"/>
      <c r="ASN9" s="585"/>
      <c r="ASO9" s="585"/>
      <c r="ASP9" s="585"/>
      <c r="ASQ9" s="585"/>
      <c r="ASR9" s="585"/>
      <c r="ASS9" s="585"/>
      <c r="AST9" s="585"/>
      <c r="ASU9" s="585"/>
      <c r="ASV9" s="585"/>
      <c r="ASW9" s="585"/>
      <c r="ASX9" s="585"/>
      <c r="ASY9" s="585"/>
      <c r="ASZ9" s="585"/>
      <c r="ATA9" s="585"/>
      <c r="ATB9" s="585"/>
      <c r="ATC9" s="585"/>
      <c r="ATD9" s="585"/>
      <c r="ATE9" s="585"/>
      <c r="ATF9" s="585"/>
      <c r="ATG9" s="585"/>
      <c r="ATH9" s="585"/>
      <c r="ATI9" s="585"/>
      <c r="ATJ9" s="585"/>
      <c r="ATK9" s="585"/>
      <c r="ATL9" s="585"/>
      <c r="ATM9" s="585"/>
      <c r="ATN9" s="585"/>
      <c r="ATO9" s="585"/>
      <c r="ATP9" s="585"/>
      <c r="ATQ9" s="585"/>
      <c r="ATR9" s="585"/>
      <c r="ATS9" s="585"/>
      <c r="ATT9" s="585"/>
      <c r="ATU9" s="585"/>
      <c r="ATV9" s="585"/>
      <c r="ATW9" s="585"/>
      <c r="ATX9" s="585"/>
      <c r="ATY9" s="585"/>
      <c r="ATZ9" s="585"/>
      <c r="AUA9" s="585"/>
      <c r="AUB9" s="585"/>
      <c r="AUC9" s="585"/>
      <c r="AUD9" s="585"/>
      <c r="AUE9" s="585"/>
      <c r="AUF9" s="585"/>
      <c r="AUG9" s="585"/>
      <c r="AUH9" s="585"/>
      <c r="AUI9" s="585"/>
      <c r="AUJ9" s="585"/>
      <c r="AUK9" s="585"/>
      <c r="AUL9" s="585"/>
      <c r="AUM9" s="585"/>
      <c r="AUN9" s="585"/>
      <c r="AUO9" s="585"/>
      <c r="AUP9" s="585"/>
      <c r="AUQ9" s="585"/>
      <c r="AUR9" s="585"/>
      <c r="AUS9" s="585"/>
      <c r="AUT9" s="585"/>
      <c r="AUU9" s="585"/>
      <c r="AUV9" s="585"/>
      <c r="AUW9" s="585"/>
      <c r="AUX9" s="585"/>
      <c r="AUY9" s="585"/>
      <c r="AUZ9" s="585"/>
      <c r="AVA9" s="585"/>
      <c r="AVB9" s="585"/>
      <c r="AVC9" s="585"/>
      <c r="AVD9" s="585"/>
      <c r="AVE9" s="585"/>
      <c r="AVF9" s="585"/>
      <c r="AVG9" s="585"/>
      <c r="AVH9" s="585"/>
      <c r="AVI9" s="585"/>
      <c r="AVJ9" s="585"/>
      <c r="AVK9" s="585"/>
      <c r="AVL9" s="585"/>
      <c r="AVM9" s="585"/>
      <c r="AVN9" s="585"/>
      <c r="AVO9" s="585"/>
      <c r="AVP9" s="585"/>
      <c r="AVQ9" s="585"/>
      <c r="AVR9" s="585"/>
      <c r="AVS9" s="585"/>
      <c r="AVT9" s="585"/>
      <c r="AVU9" s="585"/>
      <c r="AVV9" s="585"/>
      <c r="AVW9" s="585"/>
      <c r="AVX9" s="585"/>
      <c r="AVY9" s="585"/>
      <c r="AVZ9" s="585"/>
      <c r="AWA9" s="585"/>
      <c r="AWB9" s="585"/>
      <c r="AWC9" s="585"/>
      <c r="AWD9" s="585"/>
      <c r="AWE9" s="585"/>
      <c r="AWF9" s="585"/>
      <c r="AWG9" s="585"/>
      <c r="AWH9" s="585"/>
      <c r="AWI9" s="585"/>
      <c r="AWJ9" s="585"/>
      <c r="AWK9" s="585"/>
      <c r="AWL9" s="585"/>
      <c r="AWM9" s="585"/>
      <c r="AWN9" s="585"/>
      <c r="AWO9" s="585"/>
      <c r="AWP9" s="585"/>
      <c r="AWQ9" s="585"/>
      <c r="AWR9" s="585"/>
      <c r="AWS9" s="585"/>
      <c r="AWT9" s="585"/>
      <c r="AWU9" s="585"/>
      <c r="AWV9" s="585"/>
      <c r="AWW9" s="585"/>
      <c r="AWX9" s="585"/>
      <c r="AWY9" s="585"/>
      <c r="AWZ9" s="585"/>
      <c r="AXA9" s="585"/>
      <c r="AXB9" s="585"/>
      <c r="AXC9" s="585"/>
      <c r="AXD9" s="585"/>
      <c r="AXE9" s="585"/>
      <c r="AXF9" s="585"/>
      <c r="AXG9" s="585"/>
      <c r="AXH9" s="585"/>
      <c r="AXI9" s="585"/>
      <c r="AXJ9" s="585"/>
      <c r="AXK9" s="585"/>
      <c r="AXL9" s="585"/>
      <c r="AXM9" s="585"/>
      <c r="AXN9" s="585"/>
      <c r="AXO9" s="585"/>
      <c r="AXP9" s="585"/>
      <c r="AXQ9" s="585"/>
      <c r="AXR9" s="585"/>
      <c r="AXS9" s="585"/>
      <c r="AXT9" s="585"/>
      <c r="AXU9" s="585"/>
      <c r="AXV9" s="585"/>
      <c r="AXW9" s="585"/>
      <c r="AXX9" s="585"/>
      <c r="AXY9" s="585"/>
      <c r="AXZ9" s="585"/>
      <c r="AYA9" s="585"/>
      <c r="AYB9" s="585"/>
      <c r="AYC9" s="585"/>
      <c r="AYD9" s="585"/>
      <c r="AYE9" s="585"/>
      <c r="AYF9" s="585"/>
      <c r="AYG9" s="585"/>
      <c r="AYH9" s="585"/>
      <c r="AYI9" s="585"/>
      <c r="AYJ9" s="585"/>
      <c r="AYK9" s="585"/>
      <c r="AYL9" s="585"/>
      <c r="AYM9" s="585"/>
      <c r="AYN9" s="585"/>
      <c r="AYO9" s="585"/>
      <c r="AYP9" s="585"/>
      <c r="AYQ9" s="585"/>
      <c r="AYR9" s="585"/>
      <c r="AYS9" s="585"/>
      <c r="AYT9" s="585"/>
      <c r="AYU9" s="585"/>
      <c r="AYV9" s="585"/>
      <c r="AYW9" s="585"/>
      <c r="AYX9" s="585"/>
      <c r="AYY9" s="585"/>
      <c r="AYZ9" s="585"/>
      <c r="AZA9" s="585"/>
      <c r="AZB9" s="585"/>
      <c r="AZC9" s="585"/>
      <c r="AZD9" s="585"/>
      <c r="AZE9" s="585"/>
      <c r="AZF9" s="585"/>
      <c r="AZG9" s="585"/>
      <c r="AZH9" s="585"/>
      <c r="AZI9" s="585"/>
      <c r="AZJ9" s="585"/>
      <c r="AZK9" s="585"/>
      <c r="AZL9" s="585"/>
      <c r="AZM9" s="585"/>
      <c r="AZN9" s="585"/>
      <c r="AZO9" s="585"/>
      <c r="AZP9" s="585"/>
      <c r="AZQ9" s="585"/>
      <c r="AZR9" s="585"/>
      <c r="AZS9" s="585"/>
      <c r="AZT9" s="585"/>
      <c r="AZU9" s="585"/>
      <c r="AZV9" s="585"/>
      <c r="AZW9" s="585"/>
      <c r="AZX9" s="585"/>
      <c r="AZY9" s="585"/>
      <c r="AZZ9" s="585"/>
      <c r="BAA9" s="585"/>
      <c r="BAB9" s="585"/>
      <c r="BAC9" s="585"/>
      <c r="BAD9" s="585"/>
      <c r="BAE9" s="585"/>
      <c r="BAF9" s="585"/>
      <c r="BAG9" s="585"/>
      <c r="BAH9" s="585"/>
      <c r="BAI9" s="585"/>
      <c r="BAJ9" s="585"/>
      <c r="BAK9" s="585"/>
      <c r="BAL9" s="585"/>
      <c r="BAM9" s="585"/>
      <c r="BAN9" s="585"/>
      <c r="BAO9" s="585"/>
      <c r="BAP9" s="585"/>
      <c r="BAQ9" s="585"/>
      <c r="BAR9" s="585"/>
      <c r="BAS9" s="585"/>
      <c r="BAT9" s="585"/>
      <c r="BAU9" s="585"/>
      <c r="BAV9" s="585"/>
      <c r="BAW9" s="585"/>
      <c r="BAX9" s="585"/>
      <c r="BAY9" s="585"/>
      <c r="BAZ9" s="585"/>
      <c r="BBA9" s="585"/>
      <c r="BBB9" s="585"/>
      <c r="BBC9" s="585"/>
      <c r="BBD9" s="585"/>
      <c r="BBE9" s="585"/>
      <c r="BBF9" s="585"/>
      <c r="BBG9" s="585"/>
      <c r="BBH9" s="585"/>
      <c r="BBI9" s="585"/>
      <c r="BBJ9" s="585"/>
      <c r="BBK9" s="585"/>
      <c r="BBL9" s="585"/>
      <c r="BBM9" s="585"/>
      <c r="BBN9" s="585"/>
      <c r="BBO9" s="585"/>
      <c r="BBP9" s="585"/>
      <c r="BBQ9" s="585"/>
      <c r="BBR9" s="585"/>
      <c r="BBS9" s="585"/>
      <c r="BBT9" s="585"/>
      <c r="BBU9" s="585"/>
      <c r="BBV9" s="585"/>
      <c r="BBW9" s="585"/>
      <c r="BBX9" s="585"/>
      <c r="BBY9" s="585"/>
      <c r="BBZ9" s="585"/>
      <c r="BCA9" s="585"/>
      <c r="BCB9" s="585"/>
      <c r="BCC9" s="585"/>
      <c r="BCD9" s="585"/>
      <c r="BCE9" s="585"/>
      <c r="BCF9" s="585"/>
      <c r="BCG9" s="585"/>
      <c r="BCH9" s="585"/>
      <c r="BCI9" s="585"/>
      <c r="BCJ9" s="585"/>
      <c r="BCK9" s="585"/>
      <c r="BCL9" s="585"/>
      <c r="BCM9" s="585"/>
      <c r="BCN9" s="585"/>
      <c r="BCO9" s="585"/>
      <c r="BCP9" s="585"/>
      <c r="BCQ9" s="585"/>
      <c r="BCR9" s="585"/>
      <c r="BCS9" s="585"/>
      <c r="BCT9" s="585"/>
      <c r="BCU9" s="585"/>
      <c r="BCV9" s="585"/>
      <c r="BCW9" s="585"/>
      <c r="BCX9" s="585"/>
      <c r="BCY9" s="585"/>
      <c r="BCZ9" s="585"/>
      <c r="BDA9" s="585"/>
      <c r="BDB9" s="585"/>
      <c r="BDC9" s="585"/>
      <c r="BDD9" s="585"/>
      <c r="BDE9" s="585"/>
      <c r="BDF9" s="585"/>
      <c r="BDG9" s="585"/>
      <c r="BDH9" s="585"/>
      <c r="BDI9" s="585"/>
      <c r="BDJ9" s="585"/>
      <c r="BDK9" s="585"/>
      <c r="BDL9" s="585"/>
      <c r="BDM9" s="585"/>
      <c r="BDN9" s="585"/>
      <c r="BDO9" s="585"/>
      <c r="BDP9" s="585"/>
      <c r="BDQ9" s="585"/>
      <c r="BDR9" s="585"/>
      <c r="BDS9" s="585"/>
      <c r="BDT9" s="585"/>
      <c r="BDU9" s="585"/>
      <c r="BDV9" s="585"/>
      <c r="BDW9" s="585"/>
      <c r="BDX9" s="585"/>
      <c r="BDY9" s="585"/>
      <c r="BDZ9" s="585"/>
      <c r="BEA9" s="585"/>
      <c r="BEB9" s="585"/>
      <c r="BEC9" s="585"/>
      <c r="BED9" s="585"/>
      <c r="BEE9" s="585"/>
      <c r="BEF9" s="585"/>
      <c r="BEG9" s="585"/>
      <c r="BEH9" s="585"/>
      <c r="BEI9" s="585"/>
      <c r="BEJ9" s="585"/>
      <c r="BEK9" s="585"/>
      <c r="BEL9" s="585"/>
      <c r="BEM9" s="585"/>
      <c r="BEN9" s="585"/>
      <c r="BEO9" s="585"/>
      <c r="BEP9" s="585"/>
      <c r="BEQ9" s="585"/>
      <c r="BER9" s="585"/>
      <c r="BES9" s="585"/>
      <c r="BET9" s="585"/>
      <c r="BEU9" s="585"/>
      <c r="BEV9" s="585"/>
      <c r="BEW9" s="585"/>
      <c r="BEX9" s="585"/>
      <c r="BEY9" s="585"/>
      <c r="BEZ9" s="585"/>
      <c r="BFA9" s="585"/>
      <c r="BFB9" s="585"/>
      <c r="BFC9" s="585"/>
      <c r="BFD9" s="585"/>
      <c r="BFE9" s="585"/>
      <c r="BFF9" s="585"/>
      <c r="BFG9" s="585"/>
      <c r="BFH9" s="585"/>
      <c r="BFI9" s="585"/>
      <c r="BFJ9" s="585"/>
      <c r="BFK9" s="585"/>
      <c r="BFL9" s="585"/>
      <c r="BFM9" s="585"/>
      <c r="BFN9" s="585"/>
      <c r="BFO9" s="585"/>
      <c r="BFP9" s="585"/>
      <c r="BFQ9" s="585"/>
      <c r="BFR9" s="585"/>
      <c r="BFS9" s="585"/>
      <c r="BFT9" s="585"/>
      <c r="BFU9" s="585"/>
      <c r="BFV9" s="585"/>
      <c r="BFW9" s="585"/>
      <c r="BFX9" s="585"/>
      <c r="BFY9" s="585"/>
      <c r="BFZ9" s="585"/>
      <c r="BGA9" s="585"/>
      <c r="BGB9" s="585"/>
      <c r="BGC9" s="585"/>
      <c r="BGD9" s="585"/>
      <c r="BGE9" s="585"/>
      <c r="BGF9" s="585"/>
      <c r="BGG9" s="585"/>
      <c r="BGH9" s="585"/>
      <c r="BGI9" s="585"/>
      <c r="BGJ9" s="585"/>
      <c r="BGK9" s="585"/>
      <c r="BGL9" s="585"/>
      <c r="BGM9" s="585"/>
      <c r="BGN9" s="585"/>
      <c r="BGO9" s="585"/>
      <c r="BGP9" s="585"/>
      <c r="BGQ9" s="585"/>
      <c r="BGR9" s="585"/>
      <c r="BGS9" s="585"/>
      <c r="BGT9" s="585"/>
      <c r="BGU9" s="585"/>
      <c r="BGV9" s="585"/>
      <c r="BGW9" s="585"/>
      <c r="BGX9" s="585"/>
      <c r="BGY9" s="585"/>
      <c r="BGZ9" s="585"/>
      <c r="BHA9" s="585"/>
      <c r="BHB9" s="585"/>
      <c r="BHC9" s="585"/>
      <c r="BHD9" s="585"/>
      <c r="BHE9" s="585"/>
      <c r="BHF9" s="585"/>
      <c r="BHG9" s="585"/>
      <c r="BHH9" s="585"/>
      <c r="BHI9" s="585"/>
      <c r="BHJ9" s="585"/>
      <c r="BHK9" s="585"/>
      <c r="BHL9" s="585"/>
      <c r="BHM9" s="585"/>
      <c r="BHN9" s="585"/>
      <c r="BHO9" s="585"/>
      <c r="BHP9" s="585"/>
      <c r="BHQ9" s="585"/>
      <c r="BHR9" s="585"/>
      <c r="BHS9" s="585"/>
      <c r="BHT9" s="585"/>
      <c r="BHU9" s="585"/>
      <c r="BHV9" s="585"/>
      <c r="BHW9" s="585"/>
      <c r="BHX9" s="585"/>
      <c r="BHY9" s="585"/>
      <c r="BHZ9" s="585"/>
      <c r="BIA9" s="585"/>
      <c r="BIB9" s="585"/>
      <c r="BIC9" s="585"/>
      <c r="BID9" s="585"/>
      <c r="BIE9" s="585"/>
      <c r="BIF9" s="585"/>
      <c r="BIG9" s="585"/>
      <c r="BIH9" s="585"/>
      <c r="BII9" s="585"/>
      <c r="BIJ9" s="585"/>
      <c r="BIK9" s="585"/>
      <c r="BIL9" s="585"/>
      <c r="BIM9" s="585"/>
      <c r="BIN9" s="585"/>
      <c r="BIO9" s="585"/>
      <c r="BIP9" s="585"/>
      <c r="BIQ9" s="585"/>
      <c r="BIR9" s="585"/>
      <c r="BIS9" s="585"/>
      <c r="BIT9" s="585"/>
      <c r="BIU9" s="585"/>
      <c r="BIV9" s="585"/>
      <c r="BIW9" s="585"/>
      <c r="BIX9" s="585"/>
      <c r="BIY9" s="585"/>
      <c r="BIZ9" s="585"/>
      <c r="BJA9" s="585"/>
      <c r="BJB9" s="585"/>
      <c r="BJC9" s="585"/>
      <c r="BJD9" s="585"/>
      <c r="BJE9" s="585"/>
      <c r="BJF9" s="585"/>
      <c r="BJG9" s="585"/>
      <c r="BJH9" s="585"/>
      <c r="BJI9" s="585"/>
      <c r="BJJ9" s="585"/>
      <c r="BJK9" s="585"/>
      <c r="BJL9" s="585"/>
      <c r="BJM9" s="585"/>
      <c r="BJN9" s="585"/>
      <c r="BJO9" s="585"/>
      <c r="BJP9" s="585"/>
      <c r="BJQ9" s="585"/>
      <c r="BJR9" s="585"/>
      <c r="BJS9" s="585"/>
      <c r="BJT9" s="585"/>
      <c r="BJU9" s="585"/>
      <c r="BJV9" s="585"/>
      <c r="BJW9" s="585"/>
      <c r="BJX9" s="585"/>
      <c r="BJY9" s="585"/>
      <c r="BJZ9" s="585"/>
      <c r="BKA9" s="585"/>
      <c r="BKB9" s="585"/>
      <c r="BKC9" s="585"/>
      <c r="BKD9" s="585"/>
      <c r="BKE9" s="585"/>
      <c r="BKF9" s="585"/>
      <c r="BKG9" s="585"/>
      <c r="BKH9" s="585"/>
      <c r="BKI9" s="585"/>
      <c r="BKJ9" s="585"/>
      <c r="BKK9" s="585"/>
      <c r="BKL9" s="585"/>
      <c r="BKM9" s="585"/>
      <c r="BKN9" s="585"/>
      <c r="BKO9" s="585"/>
      <c r="BKP9" s="585"/>
      <c r="BKQ9" s="585"/>
      <c r="BKR9" s="585"/>
      <c r="BKS9" s="585"/>
      <c r="BKT9" s="585"/>
      <c r="BKU9" s="585"/>
      <c r="BKV9" s="585"/>
      <c r="BKW9" s="585"/>
      <c r="BKX9" s="585"/>
      <c r="BKY9" s="585"/>
      <c r="BKZ9" s="585"/>
      <c r="BLA9" s="585"/>
      <c r="BLB9" s="585"/>
      <c r="BLC9" s="585"/>
      <c r="BLD9" s="585"/>
      <c r="BLE9" s="585"/>
      <c r="BLF9" s="585"/>
      <c r="BLG9" s="585"/>
      <c r="BLH9" s="585"/>
      <c r="BLI9" s="585"/>
      <c r="BLJ9" s="585"/>
      <c r="BLK9" s="585"/>
      <c r="BLL9" s="585"/>
      <c r="BLM9" s="585"/>
      <c r="BLN9" s="585"/>
      <c r="BLO9" s="585"/>
      <c r="BLP9" s="585"/>
      <c r="BLQ9" s="585"/>
      <c r="BLR9" s="585"/>
      <c r="BLS9" s="585"/>
      <c r="BLT9" s="585"/>
      <c r="BLU9" s="585"/>
      <c r="BLV9" s="585"/>
      <c r="BLW9" s="585"/>
      <c r="BLX9" s="585"/>
      <c r="BLY9" s="585"/>
      <c r="BLZ9" s="585"/>
      <c r="BMA9" s="585"/>
      <c r="BMB9" s="585"/>
      <c r="BMC9" s="585"/>
      <c r="BMD9" s="585"/>
      <c r="BME9" s="585"/>
      <c r="BMF9" s="585"/>
      <c r="BMG9" s="585"/>
      <c r="BMH9" s="585"/>
      <c r="BMI9" s="585"/>
      <c r="BMJ9" s="585"/>
      <c r="BMK9" s="585"/>
      <c r="BML9" s="585"/>
      <c r="BMM9" s="585"/>
      <c r="BMN9" s="585"/>
      <c r="BMO9" s="585"/>
      <c r="BMP9" s="585"/>
      <c r="BMQ9" s="585"/>
      <c r="BMR9" s="585"/>
      <c r="BMS9" s="585"/>
      <c r="BMT9" s="585"/>
      <c r="BMU9" s="585"/>
      <c r="BMV9" s="585"/>
      <c r="BMW9" s="585"/>
      <c r="BMX9" s="585"/>
      <c r="BMY9" s="585"/>
      <c r="BMZ9" s="585"/>
      <c r="BNA9" s="585"/>
      <c r="BNB9" s="585"/>
      <c r="BNC9" s="585"/>
      <c r="BND9" s="585"/>
      <c r="BNE9" s="585"/>
      <c r="BNF9" s="585"/>
      <c r="BNG9" s="585"/>
      <c r="BNH9" s="585"/>
      <c r="BNI9" s="585"/>
      <c r="BNJ9" s="585"/>
      <c r="BNK9" s="585"/>
      <c r="BNL9" s="585"/>
      <c r="BNM9" s="585"/>
      <c r="BNN9" s="585"/>
      <c r="BNO9" s="585"/>
      <c r="BNP9" s="585"/>
      <c r="BNQ9" s="585"/>
      <c r="BNR9" s="585"/>
      <c r="BNS9" s="585"/>
      <c r="BNT9" s="585"/>
      <c r="BNU9" s="585"/>
      <c r="BNV9" s="585"/>
      <c r="BNW9" s="585"/>
      <c r="BNX9" s="585"/>
      <c r="BNY9" s="585"/>
      <c r="BNZ9" s="585"/>
      <c r="BOA9" s="585"/>
      <c r="BOB9" s="585"/>
      <c r="BOC9" s="585"/>
      <c r="BOD9" s="585"/>
      <c r="BOE9" s="585"/>
      <c r="BOF9" s="585"/>
      <c r="BOG9" s="585"/>
      <c r="BOH9" s="585"/>
      <c r="BOI9" s="585"/>
      <c r="BOJ9" s="585"/>
      <c r="BOK9" s="585"/>
      <c r="BOL9" s="585"/>
      <c r="BOM9" s="585"/>
      <c r="BON9" s="585"/>
      <c r="BOO9" s="585"/>
      <c r="BOP9" s="585"/>
      <c r="BOQ9" s="585"/>
      <c r="BOR9" s="585"/>
      <c r="BOS9" s="585"/>
      <c r="BOT9" s="585"/>
      <c r="BOU9" s="585"/>
      <c r="BOV9" s="585"/>
      <c r="BOW9" s="585"/>
      <c r="BOX9" s="585"/>
      <c r="BOY9" s="585"/>
      <c r="BOZ9" s="585"/>
      <c r="BPA9" s="585"/>
      <c r="BPB9" s="585"/>
      <c r="BPC9" s="585"/>
      <c r="BPD9" s="585"/>
      <c r="BPE9" s="585"/>
      <c r="BPF9" s="585"/>
      <c r="BPG9" s="585"/>
      <c r="BPH9" s="585"/>
      <c r="BPI9" s="585"/>
      <c r="BPJ9" s="585"/>
      <c r="BPK9" s="585"/>
      <c r="BPL9" s="585"/>
      <c r="BPM9" s="585"/>
      <c r="BPN9" s="585"/>
      <c r="BPO9" s="585"/>
      <c r="BPP9" s="585"/>
      <c r="BPQ9" s="585"/>
      <c r="BPR9" s="585"/>
      <c r="BPS9" s="585"/>
      <c r="BPT9" s="585"/>
      <c r="BPU9" s="585"/>
      <c r="BPV9" s="585"/>
      <c r="BPW9" s="585"/>
      <c r="BPX9" s="585"/>
      <c r="BPY9" s="585"/>
      <c r="BPZ9" s="585"/>
      <c r="BQA9" s="585"/>
      <c r="BQB9" s="585"/>
      <c r="BQC9" s="585"/>
      <c r="BQD9" s="585"/>
      <c r="BQE9" s="585"/>
      <c r="BQF9" s="585"/>
      <c r="BQG9" s="585"/>
      <c r="BQH9" s="585"/>
      <c r="BQI9" s="585"/>
      <c r="BQJ9" s="585"/>
      <c r="BQK9" s="585"/>
      <c r="BQL9" s="585"/>
      <c r="BQM9" s="585"/>
      <c r="BQN9" s="585"/>
      <c r="BQO9" s="585"/>
      <c r="BQP9" s="585"/>
      <c r="BQQ9" s="585"/>
      <c r="BQR9" s="585"/>
      <c r="BQS9" s="585"/>
      <c r="BQT9" s="585"/>
      <c r="BQU9" s="585"/>
      <c r="BQV9" s="585"/>
      <c r="BQW9" s="585"/>
      <c r="BQX9" s="585"/>
      <c r="BQY9" s="585"/>
      <c r="BQZ9" s="585"/>
      <c r="BRA9" s="585"/>
      <c r="BRB9" s="585"/>
      <c r="BRC9" s="585"/>
      <c r="BRD9" s="585"/>
      <c r="BRE9" s="585"/>
      <c r="BRF9" s="585"/>
      <c r="BRG9" s="585"/>
      <c r="BRH9" s="585"/>
      <c r="BRI9" s="585"/>
      <c r="BRJ9" s="585"/>
      <c r="BRK9" s="585"/>
      <c r="BRL9" s="585"/>
      <c r="BRM9" s="585"/>
      <c r="BRN9" s="585"/>
      <c r="BRO9" s="585"/>
      <c r="BRP9" s="585"/>
      <c r="BRQ9" s="585"/>
      <c r="BRR9" s="585"/>
      <c r="BRS9" s="585"/>
      <c r="BRT9" s="585"/>
      <c r="BRU9" s="585"/>
      <c r="BRV9" s="585"/>
      <c r="BRW9" s="585"/>
      <c r="BRX9" s="585"/>
      <c r="BRY9" s="585"/>
      <c r="BRZ9" s="585"/>
      <c r="BSA9" s="585"/>
      <c r="BSB9" s="585"/>
      <c r="BSC9" s="585"/>
      <c r="BSD9" s="585"/>
      <c r="BSE9" s="585"/>
      <c r="BSF9" s="585"/>
      <c r="BSG9" s="585"/>
      <c r="BSH9" s="585"/>
      <c r="BSI9" s="585"/>
      <c r="BSJ9" s="585"/>
      <c r="BSK9" s="585"/>
      <c r="BSL9" s="585"/>
      <c r="BSM9" s="585"/>
      <c r="BSN9" s="585"/>
      <c r="BSO9" s="585"/>
      <c r="BSP9" s="585"/>
      <c r="BSQ9" s="585"/>
      <c r="BSR9" s="585"/>
      <c r="BSS9" s="585"/>
      <c r="BST9" s="585"/>
      <c r="BSU9" s="585"/>
      <c r="BSV9" s="585"/>
      <c r="BSW9" s="585"/>
      <c r="BSX9" s="585"/>
      <c r="BSY9" s="585"/>
      <c r="BSZ9" s="585"/>
      <c r="BTA9" s="585"/>
      <c r="BTB9" s="585"/>
      <c r="BTC9" s="585"/>
      <c r="BTD9" s="585"/>
      <c r="BTE9" s="585"/>
      <c r="BTF9" s="585"/>
      <c r="BTG9" s="585"/>
      <c r="BTH9" s="585"/>
      <c r="BTI9" s="585"/>
      <c r="BTJ9" s="585"/>
      <c r="BTK9" s="585"/>
      <c r="BTL9" s="585"/>
      <c r="BTM9" s="585"/>
      <c r="BTN9" s="585"/>
      <c r="BTO9" s="585"/>
      <c r="BTP9" s="585"/>
      <c r="BTQ9" s="585"/>
      <c r="BTR9" s="585"/>
      <c r="BTS9" s="585"/>
      <c r="BTT9" s="585"/>
      <c r="BTU9" s="585"/>
      <c r="BTV9" s="585"/>
      <c r="BTW9" s="585"/>
      <c r="BTX9" s="585"/>
      <c r="BTY9" s="585"/>
      <c r="BTZ9" s="585"/>
      <c r="BUA9" s="585"/>
      <c r="BUB9" s="585"/>
      <c r="BUC9" s="585"/>
      <c r="BUD9" s="585"/>
      <c r="BUE9" s="585"/>
      <c r="BUF9" s="585"/>
      <c r="BUG9" s="585"/>
      <c r="BUH9" s="585"/>
      <c r="BUI9" s="585"/>
      <c r="BUJ9" s="585"/>
      <c r="BUK9" s="585"/>
      <c r="BUL9" s="585"/>
      <c r="BUM9" s="585"/>
      <c r="BUN9" s="585"/>
      <c r="BUO9" s="585"/>
      <c r="BUP9" s="585"/>
      <c r="BUQ9" s="585"/>
      <c r="BUR9" s="585"/>
      <c r="BUS9" s="585"/>
      <c r="BUT9" s="585"/>
      <c r="BUU9" s="585"/>
      <c r="BUV9" s="585"/>
      <c r="BUW9" s="585"/>
      <c r="BUX9" s="585"/>
      <c r="BUY9" s="585"/>
      <c r="BUZ9" s="585"/>
      <c r="BVA9" s="585"/>
      <c r="BVB9" s="585"/>
      <c r="BVC9" s="585"/>
      <c r="BVD9" s="585"/>
      <c r="BVE9" s="585"/>
      <c r="BVF9" s="585"/>
      <c r="BVG9" s="585"/>
      <c r="BVH9" s="585"/>
      <c r="BVI9" s="585"/>
      <c r="BVJ9" s="585"/>
      <c r="BVK9" s="585"/>
      <c r="BVL9" s="585"/>
      <c r="BVM9" s="585"/>
      <c r="BVN9" s="585"/>
      <c r="BVO9" s="585"/>
      <c r="BVP9" s="585"/>
      <c r="BVQ9" s="585"/>
      <c r="BVR9" s="585"/>
      <c r="BVS9" s="585"/>
      <c r="BVT9" s="585"/>
      <c r="BVU9" s="585"/>
      <c r="BVV9" s="585"/>
      <c r="BVW9" s="585"/>
      <c r="BVX9" s="585"/>
      <c r="BVY9" s="585"/>
      <c r="BVZ9" s="585"/>
      <c r="BWA9" s="585"/>
      <c r="BWB9" s="585"/>
      <c r="BWC9" s="585"/>
      <c r="BWD9" s="585"/>
      <c r="BWE9" s="585"/>
      <c r="BWF9" s="585"/>
      <c r="BWG9" s="585"/>
      <c r="BWH9" s="585"/>
      <c r="BWI9" s="585"/>
      <c r="BWJ9" s="585"/>
      <c r="BWK9" s="585"/>
      <c r="BWL9" s="585"/>
      <c r="BWM9" s="585"/>
      <c r="BWN9" s="585"/>
      <c r="BWO9" s="585"/>
      <c r="BWP9" s="585"/>
      <c r="BWQ9" s="585"/>
      <c r="BWR9" s="585"/>
      <c r="BWS9" s="585"/>
      <c r="BWT9" s="585"/>
      <c r="BWU9" s="585"/>
      <c r="BWV9" s="585"/>
      <c r="BWW9" s="585"/>
      <c r="BWX9" s="585"/>
      <c r="BWY9" s="585"/>
      <c r="BWZ9" s="585"/>
      <c r="BXA9" s="585"/>
      <c r="BXB9" s="585"/>
      <c r="BXC9" s="585"/>
      <c r="BXD9" s="585"/>
      <c r="BXE9" s="585"/>
      <c r="BXF9" s="585"/>
      <c r="BXG9" s="585"/>
      <c r="BXH9" s="585"/>
      <c r="BXI9" s="585"/>
      <c r="BXJ9" s="585"/>
      <c r="BXK9" s="585"/>
      <c r="BXL9" s="585"/>
      <c r="BXM9" s="585"/>
      <c r="BXN9" s="585"/>
      <c r="BXO9" s="585"/>
      <c r="BXP9" s="585"/>
      <c r="BXQ9" s="585"/>
      <c r="BXR9" s="585"/>
      <c r="BXS9" s="585"/>
      <c r="BXT9" s="585"/>
      <c r="BXU9" s="585"/>
      <c r="BXV9" s="585"/>
      <c r="BXW9" s="585"/>
      <c r="BXX9" s="585"/>
      <c r="BXY9" s="585"/>
      <c r="BXZ9" s="585"/>
      <c r="BYA9" s="585"/>
      <c r="BYB9" s="585"/>
      <c r="BYC9" s="585"/>
      <c r="BYD9" s="585"/>
      <c r="BYE9" s="585"/>
      <c r="BYF9" s="585"/>
      <c r="BYG9" s="585"/>
      <c r="BYH9" s="585"/>
      <c r="BYI9" s="585"/>
      <c r="BYJ9" s="585"/>
      <c r="BYK9" s="585"/>
      <c r="BYL9" s="585"/>
      <c r="BYM9" s="585"/>
      <c r="BYN9" s="585"/>
      <c r="BYO9" s="585"/>
      <c r="BYP9" s="585"/>
      <c r="BYQ9" s="585"/>
      <c r="BYR9" s="585"/>
      <c r="BYS9" s="585"/>
      <c r="BYT9" s="585"/>
      <c r="BYU9" s="585"/>
      <c r="BYV9" s="585"/>
      <c r="BYW9" s="585"/>
      <c r="BYX9" s="585"/>
      <c r="BYY9" s="585"/>
      <c r="BYZ9" s="585"/>
      <c r="BZA9" s="585"/>
      <c r="BZB9" s="585"/>
      <c r="BZC9" s="585"/>
      <c r="BZD9" s="585"/>
      <c r="BZE9" s="585"/>
      <c r="BZF9" s="585"/>
      <c r="BZG9" s="585"/>
      <c r="BZH9" s="585"/>
      <c r="BZI9" s="585"/>
      <c r="BZJ9" s="585"/>
      <c r="BZK9" s="585"/>
      <c r="BZL9" s="585"/>
      <c r="BZM9" s="585"/>
      <c r="BZN9" s="585"/>
      <c r="BZO9" s="585"/>
      <c r="BZP9" s="585"/>
      <c r="BZQ9" s="585"/>
      <c r="BZR9" s="585"/>
      <c r="BZS9" s="585"/>
      <c r="BZT9" s="585"/>
      <c r="BZU9" s="585"/>
      <c r="BZV9" s="585"/>
      <c r="BZW9" s="585"/>
      <c r="BZX9" s="585"/>
      <c r="BZY9" s="585"/>
      <c r="BZZ9" s="585"/>
      <c r="CAA9" s="585"/>
      <c r="CAB9" s="585"/>
      <c r="CAC9" s="585"/>
      <c r="CAD9" s="585"/>
      <c r="CAE9" s="585"/>
      <c r="CAF9" s="585"/>
      <c r="CAG9" s="585"/>
      <c r="CAH9" s="585"/>
      <c r="CAI9" s="585"/>
      <c r="CAJ9" s="585"/>
      <c r="CAK9" s="585"/>
      <c r="CAL9" s="585"/>
      <c r="CAM9" s="585"/>
      <c r="CAN9" s="585"/>
      <c r="CAO9" s="585"/>
      <c r="CAP9" s="585"/>
      <c r="CAQ9" s="585"/>
      <c r="CAR9" s="585"/>
      <c r="CAS9" s="585"/>
      <c r="CAT9" s="585"/>
      <c r="CAU9" s="585"/>
      <c r="CAV9" s="585"/>
      <c r="CAW9" s="585"/>
      <c r="CAX9" s="585"/>
      <c r="CAY9" s="585"/>
      <c r="CAZ9" s="585"/>
      <c r="CBA9" s="585"/>
      <c r="CBB9" s="585"/>
      <c r="CBC9" s="585"/>
      <c r="CBD9" s="585"/>
      <c r="CBE9" s="585"/>
      <c r="CBF9" s="585"/>
      <c r="CBG9" s="585"/>
      <c r="CBH9" s="585"/>
      <c r="CBI9" s="585"/>
      <c r="CBJ9" s="585"/>
      <c r="CBK9" s="585"/>
      <c r="CBL9" s="585"/>
      <c r="CBM9" s="585"/>
      <c r="CBN9" s="585"/>
      <c r="CBO9" s="585"/>
      <c r="CBP9" s="585"/>
      <c r="CBQ9" s="585"/>
      <c r="CBR9" s="585"/>
      <c r="CBS9" s="585"/>
      <c r="CBT9" s="585"/>
      <c r="CBU9" s="585"/>
      <c r="CBV9" s="585"/>
      <c r="CBW9" s="585"/>
      <c r="CBX9" s="585"/>
      <c r="CBY9" s="585"/>
      <c r="CBZ9" s="585"/>
      <c r="CCA9" s="585"/>
      <c r="CCB9" s="585"/>
      <c r="CCC9" s="585"/>
      <c r="CCD9" s="585"/>
      <c r="CCE9" s="585"/>
      <c r="CCF9" s="585"/>
      <c r="CCG9" s="585"/>
      <c r="CCH9" s="585"/>
      <c r="CCI9" s="585"/>
      <c r="CCJ9" s="585"/>
      <c r="CCK9" s="585"/>
      <c r="CCL9" s="585"/>
      <c r="CCM9" s="585"/>
      <c r="CCN9" s="585"/>
      <c r="CCO9" s="585"/>
      <c r="CCP9" s="585"/>
      <c r="CCQ9" s="585"/>
      <c r="CCR9" s="585"/>
      <c r="CCS9" s="585"/>
      <c r="CCT9" s="585"/>
      <c r="CCU9" s="585"/>
      <c r="CCV9" s="585"/>
      <c r="CCW9" s="585"/>
      <c r="CCX9" s="585"/>
      <c r="CCY9" s="585"/>
      <c r="CCZ9" s="585"/>
      <c r="CDA9" s="585"/>
      <c r="CDB9" s="585"/>
      <c r="CDC9" s="585"/>
      <c r="CDD9" s="585"/>
      <c r="CDE9" s="585"/>
      <c r="CDF9" s="585"/>
      <c r="CDG9" s="585"/>
      <c r="CDH9" s="585"/>
      <c r="CDI9" s="585"/>
      <c r="CDJ9" s="585"/>
      <c r="CDK9" s="585"/>
      <c r="CDL9" s="585"/>
      <c r="CDM9" s="585"/>
      <c r="CDN9" s="585"/>
      <c r="CDO9" s="585"/>
      <c r="CDP9" s="585"/>
      <c r="CDQ9" s="585"/>
      <c r="CDR9" s="585"/>
      <c r="CDS9" s="585"/>
      <c r="CDT9" s="585"/>
      <c r="CDU9" s="585"/>
      <c r="CDV9" s="585"/>
      <c r="CDW9" s="585"/>
      <c r="CDX9" s="585"/>
      <c r="CDY9" s="585"/>
      <c r="CDZ9" s="585"/>
      <c r="CEA9" s="585"/>
      <c r="CEB9" s="585"/>
      <c r="CEC9" s="585"/>
      <c r="CED9" s="585"/>
      <c r="CEE9" s="585"/>
      <c r="CEF9" s="585"/>
      <c r="CEG9" s="585"/>
      <c r="CEH9" s="585"/>
      <c r="CEI9" s="585"/>
      <c r="CEJ9" s="585"/>
      <c r="CEK9" s="585"/>
      <c r="CEL9" s="585"/>
      <c r="CEM9" s="585"/>
      <c r="CEN9" s="585"/>
      <c r="CEO9" s="585"/>
      <c r="CEP9" s="585"/>
      <c r="CEQ9" s="585"/>
      <c r="CER9" s="585"/>
      <c r="CES9" s="585"/>
      <c r="CET9" s="585"/>
      <c r="CEU9" s="585"/>
      <c r="CEV9" s="585"/>
      <c r="CEW9" s="585"/>
      <c r="CEX9" s="585"/>
      <c r="CEY9" s="585"/>
      <c r="CEZ9" s="585"/>
      <c r="CFA9" s="585"/>
      <c r="CFB9" s="585"/>
      <c r="CFC9" s="585"/>
      <c r="CFD9" s="585"/>
      <c r="CFE9" s="585"/>
      <c r="CFF9" s="585"/>
      <c r="CFG9" s="585"/>
      <c r="CFH9" s="585"/>
      <c r="CFI9" s="585"/>
      <c r="CFJ9" s="585"/>
      <c r="CFK9" s="585"/>
      <c r="CFL9" s="585"/>
      <c r="CFM9" s="585"/>
      <c r="CFN9" s="585"/>
      <c r="CFO9" s="585"/>
      <c r="CFP9" s="585"/>
      <c r="CFQ9" s="585"/>
      <c r="CFR9" s="585"/>
      <c r="CFS9" s="585"/>
      <c r="CFT9" s="585"/>
      <c r="CFU9" s="585"/>
      <c r="CFV9" s="585"/>
      <c r="CFW9" s="585"/>
      <c r="CFX9" s="585"/>
      <c r="CFY9" s="585"/>
      <c r="CFZ9" s="585"/>
      <c r="CGA9" s="585"/>
      <c r="CGB9" s="585"/>
      <c r="CGC9" s="585"/>
      <c r="CGD9" s="585"/>
      <c r="CGE9" s="585"/>
      <c r="CGF9" s="585"/>
      <c r="CGG9" s="585"/>
      <c r="CGH9" s="585"/>
      <c r="CGI9" s="585"/>
      <c r="CGJ9" s="585"/>
      <c r="CGK9" s="585"/>
      <c r="CGL9" s="585"/>
      <c r="CGM9" s="585"/>
      <c r="CGN9" s="585"/>
      <c r="CGO9" s="585"/>
      <c r="CGP9" s="585"/>
      <c r="CGQ9" s="585"/>
      <c r="CGR9" s="585"/>
      <c r="CGS9" s="585"/>
      <c r="CGT9" s="585"/>
      <c r="CGU9" s="585"/>
      <c r="CGV9" s="585"/>
      <c r="CGW9" s="585"/>
      <c r="CGX9" s="585"/>
      <c r="CGY9" s="585"/>
      <c r="CGZ9" s="585"/>
      <c r="CHA9" s="585"/>
      <c r="CHB9" s="585"/>
      <c r="CHC9" s="585"/>
      <c r="CHD9" s="585"/>
      <c r="CHE9" s="585"/>
      <c r="CHF9" s="585"/>
      <c r="CHG9" s="585"/>
      <c r="CHH9" s="585"/>
      <c r="CHI9" s="585"/>
      <c r="CHJ9" s="585"/>
      <c r="CHK9" s="585"/>
      <c r="CHL9" s="585"/>
      <c r="CHM9" s="585"/>
      <c r="CHN9" s="585"/>
      <c r="CHO9" s="585"/>
      <c r="CHP9" s="585"/>
      <c r="CHQ9" s="585"/>
      <c r="CHR9" s="585"/>
      <c r="CHS9" s="585"/>
      <c r="CHT9" s="585"/>
      <c r="CHU9" s="585"/>
      <c r="CHV9" s="585"/>
      <c r="CHW9" s="585"/>
      <c r="CHX9" s="585"/>
      <c r="CHY9" s="585"/>
      <c r="CHZ9" s="585"/>
      <c r="CIA9" s="585"/>
      <c r="CIB9" s="585"/>
      <c r="CIC9" s="585"/>
      <c r="CID9" s="585"/>
      <c r="CIE9" s="585"/>
      <c r="CIF9" s="585"/>
      <c r="CIG9" s="585"/>
      <c r="CIH9" s="585"/>
      <c r="CII9" s="585"/>
      <c r="CIJ9" s="585"/>
      <c r="CIK9" s="585"/>
      <c r="CIL9" s="585"/>
      <c r="CIM9" s="585"/>
      <c r="CIN9" s="585"/>
      <c r="CIO9" s="585"/>
      <c r="CIP9" s="585"/>
      <c r="CIQ9" s="585"/>
      <c r="CIR9" s="585"/>
      <c r="CIS9" s="585"/>
      <c r="CIT9" s="585"/>
      <c r="CIU9" s="585"/>
      <c r="CIV9" s="585"/>
      <c r="CIW9" s="585"/>
      <c r="CIX9" s="585"/>
      <c r="CIY9" s="585"/>
      <c r="CIZ9" s="585"/>
      <c r="CJA9" s="585"/>
      <c r="CJB9" s="585"/>
      <c r="CJC9" s="585"/>
      <c r="CJD9" s="585"/>
      <c r="CJE9" s="585"/>
      <c r="CJF9" s="585"/>
      <c r="CJG9" s="585"/>
      <c r="CJH9" s="585"/>
      <c r="CJI9" s="585"/>
      <c r="CJJ9" s="585"/>
      <c r="CJK9" s="585"/>
      <c r="CJL9" s="585"/>
      <c r="CJM9" s="585"/>
      <c r="CJN9" s="585"/>
      <c r="CJO9" s="585"/>
      <c r="CJP9" s="585"/>
      <c r="CJQ9" s="585"/>
      <c r="CJR9" s="585"/>
      <c r="CJS9" s="585"/>
      <c r="CJT9" s="585"/>
      <c r="CJU9" s="585"/>
      <c r="CJV9" s="585"/>
      <c r="CJW9" s="585"/>
      <c r="CJX9" s="585"/>
      <c r="CJY9" s="585"/>
      <c r="CJZ9" s="585"/>
      <c r="CKA9" s="585"/>
      <c r="CKB9" s="585"/>
      <c r="CKC9" s="585"/>
      <c r="CKD9" s="585"/>
      <c r="CKE9" s="585"/>
      <c r="CKF9" s="585"/>
      <c r="CKG9" s="585"/>
      <c r="CKH9" s="585"/>
      <c r="CKI9" s="585"/>
      <c r="CKJ9" s="585"/>
      <c r="CKK9" s="585"/>
      <c r="CKL9" s="585"/>
      <c r="CKM9" s="585"/>
      <c r="CKN9" s="585"/>
      <c r="CKO9" s="585"/>
      <c r="CKP9" s="585"/>
      <c r="CKQ9" s="585"/>
      <c r="CKR9" s="585"/>
      <c r="CKS9" s="585"/>
      <c r="CKT9" s="585"/>
      <c r="CKU9" s="585"/>
      <c r="CKV9" s="585"/>
      <c r="CKW9" s="585"/>
      <c r="CKX9" s="585"/>
      <c r="CKY9" s="585"/>
      <c r="CKZ9" s="585"/>
      <c r="CLA9" s="585"/>
      <c r="CLB9" s="585"/>
      <c r="CLC9" s="585"/>
      <c r="CLD9" s="585"/>
      <c r="CLE9" s="585"/>
      <c r="CLF9" s="585"/>
      <c r="CLG9" s="585"/>
      <c r="CLH9" s="585"/>
      <c r="CLI9" s="585"/>
      <c r="CLJ9" s="585"/>
      <c r="CLK9" s="585"/>
      <c r="CLL9" s="585"/>
      <c r="CLM9" s="585"/>
      <c r="CLN9" s="585"/>
      <c r="CLO9" s="585"/>
      <c r="CLP9" s="585"/>
      <c r="CLQ9" s="585"/>
      <c r="CLR9" s="585"/>
      <c r="CLS9" s="585"/>
      <c r="CLT9" s="585"/>
      <c r="CLU9" s="585"/>
      <c r="CLV9" s="585"/>
      <c r="CLW9" s="585"/>
      <c r="CLX9" s="585"/>
      <c r="CLY9" s="585"/>
      <c r="CLZ9" s="585"/>
      <c r="CMA9" s="585"/>
      <c r="CMB9" s="585"/>
      <c r="CMC9" s="585"/>
      <c r="CMD9" s="585"/>
      <c r="CME9" s="585"/>
      <c r="CMF9" s="585"/>
      <c r="CMG9" s="585"/>
      <c r="CMH9" s="585"/>
      <c r="CMI9" s="585"/>
      <c r="CMJ9" s="585"/>
      <c r="CMK9" s="585"/>
      <c r="CML9" s="585"/>
      <c r="CMM9" s="585"/>
      <c r="CMN9" s="585"/>
      <c r="CMO9" s="585"/>
      <c r="CMP9" s="585"/>
      <c r="CMQ9" s="585"/>
      <c r="CMR9" s="585"/>
      <c r="CMS9" s="585"/>
      <c r="CMT9" s="585"/>
      <c r="CMU9" s="585"/>
      <c r="CMV9" s="585"/>
      <c r="CMW9" s="585"/>
      <c r="CMX9" s="585"/>
      <c r="CMY9" s="585"/>
      <c r="CMZ9" s="585"/>
      <c r="CNA9" s="585"/>
      <c r="CNB9" s="585"/>
      <c r="CNC9" s="585"/>
      <c r="CND9" s="585"/>
      <c r="CNE9" s="585"/>
      <c r="CNF9" s="585"/>
      <c r="CNG9" s="585"/>
      <c r="CNH9" s="585"/>
      <c r="CNI9" s="585"/>
      <c r="CNJ9" s="585"/>
      <c r="CNK9" s="585"/>
      <c r="CNL9" s="585"/>
      <c r="CNM9" s="585"/>
      <c r="CNN9" s="585"/>
      <c r="CNO9" s="585"/>
      <c r="CNP9" s="585"/>
      <c r="CNQ9" s="585"/>
      <c r="CNR9" s="585"/>
      <c r="CNS9" s="585"/>
      <c r="CNT9" s="585"/>
      <c r="CNU9" s="585"/>
      <c r="CNV9" s="585"/>
      <c r="CNW9" s="585"/>
      <c r="CNX9" s="585"/>
      <c r="CNY9" s="585"/>
      <c r="CNZ9" s="585"/>
      <c r="COA9" s="585"/>
      <c r="COB9" s="585"/>
      <c r="COC9" s="585"/>
      <c r="COD9" s="585"/>
      <c r="COE9" s="585"/>
      <c r="COF9" s="585"/>
      <c r="COG9" s="585"/>
      <c r="COH9" s="585"/>
      <c r="COI9" s="585"/>
      <c r="COJ9" s="585"/>
      <c r="COK9" s="585"/>
      <c r="COL9" s="585"/>
      <c r="COM9" s="585"/>
      <c r="CON9" s="585"/>
      <c r="COO9" s="585"/>
      <c r="COP9" s="585"/>
      <c r="COQ9" s="585"/>
      <c r="COR9" s="585"/>
      <c r="COS9" s="585"/>
      <c r="COT9" s="585"/>
      <c r="COU9" s="585"/>
      <c r="COV9" s="585"/>
      <c r="COW9" s="585"/>
      <c r="COX9" s="585"/>
      <c r="COY9" s="585"/>
      <c r="COZ9" s="585"/>
      <c r="CPA9" s="585"/>
      <c r="CPB9" s="585"/>
      <c r="CPC9" s="585"/>
      <c r="CPD9" s="585"/>
      <c r="CPE9" s="585"/>
      <c r="CPF9" s="585"/>
      <c r="CPG9" s="585"/>
      <c r="CPH9" s="585"/>
      <c r="CPI9" s="585"/>
      <c r="CPJ9" s="585"/>
      <c r="CPK9" s="585"/>
      <c r="CPL9" s="585"/>
      <c r="CPM9" s="585"/>
      <c r="CPN9" s="585"/>
      <c r="CPO9" s="585"/>
      <c r="CPP9" s="585"/>
      <c r="CPQ9" s="585"/>
      <c r="CPR9" s="585"/>
      <c r="CPS9" s="585"/>
      <c r="CPT9" s="585"/>
      <c r="CPU9" s="585"/>
      <c r="CPV9" s="585"/>
      <c r="CPW9" s="585"/>
      <c r="CPX9" s="585"/>
      <c r="CPY9" s="585"/>
      <c r="CPZ9" s="585"/>
      <c r="CQA9" s="585"/>
      <c r="CQB9" s="585"/>
      <c r="CQC9" s="585"/>
      <c r="CQD9" s="585"/>
      <c r="CQE9" s="585"/>
      <c r="CQF9" s="585"/>
      <c r="CQG9" s="585"/>
      <c r="CQH9" s="585"/>
      <c r="CQI9" s="585"/>
      <c r="CQJ9" s="585"/>
      <c r="CQK9" s="585"/>
      <c r="CQL9" s="585"/>
      <c r="CQM9" s="585"/>
      <c r="CQN9" s="585"/>
      <c r="CQO9" s="585"/>
      <c r="CQP9" s="585"/>
      <c r="CQQ9" s="585"/>
      <c r="CQR9" s="585"/>
      <c r="CQS9" s="585"/>
      <c r="CQT9" s="585"/>
      <c r="CQU9" s="585"/>
      <c r="CQV9" s="585"/>
      <c r="CQW9" s="585"/>
      <c r="CQX9" s="585"/>
      <c r="CQY9" s="585"/>
      <c r="CQZ9" s="585"/>
      <c r="CRA9" s="585"/>
      <c r="CRB9" s="585"/>
      <c r="CRC9" s="585"/>
      <c r="CRD9" s="585"/>
      <c r="CRE9" s="585"/>
      <c r="CRF9" s="585"/>
      <c r="CRG9" s="585"/>
      <c r="CRH9" s="585"/>
      <c r="CRI9" s="585"/>
      <c r="CRJ9" s="585"/>
      <c r="CRK9" s="585"/>
      <c r="CRL9" s="585"/>
      <c r="CRM9" s="585"/>
      <c r="CRN9" s="585"/>
      <c r="CRO9" s="585"/>
      <c r="CRP9" s="585"/>
      <c r="CRQ9" s="585"/>
      <c r="CRR9" s="585"/>
      <c r="CRS9" s="585"/>
      <c r="CRT9" s="585"/>
      <c r="CRU9" s="585"/>
      <c r="CRV9" s="585"/>
      <c r="CRW9" s="585"/>
      <c r="CRX9" s="585"/>
      <c r="CRY9" s="585"/>
      <c r="CRZ9" s="585"/>
      <c r="CSA9" s="585"/>
      <c r="CSB9" s="585"/>
      <c r="CSC9" s="585"/>
      <c r="CSD9" s="585"/>
      <c r="CSE9" s="585"/>
      <c r="CSF9" s="585"/>
      <c r="CSG9" s="585"/>
      <c r="CSH9" s="585"/>
      <c r="CSI9" s="585"/>
      <c r="CSJ9" s="585"/>
      <c r="CSK9" s="585"/>
      <c r="CSL9" s="585"/>
      <c r="CSM9" s="585"/>
      <c r="CSN9" s="585"/>
      <c r="CSO9" s="585"/>
      <c r="CSP9" s="585"/>
      <c r="CSQ9" s="585"/>
      <c r="CSR9" s="585"/>
      <c r="CSS9" s="585"/>
      <c r="CST9" s="585"/>
      <c r="CSU9" s="585"/>
      <c r="CSV9" s="585"/>
      <c r="CSW9" s="585"/>
      <c r="CSX9" s="585"/>
      <c r="CSY9" s="585"/>
      <c r="CSZ9" s="585"/>
      <c r="CTA9" s="585"/>
      <c r="CTB9" s="585"/>
      <c r="CTC9" s="585"/>
      <c r="CTD9" s="585"/>
      <c r="CTE9" s="585"/>
      <c r="CTF9" s="585"/>
      <c r="CTG9" s="585"/>
      <c r="CTH9" s="585"/>
      <c r="CTI9" s="585"/>
      <c r="CTJ9" s="585"/>
      <c r="CTK9" s="585"/>
      <c r="CTL9" s="585"/>
      <c r="CTM9" s="585"/>
      <c r="CTN9" s="585"/>
      <c r="CTO9" s="585"/>
      <c r="CTP9" s="585"/>
      <c r="CTQ9" s="585"/>
      <c r="CTR9" s="585"/>
      <c r="CTS9" s="585"/>
      <c r="CTT9" s="585"/>
      <c r="CTU9" s="585"/>
      <c r="CTV9" s="585"/>
      <c r="CTW9" s="585"/>
      <c r="CTX9" s="585"/>
      <c r="CTY9" s="585"/>
      <c r="CTZ9" s="585"/>
      <c r="CUA9" s="585"/>
      <c r="CUB9" s="585"/>
      <c r="CUC9" s="585"/>
      <c r="CUD9" s="585"/>
      <c r="CUE9" s="585"/>
      <c r="CUF9" s="585"/>
      <c r="CUG9" s="585"/>
      <c r="CUH9" s="585"/>
      <c r="CUI9" s="585"/>
      <c r="CUJ9" s="585"/>
      <c r="CUK9" s="585"/>
      <c r="CUL9" s="585"/>
      <c r="CUM9" s="585"/>
      <c r="CUN9" s="585"/>
      <c r="CUO9" s="585"/>
      <c r="CUP9" s="585"/>
      <c r="CUQ9" s="585"/>
      <c r="CUR9" s="585"/>
      <c r="CUS9" s="585"/>
      <c r="CUT9" s="585"/>
      <c r="CUU9" s="585"/>
      <c r="CUV9" s="585"/>
      <c r="CUW9" s="585"/>
      <c r="CUX9" s="585"/>
      <c r="CUY9" s="585"/>
      <c r="CUZ9" s="585"/>
      <c r="CVA9" s="585"/>
      <c r="CVB9" s="585"/>
      <c r="CVC9" s="585"/>
      <c r="CVD9" s="585"/>
      <c r="CVE9" s="585"/>
      <c r="CVF9" s="585"/>
      <c r="CVG9" s="585"/>
      <c r="CVH9" s="585"/>
      <c r="CVI9" s="585"/>
      <c r="CVJ9" s="585"/>
      <c r="CVK9" s="585"/>
      <c r="CVL9" s="585"/>
      <c r="CVM9" s="585"/>
      <c r="CVN9" s="585"/>
      <c r="CVO9" s="585"/>
      <c r="CVP9" s="585"/>
      <c r="CVQ9" s="585"/>
      <c r="CVR9" s="585"/>
      <c r="CVS9" s="585"/>
      <c r="CVT9" s="585"/>
      <c r="CVU9" s="585"/>
      <c r="CVV9" s="585"/>
      <c r="CVW9" s="585"/>
      <c r="CVX9" s="585"/>
      <c r="CVY9" s="585"/>
      <c r="CVZ9" s="585"/>
      <c r="CWA9" s="585"/>
      <c r="CWB9" s="585"/>
      <c r="CWC9" s="585"/>
      <c r="CWD9" s="585"/>
      <c r="CWE9" s="585"/>
      <c r="CWF9" s="585"/>
      <c r="CWG9" s="585"/>
      <c r="CWH9" s="585"/>
      <c r="CWI9" s="585"/>
      <c r="CWJ9" s="585"/>
      <c r="CWK9" s="585"/>
      <c r="CWL9" s="585"/>
      <c r="CWM9" s="585"/>
      <c r="CWN9" s="585"/>
      <c r="CWO9" s="585"/>
      <c r="CWP9" s="585"/>
      <c r="CWQ9" s="585"/>
      <c r="CWR9" s="585"/>
      <c r="CWS9" s="585"/>
      <c r="CWT9" s="585"/>
      <c r="CWU9" s="585"/>
      <c r="CWV9" s="585"/>
      <c r="CWW9" s="585"/>
      <c r="CWX9" s="585"/>
      <c r="CWY9" s="585"/>
      <c r="CWZ9" s="585"/>
      <c r="CXA9" s="585"/>
      <c r="CXB9" s="585"/>
      <c r="CXC9" s="585"/>
      <c r="CXD9" s="585"/>
      <c r="CXE9" s="585"/>
      <c r="CXF9" s="585"/>
      <c r="CXG9" s="585"/>
      <c r="CXH9" s="585"/>
      <c r="CXI9" s="585"/>
      <c r="CXJ9" s="585"/>
      <c r="CXK9" s="585"/>
      <c r="CXL9" s="585"/>
      <c r="CXM9" s="585"/>
      <c r="CXN9" s="585"/>
      <c r="CXO9" s="585"/>
      <c r="CXP9" s="585"/>
      <c r="CXQ9" s="585"/>
      <c r="CXR9" s="585"/>
      <c r="CXS9" s="585"/>
      <c r="CXT9" s="585"/>
      <c r="CXU9" s="585"/>
      <c r="CXV9" s="585"/>
      <c r="CXW9" s="585"/>
      <c r="CXX9" s="585"/>
      <c r="CXY9" s="585"/>
      <c r="CXZ9" s="585"/>
      <c r="CYA9" s="585"/>
      <c r="CYB9" s="585"/>
      <c r="CYC9" s="585"/>
      <c r="CYD9" s="585"/>
      <c r="CYE9" s="585"/>
      <c r="CYF9" s="585"/>
      <c r="CYG9" s="585"/>
      <c r="CYH9" s="585"/>
      <c r="CYI9" s="585"/>
      <c r="CYJ9" s="585"/>
      <c r="CYK9" s="585"/>
      <c r="CYL9" s="585"/>
      <c r="CYM9" s="585"/>
      <c r="CYN9" s="585"/>
      <c r="CYO9" s="585"/>
      <c r="CYP9" s="585"/>
      <c r="CYQ9" s="585"/>
      <c r="CYR9" s="585"/>
      <c r="CYS9" s="585"/>
      <c r="CYT9" s="585"/>
      <c r="CYU9" s="585"/>
      <c r="CYV9" s="585"/>
      <c r="CYW9" s="585"/>
      <c r="CYX9" s="585"/>
      <c r="CYY9" s="585"/>
      <c r="CYZ9" s="585"/>
      <c r="CZA9" s="585"/>
      <c r="CZB9" s="585"/>
      <c r="CZC9" s="585"/>
      <c r="CZD9" s="585"/>
      <c r="CZE9" s="585"/>
      <c r="CZF9" s="585"/>
      <c r="CZG9" s="585"/>
      <c r="CZH9" s="585"/>
      <c r="CZI9" s="585"/>
      <c r="CZJ9" s="585"/>
      <c r="CZK9" s="585"/>
      <c r="CZL9" s="585"/>
      <c r="CZM9" s="585"/>
      <c r="CZN9" s="585"/>
      <c r="CZO9" s="585"/>
      <c r="CZP9" s="585"/>
      <c r="CZQ9" s="585"/>
      <c r="CZR9" s="585"/>
      <c r="CZS9" s="585"/>
      <c r="CZT9" s="585"/>
      <c r="CZU9" s="585"/>
      <c r="CZV9" s="585"/>
      <c r="CZW9" s="585"/>
      <c r="CZX9" s="585"/>
      <c r="CZY9" s="585"/>
      <c r="CZZ9" s="585"/>
      <c r="DAA9" s="585"/>
      <c r="DAB9" s="585"/>
      <c r="DAC9" s="585"/>
      <c r="DAD9" s="585"/>
      <c r="DAE9" s="585"/>
      <c r="DAF9" s="585"/>
      <c r="DAG9" s="585"/>
      <c r="DAH9" s="585"/>
      <c r="DAI9" s="585"/>
      <c r="DAJ9" s="585"/>
      <c r="DAK9" s="585"/>
      <c r="DAL9" s="585"/>
      <c r="DAM9" s="585"/>
      <c r="DAN9" s="585"/>
      <c r="DAO9" s="585"/>
      <c r="DAP9" s="585"/>
      <c r="DAQ9" s="585"/>
      <c r="DAR9" s="585"/>
      <c r="DAS9" s="585"/>
      <c r="DAT9" s="585"/>
      <c r="DAU9" s="585"/>
      <c r="DAV9" s="585"/>
      <c r="DAW9" s="585"/>
      <c r="DAX9" s="585"/>
      <c r="DAY9" s="585"/>
      <c r="DAZ9" s="585"/>
      <c r="DBA9" s="585"/>
      <c r="DBB9" s="585"/>
      <c r="DBC9" s="585"/>
      <c r="DBD9" s="585"/>
      <c r="DBE9" s="585"/>
      <c r="DBF9" s="585"/>
      <c r="DBG9" s="585"/>
      <c r="DBH9" s="585"/>
      <c r="DBI9" s="585"/>
      <c r="DBJ9" s="585"/>
      <c r="DBK9" s="585"/>
      <c r="DBL9" s="585"/>
      <c r="DBM9" s="585"/>
      <c r="DBN9" s="585"/>
      <c r="DBO9" s="585"/>
      <c r="DBP9" s="585"/>
      <c r="DBQ9" s="585"/>
      <c r="DBR9" s="585"/>
      <c r="DBS9" s="585"/>
      <c r="DBT9" s="585"/>
      <c r="DBU9" s="585"/>
      <c r="DBV9" s="585"/>
      <c r="DBW9" s="585"/>
      <c r="DBX9" s="585"/>
      <c r="DBY9" s="585"/>
      <c r="DBZ9" s="585"/>
      <c r="DCA9" s="585"/>
      <c r="DCB9" s="585"/>
      <c r="DCC9" s="585"/>
      <c r="DCD9" s="585"/>
      <c r="DCE9" s="585"/>
      <c r="DCF9" s="585"/>
      <c r="DCG9" s="585"/>
      <c r="DCH9" s="585"/>
      <c r="DCI9" s="585"/>
      <c r="DCJ9" s="585"/>
      <c r="DCK9" s="585"/>
      <c r="DCL9" s="585"/>
      <c r="DCM9" s="585"/>
      <c r="DCN9" s="585"/>
      <c r="DCO9" s="585"/>
      <c r="DCP9" s="585"/>
      <c r="DCQ9" s="585"/>
      <c r="DCR9" s="585"/>
      <c r="DCS9" s="585"/>
      <c r="DCT9" s="585"/>
      <c r="DCU9" s="585"/>
      <c r="DCV9" s="585"/>
      <c r="DCW9" s="585"/>
      <c r="DCX9" s="585"/>
      <c r="DCY9" s="585"/>
      <c r="DCZ9" s="585"/>
      <c r="DDA9" s="585"/>
      <c r="DDB9" s="585"/>
      <c r="DDC9" s="585"/>
      <c r="DDD9" s="585"/>
      <c r="DDE9" s="585"/>
      <c r="DDF9" s="585"/>
      <c r="DDG9" s="585"/>
      <c r="DDH9" s="585"/>
      <c r="DDI9" s="585"/>
      <c r="DDJ9" s="585"/>
      <c r="DDK9" s="585"/>
      <c r="DDL9" s="585"/>
      <c r="DDM9" s="585"/>
      <c r="DDN9" s="585"/>
      <c r="DDO9" s="585"/>
      <c r="DDP9" s="585"/>
      <c r="DDQ9" s="585"/>
      <c r="DDR9" s="585"/>
      <c r="DDS9" s="585"/>
      <c r="DDT9" s="585"/>
      <c r="DDU9" s="585"/>
      <c r="DDV9" s="585"/>
      <c r="DDW9" s="585"/>
      <c r="DDX9" s="585"/>
      <c r="DDY9" s="585"/>
      <c r="DDZ9" s="585"/>
      <c r="DEA9" s="585"/>
      <c r="DEB9" s="585"/>
      <c r="DEC9" s="585"/>
      <c r="DED9" s="585"/>
      <c r="DEE9" s="585"/>
      <c r="DEF9" s="585"/>
      <c r="DEG9" s="585"/>
      <c r="DEH9" s="585"/>
      <c r="DEI9" s="585"/>
      <c r="DEJ9" s="585"/>
      <c r="DEK9" s="585"/>
      <c r="DEL9" s="585"/>
      <c r="DEM9" s="585"/>
      <c r="DEN9" s="585"/>
      <c r="DEO9" s="585"/>
      <c r="DEP9" s="585"/>
      <c r="DEQ9" s="585"/>
      <c r="DER9" s="585"/>
      <c r="DES9" s="585"/>
      <c r="DET9" s="585"/>
      <c r="DEU9" s="585"/>
      <c r="DEV9" s="585"/>
      <c r="DEW9" s="585"/>
      <c r="DEX9" s="585"/>
      <c r="DEY9" s="585"/>
      <c r="DEZ9" s="585"/>
      <c r="DFA9" s="585"/>
      <c r="DFB9" s="585"/>
      <c r="DFC9" s="585"/>
      <c r="DFD9" s="585"/>
      <c r="DFE9" s="585"/>
      <c r="DFF9" s="585"/>
      <c r="DFG9" s="585"/>
      <c r="DFH9" s="585"/>
      <c r="DFI9" s="585"/>
      <c r="DFJ9" s="585"/>
      <c r="DFK9" s="585"/>
      <c r="DFL9" s="585"/>
      <c r="DFM9" s="585"/>
      <c r="DFN9" s="585"/>
      <c r="DFO9" s="585"/>
      <c r="DFP9" s="585"/>
      <c r="DFQ9" s="585"/>
      <c r="DFR9" s="585"/>
      <c r="DFS9" s="585"/>
      <c r="DFT9" s="585"/>
      <c r="DFU9" s="585"/>
      <c r="DFV9" s="585"/>
      <c r="DFW9" s="585"/>
      <c r="DFX9" s="585"/>
      <c r="DFY9" s="585"/>
      <c r="DFZ9" s="585"/>
      <c r="DGA9" s="585"/>
      <c r="DGB9" s="585"/>
      <c r="DGC9" s="585"/>
      <c r="DGD9" s="585"/>
      <c r="DGE9" s="585"/>
      <c r="DGF9" s="585"/>
      <c r="DGG9" s="585"/>
      <c r="DGH9" s="585"/>
      <c r="DGI9" s="585"/>
      <c r="DGJ9" s="585"/>
      <c r="DGK9" s="585"/>
      <c r="DGL9" s="585"/>
      <c r="DGM9" s="585"/>
      <c r="DGN9" s="585"/>
      <c r="DGO9" s="585"/>
      <c r="DGP9" s="585"/>
      <c r="DGQ9" s="585"/>
      <c r="DGR9" s="585"/>
      <c r="DGS9" s="585"/>
      <c r="DGT9" s="585"/>
      <c r="DGU9" s="585"/>
      <c r="DGV9" s="585"/>
      <c r="DGW9" s="585"/>
      <c r="DGX9" s="585"/>
      <c r="DGY9" s="585"/>
      <c r="DGZ9" s="585"/>
      <c r="DHA9" s="585"/>
      <c r="DHB9" s="585"/>
      <c r="DHC9" s="585"/>
      <c r="DHD9" s="585"/>
      <c r="DHE9" s="585"/>
      <c r="DHF9" s="585"/>
      <c r="DHG9" s="585"/>
      <c r="DHH9" s="585"/>
      <c r="DHI9" s="585"/>
      <c r="DHJ9" s="585"/>
      <c r="DHK9" s="585"/>
      <c r="DHL9" s="585"/>
      <c r="DHM9" s="585"/>
      <c r="DHN9" s="585"/>
      <c r="DHO9" s="585"/>
      <c r="DHP9" s="585"/>
      <c r="DHQ9" s="585"/>
      <c r="DHR9" s="585"/>
      <c r="DHS9" s="585"/>
      <c r="DHT9" s="585"/>
      <c r="DHU9" s="585"/>
      <c r="DHV9" s="585"/>
      <c r="DHW9" s="585"/>
      <c r="DHX9" s="585"/>
      <c r="DHY9" s="585"/>
      <c r="DHZ9" s="585"/>
      <c r="DIA9" s="585"/>
      <c r="DIB9" s="585"/>
      <c r="DIC9" s="585"/>
      <c r="DID9" s="585"/>
      <c r="DIE9" s="585"/>
      <c r="DIF9" s="585"/>
      <c r="DIG9" s="585"/>
      <c r="DIH9" s="585"/>
      <c r="DII9" s="585"/>
      <c r="DIJ9" s="585"/>
      <c r="DIK9" s="585"/>
      <c r="DIL9" s="585"/>
      <c r="DIM9" s="585"/>
      <c r="DIN9" s="585"/>
      <c r="DIO9" s="585"/>
      <c r="DIP9" s="585"/>
      <c r="DIQ9" s="585"/>
      <c r="DIR9" s="585"/>
      <c r="DIS9" s="585"/>
      <c r="DIT9" s="585"/>
      <c r="DIU9" s="585"/>
      <c r="DIV9" s="585"/>
      <c r="DIW9" s="585"/>
      <c r="DIX9" s="585"/>
      <c r="DIY9" s="585"/>
      <c r="DIZ9" s="585"/>
      <c r="DJA9" s="585"/>
      <c r="DJB9" s="585"/>
      <c r="DJC9" s="585"/>
      <c r="DJD9" s="585"/>
      <c r="DJE9" s="585"/>
      <c r="DJF9" s="585"/>
      <c r="DJG9" s="585"/>
      <c r="DJH9" s="585"/>
      <c r="DJI9" s="585"/>
      <c r="DJJ9" s="585"/>
      <c r="DJK9" s="585"/>
      <c r="DJL9" s="585"/>
      <c r="DJM9" s="585"/>
      <c r="DJN9" s="585"/>
      <c r="DJO9" s="585"/>
      <c r="DJP9" s="585"/>
      <c r="DJQ9" s="585"/>
      <c r="DJR9" s="585"/>
      <c r="DJS9" s="585"/>
      <c r="DJT9" s="585"/>
      <c r="DJU9" s="585"/>
      <c r="DJV9" s="585"/>
      <c r="DJW9" s="585"/>
      <c r="DJX9" s="585"/>
      <c r="DJY9" s="585"/>
      <c r="DJZ9" s="585"/>
      <c r="DKA9" s="585"/>
      <c r="DKB9" s="585"/>
      <c r="DKC9" s="585"/>
      <c r="DKD9" s="585"/>
      <c r="DKE9" s="585"/>
      <c r="DKF9" s="585"/>
      <c r="DKG9" s="585"/>
      <c r="DKH9" s="585"/>
      <c r="DKI9" s="585"/>
      <c r="DKJ9" s="585"/>
      <c r="DKK9" s="585"/>
      <c r="DKL9" s="585"/>
      <c r="DKM9" s="585"/>
      <c r="DKN9" s="585"/>
      <c r="DKO9" s="585"/>
      <c r="DKP9" s="585"/>
      <c r="DKQ9" s="585"/>
      <c r="DKR9" s="585"/>
      <c r="DKS9" s="585"/>
      <c r="DKT9" s="585"/>
      <c r="DKU9" s="585"/>
      <c r="DKV9" s="585"/>
      <c r="DKW9" s="585"/>
      <c r="DKX9" s="585"/>
      <c r="DKY9" s="585"/>
      <c r="DKZ9" s="585"/>
      <c r="DLA9" s="585"/>
      <c r="DLB9" s="585"/>
      <c r="DLC9" s="585"/>
      <c r="DLD9" s="585"/>
      <c r="DLE9" s="585"/>
      <c r="DLF9" s="585"/>
      <c r="DLG9" s="585"/>
      <c r="DLH9" s="585"/>
      <c r="DLI9" s="585"/>
      <c r="DLJ9" s="585"/>
      <c r="DLK9" s="585"/>
      <c r="DLL9" s="585"/>
      <c r="DLM9" s="585"/>
      <c r="DLN9" s="585"/>
      <c r="DLO9" s="585"/>
      <c r="DLP9" s="585"/>
      <c r="DLQ9" s="585"/>
      <c r="DLR9" s="585"/>
      <c r="DLS9" s="585"/>
      <c r="DLT9" s="585"/>
      <c r="DLU9" s="585"/>
      <c r="DLV9" s="585"/>
      <c r="DLW9" s="585"/>
      <c r="DLX9" s="585"/>
      <c r="DLY9" s="585"/>
      <c r="DLZ9" s="585"/>
      <c r="DMA9" s="585"/>
      <c r="DMB9" s="585"/>
      <c r="DMC9" s="585"/>
      <c r="DMD9" s="585"/>
      <c r="DME9" s="585"/>
      <c r="DMF9" s="585"/>
      <c r="DMG9" s="585"/>
      <c r="DMH9" s="585"/>
      <c r="DMI9" s="585"/>
      <c r="DMJ9" s="585"/>
      <c r="DMK9" s="585"/>
      <c r="DML9" s="585"/>
      <c r="DMM9" s="585"/>
      <c r="DMN9" s="585"/>
      <c r="DMO9" s="585"/>
      <c r="DMP9" s="585"/>
      <c r="DMQ9" s="585"/>
      <c r="DMR9" s="585"/>
      <c r="DMS9" s="585"/>
      <c r="DMT9" s="585"/>
      <c r="DMU9" s="585"/>
      <c r="DMV9" s="585"/>
      <c r="DMW9" s="585"/>
      <c r="DMX9" s="585"/>
      <c r="DMY9" s="585"/>
      <c r="DMZ9" s="585"/>
      <c r="DNA9" s="585"/>
      <c r="DNB9" s="585"/>
      <c r="DNC9" s="585"/>
      <c r="DND9" s="585"/>
      <c r="DNE9" s="585"/>
      <c r="DNF9" s="585"/>
      <c r="DNG9" s="585"/>
      <c r="DNH9" s="585"/>
      <c r="DNI9" s="585"/>
      <c r="DNJ9" s="585"/>
      <c r="DNK9" s="585"/>
      <c r="DNL9" s="585"/>
      <c r="DNM9" s="585"/>
      <c r="DNN9" s="585"/>
      <c r="DNO9" s="585"/>
      <c r="DNP9" s="585"/>
      <c r="DNQ9" s="585"/>
      <c r="DNR9" s="585"/>
      <c r="DNS9" s="585"/>
      <c r="DNT9" s="585"/>
      <c r="DNU9" s="585"/>
      <c r="DNV9" s="585"/>
      <c r="DNW9" s="585"/>
      <c r="DNX9" s="585"/>
      <c r="DNY9" s="585"/>
      <c r="DNZ9" s="585"/>
      <c r="DOA9" s="585"/>
      <c r="DOB9" s="585"/>
      <c r="DOC9" s="585"/>
      <c r="DOD9" s="585"/>
      <c r="DOE9" s="585"/>
      <c r="DOF9" s="585"/>
      <c r="DOG9" s="585"/>
      <c r="DOH9" s="585"/>
      <c r="DOI9" s="585"/>
      <c r="DOJ9" s="585"/>
      <c r="DOK9" s="585"/>
      <c r="DOL9" s="585"/>
      <c r="DOM9" s="585"/>
      <c r="DON9" s="585"/>
      <c r="DOO9" s="585"/>
      <c r="DOP9" s="585"/>
      <c r="DOQ9" s="585"/>
      <c r="DOR9" s="585"/>
      <c r="DOS9" s="585"/>
      <c r="DOT9" s="585"/>
      <c r="DOU9" s="585"/>
      <c r="DOV9" s="585"/>
      <c r="DOW9" s="585"/>
      <c r="DOX9" s="585"/>
      <c r="DOY9" s="585"/>
      <c r="DOZ9" s="585"/>
      <c r="DPA9" s="585"/>
      <c r="DPB9" s="585"/>
      <c r="DPC9" s="585"/>
      <c r="DPD9" s="585"/>
      <c r="DPE9" s="585"/>
      <c r="DPF9" s="585"/>
      <c r="DPG9" s="585"/>
      <c r="DPH9" s="585"/>
      <c r="DPI9" s="585"/>
      <c r="DPJ9" s="585"/>
      <c r="DPK9" s="585"/>
      <c r="DPL9" s="585"/>
      <c r="DPM9" s="585"/>
      <c r="DPN9" s="585"/>
      <c r="DPO9" s="585"/>
      <c r="DPP9" s="585"/>
      <c r="DPQ9" s="585"/>
      <c r="DPR9" s="585"/>
      <c r="DPS9" s="585"/>
      <c r="DPT9" s="585"/>
      <c r="DPU9" s="585"/>
      <c r="DPV9" s="585"/>
      <c r="DPW9" s="585"/>
      <c r="DPX9" s="585"/>
      <c r="DPY9" s="585"/>
      <c r="DPZ9" s="585"/>
      <c r="DQA9" s="585"/>
      <c r="DQB9" s="585"/>
      <c r="DQC9" s="585"/>
      <c r="DQD9" s="585"/>
      <c r="DQE9" s="585"/>
      <c r="DQF9" s="585"/>
      <c r="DQG9" s="585"/>
      <c r="DQH9" s="585"/>
      <c r="DQI9" s="585"/>
      <c r="DQJ9" s="585"/>
      <c r="DQK9" s="585"/>
      <c r="DQL9" s="585"/>
      <c r="DQM9" s="585"/>
      <c r="DQN9" s="585"/>
      <c r="DQO9" s="585"/>
      <c r="DQP9" s="585"/>
      <c r="DQQ9" s="585"/>
      <c r="DQR9" s="585"/>
      <c r="DQS9" s="585"/>
      <c r="DQT9" s="585"/>
      <c r="DQU9" s="585"/>
      <c r="DQV9" s="585"/>
      <c r="DQW9" s="585"/>
      <c r="DQX9" s="585"/>
      <c r="DQY9" s="585"/>
      <c r="DQZ9" s="585"/>
      <c r="DRA9" s="585"/>
      <c r="DRB9" s="585"/>
      <c r="DRC9" s="585"/>
      <c r="DRD9" s="585"/>
      <c r="DRE9" s="585"/>
      <c r="DRF9" s="585"/>
      <c r="DRG9" s="585"/>
      <c r="DRH9" s="585"/>
      <c r="DRI9" s="585"/>
      <c r="DRJ9" s="585"/>
      <c r="DRK9" s="585"/>
      <c r="DRL9" s="585"/>
      <c r="DRM9" s="585"/>
      <c r="DRN9" s="585"/>
      <c r="DRO9" s="585"/>
      <c r="DRP9" s="585"/>
      <c r="DRQ9" s="585"/>
      <c r="DRR9" s="585"/>
      <c r="DRS9" s="585"/>
      <c r="DRT9" s="585"/>
      <c r="DRU9" s="585"/>
      <c r="DRV9" s="585"/>
      <c r="DRW9" s="585"/>
      <c r="DRX9" s="585"/>
      <c r="DRY9" s="585"/>
      <c r="DRZ9" s="585"/>
      <c r="DSA9" s="585"/>
      <c r="DSB9" s="585"/>
      <c r="DSC9" s="585"/>
      <c r="DSD9" s="585"/>
      <c r="DSE9" s="585"/>
      <c r="DSF9" s="585"/>
      <c r="DSG9" s="585"/>
      <c r="DSH9" s="585"/>
      <c r="DSI9" s="585"/>
      <c r="DSJ9" s="585"/>
      <c r="DSK9" s="585"/>
      <c r="DSL9" s="585"/>
      <c r="DSM9" s="585"/>
      <c r="DSN9" s="585"/>
      <c r="DSO9" s="585"/>
      <c r="DSP9" s="585"/>
      <c r="DSQ9" s="585"/>
      <c r="DSR9" s="585"/>
      <c r="DSS9" s="585"/>
      <c r="DST9" s="585"/>
      <c r="DSU9" s="585"/>
      <c r="DSV9" s="585"/>
      <c r="DSW9" s="585"/>
      <c r="DSX9" s="585"/>
      <c r="DSY9" s="585"/>
      <c r="DSZ9" s="585"/>
      <c r="DTA9" s="585"/>
      <c r="DTB9" s="585"/>
      <c r="DTC9" s="585"/>
      <c r="DTD9" s="585"/>
      <c r="DTE9" s="585"/>
      <c r="DTF9" s="585"/>
      <c r="DTG9" s="585"/>
      <c r="DTH9" s="585"/>
      <c r="DTI9" s="585"/>
      <c r="DTJ9" s="585"/>
      <c r="DTK9" s="585"/>
      <c r="DTL9" s="585"/>
      <c r="DTM9" s="585"/>
      <c r="DTN9" s="585"/>
      <c r="DTO9" s="585"/>
      <c r="DTP9" s="585"/>
      <c r="DTQ9" s="585"/>
      <c r="DTR9" s="585"/>
      <c r="DTS9" s="585"/>
      <c r="DTT9" s="585"/>
      <c r="DTU9" s="585"/>
      <c r="DTV9" s="585"/>
      <c r="DTW9" s="585"/>
      <c r="DTX9" s="585"/>
      <c r="DTY9" s="585"/>
      <c r="DTZ9" s="585"/>
      <c r="DUA9" s="585"/>
      <c r="DUB9" s="585"/>
      <c r="DUC9" s="585"/>
      <c r="DUD9" s="585"/>
      <c r="DUE9" s="585"/>
      <c r="DUF9" s="585"/>
      <c r="DUG9" s="585"/>
      <c r="DUH9" s="585"/>
      <c r="DUI9" s="585"/>
      <c r="DUJ9" s="585"/>
      <c r="DUK9" s="585"/>
      <c r="DUL9" s="585"/>
      <c r="DUM9" s="585"/>
      <c r="DUN9" s="585"/>
      <c r="DUO9" s="585"/>
      <c r="DUP9" s="585"/>
      <c r="DUQ9" s="585"/>
      <c r="DUR9" s="585"/>
      <c r="DUS9" s="585"/>
      <c r="DUT9" s="585"/>
      <c r="DUU9" s="585"/>
      <c r="DUV9" s="585"/>
      <c r="DUW9" s="585"/>
      <c r="DUX9" s="585"/>
      <c r="DUY9" s="585"/>
      <c r="DUZ9" s="585"/>
      <c r="DVA9" s="585"/>
      <c r="DVB9" s="585"/>
      <c r="DVC9" s="585"/>
      <c r="DVD9" s="585"/>
      <c r="DVE9" s="585"/>
      <c r="DVF9" s="585"/>
      <c r="DVG9" s="585"/>
      <c r="DVH9" s="585"/>
      <c r="DVI9" s="585"/>
      <c r="DVJ9" s="585"/>
      <c r="DVK9" s="585"/>
      <c r="DVL9" s="585"/>
      <c r="DVM9" s="585"/>
      <c r="DVN9" s="585"/>
      <c r="DVO9" s="585"/>
      <c r="DVP9" s="585"/>
      <c r="DVQ9" s="585"/>
      <c r="DVR9" s="585"/>
      <c r="DVS9" s="585"/>
      <c r="DVT9" s="585"/>
      <c r="DVU9" s="585"/>
      <c r="DVV9" s="585"/>
      <c r="DVW9" s="585"/>
      <c r="DVX9" s="585"/>
      <c r="DVY9" s="585"/>
      <c r="DVZ9" s="585"/>
      <c r="DWA9" s="585"/>
      <c r="DWB9" s="585"/>
      <c r="DWC9" s="585"/>
      <c r="DWD9" s="585"/>
      <c r="DWE9" s="585"/>
      <c r="DWF9" s="585"/>
      <c r="DWG9" s="585"/>
      <c r="DWH9" s="585"/>
      <c r="DWI9" s="585"/>
      <c r="DWJ9" s="585"/>
      <c r="DWK9" s="585"/>
      <c r="DWL9" s="585"/>
      <c r="DWM9" s="585"/>
      <c r="DWN9" s="585"/>
      <c r="DWO9" s="585"/>
      <c r="DWP9" s="585"/>
      <c r="DWQ9" s="585"/>
      <c r="DWR9" s="585"/>
      <c r="DWS9" s="585"/>
      <c r="DWT9" s="585"/>
      <c r="DWU9" s="585"/>
      <c r="DWV9" s="585"/>
      <c r="DWW9" s="585"/>
      <c r="DWX9" s="585"/>
      <c r="DWY9" s="585"/>
      <c r="DWZ9" s="585"/>
      <c r="DXA9" s="585"/>
      <c r="DXB9" s="585"/>
      <c r="DXC9" s="585"/>
      <c r="DXD9" s="585"/>
      <c r="DXE9" s="585"/>
      <c r="DXF9" s="585"/>
      <c r="DXG9" s="585"/>
      <c r="DXH9" s="585"/>
      <c r="DXI9" s="585"/>
      <c r="DXJ9" s="585"/>
      <c r="DXK9" s="585"/>
      <c r="DXL9" s="585"/>
      <c r="DXM9" s="585"/>
      <c r="DXN9" s="585"/>
      <c r="DXO9" s="585"/>
      <c r="DXP9" s="585"/>
      <c r="DXQ9" s="585"/>
      <c r="DXR9" s="585"/>
      <c r="DXS9" s="585"/>
      <c r="DXT9" s="585"/>
      <c r="DXU9" s="585"/>
      <c r="DXV9" s="585"/>
      <c r="DXW9" s="585"/>
      <c r="DXX9" s="585"/>
      <c r="DXY9" s="585"/>
      <c r="DXZ9" s="585"/>
      <c r="DYA9" s="585"/>
      <c r="DYB9" s="585"/>
      <c r="DYC9" s="585"/>
      <c r="DYD9" s="585"/>
      <c r="DYE9" s="585"/>
      <c r="DYF9" s="585"/>
      <c r="DYG9" s="585"/>
      <c r="DYH9" s="585"/>
      <c r="DYI9" s="585"/>
      <c r="DYJ9" s="585"/>
      <c r="DYK9" s="585"/>
      <c r="DYL9" s="585"/>
      <c r="DYM9" s="585"/>
      <c r="DYN9" s="585"/>
      <c r="DYO9" s="585"/>
      <c r="DYP9" s="585"/>
      <c r="DYQ9" s="585"/>
      <c r="DYR9" s="585"/>
      <c r="DYS9" s="585"/>
      <c r="DYT9" s="585"/>
      <c r="DYU9" s="585"/>
      <c r="DYV9" s="585"/>
      <c r="DYW9" s="585"/>
      <c r="DYX9" s="585"/>
      <c r="DYY9" s="585"/>
      <c r="DYZ9" s="585"/>
      <c r="DZA9" s="585"/>
      <c r="DZB9" s="585"/>
      <c r="DZC9" s="585"/>
      <c r="DZD9" s="585"/>
      <c r="DZE9" s="585"/>
      <c r="DZF9" s="585"/>
      <c r="DZG9" s="585"/>
      <c r="DZH9" s="585"/>
      <c r="DZI9" s="585"/>
      <c r="DZJ9" s="585"/>
      <c r="DZK9" s="585"/>
      <c r="DZL9" s="585"/>
      <c r="DZM9" s="585"/>
      <c r="DZN9" s="585"/>
      <c r="DZO9" s="585"/>
      <c r="DZP9" s="585"/>
      <c r="DZQ9" s="585"/>
      <c r="DZR9" s="585"/>
      <c r="DZS9" s="585"/>
      <c r="DZT9" s="585"/>
      <c r="DZU9" s="585"/>
      <c r="DZV9" s="585"/>
      <c r="DZW9" s="585"/>
      <c r="DZX9" s="585"/>
      <c r="DZY9" s="585"/>
      <c r="DZZ9" s="585"/>
      <c r="EAA9" s="585"/>
      <c r="EAB9" s="585"/>
      <c r="EAC9" s="585"/>
      <c r="EAD9" s="585"/>
      <c r="EAE9" s="585"/>
      <c r="EAF9" s="585"/>
      <c r="EAG9" s="585"/>
      <c r="EAH9" s="585"/>
      <c r="EAI9" s="585"/>
      <c r="EAJ9" s="585"/>
      <c r="EAK9" s="585"/>
      <c r="EAL9" s="585"/>
      <c r="EAM9" s="585"/>
      <c r="EAN9" s="585"/>
      <c r="EAO9" s="585"/>
      <c r="EAP9" s="585"/>
      <c r="EAQ9" s="585"/>
      <c r="EAR9" s="585"/>
      <c r="EAS9" s="585"/>
      <c r="EAT9" s="585"/>
      <c r="EAU9" s="585"/>
      <c r="EAV9" s="585"/>
      <c r="EAW9" s="585"/>
      <c r="EAX9" s="585"/>
      <c r="EAY9" s="585"/>
      <c r="EAZ9" s="585"/>
      <c r="EBA9" s="585"/>
      <c r="EBB9" s="585"/>
      <c r="EBC9" s="585"/>
      <c r="EBD9" s="585"/>
      <c r="EBE9" s="585"/>
      <c r="EBF9" s="585"/>
      <c r="EBG9" s="585"/>
      <c r="EBH9" s="585"/>
      <c r="EBI9" s="585"/>
      <c r="EBJ9" s="585"/>
      <c r="EBK9" s="585"/>
      <c r="EBL9" s="585"/>
      <c r="EBM9" s="585"/>
      <c r="EBN9" s="585"/>
      <c r="EBO9" s="585"/>
      <c r="EBP9" s="585"/>
      <c r="EBQ9" s="585"/>
      <c r="EBR9" s="585"/>
      <c r="EBS9" s="585"/>
      <c r="EBT9" s="585"/>
      <c r="EBU9" s="585"/>
      <c r="EBV9" s="585"/>
      <c r="EBW9" s="585"/>
      <c r="EBX9" s="585"/>
      <c r="EBY9" s="585"/>
      <c r="EBZ9" s="585"/>
      <c r="ECA9" s="585"/>
      <c r="ECB9" s="585"/>
      <c r="ECC9" s="585"/>
      <c r="ECD9" s="585"/>
      <c r="ECE9" s="585"/>
      <c r="ECF9" s="585"/>
      <c r="ECG9" s="585"/>
      <c r="ECH9" s="585"/>
      <c r="ECI9" s="585"/>
      <c r="ECJ9" s="585"/>
      <c r="ECK9" s="585"/>
      <c r="ECL9" s="585"/>
      <c r="ECM9" s="585"/>
      <c r="ECN9" s="585"/>
      <c r="ECO9" s="585"/>
      <c r="ECP9" s="585"/>
      <c r="ECQ9" s="585"/>
      <c r="ECR9" s="585"/>
      <c r="ECS9" s="585"/>
      <c r="ECT9" s="585"/>
      <c r="ECU9" s="585"/>
      <c r="ECV9" s="585"/>
      <c r="ECW9" s="585"/>
      <c r="ECX9" s="585"/>
      <c r="ECY9" s="585"/>
      <c r="ECZ9" s="585"/>
      <c r="EDA9" s="585"/>
      <c r="EDB9" s="585"/>
      <c r="EDC9" s="585"/>
      <c r="EDD9" s="585"/>
      <c r="EDE9" s="585"/>
      <c r="EDF9" s="585"/>
      <c r="EDG9" s="585"/>
      <c r="EDH9" s="585"/>
      <c r="EDI9" s="585"/>
      <c r="EDJ9" s="585"/>
      <c r="EDK9" s="585"/>
      <c r="EDL9" s="585"/>
      <c r="EDM9" s="585"/>
      <c r="EDN9" s="585"/>
      <c r="EDO9" s="585"/>
      <c r="EDP9" s="585"/>
      <c r="EDQ9" s="585"/>
      <c r="EDR9" s="585"/>
      <c r="EDS9" s="585"/>
      <c r="EDT9" s="585"/>
      <c r="EDU9" s="585"/>
      <c r="EDV9" s="585"/>
      <c r="EDW9" s="585"/>
      <c r="EDX9" s="585"/>
      <c r="EDY9" s="585"/>
      <c r="EDZ9" s="585"/>
      <c r="EEA9" s="585"/>
      <c r="EEB9" s="585"/>
      <c r="EEC9" s="585"/>
      <c r="EED9" s="585"/>
      <c r="EEE9" s="585"/>
      <c r="EEF9" s="585"/>
      <c r="EEG9" s="585"/>
      <c r="EEH9" s="585"/>
      <c r="EEI9" s="585"/>
      <c r="EEJ9" s="585"/>
      <c r="EEK9" s="585"/>
      <c r="EEL9" s="585"/>
      <c r="EEM9" s="585"/>
      <c r="EEN9" s="585"/>
      <c r="EEO9" s="585"/>
      <c r="EEP9" s="585"/>
      <c r="EEQ9" s="585"/>
      <c r="EER9" s="585"/>
      <c r="EES9" s="585"/>
      <c r="EET9" s="585"/>
      <c r="EEU9" s="585"/>
      <c r="EEV9" s="585"/>
      <c r="EEW9" s="585"/>
      <c r="EEX9" s="585"/>
      <c r="EEY9" s="585"/>
      <c r="EEZ9" s="585"/>
      <c r="EFA9" s="585"/>
      <c r="EFB9" s="585"/>
      <c r="EFC9" s="585"/>
      <c r="EFD9" s="585"/>
      <c r="EFE9" s="585"/>
      <c r="EFF9" s="585"/>
      <c r="EFG9" s="585"/>
      <c r="EFH9" s="585"/>
      <c r="EFI9" s="585"/>
      <c r="EFJ9" s="585"/>
      <c r="EFK9" s="585"/>
      <c r="EFL9" s="585"/>
      <c r="EFM9" s="585"/>
      <c r="EFN9" s="585"/>
      <c r="EFO9" s="585"/>
      <c r="EFP9" s="585"/>
      <c r="EFQ9" s="585"/>
      <c r="EFR9" s="585"/>
      <c r="EFS9" s="585"/>
      <c r="EFT9" s="585"/>
      <c r="EFU9" s="585"/>
      <c r="EFV9" s="585"/>
      <c r="EFW9" s="585"/>
      <c r="EFX9" s="585"/>
      <c r="EFY9" s="585"/>
      <c r="EFZ9" s="585"/>
      <c r="EGA9" s="585"/>
      <c r="EGB9" s="585"/>
      <c r="EGC9" s="585"/>
      <c r="EGD9" s="585"/>
      <c r="EGE9" s="585"/>
      <c r="EGF9" s="585"/>
      <c r="EGG9" s="585"/>
      <c r="EGH9" s="585"/>
      <c r="EGI9" s="585"/>
      <c r="EGJ9" s="585"/>
      <c r="EGK9" s="585"/>
      <c r="EGL9" s="585"/>
      <c r="EGM9" s="585"/>
      <c r="EGN9" s="585"/>
      <c r="EGO9" s="585"/>
      <c r="EGP9" s="585"/>
      <c r="EGQ9" s="585"/>
      <c r="EGR9" s="585"/>
      <c r="EGS9" s="585"/>
      <c r="EGT9" s="585"/>
      <c r="EGU9" s="585"/>
      <c r="EGV9" s="585"/>
      <c r="EGW9" s="585"/>
      <c r="EGX9" s="585"/>
      <c r="EGY9" s="585"/>
      <c r="EGZ9" s="585"/>
      <c r="EHA9" s="585"/>
      <c r="EHB9" s="585"/>
      <c r="EHC9" s="585"/>
      <c r="EHD9" s="585"/>
      <c r="EHE9" s="585"/>
      <c r="EHF9" s="585"/>
      <c r="EHG9" s="585"/>
      <c r="EHH9" s="585"/>
      <c r="EHI9" s="585"/>
      <c r="EHJ9" s="585"/>
      <c r="EHK9" s="585"/>
      <c r="EHL9" s="585"/>
      <c r="EHM9" s="585"/>
      <c r="EHN9" s="585"/>
      <c r="EHO9" s="585"/>
      <c r="EHP9" s="585"/>
      <c r="EHQ9" s="585"/>
      <c r="EHR9" s="585"/>
      <c r="EHS9" s="585"/>
      <c r="EHT9" s="585"/>
      <c r="EHU9" s="585"/>
      <c r="EHV9" s="585"/>
      <c r="EHW9" s="585"/>
      <c r="EHX9" s="585"/>
      <c r="EHY9" s="585"/>
      <c r="EHZ9" s="585"/>
      <c r="EIA9" s="585"/>
      <c r="EIB9" s="585"/>
      <c r="EIC9" s="585"/>
      <c r="EID9" s="585"/>
      <c r="EIE9" s="585"/>
      <c r="EIF9" s="585"/>
      <c r="EIG9" s="585"/>
      <c r="EIH9" s="585"/>
      <c r="EII9" s="585"/>
      <c r="EIJ9" s="585"/>
      <c r="EIK9" s="585"/>
      <c r="EIL9" s="585"/>
      <c r="EIM9" s="585"/>
      <c r="EIN9" s="585"/>
      <c r="EIO9" s="585"/>
      <c r="EIP9" s="585"/>
      <c r="EIQ9" s="585"/>
      <c r="EIR9" s="585"/>
      <c r="EIS9" s="585"/>
      <c r="EIT9" s="585"/>
      <c r="EIU9" s="585"/>
      <c r="EIV9" s="585"/>
      <c r="EIW9" s="585"/>
      <c r="EIX9" s="585"/>
      <c r="EIY9" s="585"/>
      <c r="EIZ9" s="585"/>
      <c r="EJA9" s="585"/>
      <c r="EJB9" s="585"/>
      <c r="EJC9" s="585"/>
      <c r="EJD9" s="585"/>
      <c r="EJE9" s="585"/>
      <c r="EJF9" s="585"/>
      <c r="EJG9" s="585"/>
      <c r="EJH9" s="585"/>
      <c r="EJI9" s="585"/>
      <c r="EJJ9" s="585"/>
      <c r="EJK9" s="585"/>
      <c r="EJL9" s="585"/>
      <c r="EJM9" s="585"/>
      <c r="EJN9" s="585"/>
      <c r="EJO9" s="585"/>
      <c r="EJP9" s="585"/>
      <c r="EJQ9" s="585"/>
      <c r="EJR9" s="585"/>
      <c r="EJS9" s="585"/>
      <c r="EJT9" s="585"/>
      <c r="EJU9" s="585"/>
      <c r="EJV9" s="585"/>
      <c r="EJW9" s="585"/>
      <c r="EJX9" s="585"/>
      <c r="EJY9" s="585"/>
      <c r="EJZ9" s="585"/>
      <c r="EKA9" s="585"/>
      <c r="EKB9" s="585"/>
      <c r="EKC9" s="585"/>
      <c r="EKD9" s="585"/>
      <c r="EKE9" s="585"/>
      <c r="EKF9" s="585"/>
      <c r="EKG9" s="585"/>
      <c r="EKH9" s="585"/>
      <c r="EKI9" s="585"/>
      <c r="EKJ9" s="585"/>
      <c r="EKK9" s="585"/>
      <c r="EKL9" s="585"/>
      <c r="EKM9" s="585"/>
      <c r="EKN9" s="585"/>
      <c r="EKO9" s="585"/>
      <c r="EKP9" s="585"/>
      <c r="EKQ9" s="585"/>
      <c r="EKR9" s="585"/>
      <c r="EKS9" s="585"/>
      <c r="EKT9" s="585"/>
      <c r="EKU9" s="585"/>
      <c r="EKV9" s="585"/>
      <c r="EKW9" s="585"/>
      <c r="EKX9" s="585"/>
      <c r="EKY9" s="585"/>
      <c r="EKZ9" s="585"/>
      <c r="ELA9" s="585"/>
      <c r="ELB9" s="585"/>
      <c r="ELC9" s="585"/>
      <c r="ELD9" s="585"/>
      <c r="ELE9" s="585"/>
      <c r="ELF9" s="585"/>
      <c r="ELG9" s="585"/>
      <c r="ELH9" s="585"/>
      <c r="ELI9" s="585"/>
      <c r="ELJ9" s="585"/>
      <c r="ELK9" s="585"/>
      <c r="ELL9" s="585"/>
      <c r="ELM9" s="585"/>
      <c r="ELN9" s="585"/>
      <c r="ELO9" s="585"/>
      <c r="ELP9" s="585"/>
      <c r="ELQ9" s="585"/>
      <c r="ELR9" s="585"/>
      <c r="ELS9" s="585"/>
      <c r="ELT9" s="585"/>
      <c r="ELU9" s="585"/>
      <c r="ELV9" s="585"/>
      <c r="ELW9" s="585"/>
      <c r="ELX9" s="585"/>
      <c r="ELY9" s="585"/>
      <c r="ELZ9" s="585"/>
      <c r="EMA9" s="585"/>
      <c r="EMB9" s="585"/>
      <c r="EMC9" s="585"/>
      <c r="EMD9" s="585"/>
      <c r="EME9" s="585"/>
      <c r="EMF9" s="585"/>
      <c r="EMG9" s="585"/>
      <c r="EMH9" s="585"/>
      <c r="EMI9" s="585"/>
      <c r="EMJ9" s="585"/>
      <c r="EMK9" s="585"/>
      <c r="EML9" s="585"/>
      <c r="EMM9" s="585"/>
      <c r="EMN9" s="585"/>
      <c r="EMO9" s="585"/>
      <c r="EMP9" s="585"/>
      <c r="EMQ9" s="585"/>
      <c r="EMR9" s="585"/>
      <c r="EMS9" s="585"/>
      <c r="EMT9" s="585"/>
      <c r="EMU9" s="585"/>
      <c r="EMV9" s="585"/>
      <c r="EMW9" s="585"/>
      <c r="EMX9" s="585"/>
      <c r="EMY9" s="585"/>
      <c r="EMZ9" s="585"/>
      <c r="ENA9" s="585"/>
      <c r="ENB9" s="585"/>
      <c r="ENC9" s="585"/>
      <c r="END9" s="585"/>
      <c r="ENE9" s="585"/>
      <c r="ENF9" s="585"/>
      <c r="ENG9" s="585"/>
      <c r="ENH9" s="585"/>
      <c r="ENI9" s="585"/>
      <c r="ENJ9" s="585"/>
      <c r="ENK9" s="585"/>
      <c r="ENL9" s="585"/>
      <c r="ENM9" s="585"/>
      <c r="ENN9" s="585"/>
      <c r="ENO9" s="585"/>
      <c r="ENP9" s="585"/>
      <c r="ENQ9" s="585"/>
      <c r="ENR9" s="585"/>
      <c r="ENS9" s="585"/>
      <c r="ENT9" s="585"/>
      <c r="ENU9" s="585"/>
      <c r="ENV9" s="585"/>
      <c r="ENW9" s="585"/>
      <c r="ENX9" s="585"/>
      <c r="ENY9" s="585"/>
      <c r="ENZ9" s="585"/>
      <c r="EOA9" s="585"/>
      <c r="EOB9" s="585"/>
      <c r="EOC9" s="585"/>
      <c r="EOD9" s="585"/>
      <c r="EOE9" s="585"/>
      <c r="EOF9" s="585"/>
      <c r="EOG9" s="585"/>
      <c r="EOH9" s="585"/>
      <c r="EOI9" s="585"/>
      <c r="EOJ9" s="585"/>
      <c r="EOK9" s="585"/>
      <c r="EOL9" s="585"/>
      <c r="EOM9" s="585"/>
      <c r="EON9" s="585"/>
      <c r="EOO9" s="585"/>
      <c r="EOP9" s="585"/>
      <c r="EOQ9" s="585"/>
      <c r="EOR9" s="585"/>
      <c r="EOS9" s="585"/>
      <c r="EOT9" s="585"/>
      <c r="EOU9" s="585"/>
      <c r="EOV9" s="585"/>
      <c r="EOW9" s="585"/>
      <c r="EOX9" s="585"/>
      <c r="EOY9" s="585"/>
      <c r="EOZ9" s="585"/>
      <c r="EPA9" s="585"/>
      <c r="EPB9" s="585"/>
      <c r="EPC9" s="585"/>
      <c r="EPD9" s="585"/>
      <c r="EPE9" s="585"/>
      <c r="EPF9" s="585"/>
      <c r="EPG9" s="585"/>
      <c r="EPH9" s="585"/>
      <c r="EPI9" s="585"/>
      <c r="EPJ9" s="585"/>
      <c r="EPK9" s="585"/>
      <c r="EPL9" s="585"/>
      <c r="EPM9" s="585"/>
      <c r="EPN9" s="585"/>
      <c r="EPO9" s="585"/>
      <c r="EPP9" s="585"/>
      <c r="EPQ9" s="585"/>
      <c r="EPR9" s="585"/>
      <c r="EPS9" s="585"/>
      <c r="EPT9" s="585"/>
      <c r="EPU9" s="585"/>
      <c r="EPV9" s="585"/>
      <c r="EPW9" s="585"/>
      <c r="EPX9" s="585"/>
      <c r="EPY9" s="585"/>
      <c r="EPZ9" s="585"/>
      <c r="EQA9" s="585"/>
      <c r="EQB9" s="585"/>
      <c r="EQC9" s="585"/>
      <c r="EQD9" s="585"/>
      <c r="EQE9" s="585"/>
      <c r="EQF9" s="585"/>
      <c r="EQG9" s="585"/>
      <c r="EQH9" s="585"/>
      <c r="EQI9" s="585"/>
      <c r="EQJ9" s="585"/>
      <c r="EQK9" s="585"/>
      <c r="EQL9" s="585"/>
      <c r="EQM9" s="585"/>
      <c r="EQN9" s="585"/>
      <c r="EQO9" s="585"/>
      <c r="EQP9" s="585"/>
      <c r="EQQ9" s="585"/>
      <c r="EQR9" s="585"/>
      <c r="EQS9" s="585"/>
      <c r="EQT9" s="585"/>
      <c r="EQU9" s="585"/>
      <c r="EQV9" s="585"/>
      <c r="EQW9" s="585"/>
      <c r="EQX9" s="585"/>
      <c r="EQY9" s="585"/>
      <c r="EQZ9" s="585"/>
      <c r="ERA9" s="585"/>
      <c r="ERB9" s="585"/>
      <c r="ERC9" s="585"/>
      <c r="ERD9" s="585"/>
      <c r="ERE9" s="585"/>
      <c r="ERF9" s="585"/>
      <c r="ERG9" s="585"/>
      <c r="ERH9" s="585"/>
      <c r="ERI9" s="585"/>
      <c r="ERJ9" s="585"/>
      <c r="ERK9" s="585"/>
      <c r="ERL9" s="585"/>
      <c r="ERM9" s="585"/>
      <c r="ERN9" s="585"/>
      <c r="ERO9" s="585"/>
      <c r="ERP9" s="585"/>
      <c r="ERQ9" s="585"/>
      <c r="ERR9" s="585"/>
      <c r="ERS9" s="585"/>
      <c r="ERT9" s="585"/>
      <c r="ERU9" s="585"/>
      <c r="ERV9" s="585"/>
      <c r="ERW9" s="585"/>
      <c r="ERX9" s="585"/>
      <c r="ERY9" s="585"/>
      <c r="ERZ9" s="585"/>
      <c r="ESA9" s="585"/>
      <c r="ESB9" s="585"/>
      <c r="ESC9" s="585"/>
      <c r="ESD9" s="585"/>
      <c r="ESE9" s="585"/>
      <c r="ESF9" s="585"/>
      <c r="ESG9" s="585"/>
      <c r="ESH9" s="585"/>
      <c r="ESI9" s="585"/>
      <c r="ESJ9" s="585"/>
      <c r="ESK9" s="585"/>
      <c r="ESL9" s="585"/>
      <c r="ESM9" s="585"/>
      <c r="ESN9" s="585"/>
      <c r="ESO9" s="585"/>
      <c r="ESP9" s="585"/>
      <c r="ESQ9" s="585"/>
      <c r="ESR9" s="585"/>
      <c r="ESS9" s="585"/>
      <c r="EST9" s="585"/>
      <c r="ESU9" s="585"/>
      <c r="ESV9" s="585"/>
      <c r="ESW9" s="585"/>
      <c r="ESX9" s="585"/>
      <c r="ESY9" s="585"/>
      <c r="ESZ9" s="585"/>
      <c r="ETA9" s="585"/>
      <c r="ETB9" s="585"/>
      <c r="ETC9" s="585"/>
      <c r="ETD9" s="585"/>
      <c r="ETE9" s="585"/>
      <c r="ETF9" s="585"/>
      <c r="ETG9" s="585"/>
      <c r="ETH9" s="585"/>
      <c r="ETI9" s="585"/>
      <c r="ETJ9" s="585"/>
      <c r="ETK9" s="585"/>
      <c r="ETL9" s="585"/>
      <c r="ETM9" s="585"/>
      <c r="ETN9" s="585"/>
      <c r="ETO9" s="585"/>
      <c r="ETP9" s="585"/>
      <c r="ETQ9" s="585"/>
      <c r="ETR9" s="585"/>
      <c r="ETS9" s="585"/>
      <c r="ETT9" s="585"/>
      <c r="ETU9" s="585"/>
      <c r="ETV9" s="585"/>
      <c r="ETW9" s="585"/>
      <c r="ETX9" s="585"/>
      <c r="ETY9" s="585"/>
      <c r="ETZ9" s="585"/>
      <c r="EUA9" s="585"/>
      <c r="EUB9" s="585"/>
      <c r="EUC9" s="585"/>
      <c r="EUD9" s="585"/>
      <c r="EUE9" s="585"/>
      <c r="EUF9" s="585"/>
      <c r="EUG9" s="585"/>
      <c r="EUH9" s="585"/>
      <c r="EUI9" s="585"/>
      <c r="EUJ9" s="585"/>
      <c r="EUK9" s="585"/>
      <c r="EUL9" s="585"/>
      <c r="EUM9" s="585"/>
      <c r="EUN9" s="585"/>
      <c r="EUO9" s="585"/>
      <c r="EUP9" s="585"/>
      <c r="EUQ9" s="585"/>
      <c r="EUR9" s="585"/>
      <c r="EUS9" s="585"/>
      <c r="EUT9" s="585"/>
      <c r="EUU9" s="585"/>
      <c r="EUV9" s="585"/>
      <c r="EUW9" s="585"/>
      <c r="EUX9" s="585"/>
      <c r="EUY9" s="585"/>
      <c r="EUZ9" s="585"/>
      <c r="EVA9" s="585"/>
      <c r="EVB9" s="585"/>
      <c r="EVC9" s="585"/>
      <c r="EVD9" s="585"/>
      <c r="EVE9" s="585"/>
      <c r="EVF9" s="585"/>
      <c r="EVG9" s="585"/>
      <c r="EVH9" s="585"/>
      <c r="EVI9" s="585"/>
      <c r="EVJ9" s="585"/>
      <c r="EVK9" s="585"/>
      <c r="EVL9" s="585"/>
      <c r="EVM9" s="585"/>
      <c r="EVN9" s="585"/>
      <c r="EVO9" s="585"/>
      <c r="EVP9" s="585"/>
      <c r="EVQ9" s="585"/>
      <c r="EVR9" s="585"/>
      <c r="EVS9" s="585"/>
      <c r="EVT9" s="585"/>
      <c r="EVU9" s="585"/>
      <c r="EVV9" s="585"/>
      <c r="EVW9" s="585"/>
      <c r="EVX9" s="585"/>
      <c r="EVY9" s="585"/>
      <c r="EVZ9" s="585"/>
      <c r="EWA9" s="585"/>
      <c r="EWB9" s="585"/>
      <c r="EWC9" s="585"/>
      <c r="EWD9" s="585"/>
      <c r="EWE9" s="585"/>
      <c r="EWF9" s="585"/>
      <c r="EWG9" s="585"/>
      <c r="EWH9" s="585"/>
      <c r="EWI9" s="585"/>
      <c r="EWJ9" s="585"/>
      <c r="EWK9" s="585"/>
      <c r="EWL9" s="585"/>
      <c r="EWM9" s="585"/>
      <c r="EWN9" s="585"/>
      <c r="EWO9" s="585"/>
      <c r="EWP9" s="585"/>
      <c r="EWQ9" s="585"/>
      <c r="EWR9" s="585"/>
      <c r="EWS9" s="585"/>
      <c r="EWT9" s="585"/>
      <c r="EWU9" s="585"/>
      <c r="EWV9" s="585"/>
      <c r="EWW9" s="585"/>
      <c r="EWX9" s="585"/>
      <c r="EWY9" s="585"/>
      <c r="EWZ9" s="585"/>
      <c r="EXA9" s="585"/>
      <c r="EXB9" s="585"/>
      <c r="EXC9" s="585"/>
      <c r="EXD9" s="585"/>
      <c r="EXE9" s="585"/>
      <c r="EXF9" s="585"/>
      <c r="EXG9" s="585"/>
      <c r="EXH9" s="585"/>
      <c r="EXI9" s="585"/>
      <c r="EXJ9" s="585"/>
      <c r="EXK9" s="585"/>
      <c r="EXL9" s="585"/>
      <c r="EXM9" s="585"/>
      <c r="EXN9" s="585"/>
      <c r="EXO9" s="585"/>
      <c r="EXP9" s="585"/>
      <c r="EXQ9" s="585"/>
      <c r="EXR9" s="585"/>
      <c r="EXS9" s="585"/>
      <c r="EXT9" s="585"/>
      <c r="EXU9" s="585"/>
      <c r="EXV9" s="585"/>
      <c r="EXW9" s="585"/>
      <c r="EXX9" s="585"/>
      <c r="EXY9" s="585"/>
      <c r="EXZ9" s="585"/>
      <c r="EYA9" s="585"/>
      <c r="EYB9" s="585"/>
      <c r="EYC9" s="585"/>
      <c r="EYD9" s="585"/>
      <c r="EYE9" s="585"/>
      <c r="EYF9" s="585"/>
      <c r="EYG9" s="585"/>
      <c r="EYH9" s="585"/>
      <c r="EYI9" s="585"/>
      <c r="EYJ9" s="585"/>
      <c r="EYK9" s="585"/>
      <c r="EYL9" s="585"/>
      <c r="EYM9" s="585"/>
      <c r="EYN9" s="585"/>
      <c r="EYO9" s="585"/>
      <c r="EYP9" s="585"/>
      <c r="EYQ9" s="585"/>
      <c r="EYR9" s="585"/>
      <c r="EYS9" s="585"/>
      <c r="EYT9" s="585"/>
      <c r="EYU9" s="585"/>
      <c r="EYV9" s="585"/>
      <c r="EYW9" s="585"/>
      <c r="EYX9" s="585"/>
      <c r="EYY9" s="585"/>
      <c r="EYZ9" s="585"/>
      <c r="EZA9" s="585"/>
      <c r="EZB9" s="585"/>
      <c r="EZC9" s="585"/>
      <c r="EZD9" s="585"/>
      <c r="EZE9" s="585"/>
      <c r="EZF9" s="585"/>
      <c r="EZG9" s="585"/>
      <c r="EZH9" s="585"/>
      <c r="EZI9" s="585"/>
      <c r="EZJ9" s="585"/>
      <c r="EZK9" s="585"/>
      <c r="EZL9" s="585"/>
      <c r="EZM9" s="585"/>
      <c r="EZN9" s="585"/>
      <c r="EZO9" s="585"/>
      <c r="EZP9" s="585"/>
      <c r="EZQ9" s="585"/>
      <c r="EZR9" s="585"/>
      <c r="EZS9" s="585"/>
      <c r="EZT9" s="585"/>
      <c r="EZU9" s="585"/>
      <c r="EZV9" s="585"/>
      <c r="EZW9" s="585"/>
      <c r="EZX9" s="585"/>
      <c r="EZY9" s="585"/>
      <c r="EZZ9" s="585"/>
      <c r="FAA9" s="585"/>
      <c r="FAB9" s="585"/>
      <c r="FAC9" s="585"/>
      <c r="FAD9" s="585"/>
      <c r="FAE9" s="585"/>
      <c r="FAF9" s="585"/>
      <c r="FAG9" s="585"/>
      <c r="FAH9" s="585"/>
      <c r="FAI9" s="585"/>
      <c r="FAJ9" s="585"/>
      <c r="FAK9" s="585"/>
      <c r="FAL9" s="585"/>
      <c r="FAM9" s="585"/>
      <c r="FAN9" s="585"/>
      <c r="FAO9" s="585"/>
      <c r="FAP9" s="585"/>
      <c r="FAQ9" s="585"/>
      <c r="FAR9" s="585"/>
      <c r="FAS9" s="585"/>
      <c r="FAT9" s="585"/>
      <c r="FAU9" s="585"/>
      <c r="FAV9" s="585"/>
      <c r="FAW9" s="585"/>
      <c r="FAX9" s="585"/>
      <c r="FAY9" s="585"/>
      <c r="FAZ9" s="585"/>
      <c r="FBA9" s="585"/>
      <c r="FBB9" s="585"/>
      <c r="FBC9" s="585"/>
      <c r="FBD9" s="585"/>
      <c r="FBE9" s="585"/>
      <c r="FBF9" s="585"/>
      <c r="FBG9" s="585"/>
      <c r="FBH9" s="585"/>
      <c r="FBI9" s="585"/>
      <c r="FBJ9" s="585"/>
      <c r="FBK9" s="585"/>
      <c r="FBL9" s="585"/>
      <c r="FBM9" s="585"/>
      <c r="FBN9" s="585"/>
      <c r="FBO9" s="585"/>
      <c r="FBP9" s="585"/>
      <c r="FBQ9" s="585"/>
      <c r="FBR9" s="585"/>
      <c r="FBS9" s="585"/>
      <c r="FBT9" s="585"/>
      <c r="FBU9" s="585"/>
      <c r="FBV9" s="585"/>
      <c r="FBW9" s="585"/>
      <c r="FBX9" s="585"/>
      <c r="FBY9" s="585"/>
      <c r="FBZ9" s="585"/>
      <c r="FCA9" s="585"/>
      <c r="FCB9" s="585"/>
      <c r="FCC9" s="585"/>
      <c r="FCD9" s="585"/>
      <c r="FCE9" s="585"/>
      <c r="FCF9" s="585"/>
      <c r="FCG9" s="585"/>
      <c r="FCH9" s="585"/>
      <c r="FCI9" s="585"/>
      <c r="FCJ9" s="585"/>
      <c r="FCK9" s="585"/>
      <c r="FCL9" s="585"/>
      <c r="FCM9" s="585"/>
      <c r="FCN9" s="585"/>
      <c r="FCO9" s="585"/>
      <c r="FCP9" s="585"/>
      <c r="FCQ9" s="585"/>
      <c r="FCR9" s="585"/>
      <c r="FCS9" s="585"/>
      <c r="FCT9" s="585"/>
      <c r="FCU9" s="585"/>
      <c r="FCV9" s="585"/>
      <c r="FCW9" s="585"/>
      <c r="FCX9" s="585"/>
      <c r="FCY9" s="585"/>
      <c r="FCZ9" s="585"/>
      <c r="FDA9" s="585"/>
      <c r="FDB9" s="585"/>
      <c r="FDC9" s="585"/>
      <c r="FDD9" s="585"/>
      <c r="FDE9" s="585"/>
      <c r="FDF9" s="585"/>
      <c r="FDG9" s="585"/>
      <c r="FDH9" s="585"/>
      <c r="FDI9" s="585"/>
      <c r="FDJ9" s="585"/>
      <c r="FDK9" s="585"/>
      <c r="FDL9" s="585"/>
      <c r="FDM9" s="585"/>
      <c r="FDN9" s="585"/>
      <c r="FDO9" s="585"/>
      <c r="FDP9" s="585"/>
      <c r="FDQ9" s="585"/>
      <c r="FDR9" s="585"/>
      <c r="FDS9" s="585"/>
      <c r="FDT9" s="585"/>
      <c r="FDU9" s="585"/>
      <c r="FDV9" s="585"/>
      <c r="FDW9" s="585"/>
      <c r="FDX9" s="585"/>
      <c r="FDY9" s="585"/>
      <c r="FDZ9" s="585"/>
      <c r="FEA9" s="585"/>
      <c r="FEB9" s="585"/>
      <c r="FEC9" s="585"/>
      <c r="FED9" s="585"/>
      <c r="FEE9" s="585"/>
      <c r="FEF9" s="585"/>
      <c r="FEG9" s="585"/>
      <c r="FEH9" s="585"/>
      <c r="FEI9" s="585"/>
      <c r="FEJ9" s="585"/>
      <c r="FEK9" s="585"/>
      <c r="FEL9" s="585"/>
      <c r="FEM9" s="585"/>
      <c r="FEN9" s="585"/>
      <c r="FEO9" s="585"/>
      <c r="FEP9" s="585"/>
      <c r="FEQ9" s="585"/>
      <c r="FER9" s="585"/>
      <c r="FES9" s="585"/>
      <c r="FET9" s="585"/>
      <c r="FEU9" s="585"/>
      <c r="FEV9" s="585"/>
      <c r="FEW9" s="585"/>
      <c r="FEX9" s="585"/>
      <c r="FEY9" s="585"/>
      <c r="FEZ9" s="585"/>
      <c r="FFA9" s="585"/>
      <c r="FFB9" s="585"/>
      <c r="FFC9" s="585"/>
      <c r="FFD9" s="585"/>
      <c r="FFE9" s="585"/>
      <c r="FFF9" s="585"/>
      <c r="FFG9" s="585"/>
      <c r="FFH9" s="585"/>
      <c r="FFI9" s="585"/>
      <c r="FFJ9" s="585"/>
      <c r="FFK9" s="585"/>
      <c r="FFL9" s="585"/>
      <c r="FFM9" s="585"/>
      <c r="FFN9" s="585"/>
      <c r="FFO9" s="585"/>
      <c r="FFP9" s="585"/>
      <c r="FFQ9" s="585"/>
      <c r="FFR9" s="585"/>
      <c r="FFS9" s="585"/>
      <c r="FFT9" s="585"/>
      <c r="FFU9" s="585"/>
      <c r="FFV9" s="585"/>
      <c r="FFW9" s="585"/>
      <c r="FFX9" s="585"/>
      <c r="FFY9" s="585"/>
      <c r="FFZ9" s="585"/>
      <c r="FGA9" s="585"/>
      <c r="FGB9" s="585"/>
      <c r="FGC9" s="585"/>
      <c r="FGD9" s="585"/>
      <c r="FGE9" s="585"/>
      <c r="FGF9" s="585"/>
      <c r="FGG9" s="585"/>
      <c r="FGH9" s="585"/>
      <c r="FGI9" s="585"/>
      <c r="FGJ9" s="585"/>
      <c r="FGK9" s="585"/>
      <c r="FGL9" s="585"/>
      <c r="FGM9" s="585"/>
      <c r="FGN9" s="585"/>
      <c r="FGO9" s="585"/>
      <c r="FGP9" s="585"/>
      <c r="FGQ9" s="585"/>
      <c r="FGR9" s="585"/>
      <c r="FGS9" s="585"/>
      <c r="FGT9" s="585"/>
      <c r="FGU9" s="585"/>
      <c r="FGV9" s="585"/>
      <c r="FGW9" s="585"/>
      <c r="FGX9" s="585"/>
      <c r="FGY9" s="585"/>
      <c r="FGZ9" s="585"/>
      <c r="FHA9" s="585"/>
      <c r="FHB9" s="585"/>
      <c r="FHC9" s="585"/>
      <c r="FHD9" s="585"/>
      <c r="FHE9" s="585"/>
      <c r="FHF9" s="585"/>
      <c r="FHG9" s="585"/>
      <c r="FHH9" s="585"/>
      <c r="FHI9" s="585"/>
      <c r="FHJ9" s="585"/>
      <c r="FHK9" s="585"/>
      <c r="FHL9" s="585"/>
      <c r="FHM9" s="585"/>
      <c r="FHN9" s="585"/>
      <c r="FHO9" s="585"/>
      <c r="FHP9" s="585"/>
      <c r="FHQ9" s="585"/>
      <c r="FHR9" s="585"/>
      <c r="FHS9" s="585"/>
      <c r="FHT9" s="585"/>
      <c r="FHU9" s="585"/>
      <c r="FHV9" s="585"/>
      <c r="FHW9" s="585"/>
      <c r="FHX9" s="585"/>
      <c r="FHY9" s="585"/>
      <c r="FHZ9" s="585"/>
      <c r="FIA9" s="585"/>
      <c r="FIB9" s="585"/>
      <c r="FIC9" s="585"/>
      <c r="FID9" s="585"/>
      <c r="FIE9" s="585"/>
      <c r="FIF9" s="585"/>
      <c r="FIG9" s="585"/>
      <c r="FIH9" s="585"/>
      <c r="FII9" s="585"/>
      <c r="FIJ9" s="585"/>
      <c r="FIK9" s="585"/>
      <c r="FIL9" s="585"/>
      <c r="FIM9" s="585"/>
      <c r="FIN9" s="585"/>
      <c r="FIO9" s="585"/>
      <c r="FIP9" s="585"/>
      <c r="FIQ9" s="585"/>
      <c r="FIR9" s="585"/>
      <c r="FIS9" s="585"/>
      <c r="FIT9" s="585"/>
      <c r="FIU9" s="585"/>
      <c r="FIV9" s="585"/>
      <c r="FIW9" s="585"/>
      <c r="FIX9" s="585"/>
      <c r="FIY9" s="585"/>
      <c r="FIZ9" s="585"/>
      <c r="FJA9" s="585"/>
      <c r="FJB9" s="585"/>
      <c r="FJC9" s="585"/>
      <c r="FJD9" s="585"/>
      <c r="FJE9" s="585"/>
      <c r="FJF9" s="585"/>
      <c r="FJG9" s="585"/>
      <c r="FJH9" s="585"/>
      <c r="FJI9" s="585"/>
      <c r="FJJ9" s="585"/>
      <c r="FJK9" s="585"/>
      <c r="FJL9" s="585"/>
      <c r="FJM9" s="585"/>
      <c r="FJN9" s="585"/>
      <c r="FJO9" s="585"/>
      <c r="FJP9" s="585"/>
      <c r="FJQ9" s="585"/>
      <c r="FJR9" s="585"/>
      <c r="FJS9" s="585"/>
      <c r="FJT9" s="585"/>
      <c r="FJU9" s="585"/>
      <c r="FJV9" s="585"/>
      <c r="FJW9" s="585"/>
      <c r="FJX9" s="585"/>
      <c r="FJY9" s="585"/>
      <c r="FJZ9" s="585"/>
      <c r="FKA9" s="585"/>
      <c r="FKB9" s="585"/>
      <c r="FKC9" s="585"/>
      <c r="FKD9" s="585"/>
      <c r="FKE9" s="585"/>
      <c r="FKF9" s="585"/>
      <c r="FKG9" s="585"/>
      <c r="FKH9" s="585"/>
      <c r="FKI9" s="585"/>
      <c r="FKJ9" s="585"/>
      <c r="FKK9" s="585"/>
      <c r="FKL9" s="585"/>
      <c r="FKM9" s="585"/>
      <c r="FKN9" s="585"/>
      <c r="FKO9" s="585"/>
      <c r="FKP9" s="585"/>
      <c r="FKQ9" s="585"/>
      <c r="FKR9" s="585"/>
      <c r="FKS9" s="585"/>
      <c r="FKT9" s="585"/>
      <c r="FKU9" s="585"/>
      <c r="FKV9" s="585"/>
      <c r="FKW9" s="585"/>
      <c r="FKX9" s="585"/>
      <c r="FKY9" s="585"/>
      <c r="FKZ9" s="585"/>
      <c r="FLA9" s="585"/>
      <c r="FLB9" s="585"/>
      <c r="FLC9" s="585"/>
      <c r="FLD9" s="585"/>
      <c r="FLE9" s="585"/>
      <c r="FLF9" s="585"/>
      <c r="FLG9" s="585"/>
      <c r="FLH9" s="585"/>
      <c r="FLI9" s="585"/>
      <c r="FLJ9" s="585"/>
      <c r="FLK9" s="585"/>
      <c r="FLL9" s="585"/>
      <c r="FLM9" s="585"/>
      <c r="FLN9" s="585"/>
      <c r="FLO9" s="585"/>
      <c r="FLP9" s="585"/>
      <c r="FLQ9" s="585"/>
      <c r="FLR9" s="585"/>
      <c r="FLS9" s="585"/>
      <c r="FLT9" s="585"/>
      <c r="FLU9" s="585"/>
      <c r="FLV9" s="585"/>
      <c r="FLW9" s="585"/>
      <c r="FLX9" s="585"/>
      <c r="FLY9" s="585"/>
      <c r="FLZ9" s="585"/>
      <c r="FMA9" s="585"/>
      <c r="FMB9" s="585"/>
      <c r="FMC9" s="585"/>
      <c r="FMD9" s="585"/>
      <c r="FME9" s="585"/>
      <c r="FMF9" s="585"/>
      <c r="FMG9" s="585"/>
      <c r="FMH9" s="585"/>
      <c r="FMI9" s="585"/>
      <c r="FMJ9" s="585"/>
      <c r="FMK9" s="585"/>
      <c r="FML9" s="585"/>
      <c r="FMM9" s="585"/>
      <c r="FMN9" s="585"/>
      <c r="FMO9" s="585"/>
      <c r="FMP9" s="585"/>
      <c r="FMQ9" s="585"/>
      <c r="FMR9" s="585"/>
      <c r="FMS9" s="585"/>
      <c r="FMT9" s="585"/>
      <c r="FMU9" s="585"/>
      <c r="FMV9" s="585"/>
      <c r="FMW9" s="585"/>
      <c r="FMX9" s="585"/>
      <c r="FMY9" s="585"/>
      <c r="FMZ9" s="585"/>
      <c r="FNA9" s="585"/>
      <c r="FNB9" s="585"/>
      <c r="FNC9" s="585"/>
      <c r="FND9" s="585"/>
      <c r="FNE9" s="585"/>
      <c r="FNF9" s="585"/>
      <c r="FNG9" s="585"/>
      <c r="FNH9" s="585"/>
      <c r="FNI9" s="585"/>
      <c r="FNJ9" s="585"/>
      <c r="FNK9" s="585"/>
      <c r="FNL9" s="585"/>
      <c r="FNM9" s="585"/>
      <c r="FNN9" s="585"/>
      <c r="FNO9" s="585"/>
      <c r="FNP9" s="585"/>
      <c r="FNQ9" s="585"/>
      <c r="FNR9" s="585"/>
      <c r="FNS9" s="585"/>
      <c r="FNT9" s="585"/>
      <c r="FNU9" s="585"/>
      <c r="FNV9" s="585"/>
      <c r="FNW9" s="585"/>
      <c r="FNX9" s="585"/>
      <c r="FNY9" s="585"/>
      <c r="FNZ9" s="585"/>
      <c r="FOA9" s="585"/>
      <c r="FOB9" s="585"/>
      <c r="FOC9" s="585"/>
      <c r="FOD9" s="585"/>
      <c r="FOE9" s="585"/>
      <c r="FOF9" s="585"/>
      <c r="FOG9" s="585"/>
      <c r="FOH9" s="585"/>
      <c r="FOI9" s="585"/>
      <c r="FOJ9" s="585"/>
      <c r="FOK9" s="585"/>
      <c r="FOL9" s="585"/>
      <c r="FOM9" s="585"/>
      <c r="FON9" s="585"/>
      <c r="FOO9" s="585"/>
      <c r="FOP9" s="585"/>
      <c r="FOQ9" s="585"/>
      <c r="FOR9" s="585"/>
      <c r="FOS9" s="585"/>
      <c r="FOT9" s="585"/>
      <c r="FOU9" s="585"/>
      <c r="FOV9" s="585"/>
      <c r="FOW9" s="585"/>
      <c r="FOX9" s="585"/>
      <c r="FOY9" s="585"/>
      <c r="FOZ9" s="585"/>
      <c r="FPA9" s="585"/>
      <c r="FPB9" s="585"/>
      <c r="FPC9" s="585"/>
      <c r="FPD9" s="585"/>
      <c r="FPE9" s="585"/>
      <c r="FPF9" s="585"/>
      <c r="FPG9" s="585"/>
      <c r="FPH9" s="585"/>
      <c r="FPI9" s="585"/>
      <c r="FPJ9" s="585"/>
      <c r="FPK9" s="585"/>
      <c r="FPL9" s="585"/>
      <c r="FPM9" s="585"/>
      <c r="FPN9" s="585"/>
      <c r="FPO9" s="585"/>
      <c r="FPP9" s="585"/>
      <c r="FPQ9" s="585"/>
      <c r="FPR9" s="585"/>
      <c r="FPS9" s="585"/>
      <c r="FPT9" s="585"/>
      <c r="FPU9" s="585"/>
      <c r="FPV9" s="585"/>
      <c r="FPW9" s="585"/>
      <c r="FPX9" s="585"/>
      <c r="FPY9" s="585"/>
      <c r="FPZ9" s="585"/>
      <c r="FQA9" s="585"/>
      <c r="FQB9" s="585"/>
      <c r="FQC9" s="585"/>
      <c r="FQD9" s="585"/>
      <c r="FQE9" s="585"/>
      <c r="FQF9" s="585"/>
      <c r="FQG9" s="585"/>
      <c r="FQH9" s="585"/>
      <c r="FQI9" s="585"/>
      <c r="FQJ9" s="585"/>
      <c r="FQK9" s="585"/>
      <c r="FQL9" s="585"/>
      <c r="FQM9" s="585"/>
      <c r="FQN9" s="585"/>
      <c r="FQO9" s="585"/>
      <c r="FQP9" s="585"/>
      <c r="FQQ9" s="585"/>
      <c r="FQR9" s="585"/>
      <c r="FQS9" s="585"/>
      <c r="FQT9" s="585"/>
      <c r="FQU9" s="585"/>
      <c r="FQV9" s="585"/>
      <c r="FQW9" s="585"/>
      <c r="FQX9" s="585"/>
      <c r="FQY9" s="585"/>
      <c r="FQZ9" s="585"/>
      <c r="FRA9" s="585"/>
      <c r="FRB9" s="585"/>
      <c r="FRC9" s="585"/>
      <c r="FRD9" s="585"/>
      <c r="FRE9" s="585"/>
      <c r="FRF9" s="585"/>
      <c r="FRG9" s="585"/>
      <c r="FRH9" s="585"/>
      <c r="FRI9" s="585"/>
      <c r="FRJ9" s="585"/>
      <c r="FRK9" s="585"/>
      <c r="FRL9" s="585"/>
      <c r="FRM9" s="585"/>
      <c r="FRN9" s="585"/>
      <c r="FRO9" s="585"/>
      <c r="FRP9" s="585"/>
      <c r="FRQ9" s="585"/>
      <c r="FRR9" s="585"/>
      <c r="FRS9" s="585"/>
      <c r="FRT9" s="585"/>
      <c r="FRU9" s="585"/>
      <c r="FRV9" s="585"/>
      <c r="FRW9" s="585"/>
      <c r="FRX9" s="585"/>
      <c r="FRY9" s="585"/>
      <c r="FRZ9" s="585"/>
      <c r="FSA9" s="585"/>
      <c r="FSB9" s="585"/>
      <c r="FSC9" s="585"/>
      <c r="FSD9" s="585"/>
      <c r="FSE9" s="585"/>
      <c r="FSF9" s="585"/>
      <c r="FSG9" s="585"/>
      <c r="FSH9" s="585"/>
      <c r="FSI9" s="585"/>
      <c r="FSJ9" s="585"/>
      <c r="FSK9" s="585"/>
      <c r="FSL9" s="585"/>
      <c r="FSM9" s="585"/>
      <c r="FSN9" s="585"/>
      <c r="FSO9" s="585"/>
      <c r="FSP9" s="585"/>
      <c r="FSQ9" s="585"/>
      <c r="FSR9" s="585"/>
      <c r="FSS9" s="585"/>
      <c r="FST9" s="585"/>
      <c r="FSU9" s="585"/>
      <c r="FSV9" s="585"/>
      <c r="FSW9" s="585"/>
      <c r="FSX9" s="585"/>
      <c r="FSY9" s="585"/>
      <c r="FSZ9" s="585"/>
      <c r="FTA9" s="585"/>
      <c r="FTB9" s="585"/>
      <c r="FTC9" s="585"/>
      <c r="FTD9" s="585"/>
      <c r="FTE9" s="585"/>
      <c r="FTF9" s="585"/>
      <c r="FTG9" s="585"/>
      <c r="FTH9" s="585"/>
      <c r="FTI9" s="585"/>
      <c r="FTJ9" s="585"/>
      <c r="FTK9" s="585"/>
      <c r="FTL9" s="585"/>
      <c r="FTM9" s="585"/>
      <c r="FTN9" s="585"/>
      <c r="FTO9" s="585"/>
      <c r="FTP9" s="585"/>
      <c r="FTQ9" s="585"/>
      <c r="FTR9" s="585"/>
      <c r="FTS9" s="585"/>
      <c r="FTT9" s="585"/>
      <c r="FTU9" s="585"/>
      <c r="FTV9" s="585"/>
      <c r="FTW9" s="585"/>
      <c r="FTX9" s="585"/>
      <c r="FTY9" s="585"/>
      <c r="FTZ9" s="585"/>
      <c r="FUA9" s="585"/>
      <c r="FUB9" s="585"/>
      <c r="FUC9" s="585"/>
      <c r="FUD9" s="585"/>
      <c r="FUE9" s="585"/>
      <c r="FUF9" s="585"/>
      <c r="FUG9" s="585"/>
      <c r="FUH9" s="585"/>
      <c r="FUI9" s="585"/>
      <c r="FUJ9" s="585"/>
      <c r="FUK9" s="585"/>
      <c r="FUL9" s="585"/>
      <c r="FUM9" s="585"/>
      <c r="FUN9" s="585"/>
      <c r="FUO9" s="585"/>
      <c r="FUP9" s="585"/>
      <c r="FUQ9" s="585"/>
      <c r="FUR9" s="585"/>
      <c r="FUS9" s="585"/>
      <c r="FUT9" s="585"/>
      <c r="FUU9" s="585"/>
      <c r="FUV9" s="585"/>
      <c r="FUW9" s="585"/>
      <c r="FUX9" s="585"/>
      <c r="FUY9" s="585"/>
      <c r="FUZ9" s="585"/>
      <c r="FVA9" s="585"/>
      <c r="FVB9" s="585"/>
      <c r="FVC9" s="585"/>
      <c r="FVD9" s="585"/>
      <c r="FVE9" s="585"/>
      <c r="FVF9" s="585"/>
      <c r="FVG9" s="585"/>
      <c r="FVH9" s="585"/>
      <c r="FVI9" s="585"/>
      <c r="FVJ9" s="585"/>
      <c r="FVK9" s="585"/>
      <c r="FVL9" s="585"/>
      <c r="FVM9" s="585"/>
      <c r="FVN9" s="585"/>
      <c r="FVO9" s="585"/>
      <c r="FVP9" s="585"/>
      <c r="FVQ9" s="585"/>
      <c r="FVR9" s="585"/>
      <c r="FVS9" s="585"/>
      <c r="FVT9" s="585"/>
      <c r="FVU9" s="585"/>
      <c r="FVV9" s="585"/>
      <c r="FVW9" s="585"/>
      <c r="FVX9" s="585"/>
      <c r="FVY9" s="585"/>
      <c r="FVZ9" s="585"/>
      <c r="FWA9" s="585"/>
      <c r="FWB9" s="585"/>
      <c r="FWC9" s="585"/>
      <c r="FWD9" s="585"/>
      <c r="FWE9" s="585"/>
      <c r="FWF9" s="585"/>
      <c r="FWG9" s="585"/>
      <c r="FWH9" s="585"/>
      <c r="FWI9" s="585"/>
      <c r="FWJ9" s="585"/>
      <c r="FWK9" s="585"/>
      <c r="FWL9" s="585"/>
      <c r="FWM9" s="585"/>
      <c r="FWN9" s="585"/>
      <c r="FWO9" s="585"/>
      <c r="FWP9" s="585"/>
      <c r="FWQ9" s="585"/>
      <c r="FWR9" s="585"/>
      <c r="FWS9" s="585"/>
      <c r="FWT9" s="585"/>
      <c r="FWU9" s="585"/>
      <c r="FWV9" s="585"/>
      <c r="FWW9" s="585"/>
      <c r="FWX9" s="585"/>
      <c r="FWY9" s="585"/>
      <c r="FWZ9" s="585"/>
      <c r="FXA9" s="585"/>
      <c r="FXB9" s="585"/>
      <c r="FXC9" s="585"/>
      <c r="FXD9" s="585"/>
      <c r="FXE9" s="585"/>
      <c r="FXF9" s="585"/>
      <c r="FXG9" s="585"/>
      <c r="FXH9" s="585"/>
      <c r="FXI9" s="585"/>
      <c r="FXJ9" s="585"/>
      <c r="FXK9" s="585"/>
      <c r="FXL9" s="585"/>
      <c r="FXM9" s="585"/>
      <c r="FXN9" s="585"/>
      <c r="FXO9" s="585"/>
      <c r="FXP9" s="585"/>
      <c r="FXQ9" s="585"/>
      <c r="FXR9" s="585"/>
      <c r="FXS9" s="585"/>
      <c r="FXT9" s="585"/>
      <c r="FXU9" s="585"/>
      <c r="FXV9" s="585"/>
      <c r="FXW9" s="585"/>
      <c r="FXX9" s="585"/>
      <c r="FXY9" s="585"/>
      <c r="FXZ9" s="585"/>
      <c r="FYA9" s="585"/>
      <c r="FYB9" s="585"/>
      <c r="FYC9" s="585"/>
      <c r="FYD9" s="585"/>
      <c r="FYE9" s="585"/>
      <c r="FYF9" s="585"/>
      <c r="FYG9" s="585"/>
      <c r="FYH9" s="585"/>
      <c r="FYI9" s="585"/>
      <c r="FYJ9" s="585"/>
      <c r="FYK9" s="585"/>
      <c r="FYL9" s="585"/>
      <c r="FYM9" s="585"/>
      <c r="FYN9" s="585"/>
      <c r="FYO9" s="585"/>
      <c r="FYP9" s="585"/>
      <c r="FYQ9" s="585"/>
      <c r="FYR9" s="585"/>
      <c r="FYS9" s="585"/>
      <c r="FYT9" s="585"/>
      <c r="FYU9" s="585"/>
      <c r="FYV9" s="585"/>
      <c r="FYW9" s="585"/>
      <c r="FYX9" s="585"/>
      <c r="FYY9" s="585"/>
      <c r="FYZ9" s="585"/>
      <c r="FZA9" s="585"/>
      <c r="FZB9" s="585"/>
      <c r="FZC9" s="585"/>
      <c r="FZD9" s="585"/>
      <c r="FZE9" s="585"/>
      <c r="FZF9" s="585"/>
      <c r="FZG9" s="585"/>
      <c r="FZH9" s="585"/>
      <c r="FZI9" s="585"/>
      <c r="FZJ9" s="585"/>
      <c r="FZK9" s="585"/>
      <c r="FZL9" s="585"/>
      <c r="FZM9" s="585"/>
      <c r="FZN9" s="585"/>
      <c r="FZO9" s="585"/>
      <c r="FZP9" s="585"/>
      <c r="FZQ9" s="585"/>
      <c r="FZR9" s="585"/>
      <c r="FZS9" s="585"/>
      <c r="FZT9" s="585"/>
      <c r="FZU9" s="585"/>
      <c r="FZV9" s="585"/>
      <c r="FZW9" s="585"/>
      <c r="FZX9" s="585"/>
      <c r="FZY9" s="585"/>
      <c r="FZZ9" s="585"/>
      <c r="GAA9" s="585"/>
      <c r="GAB9" s="585"/>
      <c r="GAC9" s="585"/>
      <c r="GAD9" s="585"/>
      <c r="GAE9" s="585"/>
      <c r="GAF9" s="585"/>
      <c r="GAG9" s="585"/>
      <c r="GAH9" s="585"/>
      <c r="GAI9" s="585"/>
      <c r="GAJ9" s="585"/>
      <c r="GAK9" s="585"/>
      <c r="GAL9" s="585"/>
      <c r="GAM9" s="585"/>
      <c r="GAN9" s="585"/>
      <c r="GAO9" s="585"/>
      <c r="GAP9" s="585"/>
      <c r="GAQ9" s="585"/>
      <c r="GAR9" s="585"/>
      <c r="GAS9" s="585"/>
      <c r="GAT9" s="585"/>
      <c r="GAU9" s="585"/>
      <c r="GAV9" s="585"/>
      <c r="GAW9" s="585"/>
      <c r="GAX9" s="585"/>
      <c r="GAY9" s="585"/>
      <c r="GAZ9" s="585"/>
      <c r="GBA9" s="585"/>
      <c r="GBB9" s="585"/>
      <c r="GBC9" s="585"/>
      <c r="GBD9" s="585"/>
      <c r="GBE9" s="585"/>
      <c r="GBF9" s="585"/>
      <c r="GBG9" s="585"/>
      <c r="GBH9" s="585"/>
      <c r="GBI9" s="585"/>
      <c r="GBJ9" s="585"/>
      <c r="GBK9" s="585"/>
      <c r="GBL9" s="585"/>
      <c r="GBM9" s="585"/>
      <c r="GBN9" s="585"/>
      <c r="GBO9" s="585"/>
      <c r="GBP9" s="585"/>
      <c r="GBQ9" s="585"/>
      <c r="GBR9" s="585"/>
      <c r="GBS9" s="585"/>
      <c r="GBT9" s="585"/>
      <c r="GBU9" s="585"/>
      <c r="GBV9" s="585"/>
      <c r="GBW9" s="585"/>
      <c r="GBX9" s="585"/>
      <c r="GBY9" s="585"/>
      <c r="GBZ9" s="585"/>
      <c r="GCA9" s="585"/>
      <c r="GCB9" s="585"/>
      <c r="GCC9" s="585"/>
      <c r="GCD9" s="585"/>
      <c r="GCE9" s="585"/>
      <c r="GCF9" s="585"/>
      <c r="GCG9" s="585"/>
      <c r="GCH9" s="585"/>
      <c r="GCI9" s="585"/>
      <c r="GCJ9" s="585"/>
      <c r="GCK9" s="585"/>
      <c r="GCL9" s="585"/>
      <c r="GCM9" s="585"/>
      <c r="GCN9" s="585"/>
      <c r="GCO9" s="585"/>
      <c r="GCP9" s="585"/>
      <c r="GCQ9" s="585"/>
      <c r="GCR9" s="585"/>
      <c r="GCS9" s="585"/>
      <c r="GCT9" s="585"/>
      <c r="GCU9" s="585"/>
      <c r="GCV9" s="585"/>
      <c r="GCW9" s="585"/>
      <c r="GCX9" s="585"/>
      <c r="GCY9" s="585"/>
      <c r="GCZ9" s="585"/>
      <c r="GDA9" s="585"/>
      <c r="GDB9" s="585"/>
      <c r="GDC9" s="585"/>
      <c r="GDD9" s="585"/>
      <c r="GDE9" s="585"/>
      <c r="GDF9" s="585"/>
      <c r="GDG9" s="585"/>
      <c r="GDH9" s="585"/>
      <c r="GDI9" s="585"/>
      <c r="GDJ9" s="585"/>
      <c r="GDK9" s="585"/>
      <c r="GDL9" s="585"/>
      <c r="GDM9" s="585"/>
      <c r="GDN9" s="585"/>
      <c r="GDO9" s="585"/>
      <c r="GDP9" s="585"/>
      <c r="GDQ9" s="585"/>
      <c r="GDR9" s="585"/>
      <c r="GDS9" s="585"/>
      <c r="GDT9" s="585"/>
      <c r="GDU9" s="585"/>
      <c r="GDV9" s="585"/>
      <c r="GDW9" s="585"/>
      <c r="GDX9" s="585"/>
      <c r="GDY9" s="585"/>
      <c r="GDZ9" s="585"/>
      <c r="GEA9" s="585"/>
      <c r="GEB9" s="585"/>
      <c r="GEC9" s="585"/>
      <c r="GED9" s="585"/>
      <c r="GEE9" s="585"/>
      <c r="GEF9" s="585"/>
      <c r="GEG9" s="585"/>
      <c r="GEH9" s="585"/>
      <c r="GEI9" s="585"/>
      <c r="GEJ9" s="585"/>
      <c r="GEK9" s="585"/>
      <c r="GEL9" s="585"/>
      <c r="GEM9" s="585"/>
      <c r="GEN9" s="585"/>
      <c r="GEO9" s="585"/>
      <c r="GEP9" s="585"/>
      <c r="GEQ9" s="585"/>
      <c r="GER9" s="585"/>
      <c r="GES9" s="585"/>
      <c r="GET9" s="585"/>
      <c r="GEU9" s="585"/>
      <c r="GEV9" s="585"/>
      <c r="GEW9" s="585"/>
      <c r="GEX9" s="585"/>
      <c r="GEY9" s="585"/>
      <c r="GEZ9" s="585"/>
      <c r="GFA9" s="585"/>
      <c r="GFB9" s="585"/>
      <c r="GFC9" s="585"/>
      <c r="GFD9" s="585"/>
      <c r="GFE9" s="585"/>
      <c r="GFF9" s="585"/>
      <c r="GFG9" s="585"/>
      <c r="GFH9" s="585"/>
      <c r="GFI9" s="585"/>
      <c r="GFJ9" s="585"/>
      <c r="GFK9" s="585"/>
      <c r="GFL9" s="585"/>
      <c r="GFM9" s="585"/>
      <c r="GFN9" s="585"/>
      <c r="GFO9" s="585"/>
      <c r="GFP9" s="585"/>
      <c r="GFQ9" s="585"/>
      <c r="GFR9" s="585"/>
      <c r="GFS9" s="585"/>
      <c r="GFT9" s="585"/>
      <c r="GFU9" s="585"/>
      <c r="GFV9" s="585"/>
      <c r="GFW9" s="585"/>
      <c r="GFX9" s="585"/>
      <c r="GFY9" s="585"/>
      <c r="GFZ9" s="585"/>
      <c r="GGA9" s="585"/>
      <c r="GGB9" s="585"/>
      <c r="GGC9" s="585"/>
      <c r="GGD9" s="585"/>
      <c r="GGE9" s="585"/>
      <c r="GGF9" s="585"/>
      <c r="GGG9" s="585"/>
      <c r="GGH9" s="585"/>
      <c r="GGI9" s="585"/>
      <c r="GGJ9" s="585"/>
      <c r="GGK9" s="585"/>
      <c r="GGL9" s="585"/>
      <c r="GGM9" s="585"/>
      <c r="GGN9" s="585"/>
      <c r="GGO9" s="585"/>
      <c r="GGP9" s="585"/>
      <c r="GGQ9" s="585"/>
      <c r="GGR9" s="585"/>
      <c r="GGS9" s="585"/>
      <c r="GGT9" s="585"/>
      <c r="GGU9" s="585"/>
      <c r="GGV9" s="585"/>
      <c r="GGW9" s="585"/>
      <c r="GGX9" s="585"/>
      <c r="GGY9" s="585"/>
      <c r="GGZ9" s="585"/>
      <c r="GHA9" s="585"/>
      <c r="GHB9" s="585"/>
      <c r="GHC9" s="585"/>
      <c r="GHD9" s="585"/>
      <c r="GHE9" s="585"/>
      <c r="GHF9" s="585"/>
      <c r="GHG9" s="585"/>
      <c r="GHH9" s="585"/>
      <c r="GHI9" s="585"/>
      <c r="GHJ9" s="585"/>
      <c r="GHK9" s="585"/>
      <c r="GHL9" s="585"/>
      <c r="GHM9" s="585"/>
      <c r="GHN9" s="585"/>
      <c r="GHO9" s="585"/>
      <c r="GHP9" s="585"/>
      <c r="GHQ9" s="585"/>
      <c r="GHR9" s="585"/>
      <c r="GHS9" s="585"/>
      <c r="GHT9" s="585"/>
      <c r="GHU9" s="585"/>
      <c r="GHV9" s="585"/>
      <c r="GHW9" s="585"/>
      <c r="GHX9" s="585"/>
      <c r="GHY9" s="585"/>
      <c r="GHZ9" s="585"/>
      <c r="GIA9" s="585"/>
      <c r="GIB9" s="585"/>
      <c r="GIC9" s="585"/>
      <c r="GID9" s="585"/>
      <c r="GIE9" s="585"/>
      <c r="GIF9" s="585"/>
      <c r="GIG9" s="585"/>
      <c r="GIH9" s="585"/>
      <c r="GII9" s="585"/>
      <c r="GIJ9" s="585"/>
      <c r="GIK9" s="585"/>
      <c r="GIL9" s="585"/>
      <c r="GIM9" s="585"/>
      <c r="GIN9" s="585"/>
      <c r="GIO9" s="585"/>
      <c r="GIP9" s="585"/>
      <c r="GIQ9" s="585"/>
      <c r="GIR9" s="585"/>
      <c r="GIS9" s="585"/>
      <c r="GIT9" s="585"/>
      <c r="GIU9" s="585"/>
      <c r="GIV9" s="585"/>
      <c r="GIW9" s="585"/>
      <c r="GIX9" s="585"/>
      <c r="GIY9" s="585"/>
      <c r="GIZ9" s="585"/>
      <c r="GJA9" s="585"/>
      <c r="GJB9" s="585"/>
      <c r="GJC9" s="585"/>
      <c r="GJD9" s="585"/>
      <c r="GJE9" s="585"/>
      <c r="GJF9" s="585"/>
      <c r="GJG9" s="585"/>
      <c r="GJH9" s="585"/>
      <c r="GJI9" s="585"/>
      <c r="GJJ9" s="585"/>
      <c r="GJK9" s="585"/>
      <c r="GJL9" s="585"/>
      <c r="GJM9" s="585"/>
      <c r="GJN9" s="585"/>
      <c r="GJO9" s="585"/>
      <c r="GJP9" s="585"/>
      <c r="GJQ9" s="585"/>
      <c r="GJR9" s="585"/>
      <c r="GJS9" s="585"/>
      <c r="GJT9" s="585"/>
      <c r="GJU9" s="585"/>
      <c r="GJV9" s="585"/>
      <c r="GJW9" s="585"/>
      <c r="GJX9" s="585"/>
      <c r="GJY9" s="585"/>
      <c r="GJZ9" s="585"/>
      <c r="GKA9" s="585"/>
      <c r="GKB9" s="585"/>
      <c r="GKC9" s="585"/>
      <c r="GKD9" s="585"/>
      <c r="GKE9" s="585"/>
      <c r="GKF9" s="585"/>
      <c r="GKG9" s="585"/>
      <c r="GKH9" s="585"/>
      <c r="GKI9" s="585"/>
      <c r="GKJ9" s="585"/>
      <c r="GKK9" s="585"/>
      <c r="GKL9" s="585"/>
      <c r="GKM9" s="585"/>
      <c r="GKN9" s="585"/>
      <c r="GKO9" s="585"/>
      <c r="GKP9" s="585"/>
      <c r="GKQ9" s="585"/>
      <c r="GKR9" s="585"/>
      <c r="GKS9" s="585"/>
      <c r="GKT9" s="585"/>
      <c r="GKU9" s="585"/>
      <c r="GKV9" s="585"/>
      <c r="GKW9" s="585"/>
      <c r="GKX9" s="585"/>
      <c r="GKY9" s="585"/>
      <c r="GKZ9" s="585"/>
      <c r="GLA9" s="585"/>
      <c r="GLB9" s="585"/>
      <c r="GLC9" s="585"/>
      <c r="GLD9" s="585"/>
      <c r="GLE9" s="585"/>
      <c r="GLF9" s="585"/>
      <c r="GLG9" s="585"/>
      <c r="GLH9" s="585"/>
      <c r="GLI9" s="585"/>
      <c r="GLJ9" s="585"/>
      <c r="GLK9" s="585"/>
      <c r="GLL9" s="585"/>
      <c r="GLM9" s="585"/>
      <c r="GLN9" s="585"/>
      <c r="GLO9" s="585"/>
      <c r="GLP9" s="585"/>
      <c r="GLQ9" s="585"/>
      <c r="GLR9" s="585"/>
      <c r="GLS9" s="585"/>
      <c r="GLT9" s="585"/>
      <c r="GLU9" s="585"/>
      <c r="GLV9" s="585"/>
      <c r="GLW9" s="585"/>
      <c r="GLX9" s="585"/>
      <c r="GLY9" s="585"/>
      <c r="GLZ9" s="585"/>
      <c r="GMA9" s="585"/>
      <c r="GMB9" s="585"/>
      <c r="GMC9" s="585"/>
      <c r="GMD9" s="585"/>
      <c r="GME9" s="585"/>
      <c r="GMF9" s="585"/>
      <c r="GMG9" s="585"/>
      <c r="GMH9" s="585"/>
      <c r="GMI9" s="585"/>
      <c r="GMJ9" s="585"/>
      <c r="GMK9" s="585"/>
      <c r="GML9" s="585"/>
      <c r="GMM9" s="585"/>
      <c r="GMN9" s="585"/>
      <c r="GMO9" s="585"/>
      <c r="GMP9" s="585"/>
      <c r="GMQ9" s="585"/>
      <c r="GMR9" s="585"/>
      <c r="GMS9" s="585"/>
      <c r="GMT9" s="585"/>
      <c r="GMU9" s="585"/>
      <c r="GMV9" s="585"/>
      <c r="GMW9" s="585"/>
      <c r="GMX9" s="585"/>
      <c r="GMY9" s="585"/>
      <c r="GMZ9" s="585"/>
      <c r="GNA9" s="585"/>
      <c r="GNB9" s="585"/>
      <c r="GNC9" s="585"/>
      <c r="GND9" s="585"/>
      <c r="GNE9" s="585"/>
      <c r="GNF9" s="585"/>
      <c r="GNG9" s="585"/>
      <c r="GNH9" s="585"/>
      <c r="GNI9" s="585"/>
      <c r="GNJ9" s="585"/>
      <c r="GNK9" s="585"/>
      <c r="GNL9" s="585"/>
      <c r="GNM9" s="585"/>
      <c r="GNN9" s="585"/>
      <c r="GNO9" s="585"/>
      <c r="GNP9" s="585"/>
      <c r="GNQ9" s="585"/>
      <c r="GNR9" s="585"/>
      <c r="GNS9" s="585"/>
      <c r="GNT9" s="585"/>
      <c r="GNU9" s="585"/>
      <c r="GNV9" s="585"/>
      <c r="GNW9" s="585"/>
      <c r="GNX9" s="585"/>
      <c r="GNY9" s="585"/>
      <c r="GNZ9" s="585"/>
      <c r="GOA9" s="585"/>
      <c r="GOB9" s="585"/>
      <c r="GOC9" s="585"/>
      <c r="GOD9" s="585"/>
      <c r="GOE9" s="585"/>
      <c r="GOF9" s="585"/>
      <c r="GOG9" s="585"/>
      <c r="GOH9" s="585"/>
      <c r="GOI9" s="585"/>
      <c r="GOJ9" s="585"/>
      <c r="GOK9" s="585"/>
      <c r="GOL9" s="585"/>
      <c r="GOM9" s="585"/>
      <c r="GON9" s="585"/>
      <c r="GOO9" s="585"/>
      <c r="GOP9" s="585"/>
      <c r="GOQ9" s="585"/>
      <c r="GOR9" s="585"/>
      <c r="GOS9" s="585"/>
      <c r="GOT9" s="585"/>
      <c r="GOU9" s="585"/>
      <c r="GOV9" s="585"/>
      <c r="GOW9" s="585"/>
      <c r="GOX9" s="585"/>
      <c r="GOY9" s="585"/>
      <c r="GOZ9" s="585"/>
      <c r="GPA9" s="585"/>
      <c r="GPB9" s="585"/>
      <c r="GPC9" s="585"/>
      <c r="GPD9" s="585"/>
      <c r="GPE9" s="585"/>
      <c r="GPF9" s="585"/>
      <c r="GPG9" s="585"/>
      <c r="GPH9" s="585"/>
      <c r="GPI9" s="585"/>
      <c r="GPJ9" s="585"/>
      <c r="GPK9" s="585"/>
      <c r="GPL9" s="585"/>
      <c r="GPM9" s="585"/>
      <c r="GPN9" s="585"/>
      <c r="GPO9" s="585"/>
      <c r="GPP9" s="585"/>
      <c r="GPQ9" s="585"/>
      <c r="GPR9" s="585"/>
      <c r="GPS9" s="585"/>
      <c r="GPT9" s="585"/>
      <c r="GPU9" s="585"/>
      <c r="GPV9" s="585"/>
      <c r="GPW9" s="585"/>
      <c r="GPX9" s="585"/>
      <c r="GPY9" s="585"/>
      <c r="GPZ9" s="585"/>
      <c r="GQA9" s="585"/>
      <c r="GQB9" s="585"/>
      <c r="GQC9" s="585"/>
      <c r="GQD9" s="585"/>
      <c r="GQE9" s="585"/>
      <c r="GQF9" s="585"/>
      <c r="GQG9" s="585"/>
      <c r="GQH9" s="585"/>
      <c r="GQI9" s="585"/>
      <c r="GQJ9" s="585"/>
      <c r="GQK9" s="585"/>
      <c r="GQL9" s="585"/>
      <c r="GQM9" s="585"/>
      <c r="GQN9" s="585"/>
      <c r="GQO9" s="585"/>
      <c r="GQP9" s="585"/>
      <c r="GQQ9" s="585"/>
      <c r="GQR9" s="585"/>
      <c r="GQS9" s="585"/>
      <c r="GQT9" s="585"/>
      <c r="GQU9" s="585"/>
      <c r="GQV9" s="585"/>
      <c r="GQW9" s="585"/>
      <c r="GQX9" s="585"/>
      <c r="GQY9" s="585"/>
      <c r="GQZ9" s="585"/>
      <c r="GRA9" s="585"/>
      <c r="GRB9" s="585"/>
      <c r="GRC9" s="585"/>
      <c r="GRD9" s="585"/>
      <c r="GRE9" s="585"/>
      <c r="GRF9" s="585"/>
      <c r="GRG9" s="585"/>
      <c r="GRH9" s="585"/>
      <c r="GRI9" s="585"/>
      <c r="GRJ9" s="585"/>
      <c r="GRK9" s="585"/>
      <c r="GRL9" s="585"/>
      <c r="GRM9" s="585"/>
      <c r="GRN9" s="585"/>
      <c r="GRO9" s="585"/>
      <c r="GRP9" s="585"/>
      <c r="GRQ9" s="585"/>
      <c r="GRR9" s="585"/>
      <c r="GRS9" s="585"/>
      <c r="GRT9" s="585"/>
      <c r="GRU9" s="585"/>
      <c r="GRV9" s="585"/>
      <c r="GRW9" s="585"/>
      <c r="GRX9" s="585"/>
      <c r="GRY9" s="585"/>
      <c r="GRZ9" s="585"/>
      <c r="GSA9" s="585"/>
      <c r="GSB9" s="585"/>
      <c r="GSC9" s="585"/>
      <c r="GSD9" s="585"/>
      <c r="GSE9" s="585"/>
      <c r="GSF9" s="585"/>
      <c r="GSG9" s="585"/>
      <c r="GSH9" s="585"/>
      <c r="GSI9" s="585"/>
      <c r="GSJ9" s="585"/>
      <c r="GSK9" s="585"/>
      <c r="GSL9" s="585"/>
      <c r="GSM9" s="585"/>
      <c r="GSN9" s="585"/>
      <c r="GSO9" s="585"/>
      <c r="GSP9" s="585"/>
      <c r="GSQ9" s="585"/>
      <c r="GSR9" s="585"/>
      <c r="GSS9" s="585"/>
      <c r="GST9" s="585"/>
      <c r="GSU9" s="585"/>
      <c r="GSV9" s="585"/>
      <c r="GSW9" s="585"/>
      <c r="GSX9" s="585"/>
      <c r="GSY9" s="585"/>
      <c r="GSZ9" s="585"/>
      <c r="GTA9" s="585"/>
      <c r="GTB9" s="585"/>
      <c r="GTC9" s="585"/>
      <c r="GTD9" s="585"/>
      <c r="GTE9" s="585"/>
      <c r="GTF9" s="585"/>
      <c r="GTG9" s="585"/>
      <c r="GTH9" s="585"/>
      <c r="GTI9" s="585"/>
      <c r="GTJ9" s="585"/>
      <c r="GTK9" s="585"/>
      <c r="GTL9" s="585"/>
      <c r="GTM9" s="585"/>
      <c r="GTN9" s="585"/>
      <c r="GTO9" s="585"/>
      <c r="GTP9" s="585"/>
      <c r="GTQ9" s="585"/>
      <c r="GTR9" s="585"/>
      <c r="GTS9" s="585"/>
      <c r="GTT9" s="585"/>
      <c r="GTU9" s="585"/>
      <c r="GTV9" s="585"/>
      <c r="GTW9" s="585"/>
      <c r="GTX9" s="585"/>
      <c r="GTY9" s="585"/>
      <c r="GTZ9" s="585"/>
      <c r="GUA9" s="585"/>
      <c r="GUB9" s="585"/>
      <c r="GUC9" s="585"/>
      <c r="GUD9" s="585"/>
      <c r="GUE9" s="585"/>
      <c r="GUF9" s="585"/>
      <c r="GUG9" s="585"/>
      <c r="GUH9" s="585"/>
      <c r="GUI9" s="585"/>
      <c r="GUJ9" s="585"/>
      <c r="GUK9" s="585"/>
      <c r="GUL9" s="585"/>
      <c r="GUM9" s="585"/>
      <c r="GUN9" s="585"/>
      <c r="GUO9" s="585"/>
      <c r="GUP9" s="585"/>
      <c r="GUQ9" s="585"/>
      <c r="GUR9" s="585"/>
      <c r="GUS9" s="585"/>
      <c r="GUT9" s="585"/>
      <c r="GUU9" s="585"/>
      <c r="GUV9" s="585"/>
      <c r="GUW9" s="585"/>
      <c r="GUX9" s="585"/>
      <c r="GUY9" s="585"/>
      <c r="GUZ9" s="585"/>
      <c r="GVA9" s="585"/>
      <c r="GVB9" s="585"/>
      <c r="GVC9" s="585"/>
      <c r="GVD9" s="585"/>
      <c r="GVE9" s="585"/>
      <c r="GVF9" s="585"/>
      <c r="GVG9" s="585"/>
      <c r="GVH9" s="585"/>
      <c r="GVI9" s="585"/>
      <c r="GVJ9" s="585"/>
      <c r="GVK9" s="585"/>
      <c r="GVL9" s="585"/>
      <c r="GVM9" s="585"/>
      <c r="GVN9" s="585"/>
      <c r="GVO9" s="585"/>
      <c r="GVP9" s="585"/>
      <c r="GVQ9" s="585"/>
      <c r="GVR9" s="585"/>
      <c r="GVS9" s="585"/>
      <c r="GVT9" s="585"/>
      <c r="GVU9" s="585"/>
      <c r="GVV9" s="585"/>
      <c r="GVW9" s="585"/>
      <c r="GVX9" s="585"/>
      <c r="GVY9" s="585"/>
      <c r="GVZ9" s="585"/>
      <c r="GWA9" s="585"/>
      <c r="GWB9" s="585"/>
      <c r="GWC9" s="585"/>
      <c r="GWD9" s="585"/>
      <c r="GWE9" s="585"/>
      <c r="GWF9" s="585"/>
      <c r="GWG9" s="585"/>
      <c r="GWH9" s="585"/>
      <c r="GWI9" s="585"/>
      <c r="GWJ9" s="585"/>
      <c r="GWK9" s="585"/>
      <c r="GWL9" s="585"/>
      <c r="GWM9" s="585"/>
      <c r="GWN9" s="585"/>
      <c r="GWO9" s="585"/>
      <c r="GWP9" s="585"/>
      <c r="GWQ9" s="585"/>
      <c r="GWR9" s="585"/>
      <c r="GWS9" s="585"/>
      <c r="GWT9" s="585"/>
      <c r="GWU9" s="585"/>
      <c r="GWV9" s="585"/>
      <c r="GWW9" s="585"/>
      <c r="GWX9" s="585"/>
      <c r="GWY9" s="585"/>
      <c r="GWZ9" s="585"/>
      <c r="GXA9" s="585"/>
      <c r="GXB9" s="585"/>
      <c r="GXC9" s="585"/>
      <c r="GXD9" s="585"/>
      <c r="GXE9" s="585"/>
      <c r="GXF9" s="585"/>
      <c r="GXG9" s="585"/>
      <c r="GXH9" s="585"/>
      <c r="GXI9" s="585"/>
      <c r="GXJ9" s="585"/>
      <c r="GXK9" s="585"/>
      <c r="GXL9" s="585"/>
      <c r="GXM9" s="585"/>
      <c r="GXN9" s="585"/>
      <c r="GXO9" s="585"/>
      <c r="GXP9" s="585"/>
      <c r="GXQ9" s="585"/>
      <c r="GXR9" s="585"/>
      <c r="GXS9" s="585"/>
      <c r="GXT9" s="585"/>
      <c r="GXU9" s="585"/>
      <c r="GXV9" s="585"/>
      <c r="GXW9" s="585"/>
      <c r="GXX9" s="585"/>
      <c r="GXY9" s="585"/>
      <c r="GXZ9" s="585"/>
      <c r="GYA9" s="585"/>
      <c r="GYB9" s="585"/>
      <c r="GYC9" s="585"/>
      <c r="GYD9" s="585"/>
      <c r="GYE9" s="585"/>
      <c r="GYF9" s="585"/>
      <c r="GYG9" s="585"/>
      <c r="GYH9" s="585"/>
      <c r="GYI9" s="585"/>
      <c r="GYJ9" s="585"/>
      <c r="GYK9" s="585"/>
      <c r="GYL9" s="585"/>
      <c r="GYM9" s="585"/>
      <c r="GYN9" s="585"/>
      <c r="GYO9" s="585"/>
      <c r="GYP9" s="585"/>
      <c r="GYQ9" s="585"/>
      <c r="GYR9" s="585"/>
      <c r="GYS9" s="585"/>
      <c r="GYT9" s="585"/>
      <c r="GYU9" s="585"/>
      <c r="GYV9" s="585"/>
      <c r="GYW9" s="585"/>
      <c r="GYX9" s="585"/>
      <c r="GYY9" s="585"/>
      <c r="GYZ9" s="585"/>
      <c r="GZA9" s="585"/>
      <c r="GZB9" s="585"/>
      <c r="GZC9" s="585"/>
      <c r="GZD9" s="585"/>
      <c r="GZE9" s="585"/>
      <c r="GZF9" s="585"/>
      <c r="GZG9" s="585"/>
      <c r="GZH9" s="585"/>
      <c r="GZI9" s="585"/>
      <c r="GZJ9" s="585"/>
      <c r="GZK9" s="585"/>
      <c r="GZL9" s="585"/>
      <c r="GZM9" s="585"/>
      <c r="GZN9" s="585"/>
      <c r="GZO9" s="585"/>
      <c r="GZP9" s="585"/>
      <c r="GZQ9" s="585"/>
      <c r="GZR9" s="585"/>
      <c r="GZS9" s="585"/>
      <c r="GZT9" s="585"/>
      <c r="GZU9" s="585"/>
      <c r="GZV9" s="585"/>
      <c r="GZW9" s="585"/>
      <c r="GZX9" s="585"/>
      <c r="GZY9" s="585"/>
      <c r="GZZ9" s="585"/>
      <c r="HAA9" s="585"/>
      <c r="HAB9" s="585"/>
      <c r="HAC9" s="585"/>
      <c r="HAD9" s="585"/>
      <c r="HAE9" s="585"/>
      <c r="HAF9" s="585"/>
      <c r="HAG9" s="585"/>
      <c r="HAH9" s="585"/>
      <c r="HAI9" s="585"/>
      <c r="HAJ9" s="585"/>
      <c r="HAK9" s="585"/>
      <c r="HAL9" s="585"/>
      <c r="HAM9" s="585"/>
      <c r="HAN9" s="585"/>
      <c r="HAO9" s="585"/>
      <c r="HAP9" s="585"/>
      <c r="HAQ9" s="585"/>
      <c r="HAR9" s="585"/>
      <c r="HAS9" s="585"/>
      <c r="HAT9" s="585"/>
      <c r="HAU9" s="585"/>
      <c r="HAV9" s="585"/>
      <c r="HAW9" s="585"/>
      <c r="HAX9" s="585"/>
      <c r="HAY9" s="585"/>
      <c r="HAZ9" s="585"/>
      <c r="HBA9" s="585"/>
      <c r="HBB9" s="585"/>
      <c r="HBC9" s="585"/>
      <c r="HBD9" s="585"/>
      <c r="HBE9" s="585"/>
      <c r="HBF9" s="585"/>
      <c r="HBG9" s="585"/>
      <c r="HBH9" s="585"/>
      <c r="HBI9" s="585"/>
      <c r="HBJ9" s="585"/>
      <c r="HBK9" s="585"/>
      <c r="HBL9" s="585"/>
      <c r="HBM9" s="585"/>
      <c r="HBN9" s="585"/>
      <c r="HBO9" s="585"/>
      <c r="HBP9" s="585"/>
      <c r="HBQ9" s="585"/>
      <c r="HBR9" s="585"/>
      <c r="HBS9" s="585"/>
      <c r="HBT9" s="585"/>
      <c r="HBU9" s="585"/>
      <c r="HBV9" s="585"/>
      <c r="HBW9" s="585"/>
      <c r="HBX9" s="585"/>
      <c r="HBY9" s="585"/>
      <c r="HBZ9" s="585"/>
      <c r="HCA9" s="585"/>
      <c r="HCB9" s="585"/>
      <c r="HCC9" s="585"/>
      <c r="HCD9" s="585"/>
      <c r="HCE9" s="585"/>
      <c r="HCF9" s="585"/>
      <c r="HCG9" s="585"/>
      <c r="HCH9" s="585"/>
      <c r="HCI9" s="585"/>
      <c r="HCJ9" s="585"/>
      <c r="HCK9" s="585"/>
      <c r="HCL9" s="585"/>
      <c r="HCM9" s="585"/>
      <c r="HCN9" s="585"/>
      <c r="HCO9" s="585"/>
      <c r="HCP9" s="585"/>
      <c r="HCQ9" s="585"/>
      <c r="HCR9" s="585"/>
      <c r="HCS9" s="585"/>
      <c r="HCT9" s="585"/>
      <c r="HCU9" s="585"/>
      <c r="HCV9" s="585"/>
      <c r="HCW9" s="585"/>
      <c r="HCX9" s="585"/>
      <c r="HCY9" s="585"/>
      <c r="HCZ9" s="585"/>
      <c r="HDA9" s="585"/>
      <c r="HDB9" s="585"/>
      <c r="HDC9" s="585"/>
      <c r="HDD9" s="585"/>
      <c r="HDE9" s="585"/>
      <c r="HDF9" s="585"/>
      <c r="HDG9" s="585"/>
      <c r="HDH9" s="585"/>
      <c r="HDI9" s="585"/>
      <c r="HDJ9" s="585"/>
      <c r="HDK9" s="585"/>
      <c r="HDL9" s="585"/>
      <c r="HDM9" s="585"/>
      <c r="HDN9" s="585"/>
      <c r="HDO9" s="585"/>
      <c r="HDP9" s="585"/>
      <c r="HDQ9" s="585"/>
      <c r="HDR9" s="585"/>
      <c r="HDS9" s="585"/>
      <c r="HDT9" s="585"/>
      <c r="HDU9" s="585"/>
      <c r="HDV9" s="585"/>
      <c r="HDW9" s="585"/>
      <c r="HDX9" s="585"/>
      <c r="HDY9" s="585"/>
      <c r="HDZ9" s="585"/>
      <c r="HEA9" s="585"/>
      <c r="HEB9" s="585"/>
      <c r="HEC9" s="585"/>
      <c r="HED9" s="585"/>
      <c r="HEE9" s="585"/>
      <c r="HEF9" s="585"/>
      <c r="HEG9" s="585"/>
      <c r="HEH9" s="585"/>
      <c r="HEI9" s="585"/>
      <c r="HEJ9" s="585"/>
      <c r="HEK9" s="585"/>
      <c r="HEL9" s="585"/>
      <c r="HEM9" s="585"/>
      <c r="HEN9" s="585"/>
      <c r="HEO9" s="585"/>
      <c r="HEP9" s="585"/>
      <c r="HEQ9" s="585"/>
      <c r="HER9" s="585"/>
      <c r="HES9" s="585"/>
      <c r="HET9" s="585"/>
      <c r="HEU9" s="585"/>
      <c r="HEV9" s="585"/>
      <c r="HEW9" s="585"/>
      <c r="HEX9" s="585"/>
      <c r="HEY9" s="585"/>
      <c r="HEZ9" s="585"/>
      <c r="HFA9" s="585"/>
      <c r="HFB9" s="585"/>
      <c r="HFC9" s="585"/>
      <c r="HFD9" s="585"/>
      <c r="HFE9" s="585"/>
      <c r="HFF9" s="585"/>
      <c r="HFG9" s="585"/>
      <c r="HFH9" s="585"/>
      <c r="HFI9" s="585"/>
      <c r="HFJ9" s="585"/>
      <c r="HFK9" s="585"/>
      <c r="HFL9" s="585"/>
      <c r="HFM9" s="585"/>
      <c r="HFN9" s="585"/>
      <c r="HFO9" s="585"/>
      <c r="HFP9" s="585"/>
      <c r="HFQ9" s="585"/>
      <c r="HFR9" s="585"/>
      <c r="HFS9" s="585"/>
      <c r="HFT9" s="585"/>
      <c r="HFU9" s="585"/>
      <c r="HFV9" s="585"/>
      <c r="HFW9" s="585"/>
      <c r="HFX9" s="585"/>
      <c r="HFY9" s="585"/>
      <c r="HFZ9" s="585"/>
      <c r="HGA9" s="585"/>
      <c r="HGB9" s="585"/>
      <c r="HGC9" s="585"/>
      <c r="HGD9" s="585"/>
      <c r="HGE9" s="585"/>
      <c r="HGF9" s="585"/>
      <c r="HGG9" s="585"/>
      <c r="HGH9" s="585"/>
      <c r="HGI9" s="585"/>
      <c r="HGJ9" s="585"/>
      <c r="HGK9" s="585"/>
      <c r="HGL9" s="585"/>
      <c r="HGM9" s="585"/>
      <c r="HGN9" s="585"/>
      <c r="HGO9" s="585"/>
      <c r="HGP9" s="585"/>
      <c r="HGQ9" s="585"/>
      <c r="HGR9" s="585"/>
      <c r="HGS9" s="585"/>
      <c r="HGT9" s="585"/>
      <c r="HGU9" s="585"/>
      <c r="HGV9" s="585"/>
      <c r="HGW9" s="585"/>
      <c r="HGX9" s="585"/>
      <c r="HGY9" s="585"/>
      <c r="HGZ9" s="585"/>
      <c r="HHA9" s="585"/>
      <c r="HHB9" s="585"/>
      <c r="HHC9" s="585"/>
      <c r="HHD9" s="585"/>
      <c r="HHE9" s="585"/>
      <c r="HHF9" s="585"/>
      <c r="HHG9" s="585"/>
      <c r="HHH9" s="585"/>
      <c r="HHI9" s="585"/>
      <c r="HHJ9" s="585"/>
      <c r="HHK9" s="585"/>
      <c r="HHL9" s="585"/>
      <c r="HHM9" s="585"/>
      <c r="HHN9" s="585"/>
      <c r="HHO9" s="585"/>
      <c r="HHP9" s="585"/>
      <c r="HHQ9" s="585"/>
      <c r="HHR9" s="585"/>
      <c r="HHS9" s="585"/>
      <c r="HHT9" s="585"/>
      <c r="HHU9" s="585"/>
      <c r="HHV9" s="585"/>
      <c r="HHW9" s="585"/>
      <c r="HHX9" s="585"/>
      <c r="HHY9" s="585"/>
      <c r="HHZ9" s="585"/>
      <c r="HIA9" s="585"/>
      <c r="HIB9" s="585"/>
      <c r="HIC9" s="585"/>
      <c r="HID9" s="585"/>
      <c r="HIE9" s="585"/>
      <c r="HIF9" s="585"/>
      <c r="HIG9" s="585"/>
      <c r="HIH9" s="585"/>
      <c r="HII9" s="585"/>
      <c r="HIJ9" s="585"/>
      <c r="HIK9" s="585"/>
      <c r="HIL9" s="585"/>
      <c r="HIM9" s="585"/>
      <c r="HIN9" s="585"/>
      <c r="HIO9" s="585"/>
      <c r="HIP9" s="585"/>
      <c r="HIQ9" s="585"/>
      <c r="HIR9" s="585"/>
      <c r="HIS9" s="585"/>
      <c r="HIT9" s="585"/>
      <c r="HIU9" s="585"/>
      <c r="HIV9" s="585"/>
      <c r="HIW9" s="585"/>
      <c r="HIX9" s="585"/>
      <c r="HIY9" s="585"/>
      <c r="HIZ9" s="585"/>
      <c r="HJA9" s="585"/>
      <c r="HJB9" s="585"/>
      <c r="HJC9" s="585"/>
      <c r="HJD9" s="585"/>
      <c r="HJE9" s="585"/>
      <c r="HJF9" s="585"/>
      <c r="HJG9" s="585"/>
      <c r="HJH9" s="585"/>
      <c r="HJI9" s="585"/>
      <c r="HJJ9" s="585"/>
      <c r="HJK9" s="585"/>
      <c r="HJL9" s="585"/>
      <c r="HJM9" s="585"/>
      <c r="HJN9" s="585"/>
      <c r="HJO9" s="585"/>
      <c r="HJP9" s="585"/>
      <c r="HJQ9" s="585"/>
      <c r="HJR9" s="585"/>
      <c r="HJS9" s="585"/>
      <c r="HJT9" s="585"/>
      <c r="HJU9" s="585"/>
      <c r="HJV9" s="585"/>
      <c r="HJW9" s="585"/>
      <c r="HJX9" s="585"/>
      <c r="HJY9" s="585"/>
      <c r="HJZ9" s="585"/>
      <c r="HKA9" s="585"/>
      <c r="HKB9" s="585"/>
      <c r="HKC9" s="585"/>
      <c r="HKD9" s="585"/>
      <c r="HKE9" s="585"/>
      <c r="HKF9" s="585"/>
      <c r="HKG9" s="585"/>
      <c r="HKH9" s="585"/>
      <c r="HKI9" s="585"/>
      <c r="HKJ9" s="585"/>
      <c r="HKK9" s="585"/>
      <c r="HKL9" s="585"/>
      <c r="HKM9" s="585"/>
      <c r="HKN9" s="585"/>
      <c r="HKO9" s="585"/>
      <c r="HKP9" s="585"/>
      <c r="HKQ9" s="585"/>
      <c r="HKR9" s="585"/>
      <c r="HKS9" s="585"/>
      <c r="HKT9" s="585"/>
      <c r="HKU9" s="585"/>
      <c r="HKV9" s="585"/>
      <c r="HKW9" s="585"/>
      <c r="HKX9" s="585"/>
      <c r="HKY9" s="585"/>
      <c r="HKZ9" s="585"/>
      <c r="HLA9" s="585"/>
      <c r="HLB9" s="585"/>
      <c r="HLC9" s="585"/>
      <c r="HLD9" s="585"/>
      <c r="HLE9" s="585"/>
      <c r="HLF9" s="585"/>
      <c r="HLG9" s="585"/>
      <c r="HLH9" s="585"/>
      <c r="HLI9" s="585"/>
      <c r="HLJ9" s="585"/>
      <c r="HLK9" s="585"/>
      <c r="HLL9" s="585"/>
      <c r="HLM9" s="585"/>
      <c r="HLN9" s="585"/>
      <c r="HLO9" s="585"/>
      <c r="HLP9" s="585"/>
      <c r="HLQ9" s="585"/>
      <c r="HLR9" s="585"/>
      <c r="HLS9" s="585"/>
      <c r="HLT9" s="585"/>
      <c r="HLU9" s="585"/>
      <c r="HLV9" s="585"/>
      <c r="HLW9" s="585"/>
      <c r="HLX9" s="585"/>
      <c r="HLY9" s="585"/>
      <c r="HLZ9" s="585"/>
      <c r="HMA9" s="585"/>
      <c r="HMB9" s="585"/>
      <c r="HMC9" s="585"/>
      <c r="HMD9" s="585"/>
      <c r="HME9" s="585"/>
      <c r="HMF9" s="585"/>
      <c r="HMG9" s="585"/>
      <c r="HMH9" s="585"/>
      <c r="HMI9" s="585"/>
      <c r="HMJ9" s="585"/>
      <c r="HMK9" s="585"/>
      <c r="HML9" s="585"/>
      <c r="HMM9" s="585"/>
      <c r="HMN9" s="585"/>
      <c r="HMO9" s="585"/>
      <c r="HMP9" s="585"/>
      <c r="HMQ9" s="585"/>
      <c r="HMR9" s="585"/>
      <c r="HMS9" s="585"/>
      <c r="HMT9" s="585"/>
      <c r="HMU9" s="585"/>
      <c r="HMV9" s="585"/>
      <c r="HMW9" s="585"/>
      <c r="HMX9" s="585"/>
      <c r="HMY9" s="585"/>
      <c r="HMZ9" s="585"/>
      <c r="HNA9" s="585"/>
      <c r="HNB9" s="585"/>
      <c r="HNC9" s="585"/>
      <c r="HND9" s="585"/>
      <c r="HNE9" s="585"/>
      <c r="HNF9" s="585"/>
      <c r="HNG9" s="585"/>
      <c r="HNH9" s="585"/>
      <c r="HNI9" s="585"/>
      <c r="HNJ9" s="585"/>
      <c r="HNK9" s="585"/>
      <c r="HNL9" s="585"/>
      <c r="HNM9" s="585"/>
      <c r="HNN9" s="585"/>
      <c r="HNO9" s="585"/>
      <c r="HNP9" s="585"/>
      <c r="HNQ9" s="585"/>
      <c r="HNR9" s="585"/>
      <c r="HNS9" s="585"/>
      <c r="HNT9" s="585"/>
      <c r="HNU9" s="585"/>
      <c r="HNV9" s="585"/>
      <c r="HNW9" s="585"/>
      <c r="HNX9" s="585"/>
      <c r="HNY9" s="585"/>
      <c r="HNZ9" s="585"/>
      <c r="HOA9" s="585"/>
      <c r="HOB9" s="585"/>
      <c r="HOC9" s="585"/>
      <c r="HOD9" s="585"/>
      <c r="HOE9" s="585"/>
      <c r="HOF9" s="585"/>
      <c r="HOG9" s="585"/>
      <c r="HOH9" s="585"/>
      <c r="HOI9" s="585"/>
      <c r="HOJ9" s="585"/>
      <c r="HOK9" s="585"/>
      <c r="HOL9" s="585"/>
      <c r="HOM9" s="585"/>
      <c r="HON9" s="585"/>
      <c r="HOO9" s="585"/>
      <c r="HOP9" s="585"/>
      <c r="HOQ9" s="585"/>
      <c r="HOR9" s="585"/>
      <c r="HOS9" s="585"/>
      <c r="HOT9" s="585"/>
      <c r="HOU9" s="585"/>
      <c r="HOV9" s="585"/>
      <c r="HOW9" s="585"/>
      <c r="HOX9" s="585"/>
      <c r="HOY9" s="585"/>
      <c r="HOZ9" s="585"/>
      <c r="HPA9" s="585"/>
      <c r="HPB9" s="585"/>
      <c r="HPC9" s="585"/>
      <c r="HPD9" s="585"/>
      <c r="HPE9" s="585"/>
      <c r="HPF9" s="585"/>
      <c r="HPG9" s="585"/>
      <c r="HPH9" s="585"/>
      <c r="HPI9" s="585"/>
      <c r="HPJ9" s="585"/>
      <c r="HPK9" s="585"/>
      <c r="HPL9" s="585"/>
      <c r="HPM9" s="585"/>
      <c r="HPN9" s="585"/>
      <c r="HPO9" s="585"/>
      <c r="HPP9" s="585"/>
      <c r="HPQ9" s="585"/>
      <c r="HPR9" s="585"/>
      <c r="HPS9" s="585"/>
      <c r="HPT9" s="585"/>
      <c r="HPU9" s="585"/>
      <c r="HPV9" s="585"/>
      <c r="HPW9" s="585"/>
      <c r="HPX9" s="585"/>
      <c r="HPY9" s="585"/>
      <c r="HPZ9" s="585"/>
      <c r="HQA9" s="585"/>
      <c r="HQB9" s="585"/>
      <c r="HQC9" s="585"/>
      <c r="HQD9" s="585"/>
      <c r="HQE9" s="585"/>
      <c r="HQF9" s="585"/>
      <c r="HQG9" s="585"/>
      <c r="HQH9" s="585"/>
      <c r="HQI9" s="585"/>
      <c r="HQJ9" s="585"/>
      <c r="HQK9" s="585"/>
      <c r="HQL9" s="585"/>
      <c r="HQM9" s="585"/>
      <c r="HQN9" s="585"/>
      <c r="HQO9" s="585"/>
      <c r="HQP9" s="585"/>
      <c r="HQQ9" s="585"/>
      <c r="HQR9" s="585"/>
      <c r="HQS9" s="585"/>
      <c r="HQT9" s="585"/>
      <c r="HQU9" s="585"/>
      <c r="HQV9" s="585"/>
      <c r="HQW9" s="585"/>
      <c r="HQX9" s="585"/>
      <c r="HQY9" s="585"/>
      <c r="HQZ9" s="585"/>
      <c r="HRA9" s="585"/>
      <c r="HRB9" s="585"/>
      <c r="HRC9" s="585"/>
      <c r="HRD9" s="585"/>
      <c r="HRE9" s="585"/>
      <c r="HRF9" s="585"/>
      <c r="HRG9" s="585"/>
      <c r="HRH9" s="585"/>
      <c r="HRI9" s="585"/>
      <c r="HRJ9" s="585"/>
      <c r="HRK9" s="585"/>
      <c r="HRL9" s="585"/>
      <c r="HRM9" s="585"/>
      <c r="HRN9" s="585"/>
      <c r="HRO9" s="585"/>
      <c r="HRP9" s="585"/>
      <c r="HRQ9" s="585"/>
      <c r="HRR9" s="585"/>
      <c r="HRS9" s="585"/>
      <c r="HRT9" s="585"/>
      <c r="HRU9" s="585"/>
      <c r="HRV9" s="585"/>
      <c r="HRW9" s="585"/>
      <c r="HRX9" s="585"/>
      <c r="HRY9" s="585"/>
      <c r="HRZ9" s="585"/>
      <c r="HSA9" s="585"/>
      <c r="HSB9" s="585"/>
      <c r="HSC9" s="585"/>
      <c r="HSD9" s="585"/>
      <c r="HSE9" s="585"/>
      <c r="HSF9" s="585"/>
      <c r="HSG9" s="585"/>
      <c r="HSH9" s="585"/>
      <c r="HSI9" s="585"/>
      <c r="HSJ9" s="585"/>
      <c r="HSK9" s="585"/>
      <c r="HSL9" s="585"/>
      <c r="HSM9" s="585"/>
      <c r="HSN9" s="585"/>
      <c r="HSO9" s="585"/>
      <c r="HSP9" s="585"/>
      <c r="HSQ9" s="585"/>
      <c r="HSR9" s="585"/>
      <c r="HSS9" s="585"/>
      <c r="HST9" s="585"/>
      <c r="HSU9" s="585"/>
      <c r="HSV9" s="585"/>
      <c r="HSW9" s="585"/>
      <c r="HSX9" s="585"/>
      <c r="HSY9" s="585"/>
      <c r="HSZ9" s="585"/>
      <c r="HTA9" s="585"/>
      <c r="HTB9" s="585"/>
      <c r="HTC9" s="585"/>
      <c r="HTD9" s="585"/>
      <c r="HTE9" s="585"/>
      <c r="HTF9" s="585"/>
      <c r="HTG9" s="585"/>
      <c r="HTH9" s="585"/>
      <c r="HTI9" s="585"/>
      <c r="HTJ9" s="585"/>
      <c r="HTK9" s="585"/>
      <c r="HTL9" s="585"/>
      <c r="HTM9" s="585"/>
      <c r="HTN9" s="585"/>
      <c r="HTO9" s="585"/>
      <c r="HTP9" s="585"/>
      <c r="HTQ9" s="585"/>
      <c r="HTR9" s="585"/>
      <c r="HTS9" s="585"/>
      <c r="HTT9" s="585"/>
      <c r="HTU9" s="585"/>
      <c r="HTV9" s="585"/>
      <c r="HTW9" s="585"/>
      <c r="HTX9" s="585"/>
      <c r="HTY9" s="585"/>
      <c r="HTZ9" s="585"/>
      <c r="HUA9" s="585"/>
      <c r="HUB9" s="585"/>
      <c r="HUC9" s="585"/>
      <c r="HUD9" s="585"/>
      <c r="HUE9" s="585"/>
      <c r="HUF9" s="585"/>
      <c r="HUG9" s="585"/>
      <c r="HUH9" s="585"/>
      <c r="HUI9" s="585"/>
      <c r="HUJ9" s="585"/>
      <c r="HUK9" s="585"/>
      <c r="HUL9" s="585"/>
      <c r="HUM9" s="585"/>
      <c r="HUN9" s="585"/>
      <c r="HUO9" s="585"/>
      <c r="HUP9" s="585"/>
      <c r="HUQ9" s="585"/>
      <c r="HUR9" s="585"/>
      <c r="HUS9" s="585"/>
      <c r="HUT9" s="585"/>
      <c r="HUU9" s="585"/>
      <c r="HUV9" s="585"/>
      <c r="HUW9" s="585"/>
      <c r="HUX9" s="585"/>
      <c r="HUY9" s="585"/>
      <c r="HUZ9" s="585"/>
      <c r="HVA9" s="585"/>
      <c r="HVB9" s="585"/>
      <c r="HVC9" s="585"/>
      <c r="HVD9" s="585"/>
      <c r="HVE9" s="585"/>
      <c r="HVF9" s="585"/>
      <c r="HVG9" s="585"/>
      <c r="HVH9" s="585"/>
      <c r="HVI9" s="585"/>
      <c r="HVJ9" s="585"/>
      <c r="HVK9" s="585"/>
      <c r="HVL9" s="585"/>
      <c r="HVM9" s="585"/>
      <c r="HVN9" s="585"/>
      <c r="HVO9" s="585"/>
      <c r="HVP9" s="585"/>
      <c r="HVQ9" s="585"/>
      <c r="HVR9" s="585"/>
      <c r="HVS9" s="585"/>
      <c r="HVT9" s="585"/>
      <c r="HVU9" s="585"/>
      <c r="HVV9" s="585"/>
      <c r="HVW9" s="585"/>
      <c r="HVX9" s="585"/>
      <c r="HVY9" s="585"/>
      <c r="HVZ9" s="585"/>
      <c r="HWA9" s="585"/>
      <c r="HWB9" s="585"/>
      <c r="HWC9" s="585"/>
      <c r="HWD9" s="585"/>
      <c r="HWE9" s="585"/>
      <c r="HWF9" s="585"/>
      <c r="HWG9" s="585"/>
      <c r="HWH9" s="585"/>
      <c r="HWI9" s="585"/>
      <c r="HWJ9" s="585"/>
      <c r="HWK9" s="585"/>
      <c r="HWL9" s="585"/>
      <c r="HWM9" s="585"/>
      <c r="HWN9" s="585"/>
      <c r="HWO9" s="585"/>
      <c r="HWP9" s="585"/>
      <c r="HWQ9" s="585"/>
      <c r="HWR9" s="585"/>
      <c r="HWS9" s="585"/>
      <c r="HWT9" s="585"/>
      <c r="HWU9" s="585"/>
      <c r="HWV9" s="585"/>
      <c r="HWW9" s="585"/>
      <c r="HWX9" s="585"/>
      <c r="HWY9" s="585"/>
      <c r="HWZ9" s="585"/>
      <c r="HXA9" s="585"/>
      <c r="HXB9" s="585"/>
      <c r="HXC9" s="585"/>
      <c r="HXD9" s="585"/>
      <c r="HXE9" s="585"/>
      <c r="HXF9" s="585"/>
      <c r="HXG9" s="585"/>
      <c r="HXH9" s="585"/>
      <c r="HXI9" s="585"/>
      <c r="HXJ9" s="585"/>
      <c r="HXK9" s="585"/>
      <c r="HXL9" s="585"/>
      <c r="HXM9" s="585"/>
      <c r="HXN9" s="585"/>
      <c r="HXO9" s="585"/>
      <c r="HXP9" s="585"/>
      <c r="HXQ9" s="585"/>
      <c r="HXR9" s="585"/>
      <c r="HXS9" s="585"/>
      <c r="HXT9" s="585"/>
      <c r="HXU9" s="585"/>
      <c r="HXV9" s="585"/>
      <c r="HXW9" s="585"/>
      <c r="HXX9" s="585"/>
      <c r="HXY9" s="585"/>
      <c r="HXZ9" s="585"/>
      <c r="HYA9" s="585"/>
      <c r="HYB9" s="585"/>
      <c r="HYC9" s="585"/>
      <c r="HYD9" s="585"/>
      <c r="HYE9" s="585"/>
      <c r="HYF9" s="585"/>
      <c r="HYG9" s="585"/>
      <c r="HYH9" s="585"/>
      <c r="HYI9" s="585"/>
      <c r="HYJ9" s="585"/>
      <c r="HYK9" s="585"/>
      <c r="HYL9" s="585"/>
      <c r="HYM9" s="585"/>
      <c r="HYN9" s="585"/>
      <c r="HYO9" s="585"/>
      <c r="HYP9" s="585"/>
      <c r="HYQ9" s="585"/>
      <c r="HYR9" s="585"/>
      <c r="HYS9" s="585"/>
      <c r="HYT9" s="585"/>
      <c r="HYU9" s="585"/>
      <c r="HYV9" s="585"/>
      <c r="HYW9" s="585"/>
      <c r="HYX9" s="585"/>
      <c r="HYY9" s="585"/>
      <c r="HYZ9" s="585"/>
      <c r="HZA9" s="585"/>
      <c r="HZB9" s="585"/>
      <c r="HZC9" s="585"/>
      <c r="HZD9" s="585"/>
      <c r="HZE9" s="585"/>
      <c r="HZF9" s="585"/>
      <c r="HZG9" s="585"/>
      <c r="HZH9" s="585"/>
      <c r="HZI9" s="585"/>
      <c r="HZJ9" s="585"/>
      <c r="HZK9" s="585"/>
      <c r="HZL9" s="585"/>
      <c r="HZM9" s="585"/>
      <c r="HZN9" s="585"/>
      <c r="HZO9" s="585"/>
      <c r="HZP9" s="585"/>
      <c r="HZQ9" s="585"/>
      <c r="HZR9" s="585"/>
      <c r="HZS9" s="585"/>
      <c r="HZT9" s="585"/>
      <c r="HZU9" s="585"/>
      <c r="HZV9" s="585"/>
      <c r="HZW9" s="585"/>
      <c r="HZX9" s="585"/>
      <c r="HZY9" s="585"/>
      <c r="HZZ9" s="585"/>
      <c r="IAA9" s="585"/>
      <c r="IAB9" s="585"/>
      <c r="IAC9" s="585"/>
      <c r="IAD9" s="585"/>
      <c r="IAE9" s="585"/>
      <c r="IAF9" s="585"/>
      <c r="IAG9" s="585"/>
      <c r="IAH9" s="585"/>
      <c r="IAI9" s="585"/>
      <c r="IAJ9" s="585"/>
      <c r="IAK9" s="585"/>
      <c r="IAL9" s="585"/>
      <c r="IAM9" s="585"/>
      <c r="IAN9" s="585"/>
      <c r="IAO9" s="585"/>
      <c r="IAP9" s="585"/>
      <c r="IAQ9" s="585"/>
      <c r="IAR9" s="585"/>
      <c r="IAS9" s="585"/>
      <c r="IAT9" s="585"/>
      <c r="IAU9" s="585"/>
      <c r="IAV9" s="585"/>
      <c r="IAW9" s="585"/>
      <c r="IAX9" s="585"/>
      <c r="IAY9" s="585"/>
      <c r="IAZ9" s="585"/>
      <c r="IBA9" s="585"/>
      <c r="IBB9" s="585"/>
      <c r="IBC9" s="585"/>
      <c r="IBD9" s="585"/>
      <c r="IBE9" s="585"/>
      <c r="IBF9" s="585"/>
      <c r="IBG9" s="585"/>
      <c r="IBH9" s="585"/>
      <c r="IBI9" s="585"/>
      <c r="IBJ9" s="585"/>
      <c r="IBK9" s="585"/>
      <c r="IBL9" s="585"/>
      <c r="IBM9" s="585"/>
      <c r="IBN9" s="585"/>
      <c r="IBO9" s="585"/>
      <c r="IBP9" s="585"/>
      <c r="IBQ9" s="585"/>
      <c r="IBR9" s="585"/>
      <c r="IBS9" s="585"/>
      <c r="IBT9" s="585"/>
      <c r="IBU9" s="585"/>
      <c r="IBV9" s="585"/>
      <c r="IBW9" s="585"/>
      <c r="IBX9" s="585"/>
      <c r="IBY9" s="585"/>
      <c r="IBZ9" s="585"/>
      <c r="ICA9" s="585"/>
      <c r="ICB9" s="585"/>
      <c r="ICC9" s="585"/>
      <c r="ICD9" s="585"/>
      <c r="ICE9" s="585"/>
      <c r="ICF9" s="585"/>
      <c r="ICG9" s="585"/>
      <c r="ICH9" s="585"/>
      <c r="ICI9" s="585"/>
      <c r="ICJ9" s="585"/>
      <c r="ICK9" s="585"/>
      <c r="ICL9" s="585"/>
      <c r="ICM9" s="585"/>
      <c r="ICN9" s="585"/>
      <c r="ICO9" s="585"/>
      <c r="ICP9" s="585"/>
      <c r="ICQ9" s="585"/>
      <c r="ICR9" s="585"/>
      <c r="ICS9" s="585"/>
      <c r="ICT9" s="585"/>
      <c r="ICU9" s="585"/>
      <c r="ICV9" s="585"/>
      <c r="ICW9" s="585"/>
      <c r="ICX9" s="585"/>
      <c r="ICY9" s="585"/>
      <c r="ICZ9" s="585"/>
      <c r="IDA9" s="585"/>
      <c r="IDB9" s="585"/>
      <c r="IDC9" s="585"/>
      <c r="IDD9" s="585"/>
      <c r="IDE9" s="585"/>
      <c r="IDF9" s="585"/>
      <c r="IDG9" s="585"/>
      <c r="IDH9" s="585"/>
      <c r="IDI9" s="585"/>
      <c r="IDJ9" s="585"/>
      <c r="IDK9" s="585"/>
      <c r="IDL9" s="585"/>
      <c r="IDM9" s="585"/>
      <c r="IDN9" s="585"/>
      <c r="IDO9" s="585"/>
      <c r="IDP9" s="585"/>
      <c r="IDQ9" s="585"/>
      <c r="IDR9" s="585"/>
      <c r="IDS9" s="585"/>
      <c r="IDT9" s="585"/>
      <c r="IDU9" s="585"/>
      <c r="IDV9" s="585"/>
      <c r="IDW9" s="585"/>
      <c r="IDX9" s="585"/>
      <c r="IDY9" s="585"/>
      <c r="IDZ9" s="585"/>
      <c r="IEA9" s="585"/>
      <c r="IEB9" s="585"/>
      <c r="IEC9" s="585"/>
      <c r="IED9" s="585"/>
      <c r="IEE9" s="585"/>
      <c r="IEF9" s="585"/>
      <c r="IEG9" s="585"/>
      <c r="IEH9" s="585"/>
      <c r="IEI9" s="585"/>
      <c r="IEJ9" s="585"/>
      <c r="IEK9" s="585"/>
      <c r="IEL9" s="585"/>
      <c r="IEM9" s="585"/>
      <c r="IEN9" s="585"/>
      <c r="IEO9" s="585"/>
      <c r="IEP9" s="585"/>
      <c r="IEQ9" s="585"/>
      <c r="IER9" s="585"/>
      <c r="IES9" s="585"/>
      <c r="IET9" s="585"/>
      <c r="IEU9" s="585"/>
      <c r="IEV9" s="585"/>
      <c r="IEW9" s="585"/>
      <c r="IEX9" s="585"/>
      <c r="IEY9" s="585"/>
      <c r="IEZ9" s="585"/>
      <c r="IFA9" s="585"/>
      <c r="IFB9" s="585"/>
      <c r="IFC9" s="585"/>
      <c r="IFD9" s="585"/>
      <c r="IFE9" s="585"/>
      <c r="IFF9" s="585"/>
      <c r="IFG9" s="585"/>
      <c r="IFH9" s="585"/>
      <c r="IFI9" s="585"/>
      <c r="IFJ9" s="585"/>
      <c r="IFK9" s="585"/>
      <c r="IFL9" s="585"/>
      <c r="IFM9" s="585"/>
      <c r="IFN9" s="585"/>
      <c r="IFO9" s="585"/>
      <c r="IFP9" s="585"/>
      <c r="IFQ9" s="585"/>
      <c r="IFR9" s="585"/>
      <c r="IFS9" s="585"/>
      <c r="IFT9" s="585"/>
      <c r="IFU9" s="585"/>
      <c r="IFV9" s="585"/>
      <c r="IFW9" s="585"/>
      <c r="IFX9" s="585"/>
      <c r="IFY9" s="585"/>
      <c r="IFZ9" s="585"/>
      <c r="IGA9" s="585"/>
      <c r="IGB9" s="585"/>
      <c r="IGC9" s="585"/>
      <c r="IGD9" s="585"/>
      <c r="IGE9" s="585"/>
      <c r="IGF9" s="585"/>
      <c r="IGG9" s="585"/>
      <c r="IGH9" s="585"/>
      <c r="IGI9" s="585"/>
      <c r="IGJ9" s="585"/>
      <c r="IGK9" s="585"/>
      <c r="IGL9" s="585"/>
      <c r="IGM9" s="585"/>
      <c r="IGN9" s="585"/>
      <c r="IGO9" s="585"/>
      <c r="IGP9" s="585"/>
      <c r="IGQ9" s="585"/>
      <c r="IGR9" s="585"/>
      <c r="IGS9" s="585"/>
      <c r="IGT9" s="585"/>
      <c r="IGU9" s="585"/>
      <c r="IGV9" s="585"/>
      <c r="IGW9" s="585"/>
      <c r="IGX9" s="585"/>
      <c r="IGY9" s="585"/>
      <c r="IGZ9" s="585"/>
      <c r="IHA9" s="585"/>
      <c r="IHB9" s="585"/>
      <c r="IHC9" s="585"/>
      <c r="IHD9" s="585"/>
      <c r="IHE9" s="585"/>
      <c r="IHF9" s="585"/>
      <c r="IHG9" s="585"/>
      <c r="IHH9" s="585"/>
      <c r="IHI9" s="585"/>
      <c r="IHJ9" s="585"/>
      <c r="IHK9" s="585"/>
      <c r="IHL9" s="585"/>
      <c r="IHM9" s="585"/>
      <c r="IHN9" s="585"/>
      <c r="IHO9" s="585"/>
      <c r="IHP9" s="585"/>
      <c r="IHQ9" s="585"/>
      <c r="IHR9" s="585"/>
      <c r="IHS9" s="585"/>
      <c r="IHT9" s="585"/>
      <c r="IHU9" s="585"/>
      <c r="IHV9" s="585"/>
      <c r="IHW9" s="585"/>
      <c r="IHX9" s="585"/>
      <c r="IHY9" s="585"/>
      <c r="IHZ9" s="585"/>
      <c r="IIA9" s="585"/>
      <c r="IIB9" s="585"/>
      <c r="IIC9" s="585"/>
      <c r="IID9" s="585"/>
      <c r="IIE9" s="585"/>
      <c r="IIF9" s="585"/>
      <c r="IIG9" s="585"/>
      <c r="IIH9" s="585"/>
      <c r="III9" s="585"/>
      <c r="IIJ9" s="585"/>
      <c r="IIK9" s="585"/>
      <c r="IIL9" s="585"/>
      <c r="IIM9" s="585"/>
      <c r="IIN9" s="585"/>
      <c r="IIO9" s="585"/>
      <c r="IIP9" s="585"/>
      <c r="IIQ9" s="585"/>
      <c r="IIR9" s="585"/>
      <c r="IIS9" s="585"/>
      <c r="IIT9" s="585"/>
      <c r="IIU9" s="585"/>
      <c r="IIV9" s="585"/>
      <c r="IIW9" s="585"/>
      <c r="IIX9" s="585"/>
      <c r="IIY9" s="585"/>
      <c r="IIZ9" s="585"/>
      <c r="IJA9" s="585"/>
      <c r="IJB9" s="585"/>
      <c r="IJC9" s="585"/>
      <c r="IJD9" s="585"/>
      <c r="IJE9" s="585"/>
      <c r="IJF9" s="585"/>
      <c r="IJG9" s="585"/>
      <c r="IJH9" s="585"/>
      <c r="IJI9" s="585"/>
      <c r="IJJ9" s="585"/>
      <c r="IJK9" s="585"/>
      <c r="IJL9" s="585"/>
      <c r="IJM9" s="585"/>
      <c r="IJN9" s="585"/>
      <c r="IJO9" s="585"/>
      <c r="IJP9" s="585"/>
      <c r="IJQ9" s="585"/>
      <c r="IJR9" s="585"/>
      <c r="IJS9" s="585"/>
      <c r="IJT9" s="585"/>
      <c r="IJU9" s="585"/>
      <c r="IJV9" s="585"/>
      <c r="IJW9" s="585"/>
      <c r="IJX9" s="585"/>
      <c r="IJY9" s="585"/>
      <c r="IJZ9" s="585"/>
      <c r="IKA9" s="585"/>
      <c r="IKB9" s="585"/>
      <c r="IKC9" s="585"/>
      <c r="IKD9" s="585"/>
      <c r="IKE9" s="585"/>
      <c r="IKF9" s="585"/>
      <c r="IKG9" s="585"/>
      <c r="IKH9" s="585"/>
      <c r="IKI9" s="585"/>
      <c r="IKJ9" s="585"/>
      <c r="IKK9" s="585"/>
      <c r="IKL9" s="585"/>
      <c r="IKM9" s="585"/>
      <c r="IKN9" s="585"/>
      <c r="IKO9" s="585"/>
      <c r="IKP9" s="585"/>
      <c r="IKQ9" s="585"/>
      <c r="IKR9" s="585"/>
      <c r="IKS9" s="585"/>
      <c r="IKT9" s="585"/>
      <c r="IKU9" s="585"/>
      <c r="IKV9" s="585"/>
      <c r="IKW9" s="585"/>
      <c r="IKX9" s="585"/>
      <c r="IKY9" s="585"/>
      <c r="IKZ9" s="585"/>
      <c r="ILA9" s="585"/>
      <c r="ILB9" s="585"/>
      <c r="ILC9" s="585"/>
      <c r="ILD9" s="585"/>
      <c r="ILE9" s="585"/>
      <c r="ILF9" s="585"/>
      <c r="ILG9" s="585"/>
      <c r="ILH9" s="585"/>
      <c r="ILI9" s="585"/>
      <c r="ILJ9" s="585"/>
      <c r="ILK9" s="585"/>
      <c r="ILL9" s="585"/>
      <c r="ILM9" s="585"/>
      <c r="ILN9" s="585"/>
      <c r="ILO9" s="585"/>
      <c r="ILP9" s="585"/>
      <c r="ILQ9" s="585"/>
      <c r="ILR9" s="585"/>
      <c r="ILS9" s="585"/>
      <c r="ILT9" s="585"/>
      <c r="ILU9" s="585"/>
      <c r="ILV9" s="585"/>
      <c r="ILW9" s="585"/>
      <c r="ILX9" s="585"/>
      <c r="ILY9" s="585"/>
      <c r="ILZ9" s="585"/>
      <c r="IMA9" s="585"/>
      <c r="IMB9" s="585"/>
      <c r="IMC9" s="585"/>
      <c r="IMD9" s="585"/>
      <c r="IME9" s="585"/>
      <c r="IMF9" s="585"/>
      <c r="IMG9" s="585"/>
      <c r="IMH9" s="585"/>
      <c r="IMI9" s="585"/>
      <c r="IMJ9" s="585"/>
      <c r="IMK9" s="585"/>
      <c r="IML9" s="585"/>
      <c r="IMM9" s="585"/>
      <c r="IMN9" s="585"/>
      <c r="IMO9" s="585"/>
      <c r="IMP9" s="585"/>
      <c r="IMQ9" s="585"/>
      <c r="IMR9" s="585"/>
      <c r="IMS9" s="585"/>
      <c r="IMT9" s="585"/>
      <c r="IMU9" s="585"/>
      <c r="IMV9" s="585"/>
      <c r="IMW9" s="585"/>
      <c r="IMX9" s="585"/>
      <c r="IMY9" s="585"/>
      <c r="IMZ9" s="585"/>
      <c r="INA9" s="585"/>
      <c r="INB9" s="585"/>
      <c r="INC9" s="585"/>
      <c r="IND9" s="585"/>
      <c r="INE9" s="585"/>
      <c r="INF9" s="585"/>
      <c r="ING9" s="585"/>
      <c r="INH9" s="585"/>
      <c r="INI9" s="585"/>
      <c r="INJ9" s="585"/>
      <c r="INK9" s="585"/>
      <c r="INL9" s="585"/>
      <c r="INM9" s="585"/>
      <c r="INN9" s="585"/>
      <c r="INO9" s="585"/>
      <c r="INP9" s="585"/>
      <c r="INQ9" s="585"/>
      <c r="INR9" s="585"/>
      <c r="INS9" s="585"/>
      <c r="INT9" s="585"/>
      <c r="INU9" s="585"/>
      <c r="INV9" s="585"/>
      <c r="INW9" s="585"/>
      <c r="INX9" s="585"/>
      <c r="INY9" s="585"/>
      <c r="INZ9" s="585"/>
      <c r="IOA9" s="585"/>
      <c r="IOB9" s="585"/>
      <c r="IOC9" s="585"/>
      <c r="IOD9" s="585"/>
      <c r="IOE9" s="585"/>
      <c r="IOF9" s="585"/>
      <c r="IOG9" s="585"/>
      <c r="IOH9" s="585"/>
      <c r="IOI9" s="585"/>
      <c r="IOJ9" s="585"/>
      <c r="IOK9" s="585"/>
      <c r="IOL9" s="585"/>
      <c r="IOM9" s="585"/>
      <c r="ION9" s="585"/>
      <c r="IOO9" s="585"/>
      <c r="IOP9" s="585"/>
      <c r="IOQ9" s="585"/>
      <c r="IOR9" s="585"/>
      <c r="IOS9" s="585"/>
      <c r="IOT9" s="585"/>
      <c r="IOU9" s="585"/>
      <c r="IOV9" s="585"/>
      <c r="IOW9" s="585"/>
      <c r="IOX9" s="585"/>
      <c r="IOY9" s="585"/>
      <c r="IOZ9" s="585"/>
      <c r="IPA9" s="585"/>
      <c r="IPB9" s="585"/>
      <c r="IPC9" s="585"/>
      <c r="IPD9" s="585"/>
      <c r="IPE9" s="585"/>
      <c r="IPF9" s="585"/>
      <c r="IPG9" s="585"/>
      <c r="IPH9" s="585"/>
      <c r="IPI9" s="585"/>
      <c r="IPJ9" s="585"/>
      <c r="IPK9" s="585"/>
      <c r="IPL9" s="585"/>
      <c r="IPM9" s="585"/>
      <c r="IPN9" s="585"/>
      <c r="IPO9" s="585"/>
      <c r="IPP9" s="585"/>
      <c r="IPQ9" s="585"/>
      <c r="IPR9" s="585"/>
      <c r="IPS9" s="585"/>
      <c r="IPT9" s="585"/>
      <c r="IPU9" s="585"/>
      <c r="IPV9" s="585"/>
      <c r="IPW9" s="585"/>
      <c r="IPX9" s="585"/>
      <c r="IPY9" s="585"/>
      <c r="IPZ9" s="585"/>
      <c r="IQA9" s="585"/>
      <c r="IQB9" s="585"/>
      <c r="IQC9" s="585"/>
      <c r="IQD9" s="585"/>
      <c r="IQE9" s="585"/>
      <c r="IQF9" s="585"/>
      <c r="IQG9" s="585"/>
      <c r="IQH9" s="585"/>
      <c r="IQI9" s="585"/>
      <c r="IQJ9" s="585"/>
      <c r="IQK9" s="585"/>
      <c r="IQL9" s="585"/>
      <c r="IQM9" s="585"/>
      <c r="IQN9" s="585"/>
      <c r="IQO9" s="585"/>
      <c r="IQP9" s="585"/>
      <c r="IQQ9" s="585"/>
      <c r="IQR9" s="585"/>
      <c r="IQS9" s="585"/>
      <c r="IQT9" s="585"/>
      <c r="IQU9" s="585"/>
      <c r="IQV9" s="585"/>
      <c r="IQW9" s="585"/>
      <c r="IQX9" s="585"/>
      <c r="IQY9" s="585"/>
      <c r="IQZ9" s="585"/>
      <c r="IRA9" s="585"/>
      <c r="IRB9" s="585"/>
      <c r="IRC9" s="585"/>
      <c r="IRD9" s="585"/>
      <c r="IRE9" s="585"/>
      <c r="IRF9" s="585"/>
      <c r="IRG9" s="585"/>
      <c r="IRH9" s="585"/>
      <c r="IRI9" s="585"/>
      <c r="IRJ9" s="585"/>
      <c r="IRK9" s="585"/>
      <c r="IRL9" s="585"/>
      <c r="IRM9" s="585"/>
      <c r="IRN9" s="585"/>
      <c r="IRO9" s="585"/>
      <c r="IRP9" s="585"/>
      <c r="IRQ9" s="585"/>
      <c r="IRR9" s="585"/>
      <c r="IRS9" s="585"/>
      <c r="IRT9" s="585"/>
      <c r="IRU9" s="585"/>
      <c r="IRV9" s="585"/>
      <c r="IRW9" s="585"/>
      <c r="IRX9" s="585"/>
      <c r="IRY9" s="585"/>
      <c r="IRZ9" s="585"/>
      <c r="ISA9" s="585"/>
      <c r="ISB9" s="585"/>
      <c r="ISC9" s="585"/>
      <c r="ISD9" s="585"/>
      <c r="ISE9" s="585"/>
      <c r="ISF9" s="585"/>
      <c r="ISG9" s="585"/>
      <c r="ISH9" s="585"/>
      <c r="ISI9" s="585"/>
      <c r="ISJ9" s="585"/>
      <c r="ISK9" s="585"/>
      <c r="ISL9" s="585"/>
      <c r="ISM9" s="585"/>
      <c r="ISN9" s="585"/>
      <c r="ISO9" s="585"/>
      <c r="ISP9" s="585"/>
      <c r="ISQ9" s="585"/>
      <c r="ISR9" s="585"/>
      <c r="ISS9" s="585"/>
      <c r="IST9" s="585"/>
      <c r="ISU9" s="585"/>
      <c r="ISV9" s="585"/>
      <c r="ISW9" s="585"/>
      <c r="ISX9" s="585"/>
      <c r="ISY9" s="585"/>
      <c r="ISZ9" s="585"/>
      <c r="ITA9" s="585"/>
      <c r="ITB9" s="585"/>
      <c r="ITC9" s="585"/>
      <c r="ITD9" s="585"/>
      <c r="ITE9" s="585"/>
      <c r="ITF9" s="585"/>
      <c r="ITG9" s="585"/>
      <c r="ITH9" s="585"/>
      <c r="ITI9" s="585"/>
      <c r="ITJ9" s="585"/>
      <c r="ITK9" s="585"/>
      <c r="ITL9" s="585"/>
      <c r="ITM9" s="585"/>
      <c r="ITN9" s="585"/>
      <c r="ITO9" s="585"/>
      <c r="ITP9" s="585"/>
      <c r="ITQ9" s="585"/>
      <c r="ITR9" s="585"/>
      <c r="ITS9" s="585"/>
      <c r="ITT9" s="585"/>
      <c r="ITU9" s="585"/>
      <c r="ITV9" s="585"/>
      <c r="ITW9" s="585"/>
      <c r="ITX9" s="585"/>
      <c r="ITY9" s="585"/>
      <c r="ITZ9" s="585"/>
      <c r="IUA9" s="585"/>
      <c r="IUB9" s="585"/>
      <c r="IUC9" s="585"/>
      <c r="IUD9" s="585"/>
      <c r="IUE9" s="585"/>
      <c r="IUF9" s="585"/>
      <c r="IUG9" s="585"/>
      <c r="IUH9" s="585"/>
      <c r="IUI9" s="585"/>
      <c r="IUJ9" s="585"/>
      <c r="IUK9" s="585"/>
      <c r="IUL9" s="585"/>
      <c r="IUM9" s="585"/>
      <c r="IUN9" s="585"/>
      <c r="IUO9" s="585"/>
      <c r="IUP9" s="585"/>
      <c r="IUQ9" s="585"/>
      <c r="IUR9" s="585"/>
      <c r="IUS9" s="585"/>
      <c r="IUT9" s="585"/>
      <c r="IUU9" s="585"/>
      <c r="IUV9" s="585"/>
      <c r="IUW9" s="585"/>
      <c r="IUX9" s="585"/>
      <c r="IUY9" s="585"/>
      <c r="IUZ9" s="585"/>
      <c r="IVA9" s="585"/>
      <c r="IVB9" s="585"/>
      <c r="IVC9" s="585"/>
      <c r="IVD9" s="585"/>
      <c r="IVE9" s="585"/>
      <c r="IVF9" s="585"/>
      <c r="IVG9" s="585"/>
      <c r="IVH9" s="585"/>
      <c r="IVI9" s="585"/>
      <c r="IVJ9" s="585"/>
      <c r="IVK9" s="585"/>
      <c r="IVL9" s="585"/>
      <c r="IVM9" s="585"/>
      <c r="IVN9" s="585"/>
      <c r="IVO9" s="585"/>
      <c r="IVP9" s="585"/>
      <c r="IVQ9" s="585"/>
      <c r="IVR9" s="585"/>
      <c r="IVS9" s="585"/>
      <c r="IVT9" s="585"/>
      <c r="IVU9" s="585"/>
      <c r="IVV9" s="585"/>
      <c r="IVW9" s="585"/>
      <c r="IVX9" s="585"/>
      <c r="IVY9" s="585"/>
      <c r="IVZ9" s="585"/>
      <c r="IWA9" s="585"/>
      <c r="IWB9" s="585"/>
      <c r="IWC9" s="585"/>
      <c r="IWD9" s="585"/>
      <c r="IWE9" s="585"/>
      <c r="IWF9" s="585"/>
      <c r="IWG9" s="585"/>
      <c r="IWH9" s="585"/>
      <c r="IWI9" s="585"/>
      <c r="IWJ9" s="585"/>
      <c r="IWK9" s="585"/>
      <c r="IWL9" s="585"/>
      <c r="IWM9" s="585"/>
      <c r="IWN9" s="585"/>
      <c r="IWO9" s="585"/>
      <c r="IWP9" s="585"/>
      <c r="IWQ9" s="585"/>
      <c r="IWR9" s="585"/>
      <c r="IWS9" s="585"/>
      <c r="IWT9" s="585"/>
      <c r="IWU9" s="585"/>
      <c r="IWV9" s="585"/>
      <c r="IWW9" s="585"/>
      <c r="IWX9" s="585"/>
      <c r="IWY9" s="585"/>
      <c r="IWZ9" s="585"/>
      <c r="IXA9" s="585"/>
      <c r="IXB9" s="585"/>
      <c r="IXC9" s="585"/>
      <c r="IXD9" s="585"/>
      <c r="IXE9" s="585"/>
      <c r="IXF9" s="585"/>
      <c r="IXG9" s="585"/>
      <c r="IXH9" s="585"/>
      <c r="IXI9" s="585"/>
      <c r="IXJ9" s="585"/>
      <c r="IXK9" s="585"/>
      <c r="IXL9" s="585"/>
      <c r="IXM9" s="585"/>
      <c r="IXN9" s="585"/>
      <c r="IXO9" s="585"/>
      <c r="IXP9" s="585"/>
      <c r="IXQ9" s="585"/>
      <c r="IXR9" s="585"/>
      <c r="IXS9" s="585"/>
      <c r="IXT9" s="585"/>
      <c r="IXU9" s="585"/>
      <c r="IXV9" s="585"/>
      <c r="IXW9" s="585"/>
      <c r="IXX9" s="585"/>
      <c r="IXY9" s="585"/>
      <c r="IXZ9" s="585"/>
      <c r="IYA9" s="585"/>
      <c r="IYB9" s="585"/>
      <c r="IYC9" s="585"/>
      <c r="IYD9" s="585"/>
      <c r="IYE9" s="585"/>
      <c r="IYF9" s="585"/>
      <c r="IYG9" s="585"/>
      <c r="IYH9" s="585"/>
      <c r="IYI9" s="585"/>
      <c r="IYJ9" s="585"/>
      <c r="IYK9" s="585"/>
      <c r="IYL9" s="585"/>
      <c r="IYM9" s="585"/>
      <c r="IYN9" s="585"/>
      <c r="IYO9" s="585"/>
      <c r="IYP9" s="585"/>
      <c r="IYQ9" s="585"/>
      <c r="IYR9" s="585"/>
      <c r="IYS9" s="585"/>
      <c r="IYT9" s="585"/>
      <c r="IYU9" s="585"/>
      <c r="IYV9" s="585"/>
      <c r="IYW9" s="585"/>
      <c r="IYX9" s="585"/>
      <c r="IYY9" s="585"/>
      <c r="IYZ9" s="585"/>
      <c r="IZA9" s="585"/>
      <c r="IZB9" s="585"/>
      <c r="IZC9" s="585"/>
      <c r="IZD9" s="585"/>
      <c r="IZE9" s="585"/>
      <c r="IZF9" s="585"/>
      <c r="IZG9" s="585"/>
      <c r="IZH9" s="585"/>
      <c r="IZI9" s="585"/>
      <c r="IZJ9" s="585"/>
      <c r="IZK9" s="585"/>
      <c r="IZL9" s="585"/>
      <c r="IZM9" s="585"/>
      <c r="IZN9" s="585"/>
      <c r="IZO9" s="585"/>
      <c r="IZP9" s="585"/>
      <c r="IZQ9" s="585"/>
      <c r="IZR9" s="585"/>
      <c r="IZS9" s="585"/>
      <c r="IZT9" s="585"/>
      <c r="IZU9" s="585"/>
      <c r="IZV9" s="585"/>
      <c r="IZW9" s="585"/>
      <c r="IZX9" s="585"/>
      <c r="IZY9" s="585"/>
      <c r="IZZ9" s="585"/>
      <c r="JAA9" s="585"/>
      <c r="JAB9" s="585"/>
      <c r="JAC9" s="585"/>
      <c r="JAD9" s="585"/>
      <c r="JAE9" s="585"/>
      <c r="JAF9" s="585"/>
      <c r="JAG9" s="585"/>
      <c r="JAH9" s="585"/>
      <c r="JAI9" s="585"/>
      <c r="JAJ9" s="585"/>
      <c r="JAK9" s="585"/>
      <c r="JAL9" s="585"/>
      <c r="JAM9" s="585"/>
      <c r="JAN9" s="585"/>
      <c r="JAO9" s="585"/>
      <c r="JAP9" s="585"/>
      <c r="JAQ9" s="585"/>
      <c r="JAR9" s="585"/>
      <c r="JAS9" s="585"/>
      <c r="JAT9" s="585"/>
      <c r="JAU9" s="585"/>
      <c r="JAV9" s="585"/>
      <c r="JAW9" s="585"/>
      <c r="JAX9" s="585"/>
      <c r="JAY9" s="585"/>
      <c r="JAZ9" s="585"/>
      <c r="JBA9" s="585"/>
      <c r="JBB9" s="585"/>
      <c r="JBC9" s="585"/>
      <c r="JBD9" s="585"/>
      <c r="JBE9" s="585"/>
      <c r="JBF9" s="585"/>
      <c r="JBG9" s="585"/>
      <c r="JBH9" s="585"/>
      <c r="JBI9" s="585"/>
      <c r="JBJ9" s="585"/>
      <c r="JBK9" s="585"/>
      <c r="JBL9" s="585"/>
      <c r="JBM9" s="585"/>
      <c r="JBN9" s="585"/>
      <c r="JBO9" s="585"/>
      <c r="JBP9" s="585"/>
      <c r="JBQ9" s="585"/>
      <c r="JBR9" s="585"/>
      <c r="JBS9" s="585"/>
      <c r="JBT9" s="585"/>
      <c r="JBU9" s="585"/>
      <c r="JBV9" s="585"/>
      <c r="JBW9" s="585"/>
      <c r="JBX9" s="585"/>
      <c r="JBY9" s="585"/>
      <c r="JBZ9" s="585"/>
      <c r="JCA9" s="585"/>
      <c r="JCB9" s="585"/>
      <c r="JCC9" s="585"/>
      <c r="JCD9" s="585"/>
      <c r="JCE9" s="585"/>
      <c r="JCF9" s="585"/>
      <c r="JCG9" s="585"/>
      <c r="JCH9" s="585"/>
      <c r="JCI9" s="585"/>
      <c r="JCJ9" s="585"/>
      <c r="JCK9" s="585"/>
      <c r="JCL9" s="585"/>
      <c r="JCM9" s="585"/>
      <c r="JCN9" s="585"/>
      <c r="JCO9" s="585"/>
      <c r="JCP9" s="585"/>
      <c r="JCQ9" s="585"/>
      <c r="JCR9" s="585"/>
      <c r="JCS9" s="585"/>
      <c r="JCT9" s="585"/>
      <c r="JCU9" s="585"/>
      <c r="JCV9" s="585"/>
      <c r="JCW9" s="585"/>
      <c r="JCX9" s="585"/>
      <c r="JCY9" s="585"/>
      <c r="JCZ9" s="585"/>
      <c r="JDA9" s="585"/>
      <c r="JDB9" s="585"/>
      <c r="JDC9" s="585"/>
      <c r="JDD9" s="585"/>
      <c r="JDE9" s="585"/>
      <c r="JDF9" s="585"/>
      <c r="JDG9" s="585"/>
      <c r="JDH9" s="585"/>
      <c r="JDI9" s="585"/>
      <c r="JDJ9" s="585"/>
      <c r="JDK9" s="585"/>
      <c r="JDL9" s="585"/>
      <c r="JDM9" s="585"/>
      <c r="JDN9" s="585"/>
      <c r="JDO9" s="585"/>
      <c r="JDP9" s="585"/>
      <c r="JDQ9" s="585"/>
      <c r="JDR9" s="585"/>
      <c r="JDS9" s="585"/>
      <c r="JDT9" s="585"/>
      <c r="JDU9" s="585"/>
      <c r="JDV9" s="585"/>
      <c r="JDW9" s="585"/>
      <c r="JDX9" s="585"/>
      <c r="JDY9" s="585"/>
      <c r="JDZ9" s="585"/>
      <c r="JEA9" s="585"/>
      <c r="JEB9" s="585"/>
      <c r="JEC9" s="585"/>
      <c r="JED9" s="585"/>
      <c r="JEE9" s="585"/>
      <c r="JEF9" s="585"/>
      <c r="JEG9" s="585"/>
      <c r="JEH9" s="585"/>
      <c r="JEI9" s="585"/>
      <c r="JEJ9" s="585"/>
      <c r="JEK9" s="585"/>
      <c r="JEL9" s="585"/>
      <c r="JEM9" s="585"/>
      <c r="JEN9" s="585"/>
      <c r="JEO9" s="585"/>
      <c r="JEP9" s="585"/>
      <c r="JEQ9" s="585"/>
      <c r="JER9" s="585"/>
      <c r="JES9" s="585"/>
      <c r="JET9" s="585"/>
      <c r="JEU9" s="585"/>
      <c r="JEV9" s="585"/>
      <c r="JEW9" s="585"/>
      <c r="JEX9" s="585"/>
      <c r="JEY9" s="585"/>
      <c r="JEZ9" s="585"/>
      <c r="JFA9" s="585"/>
      <c r="JFB9" s="585"/>
      <c r="JFC9" s="585"/>
      <c r="JFD9" s="585"/>
      <c r="JFE9" s="585"/>
      <c r="JFF9" s="585"/>
      <c r="JFG9" s="585"/>
      <c r="JFH9" s="585"/>
      <c r="JFI9" s="585"/>
      <c r="JFJ9" s="585"/>
      <c r="JFK9" s="585"/>
      <c r="JFL9" s="585"/>
      <c r="JFM9" s="585"/>
      <c r="JFN9" s="585"/>
      <c r="JFO9" s="585"/>
      <c r="JFP9" s="585"/>
      <c r="JFQ9" s="585"/>
      <c r="JFR9" s="585"/>
      <c r="JFS9" s="585"/>
      <c r="JFT9" s="585"/>
      <c r="JFU9" s="585"/>
      <c r="JFV9" s="585"/>
      <c r="JFW9" s="585"/>
      <c r="JFX9" s="585"/>
      <c r="JFY9" s="585"/>
      <c r="JFZ9" s="585"/>
      <c r="JGA9" s="585"/>
      <c r="JGB9" s="585"/>
      <c r="JGC9" s="585"/>
      <c r="JGD9" s="585"/>
      <c r="JGE9" s="585"/>
      <c r="JGF9" s="585"/>
      <c r="JGG9" s="585"/>
      <c r="JGH9" s="585"/>
      <c r="JGI9" s="585"/>
      <c r="JGJ9" s="585"/>
      <c r="JGK9" s="585"/>
      <c r="JGL9" s="585"/>
      <c r="JGM9" s="585"/>
      <c r="JGN9" s="585"/>
      <c r="JGO9" s="585"/>
      <c r="JGP9" s="585"/>
      <c r="JGQ9" s="585"/>
      <c r="JGR9" s="585"/>
      <c r="JGS9" s="585"/>
      <c r="JGT9" s="585"/>
      <c r="JGU9" s="585"/>
      <c r="JGV9" s="585"/>
      <c r="JGW9" s="585"/>
      <c r="JGX9" s="585"/>
      <c r="JGY9" s="585"/>
      <c r="JGZ9" s="585"/>
      <c r="JHA9" s="585"/>
      <c r="JHB9" s="585"/>
      <c r="JHC9" s="585"/>
      <c r="JHD9" s="585"/>
      <c r="JHE9" s="585"/>
      <c r="JHF9" s="585"/>
      <c r="JHG9" s="585"/>
      <c r="JHH9" s="585"/>
      <c r="JHI9" s="585"/>
      <c r="JHJ9" s="585"/>
      <c r="JHK9" s="585"/>
      <c r="JHL9" s="585"/>
      <c r="JHM9" s="585"/>
      <c r="JHN9" s="585"/>
      <c r="JHO9" s="585"/>
      <c r="JHP9" s="585"/>
      <c r="JHQ9" s="585"/>
      <c r="JHR9" s="585"/>
      <c r="JHS9" s="585"/>
      <c r="JHT9" s="585"/>
      <c r="JHU9" s="585"/>
      <c r="JHV9" s="585"/>
      <c r="JHW9" s="585"/>
      <c r="JHX9" s="585"/>
      <c r="JHY9" s="585"/>
      <c r="JHZ9" s="585"/>
      <c r="JIA9" s="585"/>
      <c r="JIB9" s="585"/>
      <c r="JIC9" s="585"/>
      <c r="JID9" s="585"/>
      <c r="JIE9" s="585"/>
      <c r="JIF9" s="585"/>
      <c r="JIG9" s="585"/>
      <c r="JIH9" s="585"/>
      <c r="JII9" s="585"/>
      <c r="JIJ9" s="585"/>
      <c r="JIK9" s="585"/>
      <c r="JIL9" s="585"/>
      <c r="JIM9" s="585"/>
      <c r="JIN9" s="585"/>
      <c r="JIO9" s="585"/>
      <c r="JIP9" s="585"/>
      <c r="JIQ9" s="585"/>
      <c r="JIR9" s="585"/>
      <c r="JIS9" s="585"/>
      <c r="JIT9" s="585"/>
      <c r="JIU9" s="585"/>
      <c r="JIV9" s="585"/>
      <c r="JIW9" s="585"/>
      <c r="JIX9" s="585"/>
      <c r="JIY9" s="585"/>
      <c r="JIZ9" s="585"/>
      <c r="JJA9" s="585"/>
      <c r="JJB9" s="585"/>
      <c r="JJC9" s="585"/>
      <c r="JJD9" s="585"/>
      <c r="JJE9" s="585"/>
      <c r="JJF9" s="585"/>
      <c r="JJG9" s="585"/>
      <c r="JJH9" s="585"/>
      <c r="JJI9" s="585"/>
      <c r="JJJ9" s="585"/>
      <c r="JJK9" s="585"/>
      <c r="JJL9" s="585"/>
      <c r="JJM9" s="585"/>
      <c r="JJN9" s="585"/>
      <c r="JJO9" s="585"/>
      <c r="JJP9" s="585"/>
      <c r="JJQ9" s="585"/>
      <c r="JJR9" s="585"/>
      <c r="JJS9" s="585"/>
      <c r="JJT9" s="585"/>
      <c r="JJU9" s="585"/>
      <c r="JJV9" s="585"/>
      <c r="JJW9" s="585"/>
      <c r="JJX9" s="585"/>
      <c r="JJY9" s="585"/>
      <c r="JJZ9" s="585"/>
      <c r="JKA9" s="585"/>
      <c r="JKB9" s="585"/>
      <c r="JKC9" s="585"/>
      <c r="JKD9" s="585"/>
      <c r="JKE9" s="585"/>
      <c r="JKF9" s="585"/>
      <c r="JKG9" s="585"/>
      <c r="JKH9" s="585"/>
      <c r="JKI9" s="585"/>
      <c r="JKJ9" s="585"/>
      <c r="JKK9" s="585"/>
      <c r="JKL9" s="585"/>
      <c r="JKM9" s="585"/>
      <c r="JKN9" s="585"/>
      <c r="JKO9" s="585"/>
      <c r="JKP9" s="585"/>
      <c r="JKQ9" s="585"/>
      <c r="JKR9" s="585"/>
      <c r="JKS9" s="585"/>
      <c r="JKT9" s="585"/>
      <c r="JKU9" s="585"/>
      <c r="JKV9" s="585"/>
      <c r="JKW9" s="585"/>
      <c r="JKX9" s="585"/>
      <c r="JKY9" s="585"/>
      <c r="JKZ9" s="585"/>
      <c r="JLA9" s="585"/>
      <c r="JLB9" s="585"/>
      <c r="JLC9" s="585"/>
      <c r="JLD9" s="585"/>
      <c r="JLE9" s="585"/>
      <c r="JLF9" s="585"/>
      <c r="JLG9" s="585"/>
      <c r="JLH9" s="585"/>
      <c r="JLI9" s="585"/>
      <c r="JLJ9" s="585"/>
      <c r="JLK9" s="585"/>
      <c r="JLL9" s="585"/>
      <c r="JLM9" s="585"/>
      <c r="JLN9" s="585"/>
      <c r="JLO9" s="585"/>
      <c r="JLP9" s="585"/>
      <c r="JLQ9" s="585"/>
      <c r="JLR9" s="585"/>
      <c r="JLS9" s="585"/>
      <c r="JLT9" s="585"/>
      <c r="JLU9" s="585"/>
      <c r="JLV9" s="585"/>
      <c r="JLW9" s="585"/>
      <c r="JLX9" s="585"/>
      <c r="JLY9" s="585"/>
      <c r="JLZ9" s="585"/>
      <c r="JMA9" s="585"/>
      <c r="JMB9" s="585"/>
      <c r="JMC9" s="585"/>
      <c r="JMD9" s="585"/>
      <c r="JME9" s="585"/>
      <c r="JMF9" s="585"/>
      <c r="JMG9" s="585"/>
      <c r="JMH9" s="585"/>
      <c r="JMI9" s="585"/>
      <c r="JMJ9" s="585"/>
      <c r="JMK9" s="585"/>
      <c r="JML9" s="585"/>
      <c r="JMM9" s="585"/>
      <c r="JMN9" s="585"/>
      <c r="JMO9" s="585"/>
      <c r="JMP9" s="585"/>
      <c r="JMQ9" s="585"/>
      <c r="JMR9" s="585"/>
      <c r="JMS9" s="585"/>
      <c r="JMT9" s="585"/>
      <c r="JMU9" s="585"/>
      <c r="JMV9" s="585"/>
      <c r="JMW9" s="585"/>
      <c r="JMX9" s="585"/>
      <c r="JMY9" s="585"/>
      <c r="JMZ9" s="585"/>
      <c r="JNA9" s="585"/>
      <c r="JNB9" s="585"/>
      <c r="JNC9" s="585"/>
      <c r="JND9" s="585"/>
      <c r="JNE9" s="585"/>
      <c r="JNF9" s="585"/>
      <c r="JNG9" s="585"/>
      <c r="JNH9" s="585"/>
      <c r="JNI9" s="585"/>
      <c r="JNJ9" s="585"/>
      <c r="JNK9" s="585"/>
      <c r="JNL9" s="585"/>
      <c r="JNM9" s="585"/>
      <c r="JNN9" s="585"/>
      <c r="JNO9" s="585"/>
      <c r="JNP9" s="585"/>
      <c r="JNQ9" s="585"/>
      <c r="JNR9" s="585"/>
      <c r="JNS9" s="585"/>
      <c r="JNT9" s="585"/>
      <c r="JNU9" s="585"/>
      <c r="JNV9" s="585"/>
      <c r="JNW9" s="585"/>
      <c r="JNX9" s="585"/>
      <c r="JNY9" s="585"/>
      <c r="JNZ9" s="585"/>
      <c r="JOA9" s="585"/>
      <c r="JOB9" s="585"/>
      <c r="JOC9" s="585"/>
      <c r="JOD9" s="585"/>
      <c r="JOE9" s="585"/>
      <c r="JOF9" s="585"/>
      <c r="JOG9" s="585"/>
      <c r="JOH9" s="585"/>
      <c r="JOI9" s="585"/>
      <c r="JOJ9" s="585"/>
      <c r="JOK9" s="585"/>
      <c r="JOL9" s="585"/>
      <c r="JOM9" s="585"/>
      <c r="JON9" s="585"/>
      <c r="JOO9" s="585"/>
      <c r="JOP9" s="585"/>
      <c r="JOQ9" s="585"/>
      <c r="JOR9" s="585"/>
      <c r="JOS9" s="585"/>
      <c r="JOT9" s="585"/>
      <c r="JOU9" s="585"/>
      <c r="JOV9" s="585"/>
      <c r="JOW9" s="585"/>
      <c r="JOX9" s="585"/>
      <c r="JOY9" s="585"/>
      <c r="JOZ9" s="585"/>
      <c r="JPA9" s="585"/>
      <c r="JPB9" s="585"/>
      <c r="JPC9" s="585"/>
      <c r="JPD9" s="585"/>
      <c r="JPE9" s="585"/>
      <c r="JPF9" s="585"/>
      <c r="JPG9" s="585"/>
      <c r="JPH9" s="585"/>
      <c r="JPI9" s="585"/>
      <c r="JPJ9" s="585"/>
      <c r="JPK9" s="585"/>
      <c r="JPL9" s="585"/>
      <c r="JPM9" s="585"/>
      <c r="JPN9" s="585"/>
      <c r="JPO9" s="585"/>
      <c r="JPP9" s="585"/>
      <c r="JPQ9" s="585"/>
      <c r="JPR9" s="585"/>
      <c r="JPS9" s="585"/>
      <c r="JPT9" s="585"/>
      <c r="JPU9" s="585"/>
      <c r="JPV9" s="585"/>
      <c r="JPW9" s="585"/>
      <c r="JPX9" s="585"/>
      <c r="JPY9" s="585"/>
      <c r="JPZ9" s="585"/>
      <c r="JQA9" s="585"/>
      <c r="JQB9" s="585"/>
      <c r="JQC9" s="585"/>
      <c r="JQD9" s="585"/>
      <c r="JQE9" s="585"/>
      <c r="JQF9" s="585"/>
      <c r="JQG9" s="585"/>
      <c r="JQH9" s="585"/>
      <c r="JQI9" s="585"/>
      <c r="JQJ9" s="585"/>
      <c r="JQK9" s="585"/>
      <c r="JQL9" s="585"/>
      <c r="JQM9" s="585"/>
      <c r="JQN9" s="585"/>
      <c r="JQO9" s="585"/>
      <c r="JQP9" s="585"/>
      <c r="JQQ9" s="585"/>
      <c r="JQR9" s="585"/>
      <c r="JQS9" s="585"/>
      <c r="JQT9" s="585"/>
      <c r="JQU9" s="585"/>
      <c r="JQV9" s="585"/>
      <c r="JQW9" s="585"/>
      <c r="JQX9" s="585"/>
      <c r="JQY9" s="585"/>
      <c r="JQZ9" s="585"/>
      <c r="JRA9" s="585"/>
      <c r="JRB9" s="585"/>
      <c r="JRC9" s="585"/>
      <c r="JRD9" s="585"/>
      <c r="JRE9" s="585"/>
      <c r="JRF9" s="585"/>
      <c r="JRG9" s="585"/>
      <c r="JRH9" s="585"/>
      <c r="JRI9" s="585"/>
      <c r="JRJ9" s="585"/>
      <c r="JRK9" s="585"/>
      <c r="JRL9" s="585"/>
      <c r="JRM9" s="585"/>
      <c r="JRN9" s="585"/>
      <c r="JRO9" s="585"/>
      <c r="JRP9" s="585"/>
      <c r="JRQ9" s="585"/>
      <c r="JRR9" s="585"/>
      <c r="JRS9" s="585"/>
      <c r="JRT9" s="585"/>
      <c r="JRU9" s="585"/>
      <c r="JRV9" s="585"/>
      <c r="JRW9" s="585"/>
      <c r="JRX9" s="585"/>
      <c r="JRY9" s="585"/>
      <c r="JRZ9" s="585"/>
      <c r="JSA9" s="585"/>
      <c r="JSB9" s="585"/>
      <c r="JSC9" s="585"/>
      <c r="JSD9" s="585"/>
      <c r="JSE9" s="585"/>
      <c r="JSF9" s="585"/>
      <c r="JSG9" s="585"/>
      <c r="JSH9" s="585"/>
      <c r="JSI9" s="585"/>
      <c r="JSJ9" s="585"/>
      <c r="JSK9" s="585"/>
      <c r="JSL9" s="585"/>
      <c r="JSM9" s="585"/>
      <c r="JSN9" s="585"/>
      <c r="JSO9" s="585"/>
      <c r="JSP9" s="585"/>
      <c r="JSQ9" s="585"/>
      <c r="JSR9" s="585"/>
      <c r="JSS9" s="585"/>
      <c r="JST9" s="585"/>
      <c r="JSU9" s="585"/>
      <c r="JSV9" s="585"/>
      <c r="JSW9" s="585"/>
      <c r="JSX9" s="585"/>
      <c r="JSY9" s="585"/>
      <c r="JSZ9" s="585"/>
      <c r="JTA9" s="585"/>
      <c r="JTB9" s="585"/>
      <c r="JTC9" s="585"/>
      <c r="JTD9" s="585"/>
      <c r="JTE9" s="585"/>
      <c r="JTF9" s="585"/>
      <c r="JTG9" s="585"/>
      <c r="JTH9" s="585"/>
      <c r="JTI9" s="585"/>
      <c r="JTJ9" s="585"/>
      <c r="JTK9" s="585"/>
      <c r="JTL9" s="585"/>
      <c r="JTM9" s="585"/>
      <c r="JTN9" s="585"/>
      <c r="JTO9" s="585"/>
      <c r="JTP9" s="585"/>
      <c r="JTQ9" s="585"/>
      <c r="JTR9" s="585"/>
      <c r="JTS9" s="585"/>
      <c r="JTT9" s="585"/>
      <c r="JTU9" s="585"/>
      <c r="JTV9" s="585"/>
      <c r="JTW9" s="585"/>
      <c r="JTX9" s="585"/>
      <c r="JTY9" s="585"/>
      <c r="JTZ9" s="585"/>
      <c r="JUA9" s="585"/>
      <c r="JUB9" s="585"/>
      <c r="JUC9" s="585"/>
      <c r="JUD9" s="585"/>
      <c r="JUE9" s="585"/>
      <c r="JUF9" s="585"/>
      <c r="JUG9" s="585"/>
      <c r="JUH9" s="585"/>
      <c r="JUI9" s="585"/>
      <c r="JUJ9" s="585"/>
      <c r="JUK9" s="585"/>
      <c r="JUL9" s="585"/>
      <c r="JUM9" s="585"/>
      <c r="JUN9" s="585"/>
      <c r="JUO9" s="585"/>
      <c r="JUP9" s="585"/>
      <c r="JUQ9" s="585"/>
      <c r="JUR9" s="585"/>
      <c r="JUS9" s="585"/>
      <c r="JUT9" s="585"/>
      <c r="JUU9" s="585"/>
      <c r="JUV9" s="585"/>
      <c r="JUW9" s="585"/>
      <c r="JUX9" s="585"/>
      <c r="JUY9" s="585"/>
      <c r="JUZ9" s="585"/>
      <c r="JVA9" s="585"/>
      <c r="JVB9" s="585"/>
      <c r="JVC9" s="585"/>
      <c r="JVD9" s="585"/>
      <c r="JVE9" s="585"/>
      <c r="JVF9" s="585"/>
      <c r="JVG9" s="585"/>
      <c r="JVH9" s="585"/>
      <c r="JVI9" s="585"/>
      <c r="JVJ9" s="585"/>
      <c r="JVK9" s="585"/>
      <c r="JVL9" s="585"/>
      <c r="JVM9" s="585"/>
      <c r="JVN9" s="585"/>
      <c r="JVO9" s="585"/>
      <c r="JVP9" s="585"/>
      <c r="JVQ9" s="585"/>
      <c r="JVR9" s="585"/>
      <c r="JVS9" s="585"/>
      <c r="JVT9" s="585"/>
      <c r="JVU9" s="585"/>
      <c r="JVV9" s="585"/>
      <c r="JVW9" s="585"/>
      <c r="JVX9" s="585"/>
      <c r="JVY9" s="585"/>
      <c r="JVZ9" s="585"/>
      <c r="JWA9" s="585"/>
      <c r="JWB9" s="585"/>
      <c r="JWC9" s="585"/>
      <c r="JWD9" s="585"/>
      <c r="JWE9" s="585"/>
      <c r="JWF9" s="585"/>
      <c r="JWG9" s="585"/>
      <c r="JWH9" s="585"/>
      <c r="JWI9" s="585"/>
      <c r="JWJ9" s="585"/>
      <c r="JWK9" s="585"/>
      <c r="JWL9" s="585"/>
      <c r="JWM9" s="585"/>
      <c r="JWN9" s="585"/>
      <c r="JWO9" s="585"/>
      <c r="JWP9" s="585"/>
      <c r="JWQ9" s="585"/>
      <c r="JWR9" s="585"/>
      <c r="JWS9" s="585"/>
      <c r="JWT9" s="585"/>
      <c r="JWU9" s="585"/>
      <c r="JWV9" s="585"/>
      <c r="JWW9" s="585"/>
      <c r="JWX9" s="585"/>
      <c r="JWY9" s="585"/>
      <c r="JWZ9" s="585"/>
      <c r="JXA9" s="585"/>
      <c r="JXB9" s="585"/>
      <c r="JXC9" s="585"/>
      <c r="JXD9" s="585"/>
      <c r="JXE9" s="585"/>
      <c r="JXF9" s="585"/>
      <c r="JXG9" s="585"/>
      <c r="JXH9" s="585"/>
      <c r="JXI9" s="585"/>
      <c r="JXJ9" s="585"/>
      <c r="JXK9" s="585"/>
      <c r="JXL9" s="585"/>
      <c r="JXM9" s="585"/>
      <c r="JXN9" s="585"/>
      <c r="JXO9" s="585"/>
      <c r="JXP9" s="585"/>
      <c r="JXQ9" s="585"/>
      <c r="JXR9" s="585"/>
      <c r="JXS9" s="585"/>
      <c r="JXT9" s="585"/>
      <c r="JXU9" s="585"/>
      <c r="JXV9" s="585"/>
      <c r="JXW9" s="585"/>
      <c r="JXX9" s="585"/>
      <c r="JXY9" s="585"/>
      <c r="JXZ9" s="585"/>
      <c r="JYA9" s="585"/>
      <c r="JYB9" s="585"/>
      <c r="JYC9" s="585"/>
      <c r="JYD9" s="585"/>
      <c r="JYE9" s="585"/>
      <c r="JYF9" s="585"/>
      <c r="JYG9" s="585"/>
      <c r="JYH9" s="585"/>
      <c r="JYI9" s="585"/>
      <c r="JYJ9" s="585"/>
      <c r="JYK9" s="585"/>
      <c r="JYL9" s="585"/>
      <c r="JYM9" s="585"/>
      <c r="JYN9" s="585"/>
      <c r="JYO9" s="585"/>
      <c r="JYP9" s="585"/>
      <c r="JYQ9" s="585"/>
      <c r="JYR9" s="585"/>
      <c r="JYS9" s="585"/>
      <c r="JYT9" s="585"/>
      <c r="JYU9" s="585"/>
      <c r="JYV9" s="585"/>
      <c r="JYW9" s="585"/>
      <c r="JYX9" s="585"/>
      <c r="JYY9" s="585"/>
      <c r="JYZ9" s="585"/>
      <c r="JZA9" s="585"/>
      <c r="JZB9" s="585"/>
      <c r="JZC9" s="585"/>
      <c r="JZD9" s="585"/>
      <c r="JZE9" s="585"/>
      <c r="JZF9" s="585"/>
      <c r="JZG9" s="585"/>
      <c r="JZH9" s="585"/>
      <c r="JZI9" s="585"/>
      <c r="JZJ9" s="585"/>
      <c r="JZK9" s="585"/>
      <c r="JZL9" s="585"/>
      <c r="JZM9" s="585"/>
      <c r="JZN9" s="585"/>
      <c r="JZO9" s="585"/>
      <c r="JZP9" s="585"/>
      <c r="JZQ9" s="585"/>
      <c r="JZR9" s="585"/>
      <c r="JZS9" s="585"/>
      <c r="JZT9" s="585"/>
      <c r="JZU9" s="585"/>
      <c r="JZV9" s="585"/>
      <c r="JZW9" s="585"/>
      <c r="JZX9" s="585"/>
      <c r="JZY9" s="585"/>
      <c r="JZZ9" s="585"/>
      <c r="KAA9" s="585"/>
      <c r="KAB9" s="585"/>
      <c r="KAC9" s="585"/>
      <c r="KAD9" s="585"/>
      <c r="KAE9" s="585"/>
      <c r="KAF9" s="585"/>
      <c r="KAG9" s="585"/>
      <c r="KAH9" s="585"/>
      <c r="KAI9" s="585"/>
      <c r="KAJ9" s="585"/>
      <c r="KAK9" s="585"/>
      <c r="KAL9" s="585"/>
      <c r="KAM9" s="585"/>
      <c r="KAN9" s="585"/>
      <c r="KAO9" s="585"/>
      <c r="KAP9" s="585"/>
      <c r="KAQ9" s="585"/>
      <c r="KAR9" s="585"/>
      <c r="KAS9" s="585"/>
      <c r="KAT9" s="585"/>
      <c r="KAU9" s="585"/>
      <c r="KAV9" s="585"/>
      <c r="KAW9" s="585"/>
      <c r="KAX9" s="585"/>
      <c r="KAY9" s="585"/>
      <c r="KAZ9" s="585"/>
      <c r="KBA9" s="585"/>
      <c r="KBB9" s="585"/>
      <c r="KBC9" s="585"/>
      <c r="KBD9" s="585"/>
      <c r="KBE9" s="585"/>
      <c r="KBF9" s="585"/>
      <c r="KBG9" s="585"/>
      <c r="KBH9" s="585"/>
      <c r="KBI9" s="585"/>
      <c r="KBJ9" s="585"/>
      <c r="KBK9" s="585"/>
      <c r="KBL9" s="585"/>
      <c r="KBM9" s="585"/>
      <c r="KBN9" s="585"/>
      <c r="KBO9" s="585"/>
      <c r="KBP9" s="585"/>
      <c r="KBQ9" s="585"/>
      <c r="KBR9" s="585"/>
      <c r="KBS9" s="585"/>
      <c r="KBT9" s="585"/>
      <c r="KBU9" s="585"/>
      <c r="KBV9" s="585"/>
      <c r="KBW9" s="585"/>
      <c r="KBX9" s="585"/>
      <c r="KBY9" s="585"/>
      <c r="KBZ9" s="585"/>
      <c r="KCA9" s="585"/>
      <c r="KCB9" s="585"/>
      <c r="KCC9" s="585"/>
      <c r="KCD9" s="585"/>
      <c r="KCE9" s="585"/>
      <c r="KCF9" s="585"/>
      <c r="KCG9" s="585"/>
      <c r="KCH9" s="585"/>
      <c r="KCI9" s="585"/>
      <c r="KCJ9" s="585"/>
      <c r="KCK9" s="585"/>
      <c r="KCL9" s="585"/>
      <c r="KCM9" s="585"/>
      <c r="KCN9" s="585"/>
      <c r="KCO9" s="585"/>
      <c r="KCP9" s="585"/>
      <c r="KCQ9" s="585"/>
      <c r="KCR9" s="585"/>
      <c r="KCS9" s="585"/>
      <c r="KCT9" s="585"/>
      <c r="KCU9" s="585"/>
      <c r="KCV9" s="585"/>
      <c r="KCW9" s="585"/>
      <c r="KCX9" s="585"/>
      <c r="KCY9" s="585"/>
      <c r="KCZ9" s="585"/>
      <c r="KDA9" s="585"/>
      <c r="KDB9" s="585"/>
      <c r="KDC9" s="585"/>
      <c r="KDD9" s="585"/>
      <c r="KDE9" s="585"/>
      <c r="KDF9" s="585"/>
      <c r="KDG9" s="585"/>
      <c r="KDH9" s="585"/>
      <c r="KDI9" s="585"/>
      <c r="KDJ9" s="585"/>
      <c r="KDK9" s="585"/>
      <c r="KDL9" s="585"/>
      <c r="KDM9" s="585"/>
      <c r="KDN9" s="585"/>
      <c r="KDO9" s="585"/>
      <c r="KDP9" s="585"/>
      <c r="KDQ9" s="585"/>
      <c r="KDR9" s="585"/>
      <c r="KDS9" s="585"/>
      <c r="KDT9" s="585"/>
      <c r="KDU9" s="585"/>
      <c r="KDV9" s="585"/>
      <c r="KDW9" s="585"/>
      <c r="KDX9" s="585"/>
      <c r="KDY9" s="585"/>
      <c r="KDZ9" s="585"/>
      <c r="KEA9" s="585"/>
      <c r="KEB9" s="585"/>
      <c r="KEC9" s="585"/>
      <c r="KED9" s="585"/>
      <c r="KEE9" s="585"/>
      <c r="KEF9" s="585"/>
      <c r="KEG9" s="585"/>
      <c r="KEH9" s="585"/>
      <c r="KEI9" s="585"/>
      <c r="KEJ9" s="585"/>
      <c r="KEK9" s="585"/>
      <c r="KEL9" s="585"/>
      <c r="KEM9" s="585"/>
      <c r="KEN9" s="585"/>
      <c r="KEO9" s="585"/>
      <c r="KEP9" s="585"/>
      <c r="KEQ9" s="585"/>
      <c r="KER9" s="585"/>
      <c r="KES9" s="585"/>
      <c r="KET9" s="585"/>
      <c r="KEU9" s="585"/>
      <c r="KEV9" s="585"/>
      <c r="KEW9" s="585"/>
      <c r="KEX9" s="585"/>
      <c r="KEY9" s="585"/>
      <c r="KEZ9" s="585"/>
      <c r="KFA9" s="585"/>
      <c r="KFB9" s="585"/>
      <c r="KFC9" s="585"/>
      <c r="KFD9" s="585"/>
      <c r="KFE9" s="585"/>
      <c r="KFF9" s="585"/>
      <c r="KFG9" s="585"/>
      <c r="KFH9" s="585"/>
      <c r="KFI9" s="585"/>
      <c r="KFJ9" s="585"/>
      <c r="KFK9" s="585"/>
      <c r="KFL9" s="585"/>
      <c r="KFM9" s="585"/>
      <c r="KFN9" s="585"/>
      <c r="KFO9" s="585"/>
      <c r="KFP9" s="585"/>
      <c r="KFQ9" s="585"/>
      <c r="KFR9" s="585"/>
      <c r="KFS9" s="585"/>
      <c r="KFT9" s="585"/>
      <c r="KFU9" s="585"/>
      <c r="KFV9" s="585"/>
      <c r="KFW9" s="585"/>
      <c r="KFX9" s="585"/>
      <c r="KFY9" s="585"/>
      <c r="KFZ9" s="585"/>
      <c r="KGA9" s="585"/>
      <c r="KGB9" s="585"/>
      <c r="KGC9" s="585"/>
      <c r="KGD9" s="585"/>
      <c r="KGE9" s="585"/>
      <c r="KGF9" s="585"/>
      <c r="KGG9" s="585"/>
      <c r="KGH9" s="585"/>
      <c r="KGI9" s="585"/>
      <c r="KGJ9" s="585"/>
      <c r="KGK9" s="585"/>
      <c r="KGL9" s="585"/>
      <c r="KGM9" s="585"/>
      <c r="KGN9" s="585"/>
      <c r="KGO9" s="585"/>
      <c r="KGP9" s="585"/>
      <c r="KGQ9" s="585"/>
      <c r="KGR9" s="585"/>
      <c r="KGS9" s="585"/>
      <c r="KGT9" s="585"/>
      <c r="KGU9" s="585"/>
      <c r="KGV9" s="585"/>
      <c r="KGW9" s="585"/>
      <c r="KGX9" s="585"/>
      <c r="KGY9" s="585"/>
      <c r="KGZ9" s="585"/>
      <c r="KHA9" s="585"/>
      <c r="KHB9" s="585"/>
      <c r="KHC9" s="585"/>
      <c r="KHD9" s="585"/>
      <c r="KHE9" s="585"/>
      <c r="KHF9" s="585"/>
      <c r="KHG9" s="585"/>
      <c r="KHH9" s="585"/>
      <c r="KHI9" s="585"/>
      <c r="KHJ9" s="585"/>
      <c r="KHK9" s="585"/>
      <c r="KHL9" s="585"/>
      <c r="KHM9" s="585"/>
      <c r="KHN9" s="585"/>
      <c r="KHO9" s="585"/>
      <c r="KHP9" s="585"/>
      <c r="KHQ9" s="585"/>
      <c r="KHR9" s="585"/>
      <c r="KHS9" s="585"/>
      <c r="KHT9" s="585"/>
      <c r="KHU9" s="585"/>
      <c r="KHV9" s="585"/>
      <c r="KHW9" s="585"/>
      <c r="KHX9" s="585"/>
      <c r="KHY9" s="585"/>
      <c r="KHZ9" s="585"/>
      <c r="KIA9" s="585"/>
      <c r="KIB9" s="585"/>
      <c r="KIC9" s="585"/>
      <c r="KID9" s="585"/>
      <c r="KIE9" s="585"/>
      <c r="KIF9" s="585"/>
      <c r="KIG9" s="585"/>
      <c r="KIH9" s="585"/>
      <c r="KII9" s="585"/>
      <c r="KIJ9" s="585"/>
      <c r="KIK9" s="585"/>
      <c r="KIL9" s="585"/>
      <c r="KIM9" s="585"/>
      <c r="KIN9" s="585"/>
      <c r="KIO9" s="585"/>
      <c r="KIP9" s="585"/>
      <c r="KIQ9" s="585"/>
      <c r="KIR9" s="585"/>
      <c r="KIS9" s="585"/>
      <c r="KIT9" s="585"/>
      <c r="KIU9" s="585"/>
      <c r="KIV9" s="585"/>
      <c r="KIW9" s="585"/>
      <c r="KIX9" s="585"/>
      <c r="KIY9" s="585"/>
      <c r="KIZ9" s="585"/>
      <c r="KJA9" s="585"/>
      <c r="KJB9" s="585"/>
      <c r="KJC9" s="585"/>
      <c r="KJD9" s="585"/>
      <c r="KJE9" s="585"/>
      <c r="KJF9" s="585"/>
      <c r="KJG9" s="585"/>
      <c r="KJH9" s="585"/>
      <c r="KJI9" s="585"/>
      <c r="KJJ9" s="585"/>
      <c r="KJK9" s="585"/>
      <c r="KJL9" s="585"/>
      <c r="KJM9" s="585"/>
      <c r="KJN9" s="585"/>
      <c r="KJO9" s="585"/>
      <c r="KJP9" s="585"/>
      <c r="KJQ9" s="585"/>
      <c r="KJR9" s="585"/>
      <c r="KJS9" s="585"/>
      <c r="KJT9" s="585"/>
      <c r="KJU9" s="585"/>
      <c r="KJV9" s="585"/>
      <c r="KJW9" s="585"/>
      <c r="KJX9" s="585"/>
      <c r="KJY9" s="585"/>
      <c r="KJZ9" s="585"/>
      <c r="KKA9" s="585"/>
      <c r="KKB9" s="585"/>
      <c r="KKC9" s="585"/>
      <c r="KKD9" s="585"/>
      <c r="KKE9" s="585"/>
      <c r="KKF9" s="585"/>
      <c r="KKG9" s="585"/>
      <c r="KKH9" s="585"/>
      <c r="KKI9" s="585"/>
      <c r="KKJ9" s="585"/>
      <c r="KKK9" s="585"/>
      <c r="KKL9" s="585"/>
      <c r="KKM9" s="585"/>
      <c r="KKN9" s="585"/>
      <c r="KKO9" s="585"/>
      <c r="KKP9" s="585"/>
      <c r="KKQ9" s="585"/>
      <c r="KKR9" s="585"/>
      <c r="KKS9" s="585"/>
      <c r="KKT9" s="585"/>
      <c r="KKU9" s="585"/>
      <c r="KKV9" s="585"/>
      <c r="KKW9" s="585"/>
      <c r="KKX9" s="585"/>
      <c r="KKY9" s="585"/>
      <c r="KKZ9" s="585"/>
      <c r="KLA9" s="585"/>
      <c r="KLB9" s="585"/>
      <c r="KLC9" s="585"/>
      <c r="KLD9" s="585"/>
      <c r="KLE9" s="585"/>
      <c r="KLF9" s="585"/>
      <c r="KLG9" s="585"/>
      <c r="KLH9" s="585"/>
      <c r="KLI9" s="585"/>
      <c r="KLJ9" s="585"/>
      <c r="KLK9" s="585"/>
      <c r="KLL9" s="585"/>
      <c r="KLM9" s="585"/>
      <c r="KLN9" s="585"/>
      <c r="KLO9" s="585"/>
      <c r="KLP9" s="585"/>
      <c r="KLQ9" s="585"/>
      <c r="KLR9" s="585"/>
      <c r="KLS9" s="585"/>
      <c r="KLT9" s="585"/>
      <c r="KLU9" s="585"/>
      <c r="KLV9" s="585"/>
      <c r="KLW9" s="585"/>
      <c r="KLX9" s="585"/>
      <c r="KLY9" s="585"/>
      <c r="KLZ9" s="585"/>
      <c r="KMA9" s="585"/>
      <c r="KMB9" s="585"/>
      <c r="KMC9" s="585"/>
      <c r="KMD9" s="585"/>
      <c r="KME9" s="585"/>
      <c r="KMF9" s="585"/>
      <c r="KMG9" s="585"/>
      <c r="KMH9" s="585"/>
      <c r="KMI9" s="585"/>
      <c r="KMJ9" s="585"/>
      <c r="KMK9" s="585"/>
      <c r="KML9" s="585"/>
      <c r="KMM9" s="585"/>
      <c r="KMN9" s="585"/>
      <c r="KMO9" s="585"/>
      <c r="KMP9" s="585"/>
      <c r="KMQ9" s="585"/>
      <c r="KMR9" s="585"/>
      <c r="KMS9" s="585"/>
      <c r="KMT9" s="585"/>
      <c r="KMU9" s="585"/>
      <c r="KMV9" s="585"/>
      <c r="KMW9" s="585"/>
      <c r="KMX9" s="585"/>
      <c r="KMY9" s="585"/>
      <c r="KMZ9" s="585"/>
      <c r="KNA9" s="585"/>
      <c r="KNB9" s="585"/>
      <c r="KNC9" s="585"/>
      <c r="KND9" s="585"/>
      <c r="KNE9" s="585"/>
      <c r="KNF9" s="585"/>
      <c r="KNG9" s="585"/>
      <c r="KNH9" s="585"/>
      <c r="KNI9" s="585"/>
      <c r="KNJ9" s="585"/>
      <c r="KNK9" s="585"/>
      <c r="KNL9" s="585"/>
      <c r="KNM9" s="585"/>
      <c r="KNN9" s="585"/>
      <c r="KNO9" s="585"/>
      <c r="KNP9" s="585"/>
      <c r="KNQ9" s="585"/>
      <c r="KNR9" s="585"/>
      <c r="KNS9" s="585"/>
      <c r="KNT9" s="585"/>
      <c r="KNU9" s="585"/>
      <c r="KNV9" s="585"/>
      <c r="KNW9" s="585"/>
      <c r="KNX9" s="585"/>
      <c r="KNY9" s="585"/>
      <c r="KNZ9" s="585"/>
      <c r="KOA9" s="585"/>
      <c r="KOB9" s="585"/>
      <c r="KOC9" s="585"/>
      <c r="KOD9" s="585"/>
      <c r="KOE9" s="585"/>
      <c r="KOF9" s="585"/>
      <c r="KOG9" s="585"/>
      <c r="KOH9" s="585"/>
      <c r="KOI9" s="585"/>
      <c r="KOJ9" s="585"/>
      <c r="KOK9" s="585"/>
      <c r="KOL9" s="585"/>
      <c r="KOM9" s="585"/>
      <c r="KON9" s="585"/>
      <c r="KOO9" s="585"/>
      <c r="KOP9" s="585"/>
      <c r="KOQ9" s="585"/>
      <c r="KOR9" s="585"/>
      <c r="KOS9" s="585"/>
      <c r="KOT9" s="585"/>
      <c r="KOU9" s="585"/>
      <c r="KOV9" s="585"/>
      <c r="KOW9" s="585"/>
      <c r="KOX9" s="585"/>
      <c r="KOY9" s="585"/>
      <c r="KOZ9" s="585"/>
      <c r="KPA9" s="585"/>
      <c r="KPB9" s="585"/>
      <c r="KPC9" s="585"/>
      <c r="KPD9" s="585"/>
      <c r="KPE9" s="585"/>
      <c r="KPF9" s="585"/>
      <c r="KPG9" s="585"/>
      <c r="KPH9" s="585"/>
      <c r="KPI9" s="585"/>
      <c r="KPJ9" s="585"/>
      <c r="KPK9" s="585"/>
      <c r="KPL9" s="585"/>
      <c r="KPM9" s="585"/>
      <c r="KPN9" s="585"/>
      <c r="KPO9" s="585"/>
      <c r="KPP9" s="585"/>
      <c r="KPQ9" s="585"/>
      <c r="KPR9" s="585"/>
      <c r="KPS9" s="585"/>
      <c r="KPT9" s="585"/>
      <c r="KPU9" s="585"/>
      <c r="KPV9" s="585"/>
      <c r="KPW9" s="585"/>
      <c r="KPX9" s="585"/>
      <c r="KPY9" s="585"/>
      <c r="KPZ9" s="585"/>
      <c r="KQA9" s="585"/>
      <c r="KQB9" s="585"/>
      <c r="KQC9" s="585"/>
      <c r="KQD9" s="585"/>
      <c r="KQE9" s="585"/>
      <c r="KQF9" s="585"/>
      <c r="KQG9" s="585"/>
      <c r="KQH9" s="585"/>
      <c r="KQI9" s="585"/>
      <c r="KQJ9" s="585"/>
      <c r="KQK9" s="585"/>
      <c r="KQL9" s="585"/>
      <c r="KQM9" s="585"/>
      <c r="KQN9" s="585"/>
      <c r="KQO9" s="585"/>
      <c r="KQP9" s="585"/>
      <c r="KQQ9" s="585"/>
      <c r="KQR9" s="585"/>
      <c r="KQS9" s="585"/>
      <c r="KQT9" s="585"/>
      <c r="KQU9" s="585"/>
      <c r="KQV9" s="585"/>
      <c r="KQW9" s="585"/>
      <c r="KQX9" s="585"/>
      <c r="KQY9" s="585"/>
      <c r="KQZ9" s="585"/>
      <c r="KRA9" s="585"/>
      <c r="KRB9" s="585"/>
      <c r="KRC9" s="585"/>
      <c r="KRD9" s="585"/>
      <c r="KRE9" s="585"/>
      <c r="KRF9" s="585"/>
      <c r="KRG9" s="585"/>
      <c r="KRH9" s="585"/>
      <c r="KRI9" s="585"/>
      <c r="KRJ9" s="585"/>
      <c r="KRK9" s="585"/>
      <c r="KRL9" s="585"/>
      <c r="KRM9" s="585"/>
      <c r="KRN9" s="585"/>
      <c r="KRO9" s="585"/>
      <c r="KRP9" s="585"/>
      <c r="KRQ9" s="585"/>
      <c r="KRR9" s="585"/>
      <c r="KRS9" s="585"/>
      <c r="KRT9" s="585"/>
      <c r="KRU9" s="585"/>
      <c r="KRV9" s="585"/>
      <c r="KRW9" s="585"/>
      <c r="KRX9" s="585"/>
      <c r="KRY9" s="585"/>
      <c r="KRZ9" s="585"/>
      <c r="KSA9" s="585"/>
      <c r="KSB9" s="585"/>
      <c r="KSC9" s="585"/>
      <c r="KSD9" s="585"/>
      <c r="KSE9" s="585"/>
      <c r="KSF9" s="585"/>
      <c r="KSG9" s="585"/>
      <c r="KSH9" s="585"/>
      <c r="KSI9" s="585"/>
      <c r="KSJ9" s="585"/>
      <c r="KSK9" s="585"/>
      <c r="KSL9" s="585"/>
      <c r="KSM9" s="585"/>
      <c r="KSN9" s="585"/>
      <c r="KSO9" s="585"/>
      <c r="KSP9" s="585"/>
      <c r="KSQ9" s="585"/>
      <c r="KSR9" s="585"/>
      <c r="KSS9" s="585"/>
      <c r="KST9" s="585"/>
      <c r="KSU9" s="585"/>
      <c r="KSV9" s="585"/>
      <c r="KSW9" s="585"/>
      <c r="KSX9" s="585"/>
      <c r="KSY9" s="585"/>
      <c r="KSZ9" s="585"/>
      <c r="KTA9" s="585"/>
      <c r="KTB9" s="585"/>
      <c r="KTC9" s="585"/>
      <c r="KTD9" s="585"/>
      <c r="KTE9" s="585"/>
      <c r="KTF9" s="585"/>
      <c r="KTG9" s="585"/>
      <c r="KTH9" s="585"/>
      <c r="KTI9" s="585"/>
      <c r="KTJ9" s="585"/>
      <c r="KTK9" s="585"/>
      <c r="KTL9" s="585"/>
      <c r="KTM9" s="585"/>
      <c r="KTN9" s="585"/>
      <c r="KTO9" s="585"/>
      <c r="KTP9" s="585"/>
      <c r="KTQ9" s="585"/>
      <c r="KTR9" s="585"/>
      <c r="KTS9" s="585"/>
      <c r="KTT9" s="585"/>
      <c r="KTU9" s="585"/>
      <c r="KTV9" s="585"/>
      <c r="KTW9" s="585"/>
      <c r="KTX9" s="585"/>
      <c r="KTY9" s="585"/>
      <c r="KTZ9" s="585"/>
      <c r="KUA9" s="585"/>
      <c r="KUB9" s="585"/>
      <c r="KUC9" s="585"/>
      <c r="KUD9" s="585"/>
      <c r="KUE9" s="585"/>
      <c r="KUF9" s="585"/>
      <c r="KUG9" s="585"/>
      <c r="KUH9" s="585"/>
      <c r="KUI9" s="585"/>
      <c r="KUJ9" s="585"/>
      <c r="KUK9" s="585"/>
      <c r="KUL9" s="585"/>
      <c r="KUM9" s="585"/>
      <c r="KUN9" s="585"/>
      <c r="KUO9" s="585"/>
      <c r="KUP9" s="585"/>
      <c r="KUQ9" s="585"/>
      <c r="KUR9" s="585"/>
      <c r="KUS9" s="585"/>
      <c r="KUT9" s="585"/>
      <c r="KUU9" s="585"/>
      <c r="KUV9" s="585"/>
      <c r="KUW9" s="585"/>
      <c r="KUX9" s="585"/>
      <c r="KUY9" s="585"/>
      <c r="KUZ9" s="585"/>
      <c r="KVA9" s="585"/>
      <c r="KVB9" s="585"/>
      <c r="KVC9" s="585"/>
      <c r="KVD9" s="585"/>
      <c r="KVE9" s="585"/>
      <c r="KVF9" s="585"/>
      <c r="KVG9" s="585"/>
      <c r="KVH9" s="585"/>
      <c r="KVI9" s="585"/>
      <c r="KVJ9" s="585"/>
      <c r="KVK9" s="585"/>
      <c r="KVL9" s="585"/>
      <c r="KVM9" s="585"/>
      <c r="KVN9" s="585"/>
      <c r="KVO9" s="585"/>
      <c r="KVP9" s="585"/>
      <c r="KVQ9" s="585"/>
      <c r="KVR9" s="585"/>
      <c r="KVS9" s="585"/>
      <c r="KVT9" s="585"/>
      <c r="KVU9" s="585"/>
      <c r="KVV9" s="585"/>
      <c r="KVW9" s="585"/>
      <c r="KVX9" s="585"/>
      <c r="KVY9" s="585"/>
      <c r="KVZ9" s="585"/>
      <c r="KWA9" s="585"/>
      <c r="KWB9" s="585"/>
      <c r="KWC9" s="585"/>
      <c r="KWD9" s="585"/>
      <c r="KWE9" s="585"/>
      <c r="KWF9" s="585"/>
      <c r="KWG9" s="585"/>
      <c r="KWH9" s="585"/>
      <c r="KWI9" s="585"/>
      <c r="KWJ9" s="585"/>
      <c r="KWK9" s="585"/>
      <c r="KWL9" s="585"/>
      <c r="KWM9" s="585"/>
      <c r="KWN9" s="585"/>
      <c r="KWO9" s="585"/>
      <c r="KWP9" s="585"/>
      <c r="KWQ9" s="585"/>
      <c r="KWR9" s="585"/>
      <c r="KWS9" s="585"/>
      <c r="KWT9" s="585"/>
      <c r="KWU9" s="585"/>
      <c r="KWV9" s="585"/>
      <c r="KWW9" s="585"/>
      <c r="KWX9" s="585"/>
      <c r="KWY9" s="585"/>
      <c r="KWZ9" s="585"/>
      <c r="KXA9" s="585"/>
      <c r="KXB9" s="585"/>
      <c r="KXC9" s="585"/>
      <c r="KXD9" s="585"/>
      <c r="KXE9" s="585"/>
      <c r="KXF9" s="585"/>
      <c r="KXG9" s="585"/>
      <c r="KXH9" s="585"/>
      <c r="KXI9" s="585"/>
      <c r="KXJ9" s="585"/>
      <c r="KXK9" s="585"/>
      <c r="KXL9" s="585"/>
      <c r="KXM9" s="585"/>
      <c r="KXN9" s="585"/>
      <c r="KXO9" s="585"/>
      <c r="KXP9" s="585"/>
      <c r="KXQ9" s="585"/>
      <c r="KXR9" s="585"/>
      <c r="KXS9" s="585"/>
      <c r="KXT9" s="585"/>
      <c r="KXU9" s="585"/>
      <c r="KXV9" s="585"/>
      <c r="KXW9" s="585"/>
      <c r="KXX9" s="585"/>
      <c r="KXY9" s="585"/>
      <c r="KXZ9" s="585"/>
      <c r="KYA9" s="585"/>
      <c r="KYB9" s="585"/>
      <c r="KYC9" s="585"/>
      <c r="KYD9" s="585"/>
      <c r="KYE9" s="585"/>
      <c r="KYF9" s="585"/>
      <c r="KYG9" s="585"/>
      <c r="KYH9" s="585"/>
      <c r="KYI9" s="585"/>
      <c r="KYJ9" s="585"/>
      <c r="KYK9" s="585"/>
      <c r="KYL9" s="585"/>
      <c r="KYM9" s="585"/>
      <c r="KYN9" s="585"/>
      <c r="KYO9" s="585"/>
      <c r="KYP9" s="585"/>
      <c r="KYQ9" s="585"/>
      <c r="KYR9" s="585"/>
      <c r="KYS9" s="585"/>
      <c r="KYT9" s="585"/>
      <c r="KYU9" s="585"/>
      <c r="KYV9" s="585"/>
      <c r="KYW9" s="585"/>
      <c r="KYX9" s="585"/>
      <c r="KYY9" s="585"/>
      <c r="KYZ9" s="585"/>
      <c r="KZA9" s="585"/>
      <c r="KZB9" s="585"/>
      <c r="KZC9" s="585"/>
      <c r="KZD9" s="585"/>
      <c r="KZE9" s="585"/>
      <c r="KZF9" s="585"/>
      <c r="KZG9" s="585"/>
      <c r="KZH9" s="585"/>
      <c r="KZI9" s="585"/>
      <c r="KZJ9" s="585"/>
      <c r="KZK9" s="585"/>
      <c r="KZL9" s="585"/>
      <c r="KZM9" s="585"/>
      <c r="KZN9" s="585"/>
      <c r="KZO9" s="585"/>
      <c r="KZP9" s="585"/>
      <c r="KZQ9" s="585"/>
      <c r="KZR9" s="585"/>
      <c r="KZS9" s="585"/>
      <c r="KZT9" s="585"/>
      <c r="KZU9" s="585"/>
      <c r="KZV9" s="585"/>
      <c r="KZW9" s="585"/>
      <c r="KZX9" s="585"/>
      <c r="KZY9" s="585"/>
      <c r="KZZ9" s="585"/>
      <c r="LAA9" s="585"/>
      <c r="LAB9" s="585"/>
      <c r="LAC9" s="585"/>
      <c r="LAD9" s="585"/>
      <c r="LAE9" s="585"/>
      <c r="LAF9" s="585"/>
      <c r="LAG9" s="585"/>
      <c r="LAH9" s="585"/>
      <c r="LAI9" s="585"/>
      <c r="LAJ9" s="585"/>
      <c r="LAK9" s="585"/>
      <c r="LAL9" s="585"/>
      <c r="LAM9" s="585"/>
      <c r="LAN9" s="585"/>
      <c r="LAO9" s="585"/>
      <c r="LAP9" s="585"/>
      <c r="LAQ9" s="585"/>
      <c r="LAR9" s="585"/>
      <c r="LAS9" s="585"/>
      <c r="LAT9" s="585"/>
      <c r="LAU9" s="585"/>
      <c r="LAV9" s="585"/>
      <c r="LAW9" s="585"/>
      <c r="LAX9" s="585"/>
      <c r="LAY9" s="585"/>
      <c r="LAZ9" s="585"/>
      <c r="LBA9" s="585"/>
      <c r="LBB9" s="585"/>
      <c r="LBC9" s="585"/>
      <c r="LBD9" s="585"/>
      <c r="LBE9" s="585"/>
      <c r="LBF9" s="585"/>
      <c r="LBG9" s="585"/>
      <c r="LBH9" s="585"/>
      <c r="LBI9" s="585"/>
      <c r="LBJ9" s="585"/>
      <c r="LBK9" s="585"/>
      <c r="LBL9" s="585"/>
      <c r="LBM9" s="585"/>
      <c r="LBN9" s="585"/>
      <c r="LBO9" s="585"/>
      <c r="LBP9" s="585"/>
      <c r="LBQ9" s="585"/>
      <c r="LBR9" s="585"/>
      <c r="LBS9" s="585"/>
      <c r="LBT9" s="585"/>
      <c r="LBU9" s="585"/>
      <c r="LBV9" s="585"/>
      <c r="LBW9" s="585"/>
      <c r="LBX9" s="585"/>
      <c r="LBY9" s="585"/>
      <c r="LBZ9" s="585"/>
      <c r="LCA9" s="585"/>
      <c r="LCB9" s="585"/>
      <c r="LCC9" s="585"/>
      <c r="LCD9" s="585"/>
      <c r="LCE9" s="585"/>
      <c r="LCF9" s="585"/>
      <c r="LCG9" s="585"/>
      <c r="LCH9" s="585"/>
      <c r="LCI9" s="585"/>
      <c r="LCJ9" s="585"/>
      <c r="LCK9" s="585"/>
      <c r="LCL9" s="585"/>
      <c r="LCM9" s="585"/>
      <c r="LCN9" s="585"/>
      <c r="LCO9" s="585"/>
      <c r="LCP9" s="585"/>
      <c r="LCQ9" s="585"/>
      <c r="LCR9" s="585"/>
      <c r="LCS9" s="585"/>
      <c r="LCT9" s="585"/>
      <c r="LCU9" s="585"/>
      <c r="LCV9" s="585"/>
      <c r="LCW9" s="585"/>
      <c r="LCX9" s="585"/>
      <c r="LCY9" s="585"/>
      <c r="LCZ9" s="585"/>
      <c r="LDA9" s="585"/>
      <c r="LDB9" s="585"/>
      <c r="LDC9" s="585"/>
      <c r="LDD9" s="585"/>
      <c r="LDE9" s="585"/>
      <c r="LDF9" s="585"/>
      <c r="LDG9" s="585"/>
      <c r="LDH9" s="585"/>
      <c r="LDI9" s="585"/>
      <c r="LDJ9" s="585"/>
      <c r="LDK9" s="585"/>
      <c r="LDL9" s="585"/>
      <c r="LDM9" s="585"/>
      <c r="LDN9" s="585"/>
      <c r="LDO9" s="585"/>
      <c r="LDP9" s="585"/>
      <c r="LDQ9" s="585"/>
      <c r="LDR9" s="585"/>
      <c r="LDS9" s="585"/>
      <c r="LDT9" s="585"/>
      <c r="LDU9" s="585"/>
      <c r="LDV9" s="585"/>
      <c r="LDW9" s="585"/>
      <c r="LDX9" s="585"/>
      <c r="LDY9" s="585"/>
      <c r="LDZ9" s="585"/>
      <c r="LEA9" s="585"/>
      <c r="LEB9" s="585"/>
      <c r="LEC9" s="585"/>
      <c r="LED9" s="585"/>
      <c r="LEE9" s="585"/>
      <c r="LEF9" s="585"/>
      <c r="LEG9" s="585"/>
      <c r="LEH9" s="585"/>
      <c r="LEI9" s="585"/>
      <c r="LEJ9" s="585"/>
      <c r="LEK9" s="585"/>
      <c r="LEL9" s="585"/>
      <c r="LEM9" s="585"/>
      <c r="LEN9" s="585"/>
      <c r="LEO9" s="585"/>
      <c r="LEP9" s="585"/>
      <c r="LEQ9" s="585"/>
      <c r="LER9" s="585"/>
      <c r="LES9" s="585"/>
      <c r="LET9" s="585"/>
      <c r="LEU9" s="585"/>
      <c r="LEV9" s="585"/>
      <c r="LEW9" s="585"/>
      <c r="LEX9" s="585"/>
      <c r="LEY9" s="585"/>
      <c r="LEZ9" s="585"/>
      <c r="LFA9" s="585"/>
      <c r="LFB9" s="585"/>
      <c r="LFC9" s="585"/>
      <c r="LFD9" s="585"/>
      <c r="LFE9" s="585"/>
      <c r="LFF9" s="585"/>
      <c r="LFG9" s="585"/>
      <c r="LFH9" s="585"/>
      <c r="LFI9" s="585"/>
      <c r="LFJ9" s="585"/>
      <c r="LFK9" s="585"/>
      <c r="LFL9" s="585"/>
      <c r="LFM9" s="585"/>
      <c r="LFN9" s="585"/>
      <c r="LFO9" s="585"/>
      <c r="LFP9" s="585"/>
      <c r="LFQ9" s="585"/>
      <c r="LFR9" s="585"/>
      <c r="LFS9" s="585"/>
      <c r="LFT9" s="585"/>
      <c r="LFU9" s="585"/>
      <c r="LFV9" s="585"/>
      <c r="LFW9" s="585"/>
      <c r="LFX9" s="585"/>
      <c r="LFY9" s="585"/>
      <c r="LFZ9" s="585"/>
      <c r="LGA9" s="585"/>
      <c r="LGB9" s="585"/>
      <c r="LGC9" s="585"/>
      <c r="LGD9" s="585"/>
      <c r="LGE9" s="585"/>
      <c r="LGF9" s="585"/>
      <c r="LGG9" s="585"/>
      <c r="LGH9" s="585"/>
      <c r="LGI9" s="585"/>
      <c r="LGJ9" s="585"/>
      <c r="LGK9" s="585"/>
      <c r="LGL9" s="585"/>
      <c r="LGM9" s="585"/>
      <c r="LGN9" s="585"/>
      <c r="LGO9" s="585"/>
      <c r="LGP9" s="585"/>
      <c r="LGQ9" s="585"/>
      <c r="LGR9" s="585"/>
      <c r="LGS9" s="585"/>
      <c r="LGT9" s="585"/>
      <c r="LGU9" s="585"/>
      <c r="LGV9" s="585"/>
      <c r="LGW9" s="585"/>
      <c r="LGX9" s="585"/>
      <c r="LGY9" s="585"/>
      <c r="LGZ9" s="585"/>
      <c r="LHA9" s="585"/>
      <c r="LHB9" s="585"/>
      <c r="LHC9" s="585"/>
      <c r="LHD9" s="585"/>
      <c r="LHE9" s="585"/>
      <c r="LHF9" s="585"/>
      <c r="LHG9" s="585"/>
      <c r="LHH9" s="585"/>
      <c r="LHI9" s="585"/>
      <c r="LHJ9" s="585"/>
      <c r="LHK9" s="585"/>
      <c r="LHL9" s="585"/>
      <c r="LHM9" s="585"/>
      <c r="LHN9" s="585"/>
      <c r="LHO9" s="585"/>
      <c r="LHP9" s="585"/>
      <c r="LHQ9" s="585"/>
      <c r="LHR9" s="585"/>
      <c r="LHS9" s="585"/>
      <c r="LHT9" s="585"/>
      <c r="LHU9" s="585"/>
      <c r="LHV9" s="585"/>
      <c r="LHW9" s="585"/>
      <c r="LHX9" s="585"/>
      <c r="LHY9" s="585"/>
      <c r="LHZ9" s="585"/>
      <c r="LIA9" s="585"/>
      <c r="LIB9" s="585"/>
      <c r="LIC9" s="585"/>
      <c r="LID9" s="585"/>
      <c r="LIE9" s="585"/>
      <c r="LIF9" s="585"/>
      <c r="LIG9" s="585"/>
      <c r="LIH9" s="585"/>
      <c r="LII9" s="585"/>
      <c r="LIJ9" s="585"/>
      <c r="LIK9" s="585"/>
      <c r="LIL9" s="585"/>
      <c r="LIM9" s="585"/>
      <c r="LIN9" s="585"/>
      <c r="LIO9" s="585"/>
      <c r="LIP9" s="585"/>
      <c r="LIQ9" s="585"/>
      <c r="LIR9" s="585"/>
      <c r="LIS9" s="585"/>
      <c r="LIT9" s="585"/>
      <c r="LIU9" s="585"/>
      <c r="LIV9" s="585"/>
      <c r="LIW9" s="585"/>
      <c r="LIX9" s="585"/>
      <c r="LIY9" s="585"/>
      <c r="LIZ9" s="585"/>
      <c r="LJA9" s="585"/>
      <c r="LJB9" s="585"/>
      <c r="LJC9" s="585"/>
      <c r="LJD9" s="585"/>
      <c r="LJE9" s="585"/>
      <c r="LJF9" s="585"/>
      <c r="LJG9" s="585"/>
      <c r="LJH9" s="585"/>
      <c r="LJI9" s="585"/>
      <c r="LJJ9" s="585"/>
      <c r="LJK9" s="585"/>
      <c r="LJL9" s="585"/>
      <c r="LJM9" s="585"/>
      <c r="LJN9" s="585"/>
      <c r="LJO9" s="585"/>
      <c r="LJP9" s="585"/>
      <c r="LJQ9" s="585"/>
      <c r="LJR9" s="585"/>
      <c r="LJS9" s="585"/>
      <c r="LJT9" s="585"/>
      <c r="LJU9" s="585"/>
      <c r="LJV9" s="585"/>
      <c r="LJW9" s="585"/>
      <c r="LJX9" s="585"/>
      <c r="LJY9" s="585"/>
      <c r="LJZ9" s="585"/>
      <c r="LKA9" s="585"/>
      <c r="LKB9" s="585"/>
      <c r="LKC9" s="585"/>
      <c r="LKD9" s="585"/>
      <c r="LKE9" s="585"/>
      <c r="LKF9" s="585"/>
      <c r="LKG9" s="585"/>
      <c r="LKH9" s="585"/>
      <c r="LKI9" s="585"/>
      <c r="LKJ9" s="585"/>
      <c r="LKK9" s="585"/>
      <c r="LKL9" s="585"/>
      <c r="LKM9" s="585"/>
      <c r="LKN9" s="585"/>
      <c r="LKO9" s="585"/>
      <c r="LKP9" s="585"/>
      <c r="LKQ9" s="585"/>
      <c r="LKR9" s="585"/>
      <c r="LKS9" s="585"/>
      <c r="LKT9" s="585"/>
      <c r="LKU9" s="585"/>
      <c r="LKV9" s="585"/>
      <c r="LKW9" s="585"/>
      <c r="LKX9" s="585"/>
      <c r="LKY9" s="585"/>
      <c r="LKZ9" s="585"/>
      <c r="LLA9" s="585"/>
      <c r="LLB9" s="585"/>
      <c r="LLC9" s="585"/>
      <c r="LLD9" s="585"/>
      <c r="LLE9" s="585"/>
      <c r="LLF9" s="585"/>
      <c r="LLG9" s="585"/>
      <c r="LLH9" s="585"/>
      <c r="LLI9" s="585"/>
      <c r="LLJ9" s="585"/>
      <c r="LLK9" s="585"/>
      <c r="LLL9" s="585"/>
      <c r="LLM9" s="585"/>
      <c r="LLN9" s="585"/>
      <c r="LLO9" s="585"/>
      <c r="LLP9" s="585"/>
      <c r="LLQ9" s="585"/>
      <c r="LLR9" s="585"/>
      <c r="LLS9" s="585"/>
      <c r="LLT9" s="585"/>
      <c r="LLU9" s="585"/>
      <c r="LLV9" s="585"/>
      <c r="LLW9" s="585"/>
      <c r="LLX9" s="585"/>
      <c r="LLY9" s="585"/>
      <c r="LLZ9" s="585"/>
      <c r="LMA9" s="585"/>
      <c r="LMB9" s="585"/>
      <c r="LMC9" s="585"/>
      <c r="LMD9" s="585"/>
      <c r="LME9" s="585"/>
      <c r="LMF9" s="585"/>
      <c r="LMG9" s="585"/>
      <c r="LMH9" s="585"/>
      <c r="LMI9" s="585"/>
      <c r="LMJ9" s="585"/>
      <c r="LMK9" s="585"/>
      <c r="LML9" s="585"/>
      <c r="LMM9" s="585"/>
      <c r="LMN9" s="585"/>
      <c r="LMO9" s="585"/>
      <c r="LMP9" s="585"/>
      <c r="LMQ9" s="585"/>
      <c r="LMR9" s="585"/>
      <c r="LMS9" s="585"/>
      <c r="LMT9" s="585"/>
      <c r="LMU9" s="585"/>
      <c r="LMV9" s="585"/>
      <c r="LMW9" s="585"/>
      <c r="LMX9" s="585"/>
      <c r="LMY9" s="585"/>
      <c r="LMZ9" s="585"/>
      <c r="LNA9" s="585"/>
      <c r="LNB9" s="585"/>
      <c r="LNC9" s="585"/>
      <c r="LND9" s="585"/>
      <c r="LNE9" s="585"/>
      <c r="LNF9" s="585"/>
      <c r="LNG9" s="585"/>
      <c r="LNH9" s="585"/>
      <c r="LNI9" s="585"/>
      <c r="LNJ9" s="585"/>
      <c r="LNK9" s="585"/>
      <c r="LNL9" s="585"/>
      <c r="LNM9" s="585"/>
      <c r="LNN9" s="585"/>
      <c r="LNO9" s="585"/>
      <c r="LNP9" s="585"/>
      <c r="LNQ9" s="585"/>
      <c r="LNR9" s="585"/>
      <c r="LNS9" s="585"/>
      <c r="LNT9" s="585"/>
      <c r="LNU9" s="585"/>
      <c r="LNV9" s="585"/>
      <c r="LNW9" s="585"/>
      <c r="LNX9" s="585"/>
      <c r="LNY9" s="585"/>
      <c r="LNZ9" s="585"/>
      <c r="LOA9" s="585"/>
      <c r="LOB9" s="585"/>
      <c r="LOC9" s="585"/>
      <c r="LOD9" s="585"/>
      <c r="LOE9" s="585"/>
      <c r="LOF9" s="585"/>
      <c r="LOG9" s="585"/>
      <c r="LOH9" s="585"/>
      <c r="LOI9" s="585"/>
      <c r="LOJ9" s="585"/>
      <c r="LOK9" s="585"/>
      <c r="LOL9" s="585"/>
      <c r="LOM9" s="585"/>
      <c r="LON9" s="585"/>
      <c r="LOO9" s="585"/>
      <c r="LOP9" s="585"/>
      <c r="LOQ9" s="585"/>
      <c r="LOR9" s="585"/>
      <c r="LOS9" s="585"/>
      <c r="LOT9" s="585"/>
      <c r="LOU9" s="585"/>
      <c r="LOV9" s="585"/>
      <c r="LOW9" s="585"/>
      <c r="LOX9" s="585"/>
      <c r="LOY9" s="585"/>
      <c r="LOZ9" s="585"/>
      <c r="LPA9" s="585"/>
      <c r="LPB9" s="585"/>
      <c r="LPC9" s="585"/>
      <c r="LPD9" s="585"/>
      <c r="LPE9" s="585"/>
      <c r="LPF9" s="585"/>
      <c r="LPG9" s="585"/>
      <c r="LPH9" s="585"/>
      <c r="LPI9" s="585"/>
      <c r="LPJ9" s="585"/>
      <c r="LPK9" s="585"/>
      <c r="LPL9" s="585"/>
      <c r="LPM9" s="585"/>
      <c r="LPN9" s="585"/>
      <c r="LPO9" s="585"/>
      <c r="LPP9" s="585"/>
      <c r="LPQ9" s="585"/>
      <c r="LPR9" s="585"/>
      <c r="LPS9" s="585"/>
      <c r="LPT9" s="585"/>
      <c r="LPU9" s="585"/>
      <c r="LPV9" s="585"/>
      <c r="LPW9" s="585"/>
      <c r="LPX9" s="585"/>
      <c r="LPY9" s="585"/>
      <c r="LPZ9" s="585"/>
      <c r="LQA9" s="585"/>
      <c r="LQB9" s="585"/>
      <c r="LQC9" s="585"/>
      <c r="LQD9" s="585"/>
      <c r="LQE9" s="585"/>
      <c r="LQF9" s="585"/>
      <c r="LQG9" s="585"/>
      <c r="LQH9" s="585"/>
      <c r="LQI9" s="585"/>
      <c r="LQJ9" s="585"/>
      <c r="LQK9" s="585"/>
      <c r="LQL9" s="585"/>
      <c r="LQM9" s="585"/>
      <c r="LQN9" s="585"/>
      <c r="LQO9" s="585"/>
      <c r="LQP9" s="585"/>
      <c r="LQQ9" s="585"/>
      <c r="LQR9" s="585"/>
      <c r="LQS9" s="585"/>
      <c r="LQT9" s="585"/>
      <c r="LQU9" s="585"/>
      <c r="LQV9" s="585"/>
      <c r="LQW9" s="585"/>
      <c r="LQX9" s="585"/>
      <c r="LQY9" s="585"/>
      <c r="LQZ9" s="585"/>
      <c r="LRA9" s="585"/>
      <c r="LRB9" s="585"/>
      <c r="LRC9" s="585"/>
      <c r="LRD9" s="585"/>
      <c r="LRE9" s="585"/>
      <c r="LRF9" s="585"/>
      <c r="LRG9" s="585"/>
      <c r="LRH9" s="585"/>
      <c r="LRI9" s="585"/>
      <c r="LRJ9" s="585"/>
      <c r="LRK9" s="585"/>
      <c r="LRL9" s="585"/>
      <c r="LRM9" s="585"/>
      <c r="LRN9" s="585"/>
      <c r="LRO9" s="585"/>
      <c r="LRP9" s="585"/>
      <c r="LRQ9" s="585"/>
      <c r="LRR9" s="585"/>
      <c r="LRS9" s="585"/>
      <c r="LRT9" s="585"/>
      <c r="LRU9" s="585"/>
      <c r="LRV9" s="585"/>
      <c r="LRW9" s="585"/>
      <c r="LRX9" s="585"/>
      <c r="LRY9" s="585"/>
      <c r="LRZ9" s="585"/>
      <c r="LSA9" s="585"/>
      <c r="LSB9" s="585"/>
      <c r="LSC9" s="585"/>
      <c r="LSD9" s="585"/>
      <c r="LSE9" s="585"/>
      <c r="LSF9" s="585"/>
      <c r="LSG9" s="585"/>
      <c r="LSH9" s="585"/>
      <c r="LSI9" s="585"/>
      <c r="LSJ9" s="585"/>
      <c r="LSK9" s="585"/>
      <c r="LSL9" s="585"/>
      <c r="LSM9" s="585"/>
      <c r="LSN9" s="585"/>
      <c r="LSO9" s="585"/>
      <c r="LSP9" s="585"/>
      <c r="LSQ9" s="585"/>
      <c r="LSR9" s="585"/>
      <c r="LSS9" s="585"/>
      <c r="LST9" s="585"/>
      <c r="LSU9" s="585"/>
      <c r="LSV9" s="585"/>
      <c r="LSW9" s="585"/>
      <c r="LSX9" s="585"/>
      <c r="LSY9" s="585"/>
      <c r="LSZ9" s="585"/>
      <c r="LTA9" s="585"/>
      <c r="LTB9" s="585"/>
      <c r="LTC9" s="585"/>
      <c r="LTD9" s="585"/>
      <c r="LTE9" s="585"/>
      <c r="LTF9" s="585"/>
      <c r="LTG9" s="585"/>
      <c r="LTH9" s="585"/>
      <c r="LTI9" s="585"/>
      <c r="LTJ9" s="585"/>
      <c r="LTK9" s="585"/>
      <c r="LTL9" s="585"/>
      <c r="LTM9" s="585"/>
      <c r="LTN9" s="585"/>
      <c r="LTO9" s="585"/>
      <c r="LTP9" s="585"/>
      <c r="LTQ9" s="585"/>
      <c r="LTR9" s="585"/>
      <c r="LTS9" s="585"/>
      <c r="LTT9" s="585"/>
      <c r="LTU9" s="585"/>
      <c r="LTV9" s="585"/>
      <c r="LTW9" s="585"/>
      <c r="LTX9" s="585"/>
      <c r="LTY9" s="585"/>
      <c r="LTZ9" s="585"/>
      <c r="LUA9" s="585"/>
      <c r="LUB9" s="585"/>
      <c r="LUC9" s="585"/>
      <c r="LUD9" s="585"/>
      <c r="LUE9" s="585"/>
      <c r="LUF9" s="585"/>
      <c r="LUG9" s="585"/>
      <c r="LUH9" s="585"/>
      <c r="LUI9" s="585"/>
      <c r="LUJ9" s="585"/>
      <c r="LUK9" s="585"/>
      <c r="LUL9" s="585"/>
      <c r="LUM9" s="585"/>
      <c r="LUN9" s="585"/>
      <c r="LUO9" s="585"/>
      <c r="LUP9" s="585"/>
      <c r="LUQ9" s="585"/>
      <c r="LUR9" s="585"/>
      <c r="LUS9" s="585"/>
      <c r="LUT9" s="585"/>
      <c r="LUU9" s="585"/>
      <c r="LUV9" s="585"/>
      <c r="LUW9" s="585"/>
      <c r="LUX9" s="585"/>
      <c r="LUY9" s="585"/>
      <c r="LUZ9" s="585"/>
      <c r="LVA9" s="585"/>
      <c r="LVB9" s="585"/>
      <c r="LVC9" s="585"/>
      <c r="LVD9" s="585"/>
      <c r="LVE9" s="585"/>
      <c r="LVF9" s="585"/>
      <c r="LVG9" s="585"/>
      <c r="LVH9" s="585"/>
      <c r="LVI9" s="585"/>
      <c r="LVJ9" s="585"/>
      <c r="LVK9" s="585"/>
      <c r="LVL9" s="585"/>
      <c r="LVM9" s="585"/>
      <c r="LVN9" s="585"/>
      <c r="LVO9" s="585"/>
      <c r="LVP9" s="585"/>
      <c r="LVQ9" s="585"/>
      <c r="LVR9" s="585"/>
      <c r="LVS9" s="585"/>
      <c r="LVT9" s="585"/>
      <c r="LVU9" s="585"/>
      <c r="LVV9" s="585"/>
      <c r="LVW9" s="585"/>
      <c r="LVX9" s="585"/>
      <c r="LVY9" s="585"/>
      <c r="LVZ9" s="585"/>
      <c r="LWA9" s="585"/>
      <c r="LWB9" s="585"/>
      <c r="LWC9" s="585"/>
      <c r="LWD9" s="585"/>
      <c r="LWE9" s="585"/>
      <c r="LWF9" s="585"/>
      <c r="LWG9" s="585"/>
      <c r="LWH9" s="585"/>
      <c r="LWI9" s="585"/>
      <c r="LWJ9" s="585"/>
      <c r="LWK9" s="585"/>
      <c r="LWL9" s="585"/>
      <c r="LWM9" s="585"/>
      <c r="LWN9" s="585"/>
      <c r="LWO9" s="585"/>
      <c r="LWP9" s="585"/>
      <c r="LWQ9" s="585"/>
      <c r="LWR9" s="585"/>
      <c r="LWS9" s="585"/>
      <c r="LWT9" s="585"/>
      <c r="LWU9" s="585"/>
      <c r="LWV9" s="585"/>
      <c r="LWW9" s="585"/>
      <c r="LWX9" s="585"/>
      <c r="LWY9" s="585"/>
      <c r="LWZ9" s="585"/>
      <c r="LXA9" s="585"/>
      <c r="LXB9" s="585"/>
      <c r="LXC9" s="585"/>
      <c r="LXD9" s="585"/>
      <c r="LXE9" s="585"/>
      <c r="LXF9" s="585"/>
      <c r="LXG9" s="585"/>
      <c r="LXH9" s="585"/>
      <c r="LXI9" s="585"/>
      <c r="LXJ9" s="585"/>
      <c r="LXK9" s="585"/>
      <c r="LXL9" s="585"/>
      <c r="LXM9" s="585"/>
      <c r="LXN9" s="585"/>
      <c r="LXO9" s="585"/>
      <c r="LXP9" s="585"/>
      <c r="LXQ9" s="585"/>
      <c r="LXR9" s="585"/>
      <c r="LXS9" s="585"/>
      <c r="LXT9" s="585"/>
      <c r="LXU9" s="585"/>
      <c r="LXV9" s="585"/>
      <c r="LXW9" s="585"/>
      <c r="LXX9" s="585"/>
      <c r="LXY9" s="585"/>
      <c r="LXZ9" s="585"/>
      <c r="LYA9" s="585"/>
      <c r="LYB9" s="585"/>
      <c r="LYC9" s="585"/>
      <c r="LYD9" s="585"/>
      <c r="LYE9" s="585"/>
      <c r="LYF9" s="585"/>
      <c r="LYG9" s="585"/>
      <c r="LYH9" s="585"/>
      <c r="LYI9" s="585"/>
      <c r="LYJ9" s="585"/>
      <c r="LYK9" s="585"/>
      <c r="LYL9" s="585"/>
      <c r="LYM9" s="585"/>
      <c r="LYN9" s="585"/>
      <c r="LYO9" s="585"/>
      <c r="LYP9" s="585"/>
      <c r="LYQ9" s="585"/>
      <c r="LYR9" s="585"/>
      <c r="LYS9" s="585"/>
      <c r="LYT9" s="585"/>
      <c r="LYU9" s="585"/>
      <c r="LYV9" s="585"/>
      <c r="LYW9" s="585"/>
      <c r="LYX9" s="585"/>
      <c r="LYY9" s="585"/>
      <c r="LYZ9" s="585"/>
      <c r="LZA9" s="585"/>
      <c r="LZB9" s="585"/>
      <c r="LZC9" s="585"/>
      <c r="LZD9" s="585"/>
      <c r="LZE9" s="585"/>
      <c r="LZF9" s="585"/>
      <c r="LZG9" s="585"/>
      <c r="LZH9" s="585"/>
      <c r="LZI9" s="585"/>
      <c r="LZJ9" s="585"/>
      <c r="LZK9" s="585"/>
      <c r="LZL9" s="585"/>
      <c r="LZM9" s="585"/>
      <c r="LZN9" s="585"/>
      <c r="LZO9" s="585"/>
      <c r="LZP9" s="585"/>
      <c r="LZQ9" s="585"/>
      <c r="LZR9" s="585"/>
      <c r="LZS9" s="585"/>
      <c r="LZT9" s="585"/>
      <c r="LZU9" s="585"/>
      <c r="LZV9" s="585"/>
      <c r="LZW9" s="585"/>
      <c r="LZX9" s="585"/>
      <c r="LZY9" s="585"/>
      <c r="LZZ9" s="585"/>
      <c r="MAA9" s="585"/>
      <c r="MAB9" s="585"/>
      <c r="MAC9" s="585"/>
      <c r="MAD9" s="585"/>
      <c r="MAE9" s="585"/>
      <c r="MAF9" s="585"/>
      <c r="MAG9" s="585"/>
      <c r="MAH9" s="585"/>
      <c r="MAI9" s="585"/>
      <c r="MAJ9" s="585"/>
      <c r="MAK9" s="585"/>
      <c r="MAL9" s="585"/>
      <c r="MAM9" s="585"/>
      <c r="MAN9" s="585"/>
      <c r="MAO9" s="585"/>
      <c r="MAP9" s="585"/>
      <c r="MAQ9" s="585"/>
      <c r="MAR9" s="585"/>
      <c r="MAS9" s="585"/>
      <c r="MAT9" s="585"/>
      <c r="MAU9" s="585"/>
      <c r="MAV9" s="585"/>
      <c r="MAW9" s="585"/>
      <c r="MAX9" s="585"/>
      <c r="MAY9" s="585"/>
      <c r="MAZ9" s="585"/>
      <c r="MBA9" s="585"/>
      <c r="MBB9" s="585"/>
      <c r="MBC9" s="585"/>
      <c r="MBD9" s="585"/>
      <c r="MBE9" s="585"/>
      <c r="MBF9" s="585"/>
      <c r="MBG9" s="585"/>
      <c r="MBH9" s="585"/>
      <c r="MBI9" s="585"/>
      <c r="MBJ9" s="585"/>
      <c r="MBK9" s="585"/>
      <c r="MBL9" s="585"/>
      <c r="MBM9" s="585"/>
      <c r="MBN9" s="585"/>
      <c r="MBO9" s="585"/>
      <c r="MBP9" s="585"/>
      <c r="MBQ9" s="585"/>
      <c r="MBR9" s="585"/>
      <c r="MBS9" s="585"/>
      <c r="MBT9" s="585"/>
      <c r="MBU9" s="585"/>
      <c r="MBV9" s="585"/>
      <c r="MBW9" s="585"/>
      <c r="MBX9" s="585"/>
      <c r="MBY9" s="585"/>
      <c r="MBZ9" s="585"/>
      <c r="MCA9" s="585"/>
      <c r="MCB9" s="585"/>
      <c r="MCC9" s="585"/>
      <c r="MCD9" s="585"/>
      <c r="MCE9" s="585"/>
      <c r="MCF9" s="585"/>
      <c r="MCG9" s="585"/>
      <c r="MCH9" s="585"/>
      <c r="MCI9" s="585"/>
      <c r="MCJ9" s="585"/>
      <c r="MCK9" s="585"/>
      <c r="MCL9" s="585"/>
      <c r="MCM9" s="585"/>
      <c r="MCN9" s="585"/>
      <c r="MCO9" s="585"/>
      <c r="MCP9" s="585"/>
      <c r="MCQ9" s="585"/>
      <c r="MCR9" s="585"/>
      <c r="MCS9" s="585"/>
      <c r="MCT9" s="585"/>
      <c r="MCU9" s="585"/>
      <c r="MCV9" s="585"/>
      <c r="MCW9" s="585"/>
      <c r="MCX9" s="585"/>
      <c r="MCY9" s="585"/>
      <c r="MCZ9" s="585"/>
      <c r="MDA9" s="585"/>
      <c r="MDB9" s="585"/>
      <c r="MDC9" s="585"/>
      <c r="MDD9" s="585"/>
      <c r="MDE9" s="585"/>
      <c r="MDF9" s="585"/>
      <c r="MDG9" s="585"/>
      <c r="MDH9" s="585"/>
      <c r="MDI9" s="585"/>
      <c r="MDJ9" s="585"/>
      <c r="MDK9" s="585"/>
      <c r="MDL9" s="585"/>
      <c r="MDM9" s="585"/>
      <c r="MDN9" s="585"/>
      <c r="MDO9" s="585"/>
      <c r="MDP9" s="585"/>
      <c r="MDQ9" s="585"/>
      <c r="MDR9" s="585"/>
      <c r="MDS9" s="585"/>
      <c r="MDT9" s="585"/>
      <c r="MDU9" s="585"/>
      <c r="MDV9" s="585"/>
      <c r="MDW9" s="585"/>
      <c r="MDX9" s="585"/>
      <c r="MDY9" s="585"/>
      <c r="MDZ9" s="585"/>
      <c r="MEA9" s="585"/>
      <c r="MEB9" s="585"/>
      <c r="MEC9" s="585"/>
      <c r="MED9" s="585"/>
      <c r="MEE9" s="585"/>
      <c r="MEF9" s="585"/>
      <c r="MEG9" s="585"/>
      <c r="MEH9" s="585"/>
      <c r="MEI9" s="585"/>
      <c r="MEJ9" s="585"/>
      <c r="MEK9" s="585"/>
      <c r="MEL9" s="585"/>
      <c r="MEM9" s="585"/>
      <c r="MEN9" s="585"/>
      <c r="MEO9" s="585"/>
      <c r="MEP9" s="585"/>
      <c r="MEQ9" s="585"/>
      <c r="MER9" s="585"/>
      <c r="MES9" s="585"/>
      <c r="MET9" s="585"/>
      <c r="MEU9" s="585"/>
      <c r="MEV9" s="585"/>
      <c r="MEW9" s="585"/>
      <c r="MEX9" s="585"/>
      <c r="MEY9" s="585"/>
      <c r="MEZ9" s="585"/>
      <c r="MFA9" s="585"/>
      <c r="MFB9" s="585"/>
      <c r="MFC9" s="585"/>
      <c r="MFD9" s="585"/>
      <c r="MFE9" s="585"/>
      <c r="MFF9" s="585"/>
      <c r="MFG9" s="585"/>
      <c r="MFH9" s="585"/>
      <c r="MFI9" s="585"/>
      <c r="MFJ9" s="585"/>
      <c r="MFK9" s="585"/>
      <c r="MFL9" s="585"/>
      <c r="MFM9" s="585"/>
      <c r="MFN9" s="585"/>
      <c r="MFO9" s="585"/>
      <c r="MFP9" s="585"/>
      <c r="MFQ9" s="585"/>
      <c r="MFR9" s="585"/>
      <c r="MFS9" s="585"/>
      <c r="MFT9" s="585"/>
      <c r="MFU9" s="585"/>
      <c r="MFV9" s="585"/>
      <c r="MFW9" s="585"/>
      <c r="MFX9" s="585"/>
      <c r="MFY9" s="585"/>
      <c r="MFZ9" s="585"/>
      <c r="MGA9" s="585"/>
      <c r="MGB9" s="585"/>
      <c r="MGC9" s="585"/>
      <c r="MGD9" s="585"/>
      <c r="MGE9" s="585"/>
      <c r="MGF9" s="585"/>
      <c r="MGG9" s="585"/>
      <c r="MGH9" s="585"/>
      <c r="MGI9" s="585"/>
      <c r="MGJ9" s="585"/>
      <c r="MGK9" s="585"/>
      <c r="MGL9" s="585"/>
      <c r="MGM9" s="585"/>
      <c r="MGN9" s="585"/>
      <c r="MGO9" s="585"/>
      <c r="MGP9" s="585"/>
      <c r="MGQ9" s="585"/>
      <c r="MGR9" s="585"/>
      <c r="MGS9" s="585"/>
      <c r="MGT9" s="585"/>
      <c r="MGU9" s="585"/>
      <c r="MGV9" s="585"/>
      <c r="MGW9" s="585"/>
      <c r="MGX9" s="585"/>
      <c r="MGY9" s="585"/>
      <c r="MGZ9" s="585"/>
      <c r="MHA9" s="585"/>
      <c r="MHB9" s="585"/>
      <c r="MHC9" s="585"/>
      <c r="MHD9" s="585"/>
      <c r="MHE9" s="585"/>
      <c r="MHF9" s="585"/>
      <c r="MHG9" s="585"/>
      <c r="MHH9" s="585"/>
      <c r="MHI9" s="585"/>
      <c r="MHJ9" s="585"/>
      <c r="MHK9" s="585"/>
      <c r="MHL9" s="585"/>
      <c r="MHM9" s="585"/>
      <c r="MHN9" s="585"/>
      <c r="MHO9" s="585"/>
      <c r="MHP9" s="585"/>
      <c r="MHQ9" s="585"/>
      <c r="MHR9" s="585"/>
      <c r="MHS9" s="585"/>
      <c r="MHT9" s="585"/>
      <c r="MHU9" s="585"/>
      <c r="MHV9" s="585"/>
      <c r="MHW9" s="585"/>
      <c r="MHX9" s="585"/>
      <c r="MHY9" s="585"/>
      <c r="MHZ9" s="585"/>
      <c r="MIA9" s="585"/>
      <c r="MIB9" s="585"/>
      <c r="MIC9" s="585"/>
      <c r="MID9" s="585"/>
      <c r="MIE9" s="585"/>
      <c r="MIF9" s="585"/>
      <c r="MIG9" s="585"/>
      <c r="MIH9" s="585"/>
      <c r="MII9" s="585"/>
      <c r="MIJ9" s="585"/>
      <c r="MIK9" s="585"/>
      <c r="MIL9" s="585"/>
      <c r="MIM9" s="585"/>
      <c r="MIN9" s="585"/>
      <c r="MIO9" s="585"/>
      <c r="MIP9" s="585"/>
      <c r="MIQ9" s="585"/>
      <c r="MIR9" s="585"/>
      <c r="MIS9" s="585"/>
      <c r="MIT9" s="585"/>
      <c r="MIU9" s="585"/>
      <c r="MIV9" s="585"/>
      <c r="MIW9" s="585"/>
      <c r="MIX9" s="585"/>
      <c r="MIY9" s="585"/>
      <c r="MIZ9" s="585"/>
      <c r="MJA9" s="585"/>
      <c r="MJB9" s="585"/>
      <c r="MJC9" s="585"/>
      <c r="MJD9" s="585"/>
      <c r="MJE9" s="585"/>
      <c r="MJF9" s="585"/>
      <c r="MJG9" s="585"/>
      <c r="MJH9" s="585"/>
      <c r="MJI9" s="585"/>
      <c r="MJJ9" s="585"/>
      <c r="MJK9" s="585"/>
      <c r="MJL9" s="585"/>
      <c r="MJM9" s="585"/>
      <c r="MJN9" s="585"/>
      <c r="MJO9" s="585"/>
      <c r="MJP9" s="585"/>
      <c r="MJQ9" s="585"/>
      <c r="MJR9" s="585"/>
      <c r="MJS9" s="585"/>
      <c r="MJT9" s="585"/>
      <c r="MJU9" s="585"/>
      <c r="MJV9" s="585"/>
      <c r="MJW9" s="585"/>
      <c r="MJX9" s="585"/>
      <c r="MJY9" s="585"/>
      <c r="MJZ9" s="585"/>
      <c r="MKA9" s="585"/>
      <c r="MKB9" s="585"/>
      <c r="MKC9" s="585"/>
      <c r="MKD9" s="585"/>
      <c r="MKE9" s="585"/>
      <c r="MKF9" s="585"/>
      <c r="MKG9" s="585"/>
      <c r="MKH9" s="585"/>
      <c r="MKI9" s="585"/>
      <c r="MKJ9" s="585"/>
      <c r="MKK9" s="585"/>
      <c r="MKL9" s="585"/>
      <c r="MKM9" s="585"/>
      <c r="MKN9" s="585"/>
      <c r="MKO9" s="585"/>
      <c r="MKP9" s="585"/>
      <c r="MKQ9" s="585"/>
      <c r="MKR9" s="585"/>
      <c r="MKS9" s="585"/>
      <c r="MKT9" s="585"/>
      <c r="MKU9" s="585"/>
      <c r="MKV9" s="585"/>
      <c r="MKW9" s="585"/>
      <c r="MKX9" s="585"/>
      <c r="MKY9" s="585"/>
      <c r="MKZ9" s="585"/>
      <c r="MLA9" s="585"/>
      <c r="MLB9" s="585"/>
      <c r="MLC9" s="585"/>
      <c r="MLD9" s="585"/>
      <c r="MLE9" s="585"/>
      <c r="MLF9" s="585"/>
      <c r="MLG9" s="585"/>
      <c r="MLH9" s="585"/>
      <c r="MLI9" s="585"/>
      <c r="MLJ9" s="585"/>
      <c r="MLK9" s="585"/>
      <c r="MLL9" s="585"/>
      <c r="MLM9" s="585"/>
      <c r="MLN9" s="585"/>
      <c r="MLO9" s="585"/>
      <c r="MLP9" s="585"/>
      <c r="MLQ9" s="585"/>
      <c r="MLR9" s="585"/>
      <c r="MLS9" s="585"/>
      <c r="MLT9" s="585"/>
      <c r="MLU9" s="585"/>
      <c r="MLV9" s="585"/>
      <c r="MLW9" s="585"/>
      <c r="MLX9" s="585"/>
      <c r="MLY9" s="585"/>
      <c r="MLZ9" s="585"/>
      <c r="MMA9" s="585"/>
      <c r="MMB9" s="585"/>
      <c r="MMC9" s="585"/>
      <c r="MMD9" s="585"/>
      <c r="MME9" s="585"/>
      <c r="MMF9" s="585"/>
      <c r="MMG9" s="585"/>
      <c r="MMH9" s="585"/>
      <c r="MMI9" s="585"/>
      <c r="MMJ9" s="585"/>
      <c r="MMK9" s="585"/>
      <c r="MML9" s="585"/>
      <c r="MMM9" s="585"/>
      <c r="MMN9" s="585"/>
      <c r="MMO9" s="585"/>
      <c r="MMP9" s="585"/>
      <c r="MMQ9" s="585"/>
      <c r="MMR9" s="585"/>
      <c r="MMS9" s="585"/>
      <c r="MMT9" s="585"/>
      <c r="MMU9" s="585"/>
      <c r="MMV9" s="585"/>
      <c r="MMW9" s="585"/>
      <c r="MMX9" s="585"/>
      <c r="MMY9" s="585"/>
      <c r="MMZ9" s="585"/>
      <c r="MNA9" s="585"/>
      <c r="MNB9" s="585"/>
      <c r="MNC9" s="585"/>
      <c r="MND9" s="585"/>
      <c r="MNE9" s="585"/>
      <c r="MNF9" s="585"/>
      <c r="MNG9" s="585"/>
      <c r="MNH9" s="585"/>
      <c r="MNI9" s="585"/>
      <c r="MNJ9" s="585"/>
      <c r="MNK9" s="585"/>
      <c r="MNL9" s="585"/>
      <c r="MNM9" s="585"/>
      <c r="MNN9" s="585"/>
      <c r="MNO9" s="585"/>
      <c r="MNP9" s="585"/>
      <c r="MNQ9" s="585"/>
      <c r="MNR9" s="585"/>
      <c r="MNS9" s="585"/>
      <c r="MNT9" s="585"/>
      <c r="MNU9" s="585"/>
      <c r="MNV9" s="585"/>
      <c r="MNW9" s="585"/>
      <c r="MNX9" s="585"/>
      <c r="MNY9" s="585"/>
      <c r="MNZ9" s="585"/>
      <c r="MOA9" s="585"/>
      <c r="MOB9" s="585"/>
      <c r="MOC9" s="585"/>
      <c r="MOD9" s="585"/>
      <c r="MOE9" s="585"/>
      <c r="MOF9" s="585"/>
      <c r="MOG9" s="585"/>
      <c r="MOH9" s="585"/>
      <c r="MOI9" s="585"/>
      <c r="MOJ9" s="585"/>
      <c r="MOK9" s="585"/>
      <c r="MOL9" s="585"/>
      <c r="MOM9" s="585"/>
      <c r="MON9" s="585"/>
      <c r="MOO9" s="585"/>
      <c r="MOP9" s="585"/>
      <c r="MOQ9" s="585"/>
      <c r="MOR9" s="585"/>
      <c r="MOS9" s="585"/>
      <c r="MOT9" s="585"/>
      <c r="MOU9" s="585"/>
      <c r="MOV9" s="585"/>
      <c r="MOW9" s="585"/>
      <c r="MOX9" s="585"/>
      <c r="MOY9" s="585"/>
      <c r="MOZ9" s="585"/>
      <c r="MPA9" s="585"/>
      <c r="MPB9" s="585"/>
      <c r="MPC9" s="585"/>
      <c r="MPD9" s="585"/>
      <c r="MPE9" s="585"/>
      <c r="MPF9" s="585"/>
      <c r="MPG9" s="585"/>
      <c r="MPH9" s="585"/>
      <c r="MPI9" s="585"/>
      <c r="MPJ9" s="585"/>
      <c r="MPK9" s="585"/>
      <c r="MPL9" s="585"/>
      <c r="MPM9" s="585"/>
      <c r="MPN9" s="585"/>
      <c r="MPO9" s="585"/>
      <c r="MPP9" s="585"/>
      <c r="MPQ9" s="585"/>
      <c r="MPR9" s="585"/>
      <c r="MPS9" s="585"/>
      <c r="MPT9" s="585"/>
      <c r="MPU9" s="585"/>
      <c r="MPV9" s="585"/>
      <c r="MPW9" s="585"/>
      <c r="MPX9" s="585"/>
      <c r="MPY9" s="585"/>
      <c r="MPZ9" s="585"/>
      <c r="MQA9" s="585"/>
      <c r="MQB9" s="585"/>
      <c r="MQC9" s="585"/>
      <c r="MQD9" s="585"/>
      <c r="MQE9" s="585"/>
      <c r="MQF9" s="585"/>
      <c r="MQG9" s="585"/>
      <c r="MQH9" s="585"/>
      <c r="MQI9" s="585"/>
      <c r="MQJ9" s="585"/>
      <c r="MQK9" s="585"/>
      <c r="MQL9" s="585"/>
      <c r="MQM9" s="585"/>
      <c r="MQN9" s="585"/>
      <c r="MQO9" s="585"/>
      <c r="MQP9" s="585"/>
      <c r="MQQ9" s="585"/>
      <c r="MQR9" s="585"/>
      <c r="MQS9" s="585"/>
      <c r="MQT9" s="585"/>
      <c r="MQU9" s="585"/>
      <c r="MQV9" s="585"/>
      <c r="MQW9" s="585"/>
      <c r="MQX9" s="585"/>
      <c r="MQY9" s="585"/>
      <c r="MQZ9" s="585"/>
      <c r="MRA9" s="585"/>
      <c r="MRB9" s="585"/>
      <c r="MRC9" s="585"/>
      <c r="MRD9" s="585"/>
      <c r="MRE9" s="585"/>
      <c r="MRF9" s="585"/>
      <c r="MRG9" s="585"/>
      <c r="MRH9" s="585"/>
      <c r="MRI9" s="585"/>
      <c r="MRJ9" s="585"/>
      <c r="MRK9" s="585"/>
      <c r="MRL9" s="585"/>
      <c r="MRM9" s="585"/>
      <c r="MRN9" s="585"/>
      <c r="MRO9" s="585"/>
      <c r="MRP9" s="585"/>
      <c r="MRQ9" s="585"/>
      <c r="MRR9" s="585"/>
      <c r="MRS9" s="585"/>
      <c r="MRT9" s="585"/>
      <c r="MRU9" s="585"/>
      <c r="MRV9" s="585"/>
      <c r="MRW9" s="585"/>
      <c r="MRX9" s="585"/>
      <c r="MRY9" s="585"/>
      <c r="MRZ9" s="585"/>
      <c r="MSA9" s="585"/>
      <c r="MSB9" s="585"/>
      <c r="MSC9" s="585"/>
      <c r="MSD9" s="585"/>
      <c r="MSE9" s="585"/>
      <c r="MSF9" s="585"/>
      <c r="MSG9" s="585"/>
      <c r="MSH9" s="585"/>
      <c r="MSI9" s="585"/>
      <c r="MSJ9" s="585"/>
      <c r="MSK9" s="585"/>
      <c r="MSL9" s="585"/>
      <c r="MSM9" s="585"/>
      <c r="MSN9" s="585"/>
      <c r="MSO9" s="585"/>
      <c r="MSP9" s="585"/>
      <c r="MSQ9" s="585"/>
      <c r="MSR9" s="585"/>
      <c r="MSS9" s="585"/>
      <c r="MST9" s="585"/>
      <c r="MSU9" s="585"/>
      <c r="MSV9" s="585"/>
      <c r="MSW9" s="585"/>
      <c r="MSX9" s="585"/>
      <c r="MSY9" s="585"/>
      <c r="MSZ9" s="585"/>
      <c r="MTA9" s="585"/>
      <c r="MTB9" s="585"/>
      <c r="MTC9" s="585"/>
      <c r="MTD9" s="585"/>
      <c r="MTE9" s="585"/>
      <c r="MTF9" s="585"/>
      <c r="MTG9" s="585"/>
      <c r="MTH9" s="585"/>
      <c r="MTI9" s="585"/>
      <c r="MTJ9" s="585"/>
      <c r="MTK9" s="585"/>
      <c r="MTL9" s="585"/>
      <c r="MTM9" s="585"/>
      <c r="MTN9" s="585"/>
      <c r="MTO9" s="585"/>
      <c r="MTP9" s="585"/>
      <c r="MTQ9" s="585"/>
      <c r="MTR9" s="585"/>
      <c r="MTS9" s="585"/>
      <c r="MTT9" s="585"/>
      <c r="MTU9" s="585"/>
      <c r="MTV9" s="585"/>
      <c r="MTW9" s="585"/>
      <c r="MTX9" s="585"/>
      <c r="MTY9" s="585"/>
      <c r="MTZ9" s="585"/>
      <c r="MUA9" s="585"/>
      <c r="MUB9" s="585"/>
      <c r="MUC9" s="585"/>
      <c r="MUD9" s="585"/>
      <c r="MUE9" s="585"/>
      <c r="MUF9" s="585"/>
      <c r="MUG9" s="585"/>
      <c r="MUH9" s="585"/>
      <c r="MUI9" s="585"/>
      <c r="MUJ9" s="585"/>
      <c r="MUK9" s="585"/>
      <c r="MUL9" s="585"/>
      <c r="MUM9" s="585"/>
      <c r="MUN9" s="585"/>
      <c r="MUO9" s="585"/>
      <c r="MUP9" s="585"/>
      <c r="MUQ9" s="585"/>
      <c r="MUR9" s="585"/>
      <c r="MUS9" s="585"/>
      <c r="MUT9" s="585"/>
      <c r="MUU9" s="585"/>
      <c r="MUV9" s="585"/>
      <c r="MUW9" s="585"/>
      <c r="MUX9" s="585"/>
      <c r="MUY9" s="585"/>
      <c r="MUZ9" s="585"/>
      <c r="MVA9" s="585"/>
      <c r="MVB9" s="585"/>
      <c r="MVC9" s="585"/>
      <c r="MVD9" s="585"/>
      <c r="MVE9" s="585"/>
      <c r="MVF9" s="585"/>
      <c r="MVG9" s="585"/>
      <c r="MVH9" s="585"/>
      <c r="MVI9" s="585"/>
      <c r="MVJ9" s="585"/>
      <c r="MVK9" s="585"/>
      <c r="MVL9" s="585"/>
      <c r="MVM9" s="585"/>
      <c r="MVN9" s="585"/>
      <c r="MVO9" s="585"/>
      <c r="MVP9" s="585"/>
      <c r="MVQ9" s="585"/>
      <c r="MVR9" s="585"/>
      <c r="MVS9" s="585"/>
      <c r="MVT9" s="585"/>
      <c r="MVU9" s="585"/>
      <c r="MVV9" s="585"/>
      <c r="MVW9" s="585"/>
      <c r="MVX9" s="585"/>
      <c r="MVY9" s="585"/>
      <c r="MVZ9" s="585"/>
      <c r="MWA9" s="585"/>
      <c r="MWB9" s="585"/>
      <c r="MWC9" s="585"/>
      <c r="MWD9" s="585"/>
      <c r="MWE9" s="585"/>
      <c r="MWF9" s="585"/>
      <c r="MWG9" s="585"/>
      <c r="MWH9" s="585"/>
      <c r="MWI9" s="585"/>
      <c r="MWJ9" s="585"/>
      <c r="MWK9" s="585"/>
      <c r="MWL9" s="585"/>
      <c r="MWM9" s="585"/>
      <c r="MWN9" s="585"/>
      <c r="MWO9" s="585"/>
      <c r="MWP9" s="585"/>
      <c r="MWQ9" s="585"/>
      <c r="MWR9" s="585"/>
      <c r="MWS9" s="585"/>
      <c r="MWT9" s="585"/>
      <c r="MWU9" s="585"/>
      <c r="MWV9" s="585"/>
      <c r="MWW9" s="585"/>
      <c r="MWX9" s="585"/>
      <c r="MWY9" s="585"/>
      <c r="MWZ9" s="585"/>
      <c r="MXA9" s="585"/>
      <c r="MXB9" s="585"/>
      <c r="MXC9" s="585"/>
      <c r="MXD9" s="585"/>
      <c r="MXE9" s="585"/>
      <c r="MXF9" s="585"/>
      <c r="MXG9" s="585"/>
      <c r="MXH9" s="585"/>
      <c r="MXI9" s="585"/>
      <c r="MXJ9" s="585"/>
      <c r="MXK9" s="585"/>
      <c r="MXL9" s="585"/>
      <c r="MXM9" s="585"/>
      <c r="MXN9" s="585"/>
      <c r="MXO9" s="585"/>
      <c r="MXP9" s="585"/>
      <c r="MXQ9" s="585"/>
      <c r="MXR9" s="585"/>
      <c r="MXS9" s="585"/>
      <c r="MXT9" s="585"/>
      <c r="MXU9" s="585"/>
      <c r="MXV9" s="585"/>
      <c r="MXW9" s="585"/>
      <c r="MXX9" s="585"/>
      <c r="MXY9" s="585"/>
      <c r="MXZ9" s="585"/>
      <c r="MYA9" s="585"/>
      <c r="MYB9" s="585"/>
      <c r="MYC9" s="585"/>
      <c r="MYD9" s="585"/>
      <c r="MYE9" s="585"/>
      <c r="MYF9" s="585"/>
      <c r="MYG9" s="585"/>
      <c r="MYH9" s="585"/>
      <c r="MYI9" s="585"/>
      <c r="MYJ9" s="585"/>
      <c r="MYK9" s="585"/>
      <c r="MYL9" s="585"/>
      <c r="MYM9" s="585"/>
      <c r="MYN9" s="585"/>
      <c r="MYO9" s="585"/>
      <c r="MYP9" s="585"/>
      <c r="MYQ9" s="585"/>
      <c r="MYR9" s="585"/>
      <c r="MYS9" s="585"/>
      <c r="MYT9" s="585"/>
      <c r="MYU9" s="585"/>
      <c r="MYV9" s="585"/>
      <c r="MYW9" s="585"/>
      <c r="MYX9" s="585"/>
      <c r="MYY9" s="585"/>
      <c r="MYZ9" s="585"/>
      <c r="MZA9" s="585"/>
      <c r="MZB9" s="585"/>
      <c r="MZC9" s="585"/>
      <c r="MZD9" s="585"/>
      <c r="MZE9" s="585"/>
      <c r="MZF9" s="585"/>
      <c r="MZG9" s="585"/>
      <c r="MZH9" s="585"/>
      <c r="MZI9" s="585"/>
      <c r="MZJ9" s="585"/>
      <c r="MZK9" s="585"/>
      <c r="MZL9" s="585"/>
      <c r="MZM9" s="585"/>
      <c r="MZN9" s="585"/>
      <c r="MZO9" s="585"/>
      <c r="MZP9" s="585"/>
      <c r="MZQ9" s="585"/>
      <c r="MZR9" s="585"/>
      <c r="MZS9" s="585"/>
      <c r="MZT9" s="585"/>
      <c r="MZU9" s="585"/>
      <c r="MZV9" s="585"/>
      <c r="MZW9" s="585"/>
      <c r="MZX9" s="585"/>
      <c r="MZY9" s="585"/>
      <c r="MZZ9" s="585"/>
      <c r="NAA9" s="585"/>
      <c r="NAB9" s="585"/>
      <c r="NAC9" s="585"/>
      <c r="NAD9" s="585"/>
      <c r="NAE9" s="585"/>
      <c r="NAF9" s="585"/>
      <c r="NAG9" s="585"/>
      <c r="NAH9" s="585"/>
      <c r="NAI9" s="585"/>
      <c r="NAJ9" s="585"/>
      <c r="NAK9" s="585"/>
      <c r="NAL9" s="585"/>
      <c r="NAM9" s="585"/>
      <c r="NAN9" s="585"/>
      <c r="NAO9" s="585"/>
      <c r="NAP9" s="585"/>
      <c r="NAQ9" s="585"/>
      <c r="NAR9" s="585"/>
      <c r="NAS9" s="585"/>
      <c r="NAT9" s="585"/>
      <c r="NAU9" s="585"/>
      <c r="NAV9" s="585"/>
      <c r="NAW9" s="585"/>
      <c r="NAX9" s="585"/>
      <c r="NAY9" s="585"/>
      <c r="NAZ9" s="585"/>
      <c r="NBA9" s="585"/>
      <c r="NBB9" s="585"/>
      <c r="NBC9" s="585"/>
      <c r="NBD9" s="585"/>
      <c r="NBE9" s="585"/>
      <c r="NBF9" s="585"/>
      <c r="NBG9" s="585"/>
      <c r="NBH9" s="585"/>
      <c r="NBI9" s="585"/>
      <c r="NBJ9" s="585"/>
      <c r="NBK9" s="585"/>
      <c r="NBL9" s="585"/>
      <c r="NBM9" s="585"/>
      <c r="NBN9" s="585"/>
      <c r="NBO9" s="585"/>
      <c r="NBP9" s="585"/>
      <c r="NBQ9" s="585"/>
      <c r="NBR9" s="585"/>
      <c r="NBS9" s="585"/>
      <c r="NBT9" s="585"/>
      <c r="NBU9" s="585"/>
      <c r="NBV9" s="585"/>
      <c r="NBW9" s="585"/>
      <c r="NBX9" s="585"/>
      <c r="NBY9" s="585"/>
      <c r="NBZ9" s="585"/>
      <c r="NCA9" s="585"/>
      <c r="NCB9" s="585"/>
      <c r="NCC9" s="585"/>
      <c r="NCD9" s="585"/>
      <c r="NCE9" s="585"/>
      <c r="NCF9" s="585"/>
      <c r="NCG9" s="585"/>
      <c r="NCH9" s="585"/>
      <c r="NCI9" s="585"/>
      <c r="NCJ9" s="585"/>
      <c r="NCK9" s="585"/>
      <c r="NCL9" s="585"/>
      <c r="NCM9" s="585"/>
      <c r="NCN9" s="585"/>
      <c r="NCO9" s="585"/>
      <c r="NCP9" s="585"/>
      <c r="NCQ9" s="585"/>
      <c r="NCR9" s="585"/>
      <c r="NCS9" s="585"/>
      <c r="NCT9" s="585"/>
      <c r="NCU9" s="585"/>
      <c r="NCV9" s="585"/>
      <c r="NCW9" s="585"/>
      <c r="NCX9" s="585"/>
      <c r="NCY9" s="585"/>
      <c r="NCZ9" s="585"/>
      <c r="NDA9" s="585"/>
      <c r="NDB9" s="585"/>
      <c r="NDC9" s="585"/>
      <c r="NDD9" s="585"/>
      <c r="NDE9" s="585"/>
      <c r="NDF9" s="585"/>
      <c r="NDG9" s="585"/>
      <c r="NDH9" s="585"/>
      <c r="NDI9" s="585"/>
      <c r="NDJ9" s="585"/>
      <c r="NDK9" s="585"/>
      <c r="NDL9" s="585"/>
      <c r="NDM9" s="585"/>
      <c r="NDN9" s="585"/>
      <c r="NDO9" s="585"/>
      <c r="NDP9" s="585"/>
      <c r="NDQ9" s="585"/>
      <c r="NDR9" s="585"/>
      <c r="NDS9" s="585"/>
      <c r="NDT9" s="585"/>
      <c r="NDU9" s="585"/>
      <c r="NDV9" s="585"/>
      <c r="NDW9" s="585"/>
      <c r="NDX9" s="585"/>
      <c r="NDY9" s="585"/>
      <c r="NDZ9" s="585"/>
      <c r="NEA9" s="585"/>
      <c r="NEB9" s="585"/>
      <c r="NEC9" s="585"/>
      <c r="NED9" s="585"/>
      <c r="NEE9" s="585"/>
      <c r="NEF9" s="585"/>
      <c r="NEG9" s="585"/>
      <c r="NEH9" s="585"/>
      <c r="NEI9" s="585"/>
      <c r="NEJ9" s="585"/>
      <c r="NEK9" s="585"/>
      <c r="NEL9" s="585"/>
      <c r="NEM9" s="585"/>
      <c r="NEN9" s="585"/>
      <c r="NEO9" s="585"/>
      <c r="NEP9" s="585"/>
      <c r="NEQ9" s="585"/>
      <c r="NER9" s="585"/>
      <c r="NES9" s="585"/>
      <c r="NET9" s="585"/>
      <c r="NEU9" s="585"/>
      <c r="NEV9" s="585"/>
      <c r="NEW9" s="585"/>
      <c r="NEX9" s="585"/>
      <c r="NEY9" s="585"/>
      <c r="NEZ9" s="585"/>
      <c r="NFA9" s="585"/>
      <c r="NFB9" s="585"/>
      <c r="NFC9" s="585"/>
      <c r="NFD9" s="585"/>
      <c r="NFE9" s="585"/>
      <c r="NFF9" s="585"/>
      <c r="NFG9" s="585"/>
      <c r="NFH9" s="585"/>
      <c r="NFI9" s="585"/>
      <c r="NFJ9" s="585"/>
      <c r="NFK9" s="585"/>
      <c r="NFL9" s="585"/>
      <c r="NFM9" s="585"/>
      <c r="NFN9" s="585"/>
      <c r="NFO9" s="585"/>
      <c r="NFP9" s="585"/>
      <c r="NFQ9" s="585"/>
      <c r="NFR9" s="585"/>
      <c r="NFS9" s="585"/>
      <c r="NFT9" s="585"/>
      <c r="NFU9" s="585"/>
      <c r="NFV9" s="585"/>
      <c r="NFW9" s="585"/>
      <c r="NFX9" s="585"/>
      <c r="NFY9" s="585"/>
      <c r="NFZ9" s="585"/>
      <c r="NGA9" s="585"/>
      <c r="NGB9" s="585"/>
      <c r="NGC9" s="585"/>
      <c r="NGD9" s="585"/>
      <c r="NGE9" s="585"/>
      <c r="NGF9" s="585"/>
      <c r="NGG9" s="585"/>
      <c r="NGH9" s="585"/>
      <c r="NGI9" s="585"/>
      <c r="NGJ9" s="585"/>
      <c r="NGK9" s="585"/>
      <c r="NGL9" s="585"/>
      <c r="NGM9" s="585"/>
      <c r="NGN9" s="585"/>
      <c r="NGO9" s="585"/>
      <c r="NGP9" s="585"/>
      <c r="NGQ9" s="585"/>
      <c r="NGR9" s="585"/>
      <c r="NGS9" s="585"/>
      <c r="NGT9" s="585"/>
      <c r="NGU9" s="585"/>
      <c r="NGV9" s="585"/>
      <c r="NGW9" s="585"/>
      <c r="NGX9" s="585"/>
      <c r="NGY9" s="585"/>
      <c r="NGZ9" s="585"/>
      <c r="NHA9" s="585"/>
      <c r="NHB9" s="585"/>
      <c r="NHC9" s="585"/>
      <c r="NHD9" s="585"/>
      <c r="NHE9" s="585"/>
      <c r="NHF9" s="585"/>
      <c r="NHG9" s="585"/>
      <c r="NHH9" s="585"/>
      <c r="NHI9" s="585"/>
      <c r="NHJ9" s="585"/>
      <c r="NHK9" s="585"/>
      <c r="NHL9" s="585"/>
      <c r="NHM9" s="585"/>
      <c r="NHN9" s="585"/>
      <c r="NHO9" s="585"/>
      <c r="NHP9" s="585"/>
      <c r="NHQ9" s="585"/>
      <c r="NHR9" s="585"/>
      <c r="NHS9" s="585"/>
      <c r="NHT9" s="585"/>
      <c r="NHU9" s="585"/>
      <c r="NHV9" s="585"/>
      <c r="NHW9" s="585"/>
      <c r="NHX9" s="585"/>
      <c r="NHY9" s="585"/>
      <c r="NHZ9" s="585"/>
      <c r="NIA9" s="585"/>
      <c r="NIB9" s="585"/>
      <c r="NIC9" s="585"/>
      <c r="NID9" s="585"/>
      <c r="NIE9" s="585"/>
      <c r="NIF9" s="585"/>
      <c r="NIG9" s="585"/>
      <c r="NIH9" s="585"/>
      <c r="NII9" s="585"/>
      <c r="NIJ9" s="585"/>
      <c r="NIK9" s="585"/>
      <c r="NIL9" s="585"/>
      <c r="NIM9" s="585"/>
      <c r="NIN9" s="585"/>
      <c r="NIO9" s="585"/>
      <c r="NIP9" s="585"/>
      <c r="NIQ9" s="585"/>
      <c r="NIR9" s="585"/>
      <c r="NIS9" s="585"/>
      <c r="NIT9" s="585"/>
      <c r="NIU9" s="585"/>
      <c r="NIV9" s="585"/>
      <c r="NIW9" s="585"/>
      <c r="NIX9" s="585"/>
      <c r="NIY9" s="585"/>
      <c r="NIZ9" s="585"/>
      <c r="NJA9" s="585"/>
      <c r="NJB9" s="585"/>
      <c r="NJC9" s="585"/>
      <c r="NJD9" s="585"/>
      <c r="NJE9" s="585"/>
      <c r="NJF9" s="585"/>
      <c r="NJG9" s="585"/>
      <c r="NJH9" s="585"/>
      <c r="NJI9" s="585"/>
      <c r="NJJ9" s="585"/>
      <c r="NJK9" s="585"/>
      <c r="NJL9" s="585"/>
      <c r="NJM9" s="585"/>
      <c r="NJN9" s="585"/>
      <c r="NJO9" s="585"/>
      <c r="NJP9" s="585"/>
      <c r="NJQ9" s="585"/>
      <c r="NJR9" s="585"/>
      <c r="NJS9" s="585"/>
      <c r="NJT9" s="585"/>
      <c r="NJU9" s="585"/>
      <c r="NJV9" s="585"/>
      <c r="NJW9" s="585"/>
      <c r="NJX9" s="585"/>
      <c r="NJY9" s="585"/>
      <c r="NJZ9" s="585"/>
      <c r="NKA9" s="585"/>
      <c r="NKB9" s="585"/>
      <c r="NKC9" s="585"/>
      <c r="NKD9" s="585"/>
      <c r="NKE9" s="585"/>
      <c r="NKF9" s="585"/>
      <c r="NKG9" s="585"/>
      <c r="NKH9" s="585"/>
      <c r="NKI9" s="585"/>
      <c r="NKJ9" s="585"/>
      <c r="NKK9" s="585"/>
      <c r="NKL9" s="585"/>
      <c r="NKM9" s="585"/>
      <c r="NKN9" s="585"/>
      <c r="NKO9" s="585"/>
      <c r="NKP9" s="585"/>
      <c r="NKQ9" s="585"/>
      <c r="NKR9" s="585"/>
      <c r="NKS9" s="585"/>
      <c r="NKT9" s="585"/>
      <c r="NKU9" s="585"/>
      <c r="NKV9" s="585"/>
      <c r="NKW9" s="585"/>
      <c r="NKX9" s="585"/>
      <c r="NKY9" s="585"/>
      <c r="NKZ9" s="585"/>
      <c r="NLA9" s="585"/>
      <c r="NLB9" s="585"/>
      <c r="NLC9" s="585"/>
      <c r="NLD9" s="585"/>
      <c r="NLE9" s="585"/>
      <c r="NLF9" s="585"/>
      <c r="NLG9" s="585"/>
      <c r="NLH9" s="585"/>
      <c r="NLI9" s="585"/>
      <c r="NLJ9" s="585"/>
      <c r="NLK9" s="585"/>
      <c r="NLL9" s="585"/>
      <c r="NLM9" s="585"/>
      <c r="NLN9" s="585"/>
      <c r="NLO9" s="585"/>
      <c r="NLP9" s="585"/>
      <c r="NLQ9" s="585"/>
      <c r="NLR9" s="585"/>
      <c r="NLS9" s="585"/>
      <c r="NLT9" s="585"/>
      <c r="NLU9" s="585"/>
      <c r="NLV9" s="585"/>
      <c r="NLW9" s="585"/>
      <c r="NLX9" s="585"/>
      <c r="NLY9" s="585"/>
      <c r="NLZ9" s="585"/>
      <c r="NMA9" s="585"/>
      <c r="NMB9" s="585"/>
      <c r="NMC9" s="585"/>
      <c r="NMD9" s="585"/>
      <c r="NME9" s="585"/>
      <c r="NMF9" s="585"/>
      <c r="NMG9" s="585"/>
      <c r="NMH9" s="585"/>
      <c r="NMI9" s="585"/>
      <c r="NMJ9" s="585"/>
      <c r="NMK9" s="585"/>
      <c r="NML9" s="585"/>
      <c r="NMM9" s="585"/>
      <c r="NMN9" s="585"/>
      <c r="NMO9" s="585"/>
      <c r="NMP9" s="585"/>
      <c r="NMQ9" s="585"/>
      <c r="NMR9" s="585"/>
      <c r="NMS9" s="585"/>
      <c r="NMT9" s="585"/>
      <c r="NMU9" s="585"/>
      <c r="NMV9" s="585"/>
      <c r="NMW9" s="585"/>
      <c r="NMX9" s="585"/>
      <c r="NMY9" s="585"/>
      <c r="NMZ9" s="585"/>
      <c r="NNA9" s="585"/>
      <c r="NNB9" s="585"/>
      <c r="NNC9" s="585"/>
      <c r="NND9" s="585"/>
      <c r="NNE9" s="585"/>
      <c r="NNF9" s="585"/>
      <c r="NNG9" s="585"/>
      <c r="NNH9" s="585"/>
      <c r="NNI9" s="585"/>
      <c r="NNJ9" s="585"/>
      <c r="NNK9" s="585"/>
      <c r="NNL9" s="585"/>
      <c r="NNM9" s="585"/>
      <c r="NNN9" s="585"/>
      <c r="NNO9" s="585"/>
      <c r="NNP9" s="585"/>
      <c r="NNQ9" s="585"/>
      <c r="NNR9" s="585"/>
      <c r="NNS9" s="585"/>
      <c r="NNT9" s="585"/>
      <c r="NNU9" s="585"/>
      <c r="NNV9" s="585"/>
      <c r="NNW9" s="585"/>
      <c r="NNX9" s="585"/>
      <c r="NNY9" s="585"/>
      <c r="NNZ9" s="585"/>
      <c r="NOA9" s="585"/>
      <c r="NOB9" s="585"/>
      <c r="NOC9" s="585"/>
      <c r="NOD9" s="585"/>
      <c r="NOE9" s="585"/>
      <c r="NOF9" s="585"/>
      <c r="NOG9" s="585"/>
      <c r="NOH9" s="585"/>
      <c r="NOI9" s="585"/>
      <c r="NOJ9" s="585"/>
      <c r="NOK9" s="585"/>
      <c r="NOL9" s="585"/>
      <c r="NOM9" s="585"/>
      <c r="NON9" s="585"/>
      <c r="NOO9" s="585"/>
      <c r="NOP9" s="585"/>
      <c r="NOQ9" s="585"/>
      <c r="NOR9" s="585"/>
      <c r="NOS9" s="585"/>
      <c r="NOT9" s="585"/>
      <c r="NOU9" s="585"/>
      <c r="NOV9" s="585"/>
      <c r="NOW9" s="585"/>
      <c r="NOX9" s="585"/>
      <c r="NOY9" s="585"/>
      <c r="NOZ9" s="585"/>
      <c r="NPA9" s="585"/>
      <c r="NPB9" s="585"/>
      <c r="NPC9" s="585"/>
      <c r="NPD9" s="585"/>
      <c r="NPE9" s="585"/>
      <c r="NPF9" s="585"/>
      <c r="NPG9" s="585"/>
      <c r="NPH9" s="585"/>
      <c r="NPI9" s="585"/>
      <c r="NPJ9" s="585"/>
      <c r="NPK9" s="585"/>
      <c r="NPL9" s="585"/>
      <c r="NPM9" s="585"/>
      <c r="NPN9" s="585"/>
      <c r="NPO9" s="585"/>
      <c r="NPP9" s="585"/>
      <c r="NPQ9" s="585"/>
      <c r="NPR9" s="585"/>
      <c r="NPS9" s="585"/>
      <c r="NPT9" s="585"/>
      <c r="NPU9" s="585"/>
      <c r="NPV9" s="585"/>
      <c r="NPW9" s="585"/>
      <c r="NPX9" s="585"/>
      <c r="NPY9" s="585"/>
      <c r="NPZ9" s="585"/>
      <c r="NQA9" s="585"/>
      <c r="NQB9" s="585"/>
      <c r="NQC9" s="585"/>
      <c r="NQD9" s="585"/>
      <c r="NQE9" s="585"/>
      <c r="NQF9" s="585"/>
      <c r="NQG9" s="585"/>
      <c r="NQH9" s="585"/>
      <c r="NQI9" s="585"/>
      <c r="NQJ9" s="585"/>
      <c r="NQK9" s="585"/>
      <c r="NQL9" s="585"/>
      <c r="NQM9" s="585"/>
      <c r="NQN9" s="585"/>
      <c r="NQO9" s="585"/>
      <c r="NQP9" s="585"/>
      <c r="NQQ9" s="585"/>
      <c r="NQR9" s="585"/>
      <c r="NQS9" s="585"/>
      <c r="NQT9" s="585"/>
      <c r="NQU9" s="585"/>
      <c r="NQV9" s="585"/>
      <c r="NQW9" s="585"/>
      <c r="NQX9" s="585"/>
      <c r="NQY9" s="585"/>
      <c r="NQZ9" s="585"/>
      <c r="NRA9" s="585"/>
      <c r="NRB9" s="585"/>
      <c r="NRC9" s="585"/>
      <c r="NRD9" s="585"/>
      <c r="NRE9" s="585"/>
      <c r="NRF9" s="585"/>
      <c r="NRG9" s="585"/>
      <c r="NRH9" s="585"/>
      <c r="NRI9" s="585"/>
      <c r="NRJ9" s="585"/>
      <c r="NRK9" s="585"/>
      <c r="NRL9" s="585"/>
      <c r="NRM9" s="585"/>
      <c r="NRN9" s="585"/>
      <c r="NRO9" s="585"/>
      <c r="NRP9" s="585"/>
      <c r="NRQ9" s="585"/>
      <c r="NRR9" s="585"/>
      <c r="NRS9" s="585"/>
      <c r="NRT9" s="585"/>
      <c r="NRU9" s="585"/>
      <c r="NRV9" s="585"/>
      <c r="NRW9" s="585"/>
      <c r="NRX9" s="585"/>
      <c r="NRY9" s="585"/>
      <c r="NRZ9" s="585"/>
      <c r="NSA9" s="585"/>
      <c r="NSB9" s="585"/>
      <c r="NSC9" s="585"/>
      <c r="NSD9" s="585"/>
      <c r="NSE9" s="585"/>
      <c r="NSF9" s="585"/>
      <c r="NSG9" s="585"/>
      <c r="NSH9" s="585"/>
      <c r="NSI9" s="585"/>
      <c r="NSJ9" s="585"/>
      <c r="NSK9" s="585"/>
      <c r="NSL9" s="585"/>
      <c r="NSM9" s="585"/>
      <c r="NSN9" s="585"/>
      <c r="NSO9" s="585"/>
      <c r="NSP9" s="585"/>
      <c r="NSQ9" s="585"/>
      <c r="NSR9" s="585"/>
      <c r="NSS9" s="585"/>
      <c r="NST9" s="585"/>
      <c r="NSU9" s="585"/>
      <c r="NSV9" s="585"/>
      <c r="NSW9" s="585"/>
      <c r="NSX9" s="585"/>
      <c r="NSY9" s="585"/>
      <c r="NSZ9" s="585"/>
      <c r="NTA9" s="585"/>
      <c r="NTB9" s="585"/>
      <c r="NTC9" s="585"/>
      <c r="NTD9" s="585"/>
      <c r="NTE9" s="585"/>
      <c r="NTF9" s="585"/>
      <c r="NTG9" s="585"/>
      <c r="NTH9" s="585"/>
      <c r="NTI9" s="585"/>
      <c r="NTJ9" s="585"/>
      <c r="NTK9" s="585"/>
      <c r="NTL9" s="585"/>
      <c r="NTM9" s="585"/>
      <c r="NTN9" s="585"/>
      <c r="NTO9" s="585"/>
      <c r="NTP9" s="585"/>
      <c r="NTQ9" s="585"/>
      <c r="NTR9" s="585"/>
      <c r="NTS9" s="585"/>
      <c r="NTT9" s="585"/>
      <c r="NTU9" s="585"/>
      <c r="NTV9" s="585"/>
      <c r="NTW9" s="585"/>
      <c r="NTX9" s="585"/>
      <c r="NTY9" s="585"/>
      <c r="NTZ9" s="585"/>
      <c r="NUA9" s="585"/>
      <c r="NUB9" s="585"/>
      <c r="NUC9" s="585"/>
      <c r="NUD9" s="585"/>
      <c r="NUE9" s="585"/>
      <c r="NUF9" s="585"/>
      <c r="NUG9" s="585"/>
      <c r="NUH9" s="585"/>
      <c r="NUI9" s="585"/>
      <c r="NUJ9" s="585"/>
      <c r="NUK9" s="585"/>
      <c r="NUL9" s="585"/>
      <c r="NUM9" s="585"/>
      <c r="NUN9" s="585"/>
      <c r="NUO9" s="585"/>
      <c r="NUP9" s="585"/>
      <c r="NUQ9" s="585"/>
      <c r="NUR9" s="585"/>
      <c r="NUS9" s="585"/>
      <c r="NUT9" s="585"/>
      <c r="NUU9" s="585"/>
      <c r="NUV9" s="585"/>
      <c r="NUW9" s="585"/>
      <c r="NUX9" s="585"/>
      <c r="NUY9" s="585"/>
      <c r="NUZ9" s="585"/>
      <c r="NVA9" s="585"/>
      <c r="NVB9" s="585"/>
      <c r="NVC9" s="585"/>
      <c r="NVD9" s="585"/>
      <c r="NVE9" s="585"/>
      <c r="NVF9" s="585"/>
      <c r="NVG9" s="585"/>
      <c r="NVH9" s="585"/>
      <c r="NVI9" s="585"/>
      <c r="NVJ9" s="585"/>
      <c r="NVK9" s="585"/>
      <c r="NVL9" s="585"/>
      <c r="NVM9" s="585"/>
      <c r="NVN9" s="585"/>
      <c r="NVO9" s="585"/>
      <c r="NVP9" s="585"/>
      <c r="NVQ9" s="585"/>
      <c r="NVR9" s="585"/>
      <c r="NVS9" s="585"/>
      <c r="NVT9" s="585"/>
      <c r="NVU9" s="585"/>
      <c r="NVV9" s="585"/>
      <c r="NVW9" s="585"/>
      <c r="NVX9" s="585"/>
      <c r="NVY9" s="585"/>
      <c r="NVZ9" s="585"/>
      <c r="NWA9" s="585"/>
      <c r="NWB9" s="585"/>
      <c r="NWC9" s="585"/>
      <c r="NWD9" s="585"/>
      <c r="NWE9" s="585"/>
      <c r="NWF9" s="585"/>
      <c r="NWG9" s="585"/>
      <c r="NWH9" s="585"/>
      <c r="NWI9" s="585"/>
      <c r="NWJ9" s="585"/>
      <c r="NWK9" s="585"/>
      <c r="NWL9" s="585"/>
      <c r="NWM9" s="585"/>
      <c r="NWN9" s="585"/>
      <c r="NWO9" s="585"/>
      <c r="NWP9" s="585"/>
      <c r="NWQ9" s="585"/>
      <c r="NWR9" s="585"/>
      <c r="NWS9" s="585"/>
      <c r="NWT9" s="585"/>
      <c r="NWU9" s="585"/>
      <c r="NWV9" s="585"/>
      <c r="NWW9" s="585"/>
      <c r="NWX9" s="585"/>
      <c r="NWY9" s="585"/>
      <c r="NWZ9" s="585"/>
      <c r="NXA9" s="585"/>
      <c r="NXB9" s="585"/>
      <c r="NXC9" s="585"/>
      <c r="NXD9" s="585"/>
      <c r="NXE9" s="585"/>
      <c r="NXF9" s="585"/>
      <c r="NXG9" s="585"/>
      <c r="NXH9" s="585"/>
      <c r="NXI9" s="585"/>
      <c r="NXJ9" s="585"/>
      <c r="NXK9" s="585"/>
      <c r="NXL9" s="585"/>
      <c r="NXM9" s="585"/>
      <c r="NXN9" s="585"/>
      <c r="NXO9" s="585"/>
      <c r="NXP9" s="585"/>
      <c r="NXQ9" s="585"/>
      <c r="NXR9" s="585"/>
      <c r="NXS9" s="585"/>
      <c r="NXT9" s="585"/>
      <c r="NXU9" s="585"/>
      <c r="NXV9" s="585"/>
      <c r="NXW9" s="585"/>
      <c r="NXX9" s="585"/>
      <c r="NXY9" s="585"/>
      <c r="NXZ9" s="585"/>
      <c r="NYA9" s="585"/>
      <c r="NYB9" s="585"/>
      <c r="NYC9" s="585"/>
      <c r="NYD9" s="585"/>
      <c r="NYE9" s="585"/>
      <c r="NYF9" s="585"/>
      <c r="NYG9" s="585"/>
      <c r="NYH9" s="585"/>
      <c r="NYI9" s="585"/>
      <c r="NYJ9" s="585"/>
      <c r="NYK9" s="585"/>
      <c r="NYL9" s="585"/>
      <c r="NYM9" s="585"/>
      <c r="NYN9" s="585"/>
      <c r="NYO9" s="585"/>
      <c r="NYP9" s="585"/>
      <c r="NYQ9" s="585"/>
      <c r="NYR9" s="585"/>
      <c r="NYS9" s="585"/>
      <c r="NYT9" s="585"/>
      <c r="NYU9" s="585"/>
      <c r="NYV9" s="585"/>
      <c r="NYW9" s="585"/>
      <c r="NYX9" s="585"/>
      <c r="NYY9" s="585"/>
      <c r="NYZ9" s="585"/>
      <c r="NZA9" s="585"/>
      <c r="NZB9" s="585"/>
      <c r="NZC9" s="585"/>
      <c r="NZD9" s="585"/>
      <c r="NZE9" s="585"/>
      <c r="NZF9" s="585"/>
      <c r="NZG9" s="585"/>
      <c r="NZH9" s="585"/>
      <c r="NZI9" s="585"/>
      <c r="NZJ9" s="585"/>
      <c r="NZK9" s="585"/>
      <c r="NZL9" s="585"/>
      <c r="NZM9" s="585"/>
      <c r="NZN9" s="585"/>
      <c r="NZO9" s="585"/>
      <c r="NZP9" s="585"/>
      <c r="NZQ9" s="585"/>
      <c r="NZR9" s="585"/>
      <c r="NZS9" s="585"/>
      <c r="NZT9" s="585"/>
      <c r="NZU9" s="585"/>
      <c r="NZV9" s="585"/>
      <c r="NZW9" s="585"/>
      <c r="NZX9" s="585"/>
      <c r="NZY9" s="585"/>
      <c r="NZZ9" s="585"/>
      <c r="OAA9" s="585"/>
      <c r="OAB9" s="585"/>
      <c r="OAC9" s="585"/>
      <c r="OAD9" s="585"/>
      <c r="OAE9" s="585"/>
      <c r="OAF9" s="585"/>
      <c r="OAG9" s="585"/>
      <c r="OAH9" s="585"/>
      <c r="OAI9" s="585"/>
      <c r="OAJ9" s="585"/>
      <c r="OAK9" s="585"/>
      <c r="OAL9" s="585"/>
      <c r="OAM9" s="585"/>
      <c r="OAN9" s="585"/>
      <c r="OAO9" s="585"/>
      <c r="OAP9" s="585"/>
      <c r="OAQ9" s="585"/>
      <c r="OAR9" s="585"/>
      <c r="OAS9" s="585"/>
      <c r="OAT9" s="585"/>
      <c r="OAU9" s="585"/>
      <c r="OAV9" s="585"/>
      <c r="OAW9" s="585"/>
      <c r="OAX9" s="585"/>
      <c r="OAY9" s="585"/>
      <c r="OAZ9" s="585"/>
      <c r="OBA9" s="585"/>
      <c r="OBB9" s="585"/>
      <c r="OBC9" s="585"/>
      <c r="OBD9" s="585"/>
      <c r="OBE9" s="585"/>
      <c r="OBF9" s="585"/>
      <c r="OBG9" s="585"/>
      <c r="OBH9" s="585"/>
      <c r="OBI9" s="585"/>
      <c r="OBJ9" s="585"/>
      <c r="OBK9" s="585"/>
      <c r="OBL9" s="585"/>
      <c r="OBM9" s="585"/>
      <c r="OBN9" s="585"/>
      <c r="OBO9" s="585"/>
      <c r="OBP9" s="585"/>
      <c r="OBQ9" s="585"/>
      <c r="OBR9" s="585"/>
      <c r="OBS9" s="585"/>
      <c r="OBT9" s="585"/>
      <c r="OBU9" s="585"/>
      <c r="OBV9" s="585"/>
      <c r="OBW9" s="585"/>
      <c r="OBX9" s="585"/>
      <c r="OBY9" s="585"/>
      <c r="OBZ9" s="585"/>
      <c r="OCA9" s="585"/>
      <c r="OCB9" s="585"/>
      <c r="OCC9" s="585"/>
      <c r="OCD9" s="585"/>
      <c r="OCE9" s="585"/>
      <c r="OCF9" s="585"/>
      <c r="OCG9" s="585"/>
      <c r="OCH9" s="585"/>
      <c r="OCI9" s="585"/>
      <c r="OCJ9" s="585"/>
      <c r="OCK9" s="585"/>
      <c r="OCL9" s="585"/>
      <c r="OCM9" s="585"/>
      <c r="OCN9" s="585"/>
      <c r="OCO9" s="585"/>
      <c r="OCP9" s="585"/>
      <c r="OCQ9" s="585"/>
      <c r="OCR9" s="585"/>
      <c r="OCS9" s="585"/>
      <c r="OCT9" s="585"/>
      <c r="OCU9" s="585"/>
      <c r="OCV9" s="585"/>
      <c r="OCW9" s="585"/>
      <c r="OCX9" s="585"/>
      <c r="OCY9" s="585"/>
      <c r="OCZ9" s="585"/>
      <c r="ODA9" s="585"/>
      <c r="ODB9" s="585"/>
      <c r="ODC9" s="585"/>
      <c r="ODD9" s="585"/>
      <c r="ODE9" s="585"/>
      <c r="ODF9" s="585"/>
      <c r="ODG9" s="585"/>
      <c r="ODH9" s="585"/>
      <c r="ODI9" s="585"/>
      <c r="ODJ9" s="585"/>
      <c r="ODK9" s="585"/>
      <c r="ODL9" s="585"/>
      <c r="ODM9" s="585"/>
      <c r="ODN9" s="585"/>
      <c r="ODO9" s="585"/>
      <c r="ODP9" s="585"/>
      <c r="ODQ9" s="585"/>
      <c r="ODR9" s="585"/>
      <c r="ODS9" s="585"/>
      <c r="ODT9" s="585"/>
      <c r="ODU9" s="585"/>
      <c r="ODV9" s="585"/>
      <c r="ODW9" s="585"/>
      <c r="ODX9" s="585"/>
      <c r="ODY9" s="585"/>
      <c r="ODZ9" s="585"/>
      <c r="OEA9" s="585"/>
      <c r="OEB9" s="585"/>
      <c r="OEC9" s="585"/>
      <c r="OED9" s="585"/>
      <c r="OEE9" s="585"/>
      <c r="OEF9" s="585"/>
      <c r="OEG9" s="585"/>
      <c r="OEH9" s="585"/>
      <c r="OEI9" s="585"/>
      <c r="OEJ9" s="585"/>
      <c r="OEK9" s="585"/>
      <c r="OEL9" s="585"/>
      <c r="OEM9" s="585"/>
      <c r="OEN9" s="585"/>
      <c r="OEO9" s="585"/>
      <c r="OEP9" s="585"/>
      <c r="OEQ9" s="585"/>
      <c r="OER9" s="585"/>
      <c r="OES9" s="585"/>
      <c r="OET9" s="585"/>
      <c r="OEU9" s="585"/>
      <c r="OEV9" s="585"/>
      <c r="OEW9" s="585"/>
      <c r="OEX9" s="585"/>
      <c r="OEY9" s="585"/>
      <c r="OEZ9" s="585"/>
      <c r="OFA9" s="585"/>
      <c r="OFB9" s="585"/>
      <c r="OFC9" s="585"/>
      <c r="OFD9" s="585"/>
      <c r="OFE9" s="585"/>
      <c r="OFF9" s="585"/>
      <c r="OFG9" s="585"/>
      <c r="OFH9" s="585"/>
      <c r="OFI9" s="585"/>
      <c r="OFJ9" s="585"/>
      <c r="OFK9" s="585"/>
      <c r="OFL9" s="585"/>
      <c r="OFM9" s="585"/>
      <c r="OFN9" s="585"/>
      <c r="OFO9" s="585"/>
      <c r="OFP9" s="585"/>
      <c r="OFQ9" s="585"/>
      <c r="OFR9" s="585"/>
      <c r="OFS9" s="585"/>
      <c r="OFT9" s="585"/>
      <c r="OFU9" s="585"/>
      <c r="OFV9" s="585"/>
      <c r="OFW9" s="585"/>
      <c r="OFX9" s="585"/>
      <c r="OFY9" s="585"/>
      <c r="OFZ9" s="585"/>
      <c r="OGA9" s="585"/>
      <c r="OGB9" s="585"/>
      <c r="OGC9" s="585"/>
      <c r="OGD9" s="585"/>
      <c r="OGE9" s="585"/>
      <c r="OGF9" s="585"/>
      <c r="OGG9" s="585"/>
      <c r="OGH9" s="585"/>
      <c r="OGI9" s="585"/>
      <c r="OGJ9" s="585"/>
      <c r="OGK9" s="585"/>
      <c r="OGL9" s="585"/>
      <c r="OGM9" s="585"/>
      <c r="OGN9" s="585"/>
      <c r="OGO9" s="585"/>
      <c r="OGP9" s="585"/>
      <c r="OGQ9" s="585"/>
      <c r="OGR9" s="585"/>
      <c r="OGS9" s="585"/>
      <c r="OGT9" s="585"/>
      <c r="OGU9" s="585"/>
      <c r="OGV9" s="585"/>
      <c r="OGW9" s="585"/>
      <c r="OGX9" s="585"/>
      <c r="OGY9" s="585"/>
      <c r="OGZ9" s="585"/>
      <c r="OHA9" s="585"/>
      <c r="OHB9" s="585"/>
      <c r="OHC9" s="585"/>
      <c r="OHD9" s="585"/>
      <c r="OHE9" s="585"/>
      <c r="OHF9" s="585"/>
      <c r="OHG9" s="585"/>
      <c r="OHH9" s="585"/>
      <c r="OHI9" s="585"/>
      <c r="OHJ9" s="585"/>
      <c r="OHK9" s="585"/>
      <c r="OHL9" s="585"/>
      <c r="OHM9" s="585"/>
      <c r="OHN9" s="585"/>
      <c r="OHO9" s="585"/>
      <c r="OHP9" s="585"/>
      <c r="OHQ9" s="585"/>
      <c r="OHR9" s="585"/>
      <c r="OHS9" s="585"/>
      <c r="OHT9" s="585"/>
      <c r="OHU9" s="585"/>
      <c r="OHV9" s="585"/>
      <c r="OHW9" s="585"/>
      <c r="OHX9" s="585"/>
      <c r="OHY9" s="585"/>
      <c r="OHZ9" s="585"/>
      <c r="OIA9" s="585"/>
      <c r="OIB9" s="585"/>
      <c r="OIC9" s="585"/>
      <c r="OID9" s="585"/>
      <c r="OIE9" s="585"/>
      <c r="OIF9" s="585"/>
      <c r="OIG9" s="585"/>
      <c r="OIH9" s="585"/>
      <c r="OII9" s="585"/>
      <c r="OIJ9" s="585"/>
      <c r="OIK9" s="585"/>
      <c r="OIL9" s="585"/>
      <c r="OIM9" s="585"/>
      <c r="OIN9" s="585"/>
      <c r="OIO9" s="585"/>
      <c r="OIP9" s="585"/>
      <c r="OIQ9" s="585"/>
      <c r="OIR9" s="585"/>
      <c r="OIS9" s="585"/>
      <c r="OIT9" s="585"/>
      <c r="OIU9" s="585"/>
      <c r="OIV9" s="585"/>
      <c r="OIW9" s="585"/>
      <c r="OIX9" s="585"/>
      <c r="OIY9" s="585"/>
      <c r="OIZ9" s="585"/>
      <c r="OJA9" s="585"/>
      <c r="OJB9" s="585"/>
      <c r="OJC9" s="585"/>
      <c r="OJD9" s="585"/>
      <c r="OJE9" s="585"/>
      <c r="OJF9" s="585"/>
      <c r="OJG9" s="585"/>
      <c r="OJH9" s="585"/>
      <c r="OJI9" s="585"/>
      <c r="OJJ9" s="585"/>
      <c r="OJK9" s="585"/>
      <c r="OJL9" s="585"/>
      <c r="OJM9" s="585"/>
      <c r="OJN9" s="585"/>
      <c r="OJO9" s="585"/>
      <c r="OJP9" s="585"/>
      <c r="OJQ9" s="585"/>
      <c r="OJR9" s="585"/>
      <c r="OJS9" s="585"/>
      <c r="OJT9" s="585"/>
      <c r="OJU9" s="585"/>
      <c r="OJV9" s="585"/>
      <c r="OJW9" s="585"/>
      <c r="OJX9" s="585"/>
      <c r="OJY9" s="585"/>
      <c r="OJZ9" s="585"/>
      <c r="OKA9" s="585"/>
      <c r="OKB9" s="585"/>
      <c r="OKC9" s="585"/>
      <c r="OKD9" s="585"/>
      <c r="OKE9" s="585"/>
      <c r="OKF9" s="585"/>
      <c r="OKG9" s="585"/>
      <c r="OKH9" s="585"/>
      <c r="OKI9" s="585"/>
      <c r="OKJ9" s="585"/>
      <c r="OKK9" s="585"/>
      <c r="OKL9" s="585"/>
      <c r="OKM9" s="585"/>
      <c r="OKN9" s="585"/>
      <c r="OKO9" s="585"/>
      <c r="OKP9" s="585"/>
      <c r="OKQ9" s="585"/>
      <c r="OKR9" s="585"/>
      <c r="OKS9" s="585"/>
      <c r="OKT9" s="585"/>
      <c r="OKU9" s="585"/>
      <c r="OKV9" s="585"/>
      <c r="OKW9" s="585"/>
      <c r="OKX9" s="585"/>
      <c r="OKY9" s="585"/>
      <c r="OKZ9" s="585"/>
      <c r="OLA9" s="585"/>
      <c r="OLB9" s="585"/>
      <c r="OLC9" s="585"/>
      <c r="OLD9" s="585"/>
      <c r="OLE9" s="585"/>
      <c r="OLF9" s="585"/>
      <c r="OLG9" s="585"/>
      <c r="OLH9" s="585"/>
      <c r="OLI9" s="585"/>
      <c r="OLJ9" s="585"/>
      <c r="OLK9" s="585"/>
      <c r="OLL9" s="585"/>
      <c r="OLM9" s="585"/>
      <c r="OLN9" s="585"/>
      <c r="OLO9" s="585"/>
      <c r="OLP9" s="585"/>
      <c r="OLQ9" s="585"/>
      <c r="OLR9" s="585"/>
      <c r="OLS9" s="585"/>
      <c r="OLT9" s="585"/>
      <c r="OLU9" s="585"/>
      <c r="OLV9" s="585"/>
      <c r="OLW9" s="585"/>
      <c r="OLX9" s="585"/>
      <c r="OLY9" s="585"/>
      <c r="OLZ9" s="585"/>
      <c r="OMA9" s="585"/>
      <c r="OMB9" s="585"/>
      <c r="OMC9" s="585"/>
      <c r="OMD9" s="585"/>
      <c r="OME9" s="585"/>
      <c r="OMF9" s="585"/>
      <c r="OMG9" s="585"/>
      <c r="OMH9" s="585"/>
      <c r="OMI9" s="585"/>
      <c r="OMJ9" s="585"/>
      <c r="OMK9" s="585"/>
      <c r="OML9" s="585"/>
      <c r="OMM9" s="585"/>
      <c r="OMN9" s="585"/>
      <c r="OMO9" s="585"/>
      <c r="OMP9" s="585"/>
      <c r="OMQ9" s="585"/>
      <c r="OMR9" s="585"/>
      <c r="OMS9" s="585"/>
      <c r="OMT9" s="585"/>
      <c r="OMU9" s="585"/>
      <c r="OMV9" s="585"/>
      <c r="OMW9" s="585"/>
      <c r="OMX9" s="585"/>
      <c r="OMY9" s="585"/>
      <c r="OMZ9" s="585"/>
      <c r="ONA9" s="585"/>
      <c r="ONB9" s="585"/>
      <c r="ONC9" s="585"/>
      <c r="OND9" s="585"/>
      <c r="ONE9" s="585"/>
      <c r="ONF9" s="585"/>
      <c r="ONG9" s="585"/>
      <c r="ONH9" s="585"/>
      <c r="ONI9" s="585"/>
      <c r="ONJ9" s="585"/>
      <c r="ONK9" s="585"/>
      <c r="ONL9" s="585"/>
      <c r="ONM9" s="585"/>
      <c r="ONN9" s="585"/>
      <c r="ONO9" s="585"/>
      <c r="ONP9" s="585"/>
      <c r="ONQ9" s="585"/>
      <c r="ONR9" s="585"/>
      <c r="ONS9" s="585"/>
      <c r="ONT9" s="585"/>
      <c r="ONU9" s="585"/>
      <c r="ONV9" s="585"/>
      <c r="ONW9" s="585"/>
      <c r="ONX9" s="585"/>
      <c r="ONY9" s="585"/>
      <c r="ONZ9" s="585"/>
      <c r="OOA9" s="585"/>
      <c r="OOB9" s="585"/>
      <c r="OOC9" s="585"/>
      <c r="OOD9" s="585"/>
      <c r="OOE9" s="585"/>
      <c r="OOF9" s="585"/>
      <c r="OOG9" s="585"/>
      <c r="OOH9" s="585"/>
      <c r="OOI9" s="585"/>
      <c r="OOJ9" s="585"/>
      <c r="OOK9" s="585"/>
      <c r="OOL9" s="585"/>
      <c r="OOM9" s="585"/>
      <c r="OON9" s="585"/>
      <c r="OOO9" s="585"/>
      <c r="OOP9" s="585"/>
      <c r="OOQ9" s="585"/>
      <c r="OOR9" s="585"/>
      <c r="OOS9" s="585"/>
      <c r="OOT9" s="585"/>
      <c r="OOU9" s="585"/>
      <c r="OOV9" s="585"/>
      <c r="OOW9" s="585"/>
      <c r="OOX9" s="585"/>
      <c r="OOY9" s="585"/>
      <c r="OOZ9" s="585"/>
      <c r="OPA9" s="585"/>
      <c r="OPB9" s="585"/>
      <c r="OPC9" s="585"/>
      <c r="OPD9" s="585"/>
      <c r="OPE9" s="585"/>
      <c r="OPF9" s="585"/>
      <c r="OPG9" s="585"/>
      <c r="OPH9" s="585"/>
      <c r="OPI9" s="585"/>
      <c r="OPJ9" s="585"/>
      <c r="OPK9" s="585"/>
      <c r="OPL9" s="585"/>
      <c r="OPM9" s="585"/>
      <c r="OPN9" s="585"/>
      <c r="OPO9" s="585"/>
      <c r="OPP9" s="585"/>
      <c r="OPQ9" s="585"/>
      <c r="OPR9" s="585"/>
      <c r="OPS9" s="585"/>
      <c r="OPT9" s="585"/>
      <c r="OPU9" s="585"/>
      <c r="OPV9" s="585"/>
      <c r="OPW9" s="585"/>
      <c r="OPX9" s="585"/>
      <c r="OPY9" s="585"/>
      <c r="OPZ9" s="585"/>
      <c r="OQA9" s="585"/>
      <c r="OQB9" s="585"/>
      <c r="OQC9" s="585"/>
      <c r="OQD9" s="585"/>
      <c r="OQE9" s="585"/>
      <c r="OQF9" s="585"/>
      <c r="OQG9" s="585"/>
      <c r="OQH9" s="585"/>
      <c r="OQI9" s="585"/>
      <c r="OQJ9" s="585"/>
      <c r="OQK9" s="585"/>
      <c r="OQL9" s="585"/>
      <c r="OQM9" s="585"/>
      <c r="OQN9" s="585"/>
      <c r="OQO9" s="585"/>
      <c r="OQP9" s="585"/>
      <c r="OQQ9" s="585"/>
      <c r="OQR9" s="585"/>
      <c r="OQS9" s="585"/>
      <c r="OQT9" s="585"/>
      <c r="OQU9" s="585"/>
      <c r="OQV9" s="585"/>
      <c r="OQW9" s="585"/>
      <c r="OQX9" s="585"/>
      <c r="OQY9" s="585"/>
      <c r="OQZ9" s="585"/>
      <c r="ORA9" s="585"/>
      <c r="ORB9" s="585"/>
      <c r="ORC9" s="585"/>
      <c r="ORD9" s="585"/>
      <c r="ORE9" s="585"/>
      <c r="ORF9" s="585"/>
      <c r="ORG9" s="585"/>
      <c r="ORH9" s="585"/>
      <c r="ORI9" s="585"/>
      <c r="ORJ9" s="585"/>
      <c r="ORK9" s="585"/>
      <c r="ORL9" s="585"/>
      <c r="ORM9" s="585"/>
      <c r="ORN9" s="585"/>
      <c r="ORO9" s="585"/>
      <c r="ORP9" s="585"/>
      <c r="ORQ9" s="585"/>
      <c r="ORR9" s="585"/>
      <c r="ORS9" s="585"/>
      <c r="ORT9" s="585"/>
      <c r="ORU9" s="585"/>
      <c r="ORV9" s="585"/>
      <c r="ORW9" s="585"/>
      <c r="ORX9" s="585"/>
      <c r="ORY9" s="585"/>
      <c r="ORZ9" s="585"/>
      <c r="OSA9" s="585"/>
      <c r="OSB9" s="585"/>
      <c r="OSC9" s="585"/>
      <c r="OSD9" s="585"/>
      <c r="OSE9" s="585"/>
      <c r="OSF9" s="585"/>
      <c r="OSG9" s="585"/>
      <c r="OSH9" s="585"/>
      <c r="OSI9" s="585"/>
      <c r="OSJ9" s="585"/>
      <c r="OSK9" s="585"/>
      <c r="OSL9" s="585"/>
      <c r="OSM9" s="585"/>
      <c r="OSN9" s="585"/>
      <c r="OSO9" s="585"/>
      <c r="OSP9" s="585"/>
      <c r="OSQ9" s="585"/>
      <c r="OSR9" s="585"/>
      <c r="OSS9" s="585"/>
      <c r="OST9" s="585"/>
      <c r="OSU9" s="585"/>
      <c r="OSV9" s="585"/>
      <c r="OSW9" s="585"/>
      <c r="OSX9" s="585"/>
      <c r="OSY9" s="585"/>
      <c r="OSZ9" s="585"/>
      <c r="OTA9" s="585"/>
      <c r="OTB9" s="585"/>
      <c r="OTC9" s="585"/>
      <c r="OTD9" s="585"/>
      <c r="OTE9" s="585"/>
      <c r="OTF9" s="585"/>
      <c r="OTG9" s="585"/>
      <c r="OTH9" s="585"/>
      <c r="OTI9" s="585"/>
      <c r="OTJ9" s="585"/>
      <c r="OTK9" s="585"/>
      <c r="OTL9" s="585"/>
      <c r="OTM9" s="585"/>
      <c r="OTN9" s="585"/>
      <c r="OTO9" s="585"/>
      <c r="OTP9" s="585"/>
      <c r="OTQ9" s="585"/>
      <c r="OTR9" s="585"/>
      <c r="OTS9" s="585"/>
      <c r="OTT9" s="585"/>
      <c r="OTU9" s="585"/>
      <c r="OTV9" s="585"/>
      <c r="OTW9" s="585"/>
      <c r="OTX9" s="585"/>
      <c r="OTY9" s="585"/>
      <c r="OTZ9" s="585"/>
      <c r="OUA9" s="585"/>
      <c r="OUB9" s="585"/>
      <c r="OUC9" s="585"/>
      <c r="OUD9" s="585"/>
      <c r="OUE9" s="585"/>
      <c r="OUF9" s="585"/>
      <c r="OUG9" s="585"/>
      <c r="OUH9" s="585"/>
      <c r="OUI9" s="585"/>
      <c r="OUJ9" s="585"/>
      <c r="OUK9" s="585"/>
      <c r="OUL9" s="585"/>
      <c r="OUM9" s="585"/>
      <c r="OUN9" s="585"/>
      <c r="OUO9" s="585"/>
      <c r="OUP9" s="585"/>
      <c r="OUQ9" s="585"/>
      <c r="OUR9" s="585"/>
      <c r="OUS9" s="585"/>
      <c r="OUT9" s="585"/>
      <c r="OUU9" s="585"/>
      <c r="OUV9" s="585"/>
      <c r="OUW9" s="585"/>
      <c r="OUX9" s="585"/>
      <c r="OUY9" s="585"/>
      <c r="OUZ9" s="585"/>
      <c r="OVA9" s="585"/>
      <c r="OVB9" s="585"/>
      <c r="OVC9" s="585"/>
      <c r="OVD9" s="585"/>
      <c r="OVE9" s="585"/>
      <c r="OVF9" s="585"/>
      <c r="OVG9" s="585"/>
      <c r="OVH9" s="585"/>
      <c r="OVI9" s="585"/>
      <c r="OVJ9" s="585"/>
      <c r="OVK9" s="585"/>
      <c r="OVL9" s="585"/>
      <c r="OVM9" s="585"/>
      <c r="OVN9" s="585"/>
      <c r="OVO9" s="585"/>
      <c r="OVP9" s="585"/>
      <c r="OVQ9" s="585"/>
      <c r="OVR9" s="585"/>
      <c r="OVS9" s="585"/>
      <c r="OVT9" s="585"/>
      <c r="OVU9" s="585"/>
      <c r="OVV9" s="585"/>
      <c r="OVW9" s="585"/>
      <c r="OVX9" s="585"/>
      <c r="OVY9" s="585"/>
      <c r="OVZ9" s="585"/>
      <c r="OWA9" s="585"/>
      <c r="OWB9" s="585"/>
      <c r="OWC9" s="585"/>
      <c r="OWD9" s="585"/>
      <c r="OWE9" s="585"/>
      <c r="OWF9" s="585"/>
      <c r="OWG9" s="585"/>
      <c r="OWH9" s="585"/>
      <c r="OWI9" s="585"/>
      <c r="OWJ9" s="585"/>
      <c r="OWK9" s="585"/>
      <c r="OWL9" s="585"/>
      <c r="OWM9" s="585"/>
      <c r="OWN9" s="585"/>
      <c r="OWO9" s="585"/>
      <c r="OWP9" s="585"/>
      <c r="OWQ9" s="585"/>
      <c r="OWR9" s="585"/>
      <c r="OWS9" s="585"/>
      <c r="OWT9" s="585"/>
      <c r="OWU9" s="585"/>
      <c r="OWV9" s="585"/>
      <c r="OWW9" s="585"/>
      <c r="OWX9" s="585"/>
      <c r="OWY9" s="585"/>
      <c r="OWZ9" s="585"/>
      <c r="OXA9" s="585"/>
      <c r="OXB9" s="585"/>
      <c r="OXC9" s="585"/>
      <c r="OXD9" s="585"/>
      <c r="OXE9" s="585"/>
      <c r="OXF9" s="585"/>
      <c r="OXG9" s="585"/>
      <c r="OXH9" s="585"/>
      <c r="OXI9" s="585"/>
      <c r="OXJ9" s="585"/>
      <c r="OXK9" s="585"/>
      <c r="OXL9" s="585"/>
      <c r="OXM9" s="585"/>
      <c r="OXN9" s="585"/>
      <c r="OXO9" s="585"/>
      <c r="OXP9" s="585"/>
      <c r="OXQ9" s="585"/>
      <c r="OXR9" s="585"/>
      <c r="OXS9" s="585"/>
      <c r="OXT9" s="585"/>
      <c r="OXU9" s="585"/>
      <c r="OXV9" s="585"/>
      <c r="OXW9" s="585"/>
      <c r="OXX9" s="585"/>
      <c r="OXY9" s="585"/>
      <c r="OXZ9" s="585"/>
      <c r="OYA9" s="585"/>
      <c r="OYB9" s="585"/>
      <c r="OYC9" s="585"/>
      <c r="OYD9" s="585"/>
      <c r="OYE9" s="585"/>
      <c r="OYF9" s="585"/>
      <c r="OYG9" s="585"/>
      <c r="OYH9" s="585"/>
      <c r="OYI9" s="585"/>
      <c r="OYJ9" s="585"/>
      <c r="OYK9" s="585"/>
      <c r="OYL9" s="585"/>
      <c r="OYM9" s="585"/>
      <c r="OYN9" s="585"/>
      <c r="OYO9" s="585"/>
      <c r="OYP9" s="585"/>
      <c r="OYQ9" s="585"/>
      <c r="OYR9" s="585"/>
      <c r="OYS9" s="585"/>
      <c r="OYT9" s="585"/>
      <c r="OYU9" s="585"/>
      <c r="OYV9" s="585"/>
      <c r="OYW9" s="585"/>
      <c r="OYX9" s="585"/>
      <c r="OYY9" s="585"/>
      <c r="OYZ9" s="585"/>
      <c r="OZA9" s="585"/>
      <c r="OZB9" s="585"/>
      <c r="OZC9" s="585"/>
      <c r="OZD9" s="585"/>
      <c r="OZE9" s="585"/>
      <c r="OZF9" s="585"/>
      <c r="OZG9" s="585"/>
      <c r="OZH9" s="585"/>
      <c r="OZI9" s="585"/>
      <c r="OZJ9" s="585"/>
      <c r="OZK9" s="585"/>
      <c r="OZL9" s="585"/>
      <c r="OZM9" s="585"/>
      <c r="OZN9" s="585"/>
      <c r="OZO9" s="585"/>
      <c r="OZP9" s="585"/>
      <c r="OZQ9" s="585"/>
      <c r="OZR9" s="585"/>
      <c r="OZS9" s="585"/>
      <c r="OZT9" s="585"/>
      <c r="OZU9" s="585"/>
      <c r="OZV9" s="585"/>
      <c r="OZW9" s="585"/>
      <c r="OZX9" s="585"/>
      <c r="OZY9" s="585"/>
      <c r="OZZ9" s="585"/>
      <c r="PAA9" s="585"/>
      <c r="PAB9" s="585"/>
      <c r="PAC9" s="585"/>
      <c r="PAD9" s="585"/>
      <c r="PAE9" s="585"/>
      <c r="PAF9" s="585"/>
      <c r="PAG9" s="585"/>
      <c r="PAH9" s="585"/>
      <c r="PAI9" s="585"/>
      <c r="PAJ9" s="585"/>
      <c r="PAK9" s="585"/>
      <c r="PAL9" s="585"/>
      <c r="PAM9" s="585"/>
      <c r="PAN9" s="585"/>
      <c r="PAO9" s="585"/>
      <c r="PAP9" s="585"/>
      <c r="PAQ9" s="585"/>
      <c r="PAR9" s="585"/>
      <c r="PAS9" s="585"/>
      <c r="PAT9" s="585"/>
      <c r="PAU9" s="585"/>
      <c r="PAV9" s="585"/>
      <c r="PAW9" s="585"/>
      <c r="PAX9" s="585"/>
      <c r="PAY9" s="585"/>
      <c r="PAZ9" s="585"/>
      <c r="PBA9" s="585"/>
      <c r="PBB9" s="585"/>
      <c r="PBC9" s="585"/>
      <c r="PBD9" s="585"/>
      <c r="PBE9" s="585"/>
      <c r="PBF9" s="585"/>
      <c r="PBG9" s="585"/>
      <c r="PBH9" s="585"/>
      <c r="PBI9" s="585"/>
      <c r="PBJ9" s="585"/>
      <c r="PBK9" s="585"/>
      <c r="PBL9" s="585"/>
      <c r="PBM9" s="585"/>
      <c r="PBN9" s="585"/>
      <c r="PBO9" s="585"/>
      <c r="PBP9" s="585"/>
      <c r="PBQ9" s="585"/>
      <c r="PBR9" s="585"/>
      <c r="PBS9" s="585"/>
      <c r="PBT9" s="585"/>
      <c r="PBU9" s="585"/>
      <c r="PBV9" s="585"/>
      <c r="PBW9" s="585"/>
      <c r="PBX9" s="585"/>
      <c r="PBY9" s="585"/>
      <c r="PBZ9" s="585"/>
      <c r="PCA9" s="585"/>
      <c r="PCB9" s="585"/>
      <c r="PCC9" s="585"/>
      <c r="PCD9" s="585"/>
      <c r="PCE9" s="585"/>
      <c r="PCF9" s="585"/>
      <c r="PCG9" s="585"/>
      <c r="PCH9" s="585"/>
      <c r="PCI9" s="585"/>
      <c r="PCJ9" s="585"/>
      <c r="PCK9" s="585"/>
      <c r="PCL9" s="585"/>
      <c r="PCM9" s="585"/>
      <c r="PCN9" s="585"/>
      <c r="PCO9" s="585"/>
      <c r="PCP9" s="585"/>
      <c r="PCQ9" s="585"/>
      <c r="PCR9" s="585"/>
      <c r="PCS9" s="585"/>
      <c r="PCT9" s="585"/>
      <c r="PCU9" s="585"/>
      <c r="PCV9" s="585"/>
      <c r="PCW9" s="585"/>
      <c r="PCX9" s="585"/>
      <c r="PCY9" s="585"/>
      <c r="PCZ9" s="585"/>
      <c r="PDA9" s="585"/>
      <c r="PDB9" s="585"/>
      <c r="PDC9" s="585"/>
      <c r="PDD9" s="585"/>
      <c r="PDE9" s="585"/>
      <c r="PDF9" s="585"/>
      <c r="PDG9" s="585"/>
      <c r="PDH9" s="585"/>
      <c r="PDI9" s="585"/>
      <c r="PDJ9" s="585"/>
      <c r="PDK9" s="585"/>
      <c r="PDL9" s="585"/>
      <c r="PDM9" s="585"/>
      <c r="PDN9" s="585"/>
      <c r="PDO9" s="585"/>
      <c r="PDP9" s="585"/>
      <c r="PDQ9" s="585"/>
      <c r="PDR9" s="585"/>
      <c r="PDS9" s="585"/>
      <c r="PDT9" s="585"/>
      <c r="PDU9" s="585"/>
      <c r="PDV9" s="585"/>
      <c r="PDW9" s="585"/>
      <c r="PDX9" s="585"/>
      <c r="PDY9" s="585"/>
      <c r="PDZ9" s="585"/>
      <c r="PEA9" s="585"/>
      <c r="PEB9" s="585"/>
      <c r="PEC9" s="585"/>
      <c r="PED9" s="585"/>
      <c r="PEE9" s="585"/>
      <c r="PEF9" s="585"/>
      <c r="PEG9" s="585"/>
      <c r="PEH9" s="585"/>
      <c r="PEI9" s="585"/>
      <c r="PEJ9" s="585"/>
      <c r="PEK9" s="585"/>
      <c r="PEL9" s="585"/>
      <c r="PEM9" s="585"/>
      <c r="PEN9" s="585"/>
      <c r="PEO9" s="585"/>
      <c r="PEP9" s="585"/>
      <c r="PEQ9" s="585"/>
      <c r="PER9" s="585"/>
      <c r="PES9" s="585"/>
      <c r="PET9" s="585"/>
      <c r="PEU9" s="585"/>
      <c r="PEV9" s="585"/>
      <c r="PEW9" s="585"/>
      <c r="PEX9" s="585"/>
      <c r="PEY9" s="585"/>
      <c r="PEZ9" s="585"/>
      <c r="PFA9" s="585"/>
      <c r="PFB9" s="585"/>
      <c r="PFC9" s="585"/>
      <c r="PFD9" s="585"/>
      <c r="PFE9" s="585"/>
      <c r="PFF9" s="585"/>
      <c r="PFG9" s="585"/>
      <c r="PFH9" s="585"/>
      <c r="PFI9" s="585"/>
      <c r="PFJ9" s="585"/>
      <c r="PFK9" s="585"/>
      <c r="PFL9" s="585"/>
      <c r="PFM9" s="585"/>
      <c r="PFN9" s="585"/>
      <c r="PFO9" s="585"/>
      <c r="PFP9" s="585"/>
      <c r="PFQ9" s="585"/>
      <c r="PFR9" s="585"/>
      <c r="PFS9" s="585"/>
      <c r="PFT9" s="585"/>
      <c r="PFU9" s="585"/>
      <c r="PFV9" s="585"/>
      <c r="PFW9" s="585"/>
      <c r="PFX9" s="585"/>
      <c r="PFY9" s="585"/>
      <c r="PFZ9" s="585"/>
      <c r="PGA9" s="585"/>
      <c r="PGB9" s="585"/>
      <c r="PGC9" s="585"/>
      <c r="PGD9" s="585"/>
      <c r="PGE9" s="585"/>
      <c r="PGF9" s="585"/>
      <c r="PGG9" s="585"/>
      <c r="PGH9" s="585"/>
      <c r="PGI9" s="585"/>
      <c r="PGJ9" s="585"/>
      <c r="PGK9" s="585"/>
      <c r="PGL9" s="585"/>
      <c r="PGM9" s="585"/>
      <c r="PGN9" s="585"/>
      <c r="PGO9" s="585"/>
      <c r="PGP9" s="585"/>
      <c r="PGQ9" s="585"/>
      <c r="PGR9" s="585"/>
      <c r="PGS9" s="585"/>
      <c r="PGT9" s="585"/>
      <c r="PGU9" s="585"/>
      <c r="PGV9" s="585"/>
      <c r="PGW9" s="585"/>
      <c r="PGX9" s="585"/>
      <c r="PGY9" s="585"/>
      <c r="PGZ9" s="585"/>
      <c r="PHA9" s="585"/>
      <c r="PHB9" s="585"/>
      <c r="PHC9" s="585"/>
      <c r="PHD9" s="585"/>
      <c r="PHE9" s="585"/>
      <c r="PHF9" s="585"/>
      <c r="PHG9" s="585"/>
      <c r="PHH9" s="585"/>
      <c r="PHI9" s="585"/>
      <c r="PHJ9" s="585"/>
      <c r="PHK9" s="585"/>
      <c r="PHL9" s="585"/>
      <c r="PHM9" s="585"/>
      <c r="PHN9" s="585"/>
      <c r="PHO9" s="585"/>
      <c r="PHP9" s="585"/>
      <c r="PHQ9" s="585"/>
      <c r="PHR9" s="585"/>
      <c r="PHS9" s="585"/>
      <c r="PHT9" s="585"/>
      <c r="PHU9" s="585"/>
      <c r="PHV9" s="585"/>
      <c r="PHW9" s="585"/>
      <c r="PHX9" s="585"/>
      <c r="PHY9" s="585"/>
      <c r="PHZ9" s="585"/>
      <c r="PIA9" s="585"/>
      <c r="PIB9" s="585"/>
      <c r="PIC9" s="585"/>
      <c r="PID9" s="585"/>
      <c r="PIE9" s="585"/>
      <c r="PIF9" s="585"/>
      <c r="PIG9" s="585"/>
      <c r="PIH9" s="585"/>
      <c r="PII9" s="585"/>
      <c r="PIJ9" s="585"/>
      <c r="PIK9" s="585"/>
      <c r="PIL9" s="585"/>
      <c r="PIM9" s="585"/>
      <c r="PIN9" s="585"/>
      <c r="PIO9" s="585"/>
      <c r="PIP9" s="585"/>
      <c r="PIQ9" s="585"/>
      <c r="PIR9" s="585"/>
      <c r="PIS9" s="585"/>
      <c r="PIT9" s="585"/>
      <c r="PIU9" s="585"/>
      <c r="PIV9" s="585"/>
      <c r="PIW9" s="585"/>
      <c r="PIX9" s="585"/>
      <c r="PIY9" s="585"/>
      <c r="PIZ9" s="585"/>
      <c r="PJA9" s="585"/>
      <c r="PJB9" s="585"/>
      <c r="PJC9" s="585"/>
      <c r="PJD9" s="585"/>
      <c r="PJE9" s="585"/>
      <c r="PJF9" s="585"/>
      <c r="PJG9" s="585"/>
      <c r="PJH9" s="585"/>
      <c r="PJI9" s="585"/>
      <c r="PJJ9" s="585"/>
      <c r="PJK9" s="585"/>
      <c r="PJL9" s="585"/>
      <c r="PJM9" s="585"/>
      <c r="PJN9" s="585"/>
      <c r="PJO9" s="585"/>
      <c r="PJP9" s="585"/>
      <c r="PJQ9" s="585"/>
      <c r="PJR9" s="585"/>
      <c r="PJS9" s="585"/>
      <c r="PJT9" s="585"/>
      <c r="PJU9" s="585"/>
      <c r="PJV9" s="585"/>
      <c r="PJW9" s="585"/>
      <c r="PJX9" s="585"/>
      <c r="PJY9" s="585"/>
      <c r="PJZ9" s="585"/>
      <c r="PKA9" s="585"/>
      <c r="PKB9" s="585"/>
      <c r="PKC9" s="585"/>
      <c r="PKD9" s="585"/>
      <c r="PKE9" s="585"/>
      <c r="PKF9" s="585"/>
      <c r="PKG9" s="585"/>
      <c r="PKH9" s="585"/>
      <c r="PKI9" s="585"/>
      <c r="PKJ9" s="585"/>
      <c r="PKK9" s="585"/>
      <c r="PKL9" s="585"/>
      <c r="PKM9" s="585"/>
      <c r="PKN9" s="585"/>
      <c r="PKO9" s="585"/>
      <c r="PKP9" s="585"/>
      <c r="PKQ9" s="585"/>
      <c r="PKR9" s="585"/>
      <c r="PKS9" s="585"/>
      <c r="PKT9" s="585"/>
      <c r="PKU9" s="585"/>
      <c r="PKV9" s="585"/>
      <c r="PKW9" s="585"/>
      <c r="PKX9" s="585"/>
      <c r="PKY9" s="585"/>
      <c r="PKZ9" s="585"/>
      <c r="PLA9" s="585"/>
      <c r="PLB9" s="585"/>
      <c r="PLC9" s="585"/>
      <c r="PLD9" s="585"/>
      <c r="PLE9" s="585"/>
      <c r="PLF9" s="585"/>
      <c r="PLG9" s="585"/>
      <c r="PLH9" s="585"/>
      <c r="PLI9" s="585"/>
      <c r="PLJ9" s="585"/>
      <c r="PLK9" s="585"/>
      <c r="PLL9" s="585"/>
      <c r="PLM9" s="585"/>
      <c r="PLN9" s="585"/>
      <c r="PLO9" s="585"/>
      <c r="PLP9" s="585"/>
      <c r="PLQ9" s="585"/>
      <c r="PLR9" s="585"/>
      <c r="PLS9" s="585"/>
      <c r="PLT9" s="585"/>
      <c r="PLU9" s="585"/>
      <c r="PLV9" s="585"/>
      <c r="PLW9" s="585"/>
      <c r="PLX9" s="585"/>
      <c r="PLY9" s="585"/>
      <c r="PLZ9" s="585"/>
      <c r="PMA9" s="585"/>
      <c r="PMB9" s="585"/>
      <c r="PMC9" s="585"/>
      <c r="PMD9" s="585"/>
      <c r="PME9" s="585"/>
      <c r="PMF9" s="585"/>
      <c r="PMG9" s="585"/>
      <c r="PMH9" s="585"/>
      <c r="PMI9" s="585"/>
      <c r="PMJ9" s="585"/>
      <c r="PMK9" s="585"/>
      <c r="PML9" s="585"/>
      <c r="PMM9" s="585"/>
      <c r="PMN9" s="585"/>
      <c r="PMO9" s="585"/>
      <c r="PMP9" s="585"/>
      <c r="PMQ9" s="585"/>
      <c r="PMR9" s="585"/>
      <c r="PMS9" s="585"/>
      <c r="PMT9" s="585"/>
      <c r="PMU9" s="585"/>
      <c r="PMV9" s="585"/>
      <c r="PMW9" s="585"/>
      <c r="PMX9" s="585"/>
      <c r="PMY9" s="585"/>
      <c r="PMZ9" s="585"/>
      <c r="PNA9" s="585"/>
      <c r="PNB9" s="585"/>
      <c r="PNC9" s="585"/>
      <c r="PND9" s="585"/>
      <c r="PNE9" s="585"/>
      <c r="PNF9" s="585"/>
      <c r="PNG9" s="585"/>
      <c r="PNH9" s="585"/>
      <c r="PNI9" s="585"/>
      <c r="PNJ9" s="585"/>
      <c r="PNK9" s="585"/>
      <c r="PNL9" s="585"/>
      <c r="PNM9" s="585"/>
      <c r="PNN9" s="585"/>
      <c r="PNO9" s="585"/>
      <c r="PNP9" s="585"/>
      <c r="PNQ9" s="585"/>
      <c r="PNR9" s="585"/>
      <c r="PNS9" s="585"/>
      <c r="PNT9" s="585"/>
      <c r="PNU9" s="585"/>
      <c r="PNV9" s="585"/>
      <c r="PNW9" s="585"/>
      <c r="PNX9" s="585"/>
      <c r="PNY9" s="585"/>
      <c r="PNZ9" s="585"/>
      <c r="POA9" s="585"/>
      <c r="POB9" s="585"/>
      <c r="POC9" s="585"/>
      <c r="POD9" s="585"/>
      <c r="POE9" s="585"/>
      <c r="POF9" s="585"/>
      <c r="POG9" s="585"/>
      <c r="POH9" s="585"/>
      <c r="POI9" s="585"/>
      <c r="POJ9" s="585"/>
      <c r="POK9" s="585"/>
      <c r="POL9" s="585"/>
      <c r="POM9" s="585"/>
      <c r="PON9" s="585"/>
      <c r="POO9" s="585"/>
      <c r="POP9" s="585"/>
      <c r="POQ9" s="585"/>
      <c r="POR9" s="585"/>
      <c r="POS9" s="585"/>
      <c r="POT9" s="585"/>
      <c r="POU9" s="585"/>
      <c r="POV9" s="585"/>
      <c r="POW9" s="585"/>
      <c r="POX9" s="585"/>
      <c r="POY9" s="585"/>
      <c r="POZ9" s="585"/>
      <c r="PPA9" s="585"/>
      <c r="PPB9" s="585"/>
      <c r="PPC9" s="585"/>
      <c r="PPD9" s="585"/>
      <c r="PPE9" s="585"/>
      <c r="PPF9" s="585"/>
      <c r="PPG9" s="585"/>
      <c r="PPH9" s="585"/>
      <c r="PPI9" s="585"/>
      <c r="PPJ9" s="585"/>
      <c r="PPK9" s="585"/>
      <c r="PPL9" s="585"/>
      <c r="PPM9" s="585"/>
      <c r="PPN9" s="585"/>
      <c r="PPO9" s="585"/>
      <c r="PPP9" s="585"/>
      <c r="PPQ9" s="585"/>
      <c r="PPR9" s="585"/>
      <c r="PPS9" s="585"/>
      <c r="PPT9" s="585"/>
      <c r="PPU9" s="585"/>
      <c r="PPV9" s="585"/>
      <c r="PPW9" s="585"/>
      <c r="PPX9" s="585"/>
      <c r="PPY9" s="585"/>
      <c r="PPZ9" s="585"/>
      <c r="PQA9" s="585"/>
      <c r="PQB9" s="585"/>
      <c r="PQC9" s="585"/>
      <c r="PQD9" s="585"/>
      <c r="PQE9" s="585"/>
      <c r="PQF9" s="585"/>
      <c r="PQG9" s="585"/>
      <c r="PQH9" s="585"/>
      <c r="PQI9" s="585"/>
      <c r="PQJ9" s="585"/>
      <c r="PQK9" s="585"/>
      <c r="PQL9" s="585"/>
      <c r="PQM9" s="585"/>
      <c r="PQN9" s="585"/>
      <c r="PQO9" s="585"/>
      <c r="PQP9" s="585"/>
      <c r="PQQ9" s="585"/>
      <c r="PQR9" s="585"/>
      <c r="PQS9" s="585"/>
      <c r="PQT9" s="585"/>
      <c r="PQU9" s="585"/>
      <c r="PQV9" s="585"/>
      <c r="PQW9" s="585"/>
      <c r="PQX9" s="585"/>
      <c r="PQY9" s="585"/>
      <c r="PQZ9" s="585"/>
      <c r="PRA9" s="585"/>
      <c r="PRB9" s="585"/>
      <c r="PRC9" s="585"/>
      <c r="PRD9" s="585"/>
      <c r="PRE9" s="585"/>
      <c r="PRF9" s="585"/>
      <c r="PRG9" s="585"/>
      <c r="PRH9" s="585"/>
      <c r="PRI9" s="585"/>
      <c r="PRJ9" s="585"/>
      <c r="PRK9" s="585"/>
      <c r="PRL9" s="585"/>
      <c r="PRM9" s="585"/>
      <c r="PRN9" s="585"/>
      <c r="PRO9" s="585"/>
      <c r="PRP9" s="585"/>
      <c r="PRQ9" s="585"/>
      <c r="PRR9" s="585"/>
      <c r="PRS9" s="585"/>
      <c r="PRT9" s="585"/>
      <c r="PRU9" s="585"/>
      <c r="PRV9" s="585"/>
      <c r="PRW9" s="585"/>
      <c r="PRX9" s="585"/>
      <c r="PRY9" s="585"/>
      <c r="PRZ9" s="585"/>
      <c r="PSA9" s="585"/>
      <c r="PSB9" s="585"/>
      <c r="PSC9" s="585"/>
      <c r="PSD9" s="585"/>
      <c r="PSE9" s="585"/>
      <c r="PSF9" s="585"/>
      <c r="PSG9" s="585"/>
      <c r="PSH9" s="585"/>
      <c r="PSI9" s="585"/>
      <c r="PSJ9" s="585"/>
      <c r="PSK9" s="585"/>
      <c r="PSL9" s="585"/>
      <c r="PSM9" s="585"/>
      <c r="PSN9" s="585"/>
      <c r="PSO9" s="585"/>
      <c r="PSP9" s="585"/>
      <c r="PSQ9" s="585"/>
      <c r="PSR9" s="585"/>
      <c r="PSS9" s="585"/>
      <c r="PST9" s="585"/>
      <c r="PSU9" s="585"/>
      <c r="PSV9" s="585"/>
      <c r="PSW9" s="585"/>
      <c r="PSX9" s="585"/>
      <c r="PSY9" s="585"/>
      <c r="PSZ9" s="585"/>
      <c r="PTA9" s="585"/>
      <c r="PTB9" s="585"/>
      <c r="PTC9" s="585"/>
      <c r="PTD9" s="585"/>
      <c r="PTE9" s="585"/>
      <c r="PTF9" s="585"/>
      <c r="PTG9" s="585"/>
      <c r="PTH9" s="585"/>
      <c r="PTI9" s="585"/>
      <c r="PTJ9" s="585"/>
      <c r="PTK9" s="585"/>
      <c r="PTL9" s="585"/>
      <c r="PTM9" s="585"/>
      <c r="PTN9" s="585"/>
      <c r="PTO9" s="585"/>
      <c r="PTP9" s="585"/>
      <c r="PTQ9" s="585"/>
      <c r="PTR9" s="585"/>
      <c r="PTS9" s="585"/>
      <c r="PTT9" s="585"/>
      <c r="PTU9" s="585"/>
      <c r="PTV9" s="585"/>
      <c r="PTW9" s="585"/>
      <c r="PTX9" s="585"/>
      <c r="PTY9" s="585"/>
      <c r="PTZ9" s="585"/>
      <c r="PUA9" s="585"/>
      <c r="PUB9" s="585"/>
      <c r="PUC9" s="585"/>
      <c r="PUD9" s="585"/>
      <c r="PUE9" s="585"/>
      <c r="PUF9" s="585"/>
      <c r="PUG9" s="585"/>
      <c r="PUH9" s="585"/>
      <c r="PUI9" s="585"/>
      <c r="PUJ9" s="585"/>
      <c r="PUK9" s="585"/>
      <c r="PUL9" s="585"/>
      <c r="PUM9" s="585"/>
      <c r="PUN9" s="585"/>
      <c r="PUO9" s="585"/>
      <c r="PUP9" s="585"/>
      <c r="PUQ9" s="585"/>
      <c r="PUR9" s="585"/>
      <c r="PUS9" s="585"/>
      <c r="PUT9" s="585"/>
      <c r="PUU9" s="585"/>
      <c r="PUV9" s="585"/>
      <c r="PUW9" s="585"/>
      <c r="PUX9" s="585"/>
      <c r="PUY9" s="585"/>
      <c r="PUZ9" s="585"/>
      <c r="PVA9" s="585"/>
      <c r="PVB9" s="585"/>
      <c r="PVC9" s="585"/>
      <c r="PVD9" s="585"/>
      <c r="PVE9" s="585"/>
      <c r="PVF9" s="585"/>
      <c r="PVG9" s="585"/>
      <c r="PVH9" s="585"/>
      <c r="PVI9" s="585"/>
      <c r="PVJ9" s="585"/>
      <c r="PVK9" s="585"/>
      <c r="PVL9" s="585"/>
      <c r="PVM9" s="585"/>
      <c r="PVN9" s="585"/>
      <c r="PVO9" s="585"/>
      <c r="PVP9" s="585"/>
      <c r="PVQ9" s="585"/>
      <c r="PVR9" s="585"/>
      <c r="PVS9" s="585"/>
      <c r="PVT9" s="585"/>
      <c r="PVU9" s="585"/>
      <c r="PVV9" s="585"/>
      <c r="PVW9" s="585"/>
      <c r="PVX9" s="585"/>
      <c r="PVY9" s="585"/>
      <c r="PVZ9" s="585"/>
      <c r="PWA9" s="585"/>
      <c r="PWB9" s="585"/>
      <c r="PWC9" s="585"/>
      <c r="PWD9" s="585"/>
      <c r="PWE9" s="585"/>
      <c r="PWF9" s="585"/>
      <c r="PWG9" s="585"/>
      <c r="PWH9" s="585"/>
      <c r="PWI9" s="585"/>
      <c r="PWJ9" s="585"/>
      <c r="PWK9" s="585"/>
      <c r="PWL9" s="585"/>
      <c r="PWM9" s="585"/>
      <c r="PWN9" s="585"/>
      <c r="PWO9" s="585"/>
      <c r="PWP9" s="585"/>
      <c r="PWQ9" s="585"/>
      <c r="PWR9" s="585"/>
      <c r="PWS9" s="585"/>
      <c r="PWT9" s="585"/>
      <c r="PWU9" s="585"/>
      <c r="PWV9" s="585"/>
      <c r="PWW9" s="585"/>
      <c r="PWX9" s="585"/>
      <c r="PWY9" s="585"/>
      <c r="PWZ9" s="585"/>
      <c r="PXA9" s="585"/>
      <c r="PXB9" s="585"/>
      <c r="PXC9" s="585"/>
      <c r="PXD9" s="585"/>
      <c r="PXE9" s="585"/>
      <c r="PXF9" s="585"/>
      <c r="PXG9" s="585"/>
      <c r="PXH9" s="585"/>
      <c r="PXI9" s="585"/>
      <c r="PXJ9" s="585"/>
      <c r="PXK9" s="585"/>
      <c r="PXL9" s="585"/>
      <c r="PXM9" s="585"/>
      <c r="PXN9" s="585"/>
      <c r="PXO9" s="585"/>
      <c r="PXP9" s="585"/>
      <c r="PXQ9" s="585"/>
      <c r="PXR9" s="585"/>
      <c r="PXS9" s="585"/>
      <c r="PXT9" s="585"/>
      <c r="PXU9" s="585"/>
      <c r="PXV9" s="585"/>
      <c r="PXW9" s="585"/>
      <c r="PXX9" s="585"/>
      <c r="PXY9" s="585"/>
      <c r="PXZ9" s="585"/>
      <c r="PYA9" s="585"/>
      <c r="PYB9" s="585"/>
      <c r="PYC9" s="585"/>
      <c r="PYD9" s="585"/>
      <c r="PYE9" s="585"/>
      <c r="PYF9" s="585"/>
      <c r="PYG9" s="585"/>
      <c r="PYH9" s="585"/>
      <c r="PYI9" s="585"/>
      <c r="PYJ9" s="585"/>
      <c r="PYK9" s="585"/>
      <c r="PYL9" s="585"/>
      <c r="PYM9" s="585"/>
      <c r="PYN9" s="585"/>
      <c r="PYO9" s="585"/>
      <c r="PYP9" s="585"/>
      <c r="PYQ9" s="585"/>
      <c r="PYR9" s="585"/>
      <c r="PYS9" s="585"/>
      <c r="PYT9" s="585"/>
      <c r="PYU9" s="585"/>
      <c r="PYV9" s="585"/>
      <c r="PYW9" s="585"/>
      <c r="PYX9" s="585"/>
      <c r="PYY9" s="585"/>
      <c r="PYZ9" s="585"/>
      <c r="PZA9" s="585"/>
      <c r="PZB9" s="585"/>
      <c r="PZC9" s="585"/>
      <c r="PZD9" s="585"/>
      <c r="PZE9" s="585"/>
      <c r="PZF9" s="585"/>
      <c r="PZG9" s="585"/>
      <c r="PZH9" s="585"/>
      <c r="PZI9" s="585"/>
      <c r="PZJ9" s="585"/>
      <c r="PZK9" s="585"/>
      <c r="PZL9" s="585"/>
      <c r="PZM9" s="585"/>
      <c r="PZN9" s="585"/>
      <c r="PZO9" s="585"/>
      <c r="PZP9" s="585"/>
      <c r="PZQ9" s="585"/>
      <c r="PZR9" s="585"/>
      <c r="PZS9" s="585"/>
      <c r="PZT9" s="585"/>
      <c r="PZU9" s="585"/>
      <c r="PZV9" s="585"/>
      <c r="PZW9" s="585"/>
      <c r="PZX9" s="585"/>
      <c r="PZY9" s="585"/>
      <c r="PZZ9" s="585"/>
      <c r="QAA9" s="585"/>
      <c r="QAB9" s="585"/>
      <c r="QAC9" s="585"/>
      <c r="QAD9" s="585"/>
      <c r="QAE9" s="585"/>
      <c r="QAF9" s="585"/>
      <c r="QAG9" s="585"/>
      <c r="QAH9" s="585"/>
      <c r="QAI9" s="585"/>
      <c r="QAJ9" s="585"/>
      <c r="QAK9" s="585"/>
      <c r="QAL9" s="585"/>
      <c r="QAM9" s="585"/>
      <c r="QAN9" s="585"/>
      <c r="QAO9" s="585"/>
      <c r="QAP9" s="585"/>
      <c r="QAQ9" s="585"/>
      <c r="QAR9" s="585"/>
      <c r="QAS9" s="585"/>
      <c r="QAT9" s="585"/>
      <c r="QAU9" s="585"/>
      <c r="QAV9" s="585"/>
      <c r="QAW9" s="585"/>
      <c r="QAX9" s="585"/>
      <c r="QAY9" s="585"/>
      <c r="QAZ9" s="585"/>
      <c r="QBA9" s="585"/>
      <c r="QBB9" s="585"/>
      <c r="QBC9" s="585"/>
      <c r="QBD9" s="585"/>
      <c r="QBE9" s="585"/>
      <c r="QBF9" s="585"/>
      <c r="QBG9" s="585"/>
      <c r="QBH9" s="585"/>
      <c r="QBI9" s="585"/>
      <c r="QBJ9" s="585"/>
      <c r="QBK9" s="585"/>
      <c r="QBL9" s="585"/>
      <c r="QBM9" s="585"/>
      <c r="QBN9" s="585"/>
      <c r="QBO9" s="585"/>
      <c r="QBP9" s="585"/>
      <c r="QBQ9" s="585"/>
      <c r="QBR9" s="585"/>
      <c r="QBS9" s="585"/>
      <c r="QBT9" s="585"/>
      <c r="QBU9" s="585"/>
      <c r="QBV9" s="585"/>
      <c r="QBW9" s="585"/>
      <c r="QBX9" s="585"/>
      <c r="QBY9" s="585"/>
      <c r="QBZ9" s="585"/>
      <c r="QCA9" s="585"/>
      <c r="QCB9" s="585"/>
      <c r="QCC9" s="585"/>
      <c r="QCD9" s="585"/>
      <c r="QCE9" s="585"/>
      <c r="QCF9" s="585"/>
      <c r="QCG9" s="585"/>
      <c r="QCH9" s="585"/>
      <c r="QCI9" s="585"/>
      <c r="QCJ9" s="585"/>
      <c r="QCK9" s="585"/>
      <c r="QCL9" s="585"/>
      <c r="QCM9" s="585"/>
      <c r="QCN9" s="585"/>
      <c r="QCO9" s="585"/>
      <c r="QCP9" s="585"/>
      <c r="QCQ9" s="585"/>
      <c r="QCR9" s="585"/>
      <c r="QCS9" s="585"/>
      <c r="QCT9" s="585"/>
      <c r="QCU9" s="585"/>
      <c r="QCV9" s="585"/>
      <c r="QCW9" s="585"/>
      <c r="QCX9" s="585"/>
      <c r="QCY9" s="585"/>
      <c r="QCZ9" s="585"/>
      <c r="QDA9" s="585"/>
      <c r="QDB9" s="585"/>
      <c r="QDC9" s="585"/>
      <c r="QDD9" s="585"/>
      <c r="QDE9" s="585"/>
      <c r="QDF9" s="585"/>
      <c r="QDG9" s="585"/>
      <c r="QDH9" s="585"/>
      <c r="QDI9" s="585"/>
      <c r="QDJ9" s="585"/>
      <c r="QDK9" s="585"/>
      <c r="QDL9" s="585"/>
      <c r="QDM9" s="585"/>
      <c r="QDN9" s="585"/>
      <c r="QDO9" s="585"/>
      <c r="QDP9" s="585"/>
      <c r="QDQ9" s="585"/>
      <c r="QDR9" s="585"/>
      <c r="QDS9" s="585"/>
      <c r="QDT9" s="585"/>
      <c r="QDU9" s="585"/>
      <c r="QDV9" s="585"/>
      <c r="QDW9" s="585"/>
      <c r="QDX9" s="585"/>
      <c r="QDY9" s="585"/>
      <c r="QDZ9" s="585"/>
      <c r="QEA9" s="585"/>
      <c r="QEB9" s="585"/>
      <c r="QEC9" s="585"/>
      <c r="QED9" s="585"/>
      <c r="QEE9" s="585"/>
      <c r="QEF9" s="585"/>
      <c r="QEG9" s="585"/>
      <c r="QEH9" s="585"/>
      <c r="QEI9" s="585"/>
      <c r="QEJ9" s="585"/>
      <c r="QEK9" s="585"/>
      <c r="QEL9" s="585"/>
      <c r="QEM9" s="585"/>
      <c r="QEN9" s="585"/>
      <c r="QEO9" s="585"/>
      <c r="QEP9" s="585"/>
      <c r="QEQ9" s="585"/>
      <c r="QER9" s="585"/>
      <c r="QES9" s="585"/>
      <c r="QET9" s="585"/>
      <c r="QEU9" s="585"/>
      <c r="QEV9" s="585"/>
      <c r="QEW9" s="585"/>
      <c r="QEX9" s="585"/>
      <c r="QEY9" s="585"/>
      <c r="QEZ9" s="585"/>
      <c r="QFA9" s="585"/>
      <c r="QFB9" s="585"/>
      <c r="QFC9" s="585"/>
      <c r="QFD9" s="585"/>
      <c r="QFE9" s="585"/>
      <c r="QFF9" s="585"/>
      <c r="QFG9" s="585"/>
      <c r="QFH9" s="585"/>
      <c r="QFI9" s="585"/>
      <c r="QFJ9" s="585"/>
      <c r="QFK9" s="585"/>
      <c r="QFL9" s="585"/>
      <c r="QFM9" s="585"/>
      <c r="QFN9" s="585"/>
      <c r="QFO9" s="585"/>
      <c r="QFP9" s="585"/>
      <c r="QFQ9" s="585"/>
      <c r="QFR9" s="585"/>
      <c r="QFS9" s="585"/>
      <c r="QFT9" s="585"/>
      <c r="QFU9" s="585"/>
      <c r="QFV9" s="585"/>
      <c r="QFW9" s="585"/>
      <c r="QFX9" s="585"/>
      <c r="QFY9" s="585"/>
      <c r="QFZ9" s="585"/>
      <c r="QGA9" s="585"/>
      <c r="QGB9" s="585"/>
      <c r="QGC9" s="585"/>
      <c r="QGD9" s="585"/>
      <c r="QGE9" s="585"/>
      <c r="QGF9" s="585"/>
      <c r="QGG9" s="585"/>
      <c r="QGH9" s="585"/>
      <c r="QGI9" s="585"/>
      <c r="QGJ9" s="585"/>
      <c r="QGK9" s="585"/>
      <c r="QGL9" s="585"/>
      <c r="QGM9" s="585"/>
      <c r="QGN9" s="585"/>
      <c r="QGO9" s="585"/>
      <c r="QGP9" s="585"/>
      <c r="QGQ9" s="585"/>
      <c r="QGR9" s="585"/>
      <c r="QGS9" s="585"/>
      <c r="QGT9" s="585"/>
      <c r="QGU9" s="585"/>
      <c r="QGV9" s="585"/>
      <c r="QGW9" s="585"/>
      <c r="QGX9" s="585"/>
      <c r="QGY9" s="585"/>
      <c r="QGZ9" s="585"/>
      <c r="QHA9" s="585"/>
      <c r="QHB9" s="585"/>
      <c r="QHC9" s="585"/>
      <c r="QHD9" s="585"/>
      <c r="QHE9" s="585"/>
      <c r="QHF9" s="585"/>
      <c r="QHG9" s="585"/>
      <c r="QHH9" s="585"/>
      <c r="QHI9" s="585"/>
      <c r="QHJ9" s="585"/>
      <c r="QHK9" s="585"/>
      <c r="QHL9" s="585"/>
      <c r="QHM9" s="585"/>
      <c r="QHN9" s="585"/>
      <c r="QHO9" s="585"/>
      <c r="QHP9" s="585"/>
      <c r="QHQ9" s="585"/>
      <c r="QHR9" s="585"/>
      <c r="QHS9" s="585"/>
      <c r="QHT9" s="585"/>
      <c r="QHU9" s="585"/>
      <c r="QHV9" s="585"/>
      <c r="QHW9" s="585"/>
      <c r="QHX9" s="585"/>
      <c r="QHY9" s="585"/>
      <c r="QHZ9" s="585"/>
      <c r="QIA9" s="585"/>
      <c r="QIB9" s="585"/>
      <c r="QIC9" s="585"/>
      <c r="QID9" s="585"/>
      <c r="QIE9" s="585"/>
      <c r="QIF9" s="585"/>
      <c r="QIG9" s="585"/>
      <c r="QIH9" s="585"/>
      <c r="QII9" s="585"/>
      <c r="QIJ9" s="585"/>
      <c r="QIK9" s="585"/>
      <c r="QIL9" s="585"/>
      <c r="QIM9" s="585"/>
      <c r="QIN9" s="585"/>
      <c r="QIO9" s="585"/>
      <c r="QIP9" s="585"/>
      <c r="QIQ9" s="585"/>
      <c r="QIR9" s="585"/>
      <c r="QIS9" s="585"/>
      <c r="QIT9" s="585"/>
      <c r="QIU9" s="585"/>
      <c r="QIV9" s="585"/>
      <c r="QIW9" s="585"/>
      <c r="QIX9" s="585"/>
      <c r="QIY9" s="585"/>
      <c r="QIZ9" s="585"/>
      <c r="QJA9" s="585"/>
      <c r="QJB9" s="585"/>
      <c r="QJC9" s="585"/>
      <c r="QJD9" s="585"/>
      <c r="QJE9" s="585"/>
      <c r="QJF9" s="585"/>
      <c r="QJG9" s="585"/>
      <c r="QJH9" s="585"/>
      <c r="QJI9" s="585"/>
      <c r="QJJ9" s="585"/>
      <c r="QJK9" s="585"/>
      <c r="QJL9" s="585"/>
      <c r="QJM9" s="585"/>
      <c r="QJN9" s="585"/>
      <c r="QJO9" s="585"/>
      <c r="QJP9" s="585"/>
      <c r="QJQ9" s="585"/>
      <c r="QJR9" s="585"/>
      <c r="QJS9" s="585"/>
      <c r="QJT9" s="585"/>
      <c r="QJU9" s="585"/>
      <c r="QJV9" s="585"/>
      <c r="QJW9" s="585"/>
      <c r="QJX9" s="585"/>
      <c r="QJY9" s="585"/>
      <c r="QJZ9" s="585"/>
      <c r="QKA9" s="585"/>
      <c r="QKB9" s="585"/>
      <c r="QKC9" s="585"/>
      <c r="QKD9" s="585"/>
      <c r="QKE9" s="585"/>
      <c r="QKF9" s="585"/>
      <c r="QKG9" s="585"/>
      <c r="QKH9" s="585"/>
      <c r="QKI9" s="585"/>
      <c r="QKJ9" s="585"/>
      <c r="QKK9" s="585"/>
      <c r="QKL9" s="585"/>
      <c r="QKM9" s="585"/>
      <c r="QKN9" s="585"/>
      <c r="QKO9" s="585"/>
      <c r="QKP9" s="585"/>
      <c r="QKQ9" s="585"/>
      <c r="QKR9" s="585"/>
      <c r="QKS9" s="585"/>
      <c r="QKT9" s="585"/>
      <c r="QKU9" s="585"/>
      <c r="QKV9" s="585"/>
      <c r="QKW9" s="585"/>
      <c r="QKX9" s="585"/>
      <c r="QKY9" s="585"/>
      <c r="QKZ9" s="585"/>
      <c r="QLA9" s="585"/>
      <c r="QLB9" s="585"/>
      <c r="QLC9" s="585"/>
      <c r="QLD9" s="585"/>
      <c r="QLE9" s="585"/>
      <c r="QLF9" s="585"/>
      <c r="QLG9" s="585"/>
      <c r="QLH9" s="585"/>
      <c r="QLI9" s="585"/>
      <c r="QLJ9" s="585"/>
      <c r="QLK9" s="585"/>
      <c r="QLL9" s="585"/>
      <c r="QLM9" s="585"/>
      <c r="QLN9" s="585"/>
      <c r="QLO9" s="585"/>
      <c r="QLP9" s="585"/>
      <c r="QLQ9" s="585"/>
      <c r="QLR9" s="585"/>
      <c r="QLS9" s="585"/>
      <c r="QLT9" s="585"/>
      <c r="QLU9" s="585"/>
      <c r="QLV9" s="585"/>
      <c r="QLW9" s="585"/>
      <c r="QLX9" s="585"/>
      <c r="QLY9" s="585"/>
      <c r="QLZ9" s="585"/>
      <c r="QMA9" s="585"/>
      <c r="QMB9" s="585"/>
      <c r="QMC9" s="585"/>
      <c r="QMD9" s="585"/>
      <c r="QME9" s="585"/>
      <c r="QMF9" s="585"/>
      <c r="QMG9" s="585"/>
      <c r="QMH9" s="585"/>
      <c r="QMI9" s="585"/>
      <c r="QMJ9" s="585"/>
      <c r="QMK9" s="585"/>
      <c r="QML9" s="585"/>
      <c r="QMM9" s="585"/>
      <c r="QMN9" s="585"/>
      <c r="QMO9" s="585"/>
      <c r="QMP9" s="585"/>
      <c r="QMQ9" s="585"/>
      <c r="QMR9" s="585"/>
      <c r="QMS9" s="585"/>
      <c r="QMT9" s="585"/>
      <c r="QMU9" s="585"/>
      <c r="QMV9" s="585"/>
      <c r="QMW9" s="585"/>
      <c r="QMX9" s="585"/>
      <c r="QMY9" s="585"/>
      <c r="QMZ9" s="585"/>
      <c r="QNA9" s="585"/>
      <c r="QNB9" s="585"/>
      <c r="QNC9" s="585"/>
      <c r="QND9" s="585"/>
      <c r="QNE9" s="585"/>
      <c r="QNF9" s="585"/>
      <c r="QNG9" s="585"/>
      <c r="QNH9" s="585"/>
      <c r="QNI9" s="585"/>
      <c r="QNJ9" s="585"/>
      <c r="QNK9" s="585"/>
      <c r="QNL9" s="585"/>
      <c r="QNM9" s="585"/>
      <c r="QNN9" s="585"/>
      <c r="QNO9" s="585"/>
      <c r="QNP9" s="585"/>
      <c r="QNQ9" s="585"/>
      <c r="QNR9" s="585"/>
      <c r="QNS9" s="585"/>
      <c r="QNT9" s="585"/>
      <c r="QNU9" s="585"/>
      <c r="QNV9" s="585"/>
      <c r="QNW9" s="585"/>
      <c r="QNX9" s="585"/>
      <c r="QNY9" s="585"/>
      <c r="QNZ9" s="585"/>
      <c r="QOA9" s="585"/>
      <c r="QOB9" s="585"/>
      <c r="QOC9" s="585"/>
      <c r="QOD9" s="585"/>
      <c r="QOE9" s="585"/>
      <c r="QOF9" s="585"/>
      <c r="QOG9" s="585"/>
      <c r="QOH9" s="585"/>
      <c r="QOI9" s="585"/>
      <c r="QOJ9" s="585"/>
      <c r="QOK9" s="585"/>
      <c r="QOL9" s="585"/>
      <c r="QOM9" s="585"/>
      <c r="QON9" s="585"/>
      <c r="QOO9" s="585"/>
      <c r="QOP9" s="585"/>
      <c r="QOQ9" s="585"/>
      <c r="QOR9" s="585"/>
      <c r="QOS9" s="585"/>
      <c r="QOT9" s="585"/>
      <c r="QOU9" s="585"/>
      <c r="QOV9" s="585"/>
      <c r="QOW9" s="585"/>
      <c r="QOX9" s="585"/>
      <c r="QOY9" s="585"/>
      <c r="QOZ9" s="585"/>
      <c r="QPA9" s="585"/>
      <c r="QPB9" s="585"/>
      <c r="QPC9" s="585"/>
      <c r="QPD9" s="585"/>
      <c r="QPE9" s="585"/>
      <c r="QPF9" s="585"/>
      <c r="QPG9" s="585"/>
      <c r="QPH9" s="585"/>
      <c r="QPI9" s="585"/>
      <c r="QPJ9" s="585"/>
      <c r="QPK9" s="585"/>
      <c r="QPL9" s="585"/>
      <c r="QPM9" s="585"/>
      <c r="QPN9" s="585"/>
      <c r="QPO9" s="585"/>
      <c r="QPP9" s="585"/>
      <c r="QPQ9" s="585"/>
      <c r="QPR9" s="585"/>
      <c r="QPS9" s="585"/>
      <c r="QPT9" s="585"/>
      <c r="QPU9" s="585"/>
      <c r="QPV9" s="585"/>
      <c r="QPW9" s="585"/>
      <c r="QPX9" s="585"/>
      <c r="QPY9" s="585"/>
      <c r="QPZ9" s="585"/>
      <c r="QQA9" s="585"/>
      <c r="QQB9" s="585"/>
      <c r="QQC9" s="585"/>
      <c r="QQD9" s="585"/>
      <c r="QQE9" s="585"/>
      <c r="QQF9" s="585"/>
      <c r="QQG9" s="585"/>
      <c r="QQH9" s="585"/>
      <c r="QQI9" s="585"/>
      <c r="QQJ9" s="585"/>
      <c r="QQK9" s="585"/>
      <c r="QQL9" s="585"/>
      <c r="QQM9" s="585"/>
      <c r="QQN9" s="585"/>
      <c r="QQO9" s="585"/>
      <c r="QQP9" s="585"/>
      <c r="QQQ9" s="585"/>
      <c r="QQR9" s="585"/>
      <c r="QQS9" s="585"/>
      <c r="QQT9" s="585"/>
      <c r="QQU9" s="585"/>
      <c r="QQV9" s="585"/>
      <c r="QQW9" s="585"/>
      <c r="QQX9" s="585"/>
      <c r="QQY9" s="585"/>
      <c r="QQZ9" s="585"/>
      <c r="QRA9" s="585"/>
      <c r="QRB9" s="585"/>
      <c r="QRC9" s="585"/>
      <c r="QRD9" s="585"/>
      <c r="QRE9" s="585"/>
      <c r="QRF9" s="585"/>
      <c r="QRG9" s="585"/>
      <c r="QRH9" s="585"/>
      <c r="QRI9" s="585"/>
      <c r="QRJ9" s="585"/>
      <c r="QRK9" s="585"/>
      <c r="QRL9" s="585"/>
      <c r="QRM9" s="585"/>
      <c r="QRN9" s="585"/>
      <c r="QRO9" s="585"/>
      <c r="QRP9" s="585"/>
      <c r="QRQ9" s="585"/>
      <c r="QRR9" s="585"/>
      <c r="QRS9" s="585"/>
      <c r="QRT9" s="585"/>
      <c r="QRU9" s="585"/>
      <c r="QRV9" s="585"/>
      <c r="QRW9" s="585"/>
      <c r="QRX9" s="585"/>
      <c r="QRY9" s="585"/>
      <c r="QRZ9" s="585"/>
      <c r="QSA9" s="585"/>
      <c r="QSB9" s="585"/>
      <c r="QSC9" s="585"/>
      <c r="QSD9" s="585"/>
      <c r="QSE9" s="585"/>
      <c r="QSF9" s="585"/>
      <c r="QSG9" s="585"/>
      <c r="QSH9" s="585"/>
      <c r="QSI9" s="585"/>
      <c r="QSJ9" s="585"/>
      <c r="QSK9" s="585"/>
      <c r="QSL9" s="585"/>
      <c r="QSM9" s="585"/>
      <c r="QSN9" s="585"/>
      <c r="QSO9" s="585"/>
      <c r="QSP9" s="585"/>
      <c r="QSQ9" s="585"/>
      <c r="QSR9" s="585"/>
      <c r="QSS9" s="585"/>
      <c r="QST9" s="585"/>
      <c r="QSU9" s="585"/>
      <c r="QSV9" s="585"/>
      <c r="QSW9" s="585"/>
      <c r="QSX9" s="585"/>
      <c r="QSY9" s="585"/>
      <c r="QSZ9" s="585"/>
      <c r="QTA9" s="585"/>
      <c r="QTB9" s="585"/>
      <c r="QTC9" s="585"/>
      <c r="QTD9" s="585"/>
      <c r="QTE9" s="585"/>
      <c r="QTF9" s="585"/>
      <c r="QTG9" s="585"/>
      <c r="QTH9" s="585"/>
      <c r="QTI9" s="585"/>
      <c r="QTJ9" s="585"/>
      <c r="QTK9" s="585"/>
      <c r="QTL9" s="585"/>
      <c r="QTM9" s="585"/>
      <c r="QTN9" s="585"/>
      <c r="QTO9" s="585"/>
      <c r="QTP9" s="585"/>
      <c r="QTQ9" s="585"/>
      <c r="QTR9" s="585"/>
      <c r="QTS9" s="585"/>
      <c r="QTT9" s="585"/>
      <c r="QTU9" s="585"/>
      <c r="QTV9" s="585"/>
      <c r="QTW9" s="585"/>
      <c r="QTX9" s="585"/>
      <c r="QTY9" s="585"/>
      <c r="QTZ9" s="585"/>
      <c r="QUA9" s="585"/>
      <c r="QUB9" s="585"/>
      <c r="QUC9" s="585"/>
      <c r="QUD9" s="585"/>
      <c r="QUE9" s="585"/>
      <c r="QUF9" s="585"/>
      <c r="QUG9" s="585"/>
      <c r="QUH9" s="585"/>
      <c r="QUI9" s="585"/>
      <c r="QUJ9" s="585"/>
      <c r="QUK9" s="585"/>
      <c r="QUL9" s="585"/>
      <c r="QUM9" s="585"/>
      <c r="QUN9" s="585"/>
      <c r="QUO9" s="585"/>
      <c r="QUP9" s="585"/>
      <c r="QUQ9" s="585"/>
      <c r="QUR9" s="585"/>
      <c r="QUS9" s="585"/>
      <c r="QUT9" s="585"/>
      <c r="QUU9" s="585"/>
      <c r="QUV9" s="585"/>
      <c r="QUW9" s="585"/>
      <c r="QUX9" s="585"/>
      <c r="QUY9" s="585"/>
      <c r="QUZ9" s="585"/>
      <c r="QVA9" s="585"/>
      <c r="QVB9" s="585"/>
      <c r="QVC9" s="585"/>
      <c r="QVD9" s="585"/>
      <c r="QVE9" s="585"/>
      <c r="QVF9" s="585"/>
      <c r="QVG9" s="585"/>
      <c r="QVH9" s="585"/>
      <c r="QVI9" s="585"/>
      <c r="QVJ9" s="585"/>
      <c r="QVK9" s="585"/>
      <c r="QVL9" s="585"/>
      <c r="QVM9" s="585"/>
      <c r="QVN9" s="585"/>
      <c r="QVO9" s="585"/>
      <c r="QVP9" s="585"/>
      <c r="QVQ9" s="585"/>
      <c r="QVR9" s="585"/>
      <c r="QVS9" s="585"/>
      <c r="QVT9" s="585"/>
      <c r="QVU9" s="585"/>
      <c r="QVV9" s="585"/>
      <c r="QVW9" s="585"/>
      <c r="QVX9" s="585"/>
      <c r="QVY9" s="585"/>
      <c r="QVZ9" s="585"/>
      <c r="QWA9" s="585"/>
      <c r="QWB9" s="585"/>
      <c r="QWC9" s="585"/>
      <c r="QWD9" s="585"/>
      <c r="QWE9" s="585"/>
      <c r="QWF9" s="585"/>
      <c r="QWG9" s="585"/>
      <c r="QWH9" s="585"/>
      <c r="QWI9" s="585"/>
      <c r="QWJ9" s="585"/>
      <c r="QWK9" s="585"/>
      <c r="QWL9" s="585"/>
      <c r="QWM9" s="585"/>
      <c r="QWN9" s="585"/>
      <c r="QWO9" s="585"/>
      <c r="QWP9" s="585"/>
      <c r="QWQ9" s="585"/>
      <c r="QWR9" s="585"/>
      <c r="QWS9" s="585"/>
      <c r="QWT9" s="585"/>
      <c r="QWU9" s="585"/>
      <c r="QWV9" s="585"/>
      <c r="QWW9" s="585"/>
      <c r="QWX9" s="585"/>
      <c r="QWY9" s="585"/>
      <c r="QWZ9" s="585"/>
      <c r="QXA9" s="585"/>
      <c r="QXB9" s="585"/>
      <c r="QXC9" s="585"/>
      <c r="QXD9" s="585"/>
      <c r="QXE9" s="585"/>
      <c r="QXF9" s="585"/>
      <c r="QXG9" s="585"/>
      <c r="QXH9" s="585"/>
      <c r="QXI9" s="585"/>
      <c r="QXJ9" s="585"/>
      <c r="QXK9" s="585"/>
      <c r="QXL9" s="585"/>
      <c r="QXM9" s="585"/>
      <c r="QXN9" s="585"/>
      <c r="QXO9" s="585"/>
      <c r="QXP9" s="585"/>
      <c r="QXQ9" s="585"/>
      <c r="QXR9" s="585"/>
      <c r="QXS9" s="585"/>
      <c r="QXT9" s="585"/>
      <c r="QXU9" s="585"/>
      <c r="QXV9" s="585"/>
      <c r="QXW9" s="585"/>
      <c r="QXX9" s="585"/>
      <c r="QXY9" s="585"/>
      <c r="QXZ9" s="585"/>
      <c r="QYA9" s="585"/>
      <c r="QYB9" s="585"/>
      <c r="QYC9" s="585"/>
      <c r="QYD9" s="585"/>
      <c r="QYE9" s="585"/>
      <c r="QYF9" s="585"/>
      <c r="QYG9" s="585"/>
      <c r="QYH9" s="585"/>
      <c r="QYI9" s="585"/>
      <c r="QYJ9" s="585"/>
      <c r="QYK9" s="585"/>
      <c r="QYL9" s="585"/>
      <c r="QYM9" s="585"/>
      <c r="QYN9" s="585"/>
      <c r="QYO9" s="585"/>
      <c r="QYP9" s="585"/>
      <c r="QYQ9" s="585"/>
      <c r="QYR9" s="585"/>
      <c r="QYS9" s="585"/>
      <c r="QYT9" s="585"/>
      <c r="QYU9" s="585"/>
      <c r="QYV9" s="585"/>
      <c r="QYW9" s="585"/>
      <c r="QYX9" s="585"/>
      <c r="QYY9" s="585"/>
      <c r="QYZ9" s="585"/>
      <c r="QZA9" s="585"/>
      <c r="QZB9" s="585"/>
      <c r="QZC9" s="585"/>
      <c r="QZD9" s="585"/>
      <c r="QZE9" s="585"/>
      <c r="QZF9" s="585"/>
      <c r="QZG9" s="585"/>
      <c r="QZH9" s="585"/>
      <c r="QZI9" s="585"/>
      <c r="QZJ9" s="585"/>
      <c r="QZK9" s="585"/>
      <c r="QZL9" s="585"/>
      <c r="QZM9" s="585"/>
      <c r="QZN9" s="585"/>
      <c r="QZO9" s="585"/>
      <c r="QZP9" s="585"/>
      <c r="QZQ9" s="585"/>
      <c r="QZR9" s="585"/>
      <c r="QZS9" s="585"/>
      <c r="QZT9" s="585"/>
      <c r="QZU9" s="585"/>
      <c r="QZV9" s="585"/>
      <c r="QZW9" s="585"/>
      <c r="QZX9" s="585"/>
      <c r="QZY9" s="585"/>
      <c r="QZZ9" s="585"/>
      <c r="RAA9" s="585"/>
      <c r="RAB9" s="585"/>
      <c r="RAC9" s="585"/>
      <c r="RAD9" s="585"/>
      <c r="RAE9" s="585"/>
      <c r="RAF9" s="585"/>
      <c r="RAG9" s="585"/>
      <c r="RAH9" s="585"/>
      <c r="RAI9" s="585"/>
      <c r="RAJ9" s="585"/>
      <c r="RAK9" s="585"/>
      <c r="RAL9" s="585"/>
      <c r="RAM9" s="585"/>
      <c r="RAN9" s="585"/>
      <c r="RAO9" s="585"/>
      <c r="RAP9" s="585"/>
      <c r="RAQ9" s="585"/>
      <c r="RAR9" s="585"/>
      <c r="RAS9" s="585"/>
      <c r="RAT9" s="585"/>
      <c r="RAU9" s="585"/>
      <c r="RAV9" s="585"/>
      <c r="RAW9" s="585"/>
      <c r="RAX9" s="585"/>
      <c r="RAY9" s="585"/>
      <c r="RAZ9" s="585"/>
      <c r="RBA9" s="585"/>
      <c r="RBB9" s="585"/>
      <c r="RBC9" s="585"/>
      <c r="RBD9" s="585"/>
      <c r="RBE9" s="585"/>
      <c r="RBF9" s="585"/>
      <c r="RBG9" s="585"/>
      <c r="RBH9" s="585"/>
      <c r="RBI9" s="585"/>
      <c r="RBJ9" s="585"/>
      <c r="RBK9" s="585"/>
      <c r="RBL9" s="585"/>
      <c r="RBM9" s="585"/>
      <c r="RBN9" s="585"/>
      <c r="RBO9" s="585"/>
      <c r="RBP9" s="585"/>
      <c r="RBQ9" s="585"/>
      <c r="RBR9" s="585"/>
      <c r="RBS9" s="585"/>
      <c r="RBT9" s="585"/>
      <c r="RBU9" s="585"/>
      <c r="RBV9" s="585"/>
      <c r="RBW9" s="585"/>
      <c r="RBX9" s="585"/>
      <c r="RBY9" s="585"/>
      <c r="RBZ9" s="585"/>
      <c r="RCA9" s="585"/>
      <c r="RCB9" s="585"/>
      <c r="RCC9" s="585"/>
      <c r="RCD9" s="585"/>
      <c r="RCE9" s="585"/>
      <c r="RCF9" s="585"/>
      <c r="RCG9" s="585"/>
      <c r="RCH9" s="585"/>
      <c r="RCI9" s="585"/>
      <c r="RCJ9" s="585"/>
      <c r="RCK9" s="585"/>
      <c r="RCL9" s="585"/>
      <c r="RCM9" s="585"/>
      <c r="RCN9" s="585"/>
      <c r="RCO9" s="585"/>
      <c r="RCP9" s="585"/>
      <c r="RCQ9" s="585"/>
      <c r="RCR9" s="585"/>
      <c r="RCS9" s="585"/>
      <c r="RCT9" s="585"/>
      <c r="RCU9" s="585"/>
      <c r="RCV9" s="585"/>
      <c r="RCW9" s="585"/>
      <c r="RCX9" s="585"/>
      <c r="RCY9" s="585"/>
      <c r="RCZ9" s="585"/>
      <c r="RDA9" s="585"/>
      <c r="RDB9" s="585"/>
      <c r="RDC9" s="585"/>
      <c r="RDD9" s="585"/>
      <c r="RDE9" s="585"/>
      <c r="RDF9" s="585"/>
      <c r="RDG9" s="585"/>
      <c r="RDH9" s="585"/>
      <c r="RDI9" s="585"/>
      <c r="RDJ9" s="585"/>
      <c r="RDK9" s="585"/>
      <c r="RDL9" s="585"/>
      <c r="RDM9" s="585"/>
      <c r="RDN9" s="585"/>
      <c r="RDO9" s="585"/>
      <c r="RDP9" s="585"/>
      <c r="RDQ9" s="585"/>
      <c r="RDR9" s="585"/>
      <c r="RDS9" s="585"/>
      <c r="RDT9" s="585"/>
      <c r="RDU9" s="585"/>
      <c r="RDV9" s="585"/>
      <c r="RDW9" s="585"/>
      <c r="RDX9" s="585"/>
      <c r="RDY9" s="585"/>
      <c r="RDZ9" s="585"/>
      <c r="REA9" s="585"/>
      <c r="REB9" s="585"/>
      <c r="REC9" s="585"/>
      <c r="RED9" s="585"/>
      <c r="REE9" s="585"/>
      <c r="REF9" s="585"/>
      <c r="REG9" s="585"/>
      <c r="REH9" s="585"/>
      <c r="REI9" s="585"/>
      <c r="REJ9" s="585"/>
      <c r="REK9" s="585"/>
      <c r="REL9" s="585"/>
      <c r="REM9" s="585"/>
      <c r="REN9" s="585"/>
      <c r="REO9" s="585"/>
      <c r="REP9" s="585"/>
      <c r="REQ9" s="585"/>
      <c r="RER9" s="585"/>
      <c r="RES9" s="585"/>
      <c r="RET9" s="585"/>
      <c r="REU9" s="585"/>
      <c r="REV9" s="585"/>
      <c r="REW9" s="585"/>
      <c r="REX9" s="585"/>
      <c r="REY9" s="585"/>
      <c r="REZ9" s="585"/>
      <c r="RFA9" s="585"/>
      <c r="RFB9" s="585"/>
      <c r="RFC9" s="585"/>
      <c r="RFD9" s="585"/>
      <c r="RFE9" s="585"/>
      <c r="RFF9" s="585"/>
      <c r="RFG9" s="585"/>
      <c r="RFH9" s="585"/>
      <c r="RFI9" s="585"/>
      <c r="RFJ9" s="585"/>
      <c r="RFK9" s="585"/>
      <c r="RFL9" s="585"/>
      <c r="RFM9" s="585"/>
      <c r="RFN9" s="585"/>
      <c r="RFO9" s="585"/>
      <c r="RFP9" s="585"/>
      <c r="RFQ9" s="585"/>
      <c r="RFR9" s="585"/>
      <c r="RFS9" s="585"/>
      <c r="RFT9" s="585"/>
      <c r="RFU9" s="585"/>
      <c r="RFV9" s="585"/>
      <c r="RFW9" s="585"/>
      <c r="RFX9" s="585"/>
      <c r="RFY9" s="585"/>
      <c r="RFZ9" s="585"/>
      <c r="RGA9" s="585"/>
      <c r="RGB9" s="585"/>
      <c r="RGC9" s="585"/>
      <c r="RGD9" s="585"/>
      <c r="RGE9" s="585"/>
      <c r="RGF9" s="585"/>
      <c r="RGG9" s="585"/>
      <c r="RGH9" s="585"/>
      <c r="RGI9" s="585"/>
      <c r="RGJ9" s="585"/>
      <c r="RGK9" s="585"/>
      <c r="RGL9" s="585"/>
      <c r="RGM9" s="585"/>
      <c r="RGN9" s="585"/>
      <c r="RGO9" s="585"/>
      <c r="RGP9" s="585"/>
      <c r="RGQ9" s="585"/>
      <c r="RGR9" s="585"/>
      <c r="RGS9" s="585"/>
      <c r="RGT9" s="585"/>
      <c r="RGU9" s="585"/>
      <c r="RGV9" s="585"/>
      <c r="RGW9" s="585"/>
      <c r="RGX9" s="585"/>
      <c r="RGY9" s="585"/>
      <c r="RGZ9" s="585"/>
      <c r="RHA9" s="585"/>
      <c r="RHB9" s="585"/>
      <c r="RHC9" s="585"/>
      <c r="RHD9" s="585"/>
      <c r="RHE9" s="585"/>
      <c r="RHF9" s="585"/>
      <c r="RHG9" s="585"/>
      <c r="RHH9" s="585"/>
      <c r="RHI9" s="585"/>
      <c r="RHJ9" s="585"/>
      <c r="RHK9" s="585"/>
      <c r="RHL9" s="585"/>
      <c r="RHM9" s="585"/>
      <c r="RHN9" s="585"/>
      <c r="RHO9" s="585"/>
      <c r="RHP9" s="585"/>
      <c r="RHQ9" s="585"/>
      <c r="RHR9" s="585"/>
      <c r="RHS9" s="585"/>
      <c r="RHT9" s="585"/>
      <c r="RHU9" s="585"/>
      <c r="RHV9" s="585"/>
      <c r="RHW9" s="585"/>
      <c r="RHX9" s="585"/>
      <c r="RHY9" s="585"/>
      <c r="RHZ9" s="585"/>
      <c r="RIA9" s="585"/>
      <c r="RIB9" s="585"/>
      <c r="RIC9" s="585"/>
      <c r="RID9" s="585"/>
      <c r="RIE9" s="585"/>
      <c r="RIF9" s="585"/>
      <c r="RIG9" s="585"/>
      <c r="RIH9" s="585"/>
      <c r="RII9" s="585"/>
      <c r="RIJ9" s="585"/>
      <c r="RIK9" s="585"/>
      <c r="RIL9" s="585"/>
      <c r="RIM9" s="585"/>
      <c r="RIN9" s="585"/>
      <c r="RIO9" s="585"/>
      <c r="RIP9" s="585"/>
      <c r="RIQ9" s="585"/>
      <c r="RIR9" s="585"/>
      <c r="RIS9" s="585"/>
      <c r="RIT9" s="585"/>
      <c r="RIU9" s="585"/>
      <c r="RIV9" s="585"/>
      <c r="RIW9" s="585"/>
      <c r="RIX9" s="585"/>
      <c r="RIY9" s="585"/>
      <c r="RIZ9" s="585"/>
      <c r="RJA9" s="585"/>
      <c r="RJB9" s="585"/>
      <c r="RJC9" s="585"/>
      <c r="RJD9" s="585"/>
      <c r="RJE9" s="585"/>
      <c r="RJF9" s="585"/>
      <c r="RJG9" s="585"/>
      <c r="RJH9" s="585"/>
      <c r="RJI9" s="585"/>
      <c r="RJJ9" s="585"/>
      <c r="RJK9" s="585"/>
      <c r="RJL9" s="585"/>
      <c r="RJM9" s="585"/>
      <c r="RJN9" s="585"/>
      <c r="RJO9" s="585"/>
      <c r="RJP9" s="585"/>
      <c r="RJQ9" s="585"/>
      <c r="RJR9" s="585"/>
      <c r="RJS9" s="585"/>
      <c r="RJT9" s="585"/>
      <c r="RJU9" s="585"/>
      <c r="RJV9" s="585"/>
      <c r="RJW9" s="585"/>
      <c r="RJX9" s="585"/>
      <c r="RJY9" s="585"/>
      <c r="RJZ9" s="585"/>
      <c r="RKA9" s="585"/>
      <c r="RKB9" s="585"/>
      <c r="RKC9" s="585"/>
      <c r="RKD9" s="585"/>
      <c r="RKE9" s="585"/>
      <c r="RKF9" s="585"/>
      <c r="RKG9" s="585"/>
      <c r="RKH9" s="585"/>
      <c r="RKI9" s="585"/>
      <c r="RKJ9" s="585"/>
      <c r="RKK9" s="585"/>
      <c r="RKL9" s="585"/>
      <c r="RKM9" s="585"/>
      <c r="RKN9" s="585"/>
      <c r="RKO9" s="585"/>
      <c r="RKP9" s="585"/>
      <c r="RKQ9" s="585"/>
      <c r="RKR9" s="585"/>
      <c r="RKS9" s="585"/>
      <c r="RKT9" s="585"/>
      <c r="RKU9" s="585"/>
      <c r="RKV9" s="585"/>
      <c r="RKW9" s="585"/>
      <c r="RKX9" s="585"/>
      <c r="RKY9" s="585"/>
      <c r="RKZ9" s="585"/>
      <c r="RLA9" s="585"/>
      <c r="RLB9" s="585"/>
      <c r="RLC9" s="585"/>
      <c r="RLD9" s="585"/>
      <c r="RLE9" s="585"/>
      <c r="RLF9" s="585"/>
      <c r="RLG9" s="585"/>
      <c r="RLH9" s="585"/>
      <c r="RLI9" s="585"/>
      <c r="RLJ9" s="585"/>
      <c r="RLK9" s="585"/>
      <c r="RLL9" s="585"/>
      <c r="RLM9" s="585"/>
      <c r="RLN9" s="585"/>
      <c r="RLO9" s="585"/>
      <c r="RLP9" s="585"/>
      <c r="RLQ9" s="585"/>
      <c r="RLR9" s="585"/>
      <c r="RLS9" s="585"/>
      <c r="RLT9" s="585"/>
      <c r="RLU9" s="585"/>
      <c r="RLV9" s="585"/>
      <c r="RLW9" s="585"/>
      <c r="RLX9" s="585"/>
      <c r="RLY9" s="585"/>
      <c r="RLZ9" s="585"/>
      <c r="RMA9" s="585"/>
      <c r="RMB9" s="585"/>
      <c r="RMC9" s="585"/>
      <c r="RMD9" s="585"/>
      <c r="RME9" s="585"/>
      <c r="RMF9" s="585"/>
      <c r="RMG9" s="585"/>
      <c r="RMH9" s="585"/>
      <c r="RMI9" s="585"/>
      <c r="RMJ9" s="585"/>
      <c r="RMK9" s="585"/>
      <c r="RML9" s="585"/>
      <c r="RMM9" s="585"/>
      <c r="RMN9" s="585"/>
      <c r="RMO9" s="585"/>
      <c r="RMP9" s="585"/>
      <c r="RMQ9" s="585"/>
      <c r="RMR9" s="585"/>
      <c r="RMS9" s="585"/>
      <c r="RMT9" s="585"/>
      <c r="RMU9" s="585"/>
      <c r="RMV9" s="585"/>
      <c r="RMW9" s="585"/>
      <c r="RMX9" s="585"/>
      <c r="RMY9" s="585"/>
      <c r="RMZ9" s="585"/>
      <c r="RNA9" s="585"/>
      <c r="RNB9" s="585"/>
      <c r="RNC9" s="585"/>
      <c r="RND9" s="585"/>
      <c r="RNE9" s="585"/>
      <c r="RNF9" s="585"/>
      <c r="RNG9" s="585"/>
      <c r="RNH9" s="585"/>
      <c r="RNI9" s="585"/>
      <c r="RNJ9" s="585"/>
      <c r="RNK9" s="585"/>
      <c r="RNL9" s="585"/>
      <c r="RNM9" s="585"/>
      <c r="RNN9" s="585"/>
      <c r="RNO9" s="585"/>
      <c r="RNP9" s="585"/>
      <c r="RNQ9" s="585"/>
      <c r="RNR9" s="585"/>
      <c r="RNS9" s="585"/>
      <c r="RNT9" s="585"/>
      <c r="RNU9" s="585"/>
      <c r="RNV9" s="585"/>
      <c r="RNW9" s="585"/>
      <c r="RNX9" s="585"/>
      <c r="RNY9" s="585"/>
      <c r="RNZ9" s="585"/>
      <c r="ROA9" s="585"/>
      <c r="ROB9" s="585"/>
      <c r="ROC9" s="585"/>
      <c r="ROD9" s="585"/>
      <c r="ROE9" s="585"/>
      <c r="ROF9" s="585"/>
      <c r="ROG9" s="585"/>
      <c r="ROH9" s="585"/>
      <c r="ROI9" s="585"/>
      <c r="ROJ9" s="585"/>
      <c r="ROK9" s="585"/>
      <c r="ROL9" s="585"/>
      <c r="ROM9" s="585"/>
      <c r="RON9" s="585"/>
      <c r="ROO9" s="585"/>
      <c r="ROP9" s="585"/>
      <c r="ROQ9" s="585"/>
      <c r="ROR9" s="585"/>
      <c r="ROS9" s="585"/>
      <c r="ROT9" s="585"/>
      <c r="ROU9" s="585"/>
      <c r="ROV9" s="585"/>
      <c r="ROW9" s="585"/>
      <c r="ROX9" s="585"/>
      <c r="ROY9" s="585"/>
      <c r="ROZ9" s="585"/>
      <c r="RPA9" s="585"/>
      <c r="RPB9" s="585"/>
      <c r="RPC9" s="585"/>
      <c r="RPD9" s="585"/>
      <c r="RPE9" s="585"/>
      <c r="RPF9" s="585"/>
      <c r="RPG9" s="585"/>
      <c r="RPH9" s="585"/>
      <c r="RPI9" s="585"/>
      <c r="RPJ9" s="585"/>
      <c r="RPK9" s="585"/>
      <c r="RPL9" s="585"/>
      <c r="RPM9" s="585"/>
      <c r="RPN9" s="585"/>
      <c r="RPO9" s="585"/>
      <c r="RPP9" s="585"/>
      <c r="RPQ9" s="585"/>
      <c r="RPR9" s="585"/>
      <c r="RPS9" s="585"/>
      <c r="RPT9" s="585"/>
      <c r="RPU9" s="585"/>
      <c r="RPV9" s="585"/>
      <c r="RPW9" s="585"/>
      <c r="RPX9" s="585"/>
      <c r="RPY9" s="585"/>
      <c r="RPZ9" s="585"/>
      <c r="RQA9" s="585"/>
      <c r="RQB9" s="585"/>
      <c r="RQC9" s="585"/>
      <c r="RQD9" s="585"/>
      <c r="RQE9" s="585"/>
      <c r="RQF9" s="585"/>
      <c r="RQG9" s="585"/>
      <c r="RQH9" s="585"/>
      <c r="RQI9" s="585"/>
      <c r="RQJ9" s="585"/>
      <c r="RQK9" s="585"/>
      <c r="RQL9" s="585"/>
      <c r="RQM9" s="585"/>
      <c r="RQN9" s="585"/>
      <c r="RQO9" s="585"/>
      <c r="RQP9" s="585"/>
      <c r="RQQ9" s="585"/>
      <c r="RQR9" s="585"/>
      <c r="RQS9" s="585"/>
      <c r="RQT9" s="585"/>
      <c r="RQU9" s="585"/>
      <c r="RQV9" s="585"/>
      <c r="RQW9" s="585"/>
      <c r="RQX9" s="585"/>
      <c r="RQY9" s="585"/>
      <c r="RQZ9" s="585"/>
      <c r="RRA9" s="585"/>
      <c r="RRB9" s="585"/>
      <c r="RRC9" s="585"/>
      <c r="RRD9" s="585"/>
      <c r="RRE9" s="585"/>
      <c r="RRF9" s="585"/>
      <c r="RRG9" s="585"/>
      <c r="RRH9" s="585"/>
      <c r="RRI9" s="585"/>
      <c r="RRJ9" s="585"/>
      <c r="RRK9" s="585"/>
      <c r="RRL9" s="585"/>
      <c r="RRM9" s="585"/>
      <c r="RRN9" s="585"/>
      <c r="RRO9" s="585"/>
      <c r="RRP9" s="585"/>
      <c r="RRQ9" s="585"/>
      <c r="RRR9" s="585"/>
      <c r="RRS9" s="585"/>
      <c r="RRT9" s="585"/>
      <c r="RRU9" s="585"/>
      <c r="RRV9" s="585"/>
      <c r="RRW9" s="585"/>
      <c r="RRX9" s="585"/>
      <c r="RRY9" s="585"/>
      <c r="RRZ9" s="585"/>
      <c r="RSA9" s="585"/>
      <c r="RSB9" s="585"/>
      <c r="RSC9" s="585"/>
      <c r="RSD9" s="585"/>
      <c r="RSE9" s="585"/>
      <c r="RSF9" s="585"/>
      <c r="RSG9" s="585"/>
      <c r="RSH9" s="585"/>
      <c r="RSI9" s="585"/>
      <c r="RSJ9" s="585"/>
      <c r="RSK9" s="585"/>
      <c r="RSL9" s="585"/>
      <c r="RSM9" s="585"/>
      <c r="RSN9" s="585"/>
      <c r="RSO9" s="585"/>
      <c r="RSP9" s="585"/>
      <c r="RSQ9" s="585"/>
      <c r="RSR9" s="585"/>
      <c r="RSS9" s="585"/>
      <c r="RST9" s="585"/>
      <c r="RSU9" s="585"/>
      <c r="RSV9" s="585"/>
      <c r="RSW9" s="585"/>
      <c r="RSX9" s="585"/>
      <c r="RSY9" s="585"/>
      <c r="RSZ9" s="585"/>
      <c r="RTA9" s="585"/>
      <c r="RTB9" s="585"/>
      <c r="RTC9" s="585"/>
      <c r="RTD9" s="585"/>
      <c r="RTE9" s="585"/>
      <c r="RTF9" s="585"/>
      <c r="RTG9" s="585"/>
      <c r="RTH9" s="585"/>
      <c r="RTI9" s="585"/>
      <c r="RTJ9" s="585"/>
      <c r="RTK9" s="585"/>
      <c r="RTL9" s="585"/>
      <c r="RTM9" s="585"/>
      <c r="RTN9" s="585"/>
      <c r="RTO9" s="585"/>
      <c r="RTP9" s="585"/>
      <c r="RTQ9" s="585"/>
      <c r="RTR9" s="585"/>
      <c r="RTS9" s="585"/>
      <c r="RTT9" s="585"/>
      <c r="RTU9" s="585"/>
      <c r="RTV9" s="585"/>
      <c r="RTW9" s="585"/>
      <c r="RTX9" s="585"/>
      <c r="RTY9" s="585"/>
      <c r="RTZ9" s="585"/>
      <c r="RUA9" s="585"/>
      <c r="RUB9" s="585"/>
      <c r="RUC9" s="585"/>
      <c r="RUD9" s="585"/>
      <c r="RUE9" s="585"/>
      <c r="RUF9" s="585"/>
      <c r="RUG9" s="585"/>
      <c r="RUH9" s="585"/>
      <c r="RUI9" s="585"/>
      <c r="RUJ9" s="585"/>
      <c r="RUK9" s="585"/>
      <c r="RUL9" s="585"/>
      <c r="RUM9" s="585"/>
      <c r="RUN9" s="585"/>
      <c r="RUO9" s="585"/>
      <c r="RUP9" s="585"/>
      <c r="RUQ9" s="585"/>
      <c r="RUR9" s="585"/>
      <c r="RUS9" s="585"/>
      <c r="RUT9" s="585"/>
      <c r="RUU9" s="585"/>
      <c r="RUV9" s="585"/>
      <c r="RUW9" s="585"/>
      <c r="RUX9" s="585"/>
      <c r="RUY9" s="585"/>
      <c r="RUZ9" s="585"/>
      <c r="RVA9" s="585"/>
      <c r="RVB9" s="585"/>
      <c r="RVC9" s="585"/>
      <c r="RVD9" s="585"/>
      <c r="RVE9" s="585"/>
      <c r="RVF9" s="585"/>
      <c r="RVG9" s="585"/>
      <c r="RVH9" s="585"/>
      <c r="RVI9" s="585"/>
      <c r="RVJ9" s="585"/>
      <c r="RVK9" s="585"/>
      <c r="RVL9" s="585"/>
      <c r="RVM9" s="585"/>
      <c r="RVN9" s="585"/>
      <c r="RVO9" s="585"/>
      <c r="RVP9" s="585"/>
      <c r="RVQ9" s="585"/>
      <c r="RVR9" s="585"/>
      <c r="RVS9" s="585"/>
      <c r="RVT9" s="585"/>
      <c r="RVU9" s="585"/>
      <c r="RVV9" s="585"/>
      <c r="RVW9" s="585"/>
      <c r="RVX9" s="585"/>
      <c r="RVY9" s="585"/>
      <c r="RVZ9" s="585"/>
      <c r="RWA9" s="585"/>
      <c r="RWB9" s="585"/>
      <c r="RWC9" s="585"/>
      <c r="RWD9" s="585"/>
      <c r="RWE9" s="585"/>
      <c r="RWF9" s="585"/>
      <c r="RWG9" s="585"/>
      <c r="RWH9" s="585"/>
      <c r="RWI9" s="585"/>
      <c r="RWJ9" s="585"/>
      <c r="RWK9" s="585"/>
      <c r="RWL9" s="585"/>
      <c r="RWM9" s="585"/>
      <c r="RWN9" s="585"/>
      <c r="RWO9" s="585"/>
      <c r="RWP9" s="585"/>
      <c r="RWQ9" s="585"/>
      <c r="RWR9" s="585"/>
      <c r="RWS9" s="585"/>
      <c r="RWT9" s="585"/>
      <c r="RWU9" s="585"/>
      <c r="RWV9" s="585"/>
      <c r="RWW9" s="585"/>
      <c r="RWX9" s="585"/>
      <c r="RWY9" s="585"/>
      <c r="RWZ9" s="585"/>
      <c r="RXA9" s="585"/>
      <c r="RXB9" s="585"/>
      <c r="RXC9" s="585"/>
      <c r="RXD9" s="585"/>
      <c r="RXE9" s="585"/>
      <c r="RXF9" s="585"/>
      <c r="RXG9" s="585"/>
      <c r="RXH9" s="585"/>
      <c r="RXI9" s="585"/>
      <c r="RXJ9" s="585"/>
      <c r="RXK9" s="585"/>
      <c r="RXL9" s="585"/>
      <c r="RXM9" s="585"/>
      <c r="RXN9" s="585"/>
      <c r="RXO9" s="585"/>
      <c r="RXP9" s="585"/>
      <c r="RXQ9" s="585"/>
      <c r="RXR9" s="585"/>
      <c r="RXS9" s="585"/>
      <c r="RXT9" s="585"/>
      <c r="RXU9" s="585"/>
      <c r="RXV9" s="585"/>
      <c r="RXW9" s="585"/>
      <c r="RXX9" s="585"/>
      <c r="RXY9" s="585"/>
      <c r="RXZ9" s="585"/>
      <c r="RYA9" s="585"/>
      <c r="RYB9" s="585"/>
      <c r="RYC9" s="585"/>
      <c r="RYD9" s="585"/>
      <c r="RYE9" s="585"/>
      <c r="RYF9" s="585"/>
      <c r="RYG9" s="585"/>
      <c r="RYH9" s="585"/>
      <c r="RYI9" s="585"/>
      <c r="RYJ9" s="585"/>
      <c r="RYK9" s="585"/>
      <c r="RYL9" s="585"/>
      <c r="RYM9" s="585"/>
      <c r="RYN9" s="585"/>
      <c r="RYO9" s="585"/>
      <c r="RYP9" s="585"/>
      <c r="RYQ9" s="585"/>
      <c r="RYR9" s="585"/>
      <c r="RYS9" s="585"/>
      <c r="RYT9" s="585"/>
      <c r="RYU9" s="585"/>
      <c r="RYV9" s="585"/>
      <c r="RYW9" s="585"/>
      <c r="RYX9" s="585"/>
      <c r="RYY9" s="585"/>
      <c r="RYZ9" s="585"/>
      <c r="RZA9" s="585"/>
      <c r="RZB9" s="585"/>
      <c r="RZC9" s="585"/>
      <c r="RZD9" s="585"/>
      <c r="RZE9" s="585"/>
      <c r="RZF9" s="585"/>
      <c r="RZG9" s="585"/>
      <c r="RZH9" s="585"/>
      <c r="RZI9" s="585"/>
      <c r="RZJ9" s="585"/>
      <c r="RZK9" s="585"/>
      <c r="RZL9" s="585"/>
      <c r="RZM9" s="585"/>
      <c r="RZN9" s="585"/>
      <c r="RZO9" s="585"/>
      <c r="RZP9" s="585"/>
      <c r="RZQ9" s="585"/>
      <c r="RZR9" s="585"/>
      <c r="RZS9" s="585"/>
      <c r="RZT9" s="585"/>
      <c r="RZU9" s="585"/>
      <c r="RZV9" s="585"/>
      <c r="RZW9" s="585"/>
      <c r="RZX9" s="585"/>
      <c r="RZY9" s="585"/>
      <c r="RZZ9" s="585"/>
      <c r="SAA9" s="585"/>
      <c r="SAB9" s="585"/>
      <c r="SAC9" s="585"/>
      <c r="SAD9" s="585"/>
      <c r="SAE9" s="585"/>
      <c r="SAF9" s="585"/>
      <c r="SAG9" s="585"/>
      <c r="SAH9" s="585"/>
      <c r="SAI9" s="585"/>
      <c r="SAJ9" s="585"/>
      <c r="SAK9" s="585"/>
      <c r="SAL9" s="585"/>
      <c r="SAM9" s="585"/>
      <c r="SAN9" s="585"/>
      <c r="SAO9" s="585"/>
      <c r="SAP9" s="585"/>
      <c r="SAQ9" s="585"/>
      <c r="SAR9" s="585"/>
      <c r="SAS9" s="585"/>
      <c r="SAT9" s="585"/>
      <c r="SAU9" s="585"/>
      <c r="SAV9" s="585"/>
      <c r="SAW9" s="585"/>
      <c r="SAX9" s="585"/>
      <c r="SAY9" s="585"/>
      <c r="SAZ9" s="585"/>
      <c r="SBA9" s="585"/>
      <c r="SBB9" s="585"/>
      <c r="SBC9" s="585"/>
      <c r="SBD9" s="585"/>
      <c r="SBE9" s="585"/>
      <c r="SBF9" s="585"/>
      <c r="SBG9" s="585"/>
      <c r="SBH9" s="585"/>
      <c r="SBI9" s="585"/>
      <c r="SBJ9" s="585"/>
      <c r="SBK9" s="585"/>
      <c r="SBL9" s="585"/>
      <c r="SBM9" s="585"/>
      <c r="SBN9" s="585"/>
      <c r="SBO9" s="585"/>
      <c r="SBP9" s="585"/>
      <c r="SBQ9" s="585"/>
      <c r="SBR9" s="585"/>
      <c r="SBS9" s="585"/>
      <c r="SBT9" s="585"/>
      <c r="SBU9" s="585"/>
      <c r="SBV9" s="585"/>
      <c r="SBW9" s="585"/>
      <c r="SBX9" s="585"/>
      <c r="SBY9" s="585"/>
      <c r="SBZ9" s="585"/>
      <c r="SCA9" s="585"/>
      <c r="SCB9" s="585"/>
      <c r="SCC9" s="585"/>
      <c r="SCD9" s="585"/>
      <c r="SCE9" s="585"/>
      <c r="SCF9" s="585"/>
      <c r="SCG9" s="585"/>
      <c r="SCH9" s="585"/>
      <c r="SCI9" s="585"/>
      <c r="SCJ9" s="585"/>
      <c r="SCK9" s="585"/>
      <c r="SCL9" s="585"/>
      <c r="SCM9" s="585"/>
      <c r="SCN9" s="585"/>
      <c r="SCO9" s="585"/>
      <c r="SCP9" s="585"/>
      <c r="SCQ9" s="585"/>
      <c r="SCR9" s="585"/>
      <c r="SCS9" s="585"/>
      <c r="SCT9" s="585"/>
      <c r="SCU9" s="585"/>
      <c r="SCV9" s="585"/>
      <c r="SCW9" s="585"/>
      <c r="SCX9" s="585"/>
      <c r="SCY9" s="585"/>
      <c r="SCZ9" s="585"/>
      <c r="SDA9" s="585"/>
      <c r="SDB9" s="585"/>
      <c r="SDC9" s="585"/>
      <c r="SDD9" s="585"/>
      <c r="SDE9" s="585"/>
      <c r="SDF9" s="585"/>
      <c r="SDG9" s="585"/>
      <c r="SDH9" s="585"/>
      <c r="SDI9" s="585"/>
      <c r="SDJ9" s="585"/>
      <c r="SDK9" s="585"/>
      <c r="SDL9" s="585"/>
      <c r="SDM9" s="585"/>
      <c r="SDN9" s="585"/>
      <c r="SDO9" s="585"/>
      <c r="SDP9" s="585"/>
      <c r="SDQ9" s="585"/>
      <c r="SDR9" s="585"/>
      <c r="SDS9" s="585"/>
      <c r="SDT9" s="585"/>
      <c r="SDU9" s="585"/>
      <c r="SDV9" s="585"/>
      <c r="SDW9" s="585"/>
      <c r="SDX9" s="585"/>
      <c r="SDY9" s="585"/>
      <c r="SDZ9" s="585"/>
      <c r="SEA9" s="585"/>
      <c r="SEB9" s="585"/>
      <c r="SEC9" s="585"/>
      <c r="SED9" s="585"/>
      <c r="SEE9" s="585"/>
      <c r="SEF9" s="585"/>
      <c r="SEG9" s="585"/>
      <c r="SEH9" s="585"/>
      <c r="SEI9" s="585"/>
      <c r="SEJ9" s="585"/>
      <c r="SEK9" s="585"/>
      <c r="SEL9" s="585"/>
      <c r="SEM9" s="585"/>
      <c r="SEN9" s="585"/>
      <c r="SEO9" s="585"/>
      <c r="SEP9" s="585"/>
      <c r="SEQ9" s="585"/>
      <c r="SER9" s="585"/>
      <c r="SES9" s="585"/>
      <c r="SET9" s="585"/>
      <c r="SEU9" s="585"/>
      <c r="SEV9" s="585"/>
      <c r="SEW9" s="585"/>
      <c r="SEX9" s="585"/>
      <c r="SEY9" s="585"/>
      <c r="SEZ9" s="585"/>
      <c r="SFA9" s="585"/>
      <c r="SFB9" s="585"/>
      <c r="SFC9" s="585"/>
      <c r="SFD9" s="585"/>
      <c r="SFE9" s="585"/>
      <c r="SFF9" s="585"/>
      <c r="SFG9" s="585"/>
      <c r="SFH9" s="585"/>
      <c r="SFI9" s="585"/>
      <c r="SFJ9" s="585"/>
      <c r="SFK9" s="585"/>
      <c r="SFL9" s="585"/>
      <c r="SFM9" s="585"/>
      <c r="SFN9" s="585"/>
      <c r="SFO9" s="585"/>
      <c r="SFP9" s="585"/>
      <c r="SFQ9" s="585"/>
      <c r="SFR9" s="585"/>
      <c r="SFS9" s="585"/>
      <c r="SFT9" s="585"/>
      <c r="SFU9" s="585"/>
      <c r="SFV9" s="585"/>
      <c r="SFW9" s="585"/>
      <c r="SFX9" s="585"/>
      <c r="SFY9" s="585"/>
      <c r="SFZ9" s="585"/>
      <c r="SGA9" s="585"/>
      <c r="SGB9" s="585"/>
      <c r="SGC9" s="585"/>
      <c r="SGD9" s="585"/>
      <c r="SGE9" s="585"/>
      <c r="SGF9" s="585"/>
      <c r="SGG9" s="585"/>
      <c r="SGH9" s="585"/>
      <c r="SGI9" s="585"/>
      <c r="SGJ9" s="585"/>
      <c r="SGK9" s="585"/>
      <c r="SGL9" s="585"/>
      <c r="SGM9" s="585"/>
      <c r="SGN9" s="585"/>
      <c r="SGO9" s="585"/>
      <c r="SGP9" s="585"/>
      <c r="SGQ9" s="585"/>
      <c r="SGR9" s="585"/>
      <c r="SGS9" s="585"/>
      <c r="SGT9" s="585"/>
      <c r="SGU9" s="585"/>
      <c r="SGV9" s="585"/>
      <c r="SGW9" s="585"/>
      <c r="SGX9" s="585"/>
      <c r="SGY9" s="585"/>
      <c r="SGZ9" s="585"/>
      <c r="SHA9" s="585"/>
      <c r="SHB9" s="585"/>
      <c r="SHC9" s="585"/>
      <c r="SHD9" s="585"/>
      <c r="SHE9" s="585"/>
      <c r="SHF9" s="585"/>
      <c r="SHG9" s="585"/>
      <c r="SHH9" s="585"/>
      <c r="SHI9" s="585"/>
      <c r="SHJ9" s="585"/>
      <c r="SHK9" s="585"/>
      <c r="SHL9" s="585"/>
      <c r="SHM9" s="585"/>
      <c r="SHN9" s="585"/>
      <c r="SHO9" s="585"/>
      <c r="SHP9" s="585"/>
      <c r="SHQ9" s="585"/>
      <c r="SHR9" s="585"/>
      <c r="SHS9" s="585"/>
      <c r="SHT9" s="585"/>
      <c r="SHU9" s="585"/>
      <c r="SHV9" s="585"/>
      <c r="SHW9" s="585"/>
      <c r="SHX9" s="585"/>
      <c r="SHY9" s="585"/>
      <c r="SHZ9" s="585"/>
      <c r="SIA9" s="585"/>
      <c r="SIB9" s="585"/>
      <c r="SIC9" s="585"/>
      <c r="SID9" s="585"/>
      <c r="SIE9" s="585"/>
      <c r="SIF9" s="585"/>
      <c r="SIG9" s="585"/>
      <c r="SIH9" s="585"/>
      <c r="SII9" s="585"/>
      <c r="SIJ9" s="585"/>
      <c r="SIK9" s="585"/>
      <c r="SIL9" s="585"/>
      <c r="SIM9" s="585"/>
      <c r="SIN9" s="585"/>
      <c r="SIO9" s="585"/>
      <c r="SIP9" s="585"/>
      <c r="SIQ9" s="585"/>
      <c r="SIR9" s="585"/>
      <c r="SIS9" s="585"/>
      <c r="SIT9" s="585"/>
      <c r="SIU9" s="585"/>
      <c r="SIV9" s="585"/>
      <c r="SIW9" s="585"/>
      <c r="SIX9" s="585"/>
      <c r="SIY9" s="585"/>
      <c r="SIZ9" s="585"/>
      <c r="SJA9" s="585"/>
      <c r="SJB9" s="585"/>
      <c r="SJC9" s="585"/>
      <c r="SJD9" s="585"/>
      <c r="SJE9" s="585"/>
      <c r="SJF9" s="585"/>
      <c r="SJG9" s="585"/>
      <c r="SJH9" s="585"/>
      <c r="SJI9" s="585"/>
      <c r="SJJ9" s="585"/>
      <c r="SJK9" s="585"/>
      <c r="SJL9" s="585"/>
      <c r="SJM9" s="585"/>
      <c r="SJN9" s="585"/>
      <c r="SJO9" s="585"/>
      <c r="SJP9" s="585"/>
      <c r="SJQ9" s="585"/>
      <c r="SJR9" s="585"/>
      <c r="SJS9" s="585"/>
      <c r="SJT9" s="585"/>
      <c r="SJU9" s="585"/>
      <c r="SJV9" s="585"/>
      <c r="SJW9" s="585"/>
      <c r="SJX9" s="585"/>
      <c r="SJY9" s="585"/>
      <c r="SJZ9" s="585"/>
      <c r="SKA9" s="585"/>
      <c r="SKB9" s="585"/>
      <c r="SKC9" s="585"/>
      <c r="SKD9" s="585"/>
      <c r="SKE9" s="585"/>
      <c r="SKF9" s="585"/>
      <c r="SKG9" s="585"/>
      <c r="SKH9" s="585"/>
      <c r="SKI9" s="585"/>
      <c r="SKJ9" s="585"/>
      <c r="SKK9" s="585"/>
      <c r="SKL9" s="585"/>
      <c r="SKM9" s="585"/>
      <c r="SKN9" s="585"/>
      <c r="SKO9" s="585"/>
      <c r="SKP9" s="585"/>
      <c r="SKQ9" s="585"/>
      <c r="SKR9" s="585"/>
      <c r="SKS9" s="585"/>
      <c r="SKT9" s="585"/>
      <c r="SKU9" s="585"/>
      <c r="SKV9" s="585"/>
      <c r="SKW9" s="585"/>
      <c r="SKX9" s="585"/>
      <c r="SKY9" s="585"/>
      <c r="SKZ9" s="585"/>
      <c r="SLA9" s="585"/>
      <c r="SLB9" s="585"/>
      <c r="SLC9" s="585"/>
      <c r="SLD9" s="585"/>
      <c r="SLE9" s="585"/>
      <c r="SLF9" s="585"/>
      <c r="SLG9" s="585"/>
      <c r="SLH9" s="585"/>
      <c r="SLI9" s="585"/>
      <c r="SLJ9" s="585"/>
      <c r="SLK9" s="585"/>
      <c r="SLL9" s="585"/>
      <c r="SLM9" s="585"/>
      <c r="SLN9" s="585"/>
      <c r="SLO9" s="585"/>
      <c r="SLP9" s="585"/>
      <c r="SLQ9" s="585"/>
      <c r="SLR9" s="585"/>
      <c r="SLS9" s="585"/>
      <c r="SLT9" s="585"/>
      <c r="SLU9" s="585"/>
      <c r="SLV9" s="585"/>
      <c r="SLW9" s="585"/>
      <c r="SLX9" s="585"/>
      <c r="SLY9" s="585"/>
      <c r="SLZ9" s="585"/>
      <c r="SMA9" s="585"/>
      <c r="SMB9" s="585"/>
      <c r="SMC9" s="585"/>
      <c r="SMD9" s="585"/>
      <c r="SME9" s="585"/>
      <c r="SMF9" s="585"/>
      <c r="SMG9" s="585"/>
      <c r="SMH9" s="585"/>
      <c r="SMI9" s="585"/>
      <c r="SMJ9" s="585"/>
      <c r="SMK9" s="585"/>
      <c r="SML9" s="585"/>
      <c r="SMM9" s="585"/>
      <c r="SMN9" s="585"/>
      <c r="SMO9" s="585"/>
      <c r="SMP9" s="585"/>
      <c r="SMQ9" s="585"/>
      <c r="SMR9" s="585"/>
      <c r="SMS9" s="585"/>
      <c r="SMT9" s="585"/>
      <c r="SMU9" s="585"/>
      <c r="SMV9" s="585"/>
      <c r="SMW9" s="585"/>
      <c r="SMX9" s="585"/>
      <c r="SMY9" s="585"/>
      <c r="SMZ9" s="585"/>
      <c r="SNA9" s="585"/>
      <c r="SNB9" s="585"/>
      <c r="SNC9" s="585"/>
      <c r="SND9" s="585"/>
      <c r="SNE9" s="585"/>
      <c r="SNF9" s="585"/>
      <c r="SNG9" s="585"/>
      <c r="SNH9" s="585"/>
      <c r="SNI9" s="585"/>
      <c r="SNJ9" s="585"/>
      <c r="SNK9" s="585"/>
      <c r="SNL9" s="585"/>
      <c r="SNM9" s="585"/>
      <c r="SNN9" s="585"/>
      <c r="SNO9" s="585"/>
      <c r="SNP9" s="585"/>
      <c r="SNQ9" s="585"/>
      <c r="SNR9" s="585"/>
      <c r="SNS9" s="585"/>
      <c r="SNT9" s="585"/>
      <c r="SNU9" s="585"/>
      <c r="SNV9" s="585"/>
      <c r="SNW9" s="585"/>
      <c r="SNX9" s="585"/>
      <c r="SNY9" s="585"/>
      <c r="SNZ9" s="585"/>
      <c r="SOA9" s="585"/>
      <c r="SOB9" s="585"/>
      <c r="SOC9" s="585"/>
      <c r="SOD9" s="585"/>
      <c r="SOE9" s="585"/>
      <c r="SOF9" s="585"/>
      <c r="SOG9" s="585"/>
      <c r="SOH9" s="585"/>
      <c r="SOI9" s="585"/>
      <c r="SOJ9" s="585"/>
      <c r="SOK9" s="585"/>
      <c r="SOL9" s="585"/>
      <c r="SOM9" s="585"/>
      <c r="SON9" s="585"/>
      <c r="SOO9" s="585"/>
      <c r="SOP9" s="585"/>
      <c r="SOQ9" s="585"/>
      <c r="SOR9" s="585"/>
      <c r="SOS9" s="585"/>
      <c r="SOT9" s="585"/>
      <c r="SOU9" s="585"/>
      <c r="SOV9" s="585"/>
      <c r="SOW9" s="585"/>
      <c r="SOX9" s="585"/>
      <c r="SOY9" s="585"/>
      <c r="SOZ9" s="585"/>
      <c r="SPA9" s="585"/>
      <c r="SPB9" s="585"/>
      <c r="SPC9" s="585"/>
      <c r="SPD9" s="585"/>
      <c r="SPE9" s="585"/>
      <c r="SPF9" s="585"/>
      <c r="SPG9" s="585"/>
      <c r="SPH9" s="585"/>
      <c r="SPI9" s="585"/>
      <c r="SPJ9" s="585"/>
      <c r="SPK9" s="585"/>
      <c r="SPL9" s="585"/>
      <c r="SPM9" s="585"/>
      <c r="SPN9" s="585"/>
      <c r="SPO9" s="585"/>
      <c r="SPP9" s="585"/>
      <c r="SPQ9" s="585"/>
      <c r="SPR9" s="585"/>
      <c r="SPS9" s="585"/>
      <c r="SPT9" s="585"/>
      <c r="SPU9" s="585"/>
      <c r="SPV9" s="585"/>
      <c r="SPW9" s="585"/>
      <c r="SPX9" s="585"/>
      <c r="SPY9" s="585"/>
      <c r="SPZ9" s="585"/>
      <c r="SQA9" s="585"/>
      <c r="SQB9" s="585"/>
      <c r="SQC9" s="585"/>
      <c r="SQD9" s="585"/>
      <c r="SQE9" s="585"/>
      <c r="SQF9" s="585"/>
      <c r="SQG9" s="585"/>
      <c r="SQH9" s="585"/>
      <c r="SQI9" s="585"/>
      <c r="SQJ9" s="585"/>
      <c r="SQK9" s="585"/>
      <c r="SQL9" s="585"/>
      <c r="SQM9" s="585"/>
      <c r="SQN9" s="585"/>
      <c r="SQO9" s="585"/>
      <c r="SQP9" s="585"/>
      <c r="SQQ9" s="585"/>
      <c r="SQR9" s="585"/>
      <c r="SQS9" s="585"/>
      <c r="SQT9" s="585"/>
      <c r="SQU9" s="585"/>
      <c r="SQV9" s="585"/>
      <c r="SQW9" s="585"/>
      <c r="SQX9" s="585"/>
      <c r="SQY9" s="585"/>
      <c r="SQZ9" s="585"/>
      <c r="SRA9" s="585"/>
      <c r="SRB9" s="585"/>
      <c r="SRC9" s="585"/>
      <c r="SRD9" s="585"/>
      <c r="SRE9" s="585"/>
      <c r="SRF9" s="585"/>
      <c r="SRG9" s="585"/>
      <c r="SRH9" s="585"/>
      <c r="SRI9" s="585"/>
      <c r="SRJ9" s="585"/>
      <c r="SRK9" s="585"/>
      <c r="SRL9" s="585"/>
      <c r="SRM9" s="585"/>
      <c r="SRN9" s="585"/>
      <c r="SRO9" s="585"/>
      <c r="SRP9" s="585"/>
      <c r="SRQ9" s="585"/>
      <c r="SRR9" s="585"/>
      <c r="SRS9" s="585"/>
      <c r="SRT9" s="585"/>
      <c r="SRU9" s="585"/>
      <c r="SRV9" s="585"/>
      <c r="SRW9" s="585"/>
      <c r="SRX9" s="585"/>
      <c r="SRY9" s="585"/>
      <c r="SRZ9" s="585"/>
      <c r="SSA9" s="585"/>
      <c r="SSB9" s="585"/>
      <c r="SSC9" s="585"/>
      <c r="SSD9" s="585"/>
      <c r="SSE9" s="585"/>
      <c r="SSF9" s="585"/>
      <c r="SSG9" s="585"/>
      <c r="SSH9" s="585"/>
      <c r="SSI9" s="585"/>
      <c r="SSJ9" s="585"/>
      <c r="SSK9" s="585"/>
      <c r="SSL9" s="585"/>
      <c r="SSM9" s="585"/>
      <c r="SSN9" s="585"/>
      <c r="SSO9" s="585"/>
      <c r="SSP9" s="585"/>
      <c r="SSQ9" s="585"/>
      <c r="SSR9" s="585"/>
      <c r="SSS9" s="585"/>
      <c r="SST9" s="585"/>
      <c r="SSU9" s="585"/>
      <c r="SSV9" s="585"/>
      <c r="SSW9" s="585"/>
      <c r="SSX9" s="585"/>
      <c r="SSY9" s="585"/>
      <c r="SSZ9" s="585"/>
      <c r="STA9" s="585"/>
      <c r="STB9" s="585"/>
      <c r="STC9" s="585"/>
      <c r="STD9" s="585"/>
      <c r="STE9" s="585"/>
      <c r="STF9" s="585"/>
      <c r="STG9" s="585"/>
      <c r="STH9" s="585"/>
      <c r="STI9" s="585"/>
      <c r="STJ9" s="585"/>
      <c r="STK9" s="585"/>
      <c r="STL9" s="585"/>
      <c r="STM9" s="585"/>
      <c r="STN9" s="585"/>
      <c r="STO9" s="585"/>
      <c r="STP9" s="585"/>
      <c r="STQ9" s="585"/>
      <c r="STR9" s="585"/>
      <c r="STS9" s="585"/>
      <c r="STT9" s="585"/>
      <c r="STU9" s="585"/>
      <c r="STV9" s="585"/>
      <c r="STW9" s="585"/>
      <c r="STX9" s="585"/>
      <c r="STY9" s="585"/>
      <c r="STZ9" s="585"/>
      <c r="SUA9" s="585"/>
      <c r="SUB9" s="585"/>
      <c r="SUC9" s="585"/>
      <c r="SUD9" s="585"/>
      <c r="SUE9" s="585"/>
      <c r="SUF9" s="585"/>
      <c r="SUG9" s="585"/>
      <c r="SUH9" s="585"/>
      <c r="SUI9" s="585"/>
      <c r="SUJ9" s="585"/>
      <c r="SUK9" s="585"/>
      <c r="SUL9" s="585"/>
      <c r="SUM9" s="585"/>
      <c r="SUN9" s="585"/>
      <c r="SUO9" s="585"/>
      <c r="SUP9" s="585"/>
      <c r="SUQ9" s="585"/>
      <c r="SUR9" s="585"/>
      <c r="SUS9" s="585"/>
      <c r="SUT9" s="585"/>
      <c r="SUU9" s="585"/>
      <c r="SUV9" s="585"/>
      <c r="SUW9" s="585"/>
      <c r="SUX9" s="585"/>
      <c r="SUY9" s="585"/>
      <c r="SUZ9" s="585"/>
      <c r="SVA9" s="585"/>
      <c r="SVB9" s="585"/>
      <c r="SVC9" s="585"/>
      <c r="SVD9" s="585"/>
      <c r="SVE9" s="585"/>
      <c r="SVF9" s="585"/>
      <c r="SVG9" s="585"/>
      <c r="SVH9" s="585"/>
      <c r="SVI9" s="585"/>
      <c r="SVJ9" s="585"/>
      <c r="SVK9" s="585"/>
      <c r="SVL9" s="585"/>
      <c r="SVM9" s="585"/>
      <c r="SVN9" s="585"/>
      <c r="SVO9" s="585"/>
      <c r="SVP9" s="585"/>
      <c r="SVQ9" s="585"/>
      <c r="SVR9" s="585"/>
      <c r="SVS9" s="585"/>
      <c r="SVT9" s="585"/>
      <c r="SVU9" s="585"/>
      <c r="SVV9" s="585"/>
      <c r="SVW9" s="585"/>
      <c r="SVX9" s="585"/>
      <c r="SVY9" s="585"/>
      <c r="SVZ9" s="585"/>
      <c r="SWA9" s="585"/>
      <c r="SWB9" s="585"/>
      <c r="SWC9" s="585"/>
      <c r="SWD9" s="585"/>
      <c r="SWE9" s="585"/>
      <c r="SWF9" s="585"/>
      <c r="SWG9" s="585"/>
      <c r="SWH9" s="585"/>
      <c r="SWI9" s="585"/>
      <c r="SWJ9" s="585"/>
      <c r="SWK9" s="585"/>
      <c r="SWL9" s="585"/>
      <c r="SWM9" s="585"/>
      <c r="SWN9" s="585"/>
      <c r="SWO9" s="585"/>
      <c r="SWP9" s="585"/>
      <c r="SWQ9" s="585"/>
      <c r="SWR9" s="585"/>
      <c r="SWS9" s="585"/>
      <c r="SWT9" s="585"/>
      <c r="SWU9" s="585"/>
      <c r="SWV9" s="585"/>
      <c r="SWW9" s="585"/>
      <c r="SWX9" s="585"/>
      <c r="SWY9" s="585"/>
      <c r="SWZ9" s="585"/>
      <c r="SXA9" s="585"/>
      <c r="SXB9" s="585"/>
      <c r="SXC9" s="585"/>
      <c r="SXD9" s="585"/>
      <c r="SXE9" s="585"/>
      <c r="SXF9" s="585"/>
      <c r="SXG9" s="585"/>
      <c r="SXH9" s="585"/>
      <c r="SXI9" s="585"/>
      <c r="SXJ9" s="585"/>
      <c r="SXK9" s="585"/>
      <c r="SXL9" s="585"/>
      <c r="SXM9" s="585"/>
      <c r="SXN9" s="585"/>
      <c r="SXO9" s="585"/>
      <c r="SXP9" s="585"/>
      <c r="SXQ9" s="585"/>
      <c r="SXR9" s="585"/>
      <c r="SXS9" s="585"/>
      <c r="SXT9" s="585"/>
      <c r="SXU9" s="585"/>
      <c r="SXV9" s="585"/>
      <c r="SXW9" s="585"/>
      <c r="SXX9" s="585"/>
      <c r="SXY9" s="585"/>
      <c r="SXZ9" s="585"/>
      <c r="SYA9" s="585"/>
      <c r="SYB9" s="585"/>
      <c r="SYC9" s="585"/>
      <c r="SYD9" s="585"/>
      <c r="SYE9" s="585"/>
      <c r="SYF9" s="585"/>
      <c r="SYG9" s="585"/>
      <c r="SYH9" s="585"/>
      <c r="SYI9" s="585"/>
      <c r="SYJ9" s="585"/>
      <c r="SYK9" s="585"/>
      <c r="SYL9" s="585"/>
      <c r="SYM9" s="585"/>
      <c r="SYN9" s="585"/>
      <c r="SYO9" s="585"/>
      <c r="SYP9" s="585"/>
      <c r="SYQ9" s="585"/>
      <c r="SYR9" s="585"/>
      <c r="SYS9" s="585"/>
      <c r="SYT9" s="585"/>
      <c r="SYU9" s="585"/>
      <c r="SYV9" s="585"/>
      <c r="SYW9" s="585"/>
      <c r="SYX9" s="585"/>
      <c r="SYY9" s="585"/>
      <c r="SYZ9" s="585"/>
      <c r="SZA9" s="585"/>
      <c r="SZB9" s="585"/>
      <c r="SZC9" s="585"/>
      <c r="SZD9" s="585"/>
      <c r="SZE9" s="585"/>
      <c r="SZF9" s="585"/>
      <c r="SZG9" s="585"/>
      <c r="SZH9" s="585"/>
      <c r="SZI9" s="585"/>
      <c r="SZJ9" s="585"/>
      <c r="SZK9" s="585"/>
      <c r="SZL9" s="585"/>
      <c r="SZM9" s="585"/>
      <c r="SZN9" s="585"/>
      <c r="SZO9" s="585"/>
      <c r="SZP9" s="585"/>
      <c r="SZQ9" s="585"/>
      <c r="SZR9" s="585"/>
      <c r="SZS9" s="585"/>
      <c r="SZT9" s="585"/>
      <c r="SZU9" s="585"/>
      <c r="SZV9" s="585"/>
      <c r="SZW9" s="585"/>
      <c r="SZX9" s="585"/>
      <c r="SZY9" s="585"/>
      <c r="SZZ9" s="585"/>
      <c r="TAA9" s="585"/>
      <c r="TAB9" s="585"/>
      <c r="TAC9" s="585"/>
      <c r="TAD9" s="585"/>
      <c r="TAE9" s="585"/>
      <c r="TAF9" s="585"/>
      <c r="TAG9" s="585"/>
      <c r="TAH9" s="585"/>
      <c r="TAI9" s="585"/>
      <c r="TAJ9" s="585"/>
      <c r="TAK9" s="585"/>
      <c r="TAL9" s="585"/>
      <c r="TAM9" s="585"/>
      <c r="TAN9" s="585"/>
      <c r="TAO9" s="585"/>
      <c r="TAP9" s="585"/>
      <c r="TAQ9" s="585"/>
      <c r="TAR9" s="585"/>
      <c r="TAS9" s="585"/>
      <c r="TAT9" s="585"/>
      <c r="TAU9" s="585"/>
      <c r="TAV9" s="585"/>
      <c r="TAW9" s="585"/>
      <c r="TAX9" s="585"/>
      <c r="TAY9" s="585"/>
      <c r="TAZ9" s="585"/>
      <c r="TBA9" s="585"/>
      <c r="TBB9" s="585"/>
      <c r="TBC9" s="585"/>
      <c r="TBD9" s="585"/>
      <c r="TBE9" s="585"/>
      <c r="TBF9" s="585"/>
      <c r="TBG9" s="585"/>
      <c r="TBH9" s="585"/>
      <c r="TBI9" s="585"/>
      <c r="TBJ9" s="585"/>
      <c r="TBK9" s="585"/>
      <c r="TBL9" s="585"/>
      <c r="TBM9" s="585"/>
      <c r="TBN9" s="585"/>
      <c r="TBO9" s="585"/>
      <c r="TBP9" s="585"/>
      <c r="TBQ9" s="585"/>
      <c r="TBR9" s="585"/>
      <c r="TBS9" s="585"/>
      <c r="TBT9" s="585"/>
      <c r="TBU9" s="585"/>
      <c r="TBV9" s="585"/>
      <c r="TBW9" s="585"/>
      <c r="TBX9" s="585"/>
      <c r="TBY9" s="585"/>
      <c r="TBZ9" s="585"/>
      <c r="TCA9" s="585"/>
      <c r="TCB9" s="585"/>
      <c r="TCC9" s="585"/>
      <c r="TCD9" s="585"/>
      <c r="TCE9" s="585"/>
      <c r="TCF9" s="585"/>
      <c r="TCG9" s="585"/>
      <c r="TCH9" s="585"/>
      <c r="TCI9" s="585"/>
      <c r="TCJ9" s="585"/>
      <c r="TCK9" s="585"/>
      <c r="TCL9" s="585"/>
      <c r="TCM9" s="585"/>
      <c r="TCN9" s="585"/>
      <c r="TCO9" s="585"/>
      <c r="TCP9" s="585"/>
      <c r="TCQ9" s="585"/>
      <c r="TCR9" s="585"/>
      <c r="TCS9" s="585"/>
      <c r="TCT9" s="585"/>
      <c r="TCU9" s="585"/>
      <c r="TCV9" s="585"/>
      <c r="TCW9" s="585"/>
      <c r="TCX9" s="585"/>
      <c r="TCY9" s="585"/>
      <c r="TCZ9" s="585"/>
      <c r="TDA9" s="585"/>
      <c r="TDB9" s="585"/>
      <c r="TDC9" s="585"/>
      <c r="TDD9" s="585"/>
      <c r="TDE9" s="585"/>
      <c r="TDF9" s="585"/>
      <c r="TDG9" s="585"/>
      <c r="TDH9" s="585"/>
      <c r="TDI9" s="585"/>
      <c r="TDJ9" s="585"/>
      <c r="TDK9" s="585"/>
      <c r="TDL9" s="585"/>
      <c r="TDM9" s="585"/>
      <c r="TDN9" s="585"/>
      <c r="TDO9" s="585"/>
      <c r="TDP9" s="585"/>
      <c r="TDQ9" s="585"/>
      <c r="TDR9" s="585"/>
      <c r="TDS9" s="585"/>
      <c r="TDT9" s="585"/>
      <c r="TDU9" s="585"/>
      <c r="TDV9" s="585"/>
      <c r="TDW9" s="585"/>
      <c r="TDX9" s="585"/>
      <c r="TDY9" s="585"/>
      <c r="TDZ9" s="585"/>
      <c r="TEA9" s="585"/>
      <c r="TEB9" s="585"/>
      <c r="TEC9" s="585"/>
      <c r="TED9" s="585"/>
      <c r="TEE9" s="585"/>
      <c r="TEF9" s="585"/>
      <c r="TEG9" s="585"/>
      <c r="TEH9" s="585"/>
      <c r="TEI9" s="585"/>
      <c r="TEJ9" s="585"/>
      <c r="TEK9" s="585"/>
      <c r="TEL9" s="585"/>
      <c r="TEM9" s="585"/>
      <c r="TEN9" s="585"/>
      <c r="TEO9" s="585"/>
      <c r="TEP9" s="585"/>
      <c r="TEQ9" s="585"/>
      <c r="TER9" s="585"/>
      <c r="TES9" s="585"/>
      <c r="TET9" s="585"/>
      <c r="TEU9" s="585"/>
      <c r="TEV9" s="585"/>
      <c r="TEW9" s="585"/>
      <c r="TEX9" s="585"/>
      <c r="TEY9" s="585"/>
      <c r="TEZ9" s="585"/>
      <c r="TFA9" s="585"/>
      <c r="TFB9" s="585"/>
      <c r="TFC9" s="585"/>
      <c r="TFD9" s="585"/>
      <c r="TFE9" s="585"/>
      <c r="TFF9" s="585"/>
      <c r="TFG9" s="585"/>
      <c r="TFH9" s="585"/>
      <c r="TFI9" s="585"/>
      <c r="TFJ9" s="585"/>
      <c r="TFK9" s="585"/>
      <c r="TFL9" s="585"/>
      <c r="TFM9" s="585"/>
      <c r="TFN9" s="585"/>
      <c r="TFO9" s="585"/>
      <c r="TFP9" s="585"/>
      <c r="TFQ9" s="585"/>
      <c r="TFR9" s="585"/>
      <c r="TFS9" s="585"/>
      <c r="TFT9" s="585"/>
      <c r="TFU9" s="585"/>
      <c r="TFV9" s="585"/>
      <c r="TFW9" s="585"/>
      <c r="TFX9" s="585"/>
      <c r="TFY9" s="585"/>
      <c r="TFZ9" s="585"/>
      <c r="TGA9" s="585"/>
      <c r="TGB9" s="585"/>
      <c r="TGC9" s="585"/>
      <c r="TGD9" s="585"/>
      <c r="TGE9" s="585"/>
      <c r="TGF9" s="585"/>
      <c r="TGG9" s="585"/>
      <c r="TGH9" s="585"/>
      <c r="TGI9" s="585"/>
      <c r="TGJ9" s="585"/>
      <c r="TGK9" s="585"/>
      <c r="TGL9" s="585"/>
      <c r="TGM9" s="585"/>
      <c r="TGN9" s="585"/>
      <c r="TGO9" s="585"/>
      <c r="TGP9" s="585"/>
      <c r="TGQ9" s="585"/>
      <c r="TGR9" s="585"/>
      <c r="TGS9" s="585"/>
      <c r="TGT9" s="585"/>
      <c r="TGU9" s="585"/>
      <c r="TGV9" s="585"/>
      <c r="TGW9" s="585"/>
      <c r="TGX9" s="585"/>
      <c r="TGY9" s="585"/>
      <c r="TGZ9" s="585"/>
      <c r="THA9" s="585"/>
      <c r="THB9" s="585"/>
      <c r="THC9" s="585"/>
      <c r="THD9" s="585"/>
      <c r="THE9" s="585"/>
      <c r="THF9" s="585"/>
      <c r="THG9" s="585"/>
      <c r="THH9" s="585"/>
      <c r="THI9" s="585"/>
      <c r="THJ9" s="585"/>
      <c r="THK9" s="585"/>
      <c r="THL9" s="585"/>
      <c r="THM9" s="585"/>
      <c r="THN9" s="585"/>
      <c r="THO9" s="585"/>
      <c r="THP9" s="585"/>
      <c r="THQ9" s="585"/>
      <c r="THR9" s="585"/>
      <c r="THS9" s="585"/>
      <c r="THT9" s="585"/>
      <c r="THU9" s="585"/>
      <c r="THV9" s="585"/>
      <c r="THW9" s="585"/>
      <c r="THX9" s="585"/>
      <c r="THY9" s="585"/>
      <c r="THZ9" s="585"/>
      <c r="TIA9" s="585"/>
      <c r="TIB9" s="585"/>
      <c r="TIC9" s="585"/>
      <c r="TID9" s="585"/>
      <c r="TIE9" s="585"/>
      <c r="TIF9" s="585"/>
      <c r="TIG9" s="585"/>
      <c r="TIH9" s="585"/>
      <c r="TII9" s="585"/>
      <c r="TIJ9" s="585"/>
      <c r="TIK9" s="585"/>
      <c r="TIL9" s="585"/>
      <c r="TIM9" s="585"/>
      <c r="TIN9" s="585"/>
      <c r="TIO9" s="585"/>
      <c r="TIP9" s="585"/>
      <c r="TIQ9" s="585"/>
      <c r="TIR9" s="585"/>
      <c r="TIS9" s="585"/>
      <c r="TIT9" s="585"/>
      <c r="TIU9" s="585"/>
      <c r="TIV9" s="585"/>
      <c r="TIW9" s="585"/>
      <c r="TIX9" s="585"/>
      <c r="TIY9" s="585"/>
      <c r="TIZ9" s="585"/>
      <c r="TJA9" s="585"/>
      <c r="TJB9" s="585"/>
      <c r="TJC9" s="585"/>
      <c r="TJD9" s="585"/>
      <c r="TJE9" s="585"/>
      <c r="TJF9" s="585"/>
      <c r="TJG9" s="585"/>
      <c r="TJH9" s="585"/>
      <c r="TJI9" s="585"/>
      <c r="TJJ9" s="585"/>
      <c r="TJK9" s="585"/>
      <c r="TJL9" s="585"/>
      <c r="TJM9" s="585"/>
      <c r="TJN9" s="585"/>
      <c r="TJO9" s="585"/>
      <c r="TJP9" s="585"/>
      <c r="TJQ9" s="585"/>
      <c r="TJR9" s="585"/>
      <c r="TJS9" s="585"/>
      <c r="TJT9" s="585"/>
      <c r="TJU9" s="585"/>
      <c r="TJV9" s="585"/>
      <c r="TJW9" s="585"/>
      <c r="TJX9" s="585"/>
      <c r="TJY9" s="585"/>
      <c r="TJZ9" s="585"/>
      <c r="TKA9" s="585"/>
      <c r="TKB9" s="585"/>
      <c r="TKC9" s="585"/>
      <c r="TKD9" s="585"/>
      <c r="TKE9" s="585"/>
      <c r="TKF9" s="585"/>
      <c r="TKG9" s="585"/>
      <c r="TKH9" s="585"/>
      <c r="TKI9" s="585"/>
      <c r="TKJ9" s="585"/>
      <c r="TKK9" s="585"/>
      <c r="TKL9" s="585"/>
      <c r="TKM9" s="585"/>
      <c r="TKN9" s="585"/>
      <c r="TKO9" s="585"/>
      <c r="TKP9" s="585"/>
      <c r="TKQ9" s="585"/>
      <c r="TKR9" s="585"/>
      <c r="TKS9" s="585"/>
      <c r="TKT9" s="585"/>
      <c r="TKU9" s="585"/>
      <c r="TKV9" s="585"/>
      <c r="TKW9" s="585"/>
      <c r="TKX9" s="585"/>
      <c r="TKY9" s="585"/>
      <c r="TKZ9" s="585"/>
      <c r="TLA9" s="585"/>
      <c r="TLB9" s="585"/>
      <c r="TLC9" s="585"/>
      <c r="TLD9" s="585"/>
      <c r="TLE9" s="585"/>
      <c r="TLF9" s="585"/>
      <c r="TLG9" s="585"/>
      <c r="TLH9" s="585"/>
      <c r="TLI9" s="585"/>
      <c r="TLJ9" s="585"/>
      <c r="TLK9" s="585"/>
      <c r="TLL9" s="585"/>
      <c r="TLM9" s="585"/>
      <c r="TLN9" s="585"/>
      <c r="TLO9" s="585"/>
      <c r="TLP9" s="585"/>
      <c r="TLQ9" s="585"/>
      <c r="TLR9" s="585"/>
      <c r="TLS9" s="585"/>
      <c r="TLT9" s="585"/>
      <c r="TLU9" s="585"/>
      <c r="TLV9" s="585"/>
      <c r="TLW9" s="585"/>
      <c r="TLX9" s="585"/>
      <c r="TLY9" s="585"/>
      <c r="TLZ9" s="585"/>
      <c r="TMA9" s="585"/>
      <c r="TMB9" s="585"/>
      <c r="TMC9" s="585"/>
      <c r="TMD9" s="585"/>
      <c r="TME9" s="585"/>
      <c r="TMF9" s="585"/>
      <c r="TMG9" s="585"/>
      <c r="TMH9" s="585"/>
      <c r="TMI9" s="585"/>
      <c r="TMJ9" s="585"/>
      <c r="TMK9" s="585"/>
      <c r="TML9" s="585"/>
      <c r="TMM9" s="585"/>
      <c r="TMN9" s="585"/>
      <c r="TMO9" s="585"/>
      <c r="TMP9" s="585"/>
      <c r="TMQ9" s="585"/>
      <c r="TMR9" s="585"/>
      <c r="TMS9" s="585"/>
      <c r="TMT9" s="585"/>
      <c r="TMU9" s="585"/>
      <c r="TMV9" s="585"/>
      <c r="TMW9" s="585"/>
      <c r="TMX9" s="585"/>
      <c r="TMY9" s="585"/>
      <c r="TMZ9" s="585"/>
      <c r="TNA9" s="585"/>
      <c r="TNB9" s="585"/>
      <c r="TNC9" s="585"/>
      <c r="TND9" s="585"/>
      <c r="TNE9" s="585"/>
      <c r="TNF9" s="585"/>
      <c r="TNG9" s="585"/>
      <c r="TNH9" s="585"/>
      <c r="TNI9" s="585"/>
      <c r="TNJ9" s="585"/>
      <c r="TNK9" s="585"/>
      <c r="TNL9" s="585"/>
      <c r="TNM9" s="585"/>
      <c r="TNN9" s="585"/>
      <c r="TNO9" s="585"/>
      <c r="TNP9" s="585"/>
      <c r="TNQ9" s="585"/>
      <c r="TNR9" s="585"/>
      <c r="TNS9" s="585"/>
      <c r="TNT9" s="585"/>
      <c r="TNU9" s="585"/>
      <c r="TNV9" s="585"/>
      <c r="TNW9" s="585"/>
      <c r="TNX9" s="585"/>
      <c r="TNY9" s="585"/>
      <c r="TNZ9" s="585"/>
      <c r="TOA9" s="585"/>
      <c r="TOB9" s="585"/>
      <c r="TOC9" s="585"/>
      <c r="TOD9" s="585"/>
      <c r="TOE9" s="585"/>
      <c r="TOF9" s="585"/>
      <c r="TOG9" s="585"/>
      <c r="TOH9" s="585"/>
      <c r="TOI9" s="585"/>
      <c r="TOJ9" s="585"/>
      <c r="TOK9" s="585"/>
      <c r="TOL9" s="585"/>
      <c r="TOM9" s="585"/>
      <c r="TON9" s="585"/>
      <c r="TOO9" s="585"/>
      <c r="TOP9" s="585"/>
      <c r="TOQ9" s="585"/>
      <c r="TOR9" s="585"/>
      <c r="TOS9" s="585"/>
      <c r="TOT9" s="585"/>
      <c r="TOU9" s="585"/>
      <c r="TOV9" s="585"/>
      <c r="TOW9" s="585"/>
      <c r="TOX9" s="585"/>
      <c r="TOY9" s="585"/>
      <c r="TOZ9" s="585"/>
      <c r="TPA9" s="585"/>
      <c r="TPB9" s="585"/>
      <c r="TPC9" s="585"/>
      <c r="TPD9" s="585"/>
      <c r="TPE9" s="585"/>
      <c r="TPF9" s="585"/>
      <c r="TPG9" s="585"/>
      <c r="TPH9" s="585"/>
      <c r="TPI9" s="585"/>
      <c r="TPJ9" s="585"/>
      <c r="TPK9" s="585"/>
      <c r="TPL9" s="585"/>
      <c r="TPM9" s="585"/>
      <c r="TPN9" s="585"/>
      <c r="TPO9" s="585"/>
      <c r="TPP9" s="585"/>
      <c r="TPQ9" s="585"/>
      <c r="TPR9" s="585"/>
      <c r="TPS9" s="585"/>
      <c r="TPT9" s="585"/>
      <c r="TPU9" s="585"/>
      <c r="TPV9" s="585"/>
      <c r="TPW9" s="585"/>
      <c r="TPX9" s="585"/>
      <c r="TPY9" s="585"/>
      <c r="TPZ9" s="585"/>
      <c r="TQA9" s="585"/>
      <c r="TQB9" s="585"/>
      <c r="TQC9" s="585"/>
      <c r="TQD9" s="585"/>
      <c r="TQE9" s="585"/>
      <c r="TQF9" s="585"/>
      <c r="TQG9" s="585"/>
      <c r="TQH9" s="585"/>
      <c r="TQI9" s="585"/>
      <c r="TQJ9" s="585"/>
      <c r="TQK9" s="585"/>
      <c r="TQL9" s="585"/>
      <c r="TQM9" s="585"/>
      <c r="TQN9" s="585"/>
      <c r="TQO9" s="585"/>
      <c r="TQP9" s="585"/>
      <c r="TQQ9" s="585"/>
      <c r="TQR9" s="585"/>
      <c r="TQS9" s="585"/>
      <c r="TQT9" s="585"/>
      <c r="TQU9" s="585"/>
      <c r="TQV9" s="585"/>
      <c r="TQW9" s="585"/>
      <c r="TQX9" s="585"/>
      <c r="TQY9" s="585"/>
      <c r="TQZ9" s="585"/>
      <c r="TRA9" s="585"/>
      <c r="TRB9" s="585"/>
      <c r="TRC9" s="585"/>
      <c r="TRD9" s="585"/>
      <c r="TRE9" s="585"/>
      <c r="TRF9" s="585"/>
      <c r="TRG9" s="585"/>
      <c r="TRH9" s="585"/>
      <c r="TRI9" s="585"/>
      <c r="TRJ9" s="585"/>
      <c r="TRK9" s="585"/>
      <c r="TRL9" s="585"/>
      <c r="TRM9" s="585"/>
      <c r="TRN9" s="585"/>
      <c r="TRO9" s="585"/>
      <c r="TRP9" s="585"/>
      <c r="TRQ9" s="585"/>
      <c r="TRR9" s="585"/>
      <c r="TRS9" s="585"/>
      <c r="TRT9" s="585"/>
      <c r="TRU9" s="585"/>
      <c r="TRV9" s="585"/>
      <c r="TRW9" s="585"/>
      <c r="TRX9" s="585"/>
      <c r="TRY9" s="585"/>
      <c r="TRZ9" s="585"/>
      <c r="TSA9" s="585"/>
      <c r="TSB9" s="585"/>
      <c r="TSC9" s="585"/>
      <c r="TSD9" s="585"/>
      <c r="TSE9" s="585"/>
      <c r="TSF9" s="585"/>
      <c r="TSG9" s="585"/>
      <c r="TSH9" s="585"/>
      <c r="TSI9" s="585"/>
      <c r="TSJ9" s="585"/>
      <c r="TSK9" s="585"/>
      <c r="TSL9" s="585"/>
      <c r="TSM9" s="585"/>
      <c r="TSN9" s="585"/>
      <c r="TSO9" s="585"/>
      <c r="TSP9" s="585"/>
      <c r="TSQ9" s="585"/>
      <c r="TSR9" s="585"/>
      <c r="TSS9" s="585"/>
      <c r="TST9" s="585"/>
      <c r="TSU9" s="585"/>
      <c r="TSV9" s="585"/>
      <c r="TSW9" s="585"/>
      <c r="TSX9" s="585"/>
      <c r="TSY9" s="585"/>
      <c r="TSZ9" s="585"/>
      <c r="TTA9" s="585"/>
      <c r="TTB9" s="585"/>
      <c r="TTC9" s="585"/>
      <c r="TTD9" s="585"/>
      <c r="TTE9" s="585"/>
      <c r="TTF9" s="585"/>
      <c r="TTG9" s="585"/>
      <c r="TTH9" s="585"/>
      <c r="TTI9" s="585"/>
      <c r="TTJ9" s="585"/>
      <c r="TTK9" s="585"/>
      <c r="TTL9" s="585"/>
      <c r="TTM9" s="585"/>
      <c r="TTN9" s="585"/>
      <c r="TTO9" s="585"/>
      <c r="TTP9" s="585"/>
      <c r="TTQ9" s="585"/>
      <c r="TTR9" s="585"/>
      <c r="TTS9" s="585"/>
      <c r="TTT9" s="585"/>
      <c r="TTU9" s="585"/>
      <c r="TTV9" s="585"/>
      <c r="TTW9" s="585"/>
      <c r="TTX9" s="585"/>
      <c r="TTY9" s="585"/>
      <c r="TTZ9" s="585"/>
      <c r="TUA9" s="585"/>
      <c r="TUB9" s="585"/>
      <c r="TUC9" s="585"/>
      <c r="TUD9" s="585"/>
      <c r="TUE9" s="585"/>
      <c r="TUF9" s="585"/>
      <c r="TUG9" s="585"/>
      <c r="TUH9" s="585"/>
      <c r="TUI9" s="585"/>
      <c r="TUJ9" s="585"/>
      <c r="TUK9" s="585"/>
      <c r="TUL9" s="585"/>
      <c r="TUM9" s="585"/>
      <c r="TUN9" s="585"/>
      <c r="TUO9" s="585"/>
      <c r="TUP9" s="585"/>
      <c r="TUQ9" s="585"/>
      <c r="TUR9" s="585"/>
      <c r="TUS9" s="585"/>
      <c r="TUT9" s="585"/>
      <c r="TUU9" s="585"/>
      <c r="TUV9" s="585"/>
      <c r="TUW9" s="585"/>
      <c r="TUX9" s="585"/>
      <c r="TUY9" s="585"/>
      <c r="TUZ9" s="585"/>
      <c r="TVA9" s="585"/>
      <c r="TVB9" s="585"/>
      <c r="TVC9" s="585"/>
      <c r="TVD9" s="585"/>
      <c r="TVE9" s="585"/>
      <c r="TVF9" s="585"/>
      <c r="TVG9" s="585"/>
      <c r="TVH9" s="585"/>
      <c r="TVI9" s="585"/>
      <c r="TVJ9" s="585"/>
      <c r="TVK9" s="585"/>
      <c r="TVL9" s="585"/>
      <c r="TVM9" s="585"/>
      <c r="TVN9" s="585"/>
      <c r="TVO9" s="585"/>
      <c r="TVP9" s="585"/>
      <c r="TVQ9" s="585"/>
      <c r="TVR9" s="585"/>
      <c r="TVS9" s="585"/>
      <c r="TVT9" s="585"/>
      <c r="TVU9" s="585"/>
      <c r="TVV9" s="585"/>
      <c r="TVW9" s="585"/>
      <c r="TVX9" s="585"/>
      <c r="TVY9" s="585"/>
      <c r="TVZ9" s="585"/>
      <c r="TWA9" s="585"/>
      <c r="TWB9" s="585"/>
      <c r="TWC9" s="585"/>
      <c r="TWD9" s="585"/>
      <c r="TWE9" s="585"/>
      <c r="TWF9" s="585"/>
      <c r="TWG9" s="585"/>
      <c r="TWH9" s="585"/>
      <c r="TWI9" s="585"/>
      <c r="TWJ9" s="585"/>
      <c r="TWK9" s="585"/>
      <c r="TWL9" s="585"/>
      <c r="TWM9" s="585"/>
      <c r="TWN9" s="585"/>
      <c r="TWO9" s="585"/>
      <c r="TWP9" s="585"/>
      <c r="TWQ9" s="585"/>
      <c r="TWR9" s="585"/>
      <c r="TWS9" s="585"/>
      <c r="TWT9" s="585"/>
      <c r="TWU9" s="585"/>
      <c r="TWV9" s="585"/>
      <c r="TWW9" s="585"/>
      <c r="TWX9" s="585"/>
      <c r="TWY9" s="585"/>
      <c r="TWZ9" s="585"/>
      <c r="TXA9" s="585"/>
      <c r="TXB9" s="585"/>
      <c r="TXC9" s="585"/>
      <c r="TXD9" s="585"/>
      <c r="TXE9" s="585"/>
      <c r="TXF9" s="585"/>
      <c r="TXG9" s="585"/>
      <c r="TXH9" s="585"/>
      <c r="TXI9" s="585"/>
      <c r="TXJ9" s="585"/>
      <c r="TXK9" s="585"/>
      <c r="TXL9" s="585"/>
      <c r="TXM9" s="585"/>
      <c r="TXN9" s="585"/>
      <c r="TXO9" s="585"/>
      <c r="TXP9" s="585"/>
      <c r="TXQ9" s="585"/>
      <c r="TXR9" s="585"/>
      <c r="TXS9" s="585"/>
      <c r="TXT9" s="585"/>
      <c r="TXU9" s="585"/>
      <c r="TXV9" s="585"/>
      <c r="TXW9" s="585"/>
      <c r="TXX9" s="585"/>
      <c r="TXY9" s="585"/>
      <c r="TXZ9" s="585"/>
      <c r="TYA9" s="585"/>
      <c r="TYB9" s="585"/>
      <c r="TYC9" s="585"/>
      <c r="TYD9" s="585"/>
      <c r="TYE9" s="585"/>
      <c r="TYF9" s="585"/>
      <c r="TYG9" s="585"/>
      <c r="TYH9" s="585"/>
      <c r="TYI9" s="585"/>
      <c r="TYJ9" s="585"/>
      <c r="TYK9" s="585"/>
      <c r="TYL9" s="585"/>
      <c r="TYM9" s="585"/>
      <c r="TYN9" s="585"/>
      <c r="TYO9" s="585"/>
      <c r="TYP9" s="585"/>
      <c r="TYQ9" s="585"/>
      <c r="TYR9" s="585"/>
      <c r="TYS9" s="585"/>
      <c r="TYT9" s="585"/>
      <c r="TYU9" s="585"/>
      <c r="TYV9" s="585"/>
      <c r="TYW9" s="585"/>
      <c r="TYX9" s="585"/>
      <c r="TYY9" s="585"/>
      <c r="TYZ9" s="585"/>
      <c r="TZA9" s="585"/>
      <c r="TZB9" s="585"/>
      <c r="TZC9" s="585"/>
      <c r="TZD9" s="585"/>
      <c r="TZE9" s="585"/>
      <c r="TZF9" s="585"/>
      <c r="TZG9" s="585"/>
      <c r="TZH9" s="585"/>
      <c r="TZI9" s="585"/>
      <c r="TZJ9" s="585"/>
      <c r="TZK9" s="585"/>
      <c r="TZL9" s="585"/>
      <c r="TZM9" s="585"/>
      <c r="TZN9" s="585"/>
      <c r="TZO9" s="585"/>
      <c r="TZP9" s="585"/>
      <c r="TZQ9" s="585"/>
      <c r="TZR9" s="585"/>
      <c r="TZS9" s="585"/>
      <c r="TZT9" s="585"/>
      <c r="TZU9" s="585"/>
      <c r="TZV9" s="585"/>
      <c r="TZW9" s="585"/>
      <c r="TZX9" s="585"/>
      <c r="TZY9" s="585"/>
      <c r="TZZ9" s="585"/>
      <c r="UAA9" s="585"/>
      <c r="UAB9" s="585"/>
      <c r="UAC9" s="585"/>
      <c r="UAD9" s="585"/>
      <c r="UAE9" s="585"/>
      <c r="UAF9" s="585"/>
      <c r="UAG9" s="585"/>
      <c r="UAH9" s="585"/>
      <c r="UAI9" s="585"/>
      <c r="UAJ9" s="585"/>
      <c r="UAK9" s="585"/>
      <c r="UAL9" s="585"/>
      <c r="UAM9" s="585"/>
      <c r="UAN9" s="585"/>
      <c r="UAO9" s="585"/>
      <c r="UAP9" s="585"/>
      <c r="UAQ9" s="585"/>
      <c r="UAR9" s="585"/>
      <c r="UAS9" s="585"/>
      <c r="UAT9" s="585"/>
      <c r="UAU9" s="585"/>
      <c r="UAV9" s="585"/>
      <c r="UAW9" s="585"/>
      <c r="UAX9" s="585"/>
      <c r="UAY9" s="585"/>
      <c r="UAZ9" s="585"/>
      <c r="UBA9" s="585"/>
      <c r="UBB9" s="585"/>
      <c r="UBC9" s="585"/>
      <c r="UBD9" s="585"/>
      <c r="UBE9" s="585"/>
      <c r="UBF9" s="585"/>
      <c r="UBG9" s="585"/>
      <c r="UBH9" s="585"/>
      <c r="UBI9" s="585"/>
      <c r="UBJ9" s="585"/>
      <c r="UBK9" s="585"/>
      <c r="UBL9" s="585"/>
      <c r="UBM9" s="585"/>
      <c r="UBN9" s="585"/>
      <c r="UBO9" s="585"/>
      <c r="UBP9" s="585"/>
      <c r="UBQ9" s="585"/>
      <c r="UBR9" s="585"/>
      <c r="UBS9" s="585"/>
      <c r="UBT9" s="585"/>
      <c r="UBU9" s="585"/>
      <c r="UBV9" s="585"/>
      <c r="UBW9" s="585"/>
      <c r="UBX9" s="585"/>
      <c r="UBY9" s="585"/>
      <c r="UBZ9" s="585"/>
      <c r="UCA9" s="585"/>
      <c r="UCB9" s="585"/>
      <c r="UCC9" s="585"/>
      <c r="UCD9" s="585"/>
      <c r="UCE9" s="585"/>
      <c r="UCF9" s="585"/>
      <c r="UCG9" s="585"/>
      <c r="UCH9" s="585"/>
      <c r="UCI9" s="585"/>
      <c r="UCJ9" s="585"/>
      <c r="UCK9" s="585"/>
      <c r="UCL9" s="585"/>
      <c r="UCM9" s="585"/>
      <c r="UCN9" s="585"/>
      <c r="UCO9" s="585"/>
      <c r="UCP9" s="585"/>
      <c r="UCQ9" s="585"/>
      <c r="UCR9" s="585"/>
      <c r="UCS9" s="585"/>
      <c r="UCT9" s="585"/>
      <c r="UCU9" s="585"/>
      <c r="UCV9" s="585"/>
      <c r="UCW9" s="585"/>
      <c r="UCX9" s="585"/>
      <c r="UCY9" s="585"/>
      <c r="UCZ9" s="585"/>
      <c r="UDA9" s="585"/>
      <c r="UDB9" s="585"/>
      <c r="UDC9" s="585"/>
      <c r="UDD9" s="585"/>
      <c r="UDE9" s="585"/>
      <c r="UDF9" s="585"/>
      <c r="UDG9" s="585"/>
      <c r="UDH9" s="585"/>
      <c r="UDI9" s="585"/>
      <c r="UDJ9" s="585"/>
      <c r="UDK9" s="585"/>
      <c r="UDL9" s="585"/>
      <c r="UDM9" s="585"/>
      <c r="UDN9" s="585"/>
      <c r="UDO9" s="585"/>
      <c r="UDP9" s="585"/>
      <c r="UDQ9" s="585"/>
      <c r="UDR9" s="585"/>
      <c r="UDS9" s="585"/>
      <c r="UDT9" s="585"/>
      <c r="UDU9" s="585"/>
      <c r="UDV9" s="585"/>
      <c r="UDW9" s="585"/>
      <c r="UDX9" s="585"/>
      <c r="UDY9" s="585"/>
      <c r="UDZ9" s="585"/>
      <c r="UEA9" s="585"/>
      <c r="UEB9" s="585"/>
      <c r="UEC9" s="585"/>
      <c r="UED9" s="585"/>
      <c r="UEE9" s="585"/>
      <c r="UEF9" s="585"/>
      <c r="UEG9" s="585"/>
      <c r="UEH9" s="585"/>
      <c r="UEI9" s="585"/>
      <c r="UEJ9" s="585"/>
      <c r="UEK9" s="585"/>
      <c r="UEL9" s="585"/>
      <c r="UEM9" s="585"/>
      <c r="UEN9" s="585"/>
      <c r="UEO9" s="585"/>
      <c r="UEP9" s="585"/>
      <c r="UEQ9" s="585"/>
      <c r="UER9" s="585"/>
      <c r="UES9" s="585"/>
      <c r="UET9" s="585"/>
      <c r="UEU9" s="585"/>
      <c r="UEV9" s="585"/>
      <c r="UEW9" s="585"/>
      <c r="UEX9" s="585"/>
      <c r="UEY9" s="585"/>
      <c r="UEZ9" s="585"/>
      <c r="UFA9" s="585"/>
      <c r="UFB9" s="585"/>
      <c r="UFC9" s="585"/>
      <c r="UFD9" s="585"/>
      <c r="UFE9" s="585"/>
      <c r="UFF9" s="585"/>
      <c r="UFG9" s="585"/>
      <c r="UFH9" s="585"/>
      <c r="UFI9" s="585"/>
      <c r="UFJ9" s="585"/>
      <c r="UFK9" s="585"/>
      <c r="UFL9" s="585"/>
      <c r="UFM9" s="585"/>
      <c r="UFN9" s="585"/>
      <c r="UFO9" s="585"/>
      <c r="UFP9" s="585"/>
      <c r="UFQ9" s="585"/>
      <c r="UFR9" s="585"/>
      <c r="UFS9" s="585"/>
      <c r="UFT9" s="585"/>
      <c r="UFU9" s="585"/>
      <c r="UFV9" s="585"/>
      <c r="UFW9" s="585"/>
      <c r="UFX9" s="585"/>
      <c r="UFY9" s="585"/>
      <c r="UFZ9" s="585"/>
      <c r="UGA9" s="585"/>
      <c r="UGB9" s="585"/>
      <c r="UGC9" s="585"/>
      <c r="UGD9" s="585"/>
      <c r="UGE9" s="585"/>
      <c r="UGF9" s="585"/>
      <c r="UGG9" s="585"/>
      <c r="UGH9" s="585"/>
      <c r="UGI9" s="585"/>
      <c r="UGJ9" s="585"/>
      <c r="UGK9" s="585"/>
      <c r="UGL9" s="585"/>
      <c r="UGM9" s="585"/>
      <c r="UGN9" s="585"/>
      <c r="UGO9" s="585"/>
      <c r="UGP9" s="585"/>
      <c r="UGQ9" s="585"/>
      <c r="UGR9" s="585"/>
      <c r="UGS9" s="585"/>
      <c r="UGT9" s="585"/>
      <c r="UGU9" s="585"/>
      <c r="UGV9" s="585"/>
      <c r="UGW9" s="585"/>
      <c r="UGX9" s="585"/>
      <c r="UGY9" s="585"/>
      <c r="UGZ9" s="585"/>
      <c r="UHA9" s="585"/>
      <c r="UHB9" s="585"/>
      <c r="UHC9" s="585"/>
      <c r="UHD9" s="585"/>
      <c r="UHE9" s="585"/>
      <c r="UHF9" s="585"/>
      <c r="UHG9" s="585"/>
      <c r="UHH9" s="585"/>
      <c r="UHI9" s="585"/>
      <c r="UHJ9" s="585"/>
      <c r="UHK9" s="585"/>
      <c r="UHL9" s="585"/>
      <c r="UHM9" s="585"/>
      <c r="UHN9" s="585"/>
      <c r="UHO9" s="585"/>
      <c r="UHP9" s="585"/>
      <c r="UHQ9" s="585"/>
      <c r="UHR9" s="585"/>
      <c r="UHS9" s="585"/>
      <c r="UHT9" s="585"/>
      <c r="UHU9" s="585"/>
      <c r="UHV9" s="585"/>
      <c r="UHW9" s="585"/>
      <c r="UHX9" s="585"/>
      <c r="UHY9" s="585"/>
      <c r="UHZ9" s="585"/>
      <c r="UIA9" s="585"/>
      <c r="UIB9" s="585"/>
      <c r="UIC9" s="585"/>
      <c r="UID9" s="585"/>
      <c r="UIE9" s="585"/>
      <c r="UIF9" s="585"/>
      <c r="UIG9" s="585"/>
      <c r="UIH9" s="585"/>
      <c r="UII9" s="585"/>
      <c r="UIJ9" s="585"/>
      <c r="UIK9" s="585"/>
      <c r="UIL9" s="585"/>
      <c r="UIM9" s="585"/>
      <c r="UIN9" s="585"/>
      <c r="UIO9" s="585"/>
      <c r="UIP9" s="585"/>
      <c r="UIQ9" s="585"/>
      <c r="UIR9" s="585"/>
      <c r="UIS9" s="585"/>
      <c r="UIT9" s="585"/>
      <c r="UIU9" s="585"/>
      <c r="UIV9" s="585"/>
      <c r="UIW9" s="585"/>
      <c r="UIX9" s="585"/>
      <c r="UIY9" s="585"/>
      <c r="UIZ9" s="585"/>
      <c r="UJA9" s="585"/>
      <c r="UJB9" s="585"/>
      <c r="UJC9" s="585"/>
      <c r="UJD9" s="585"/>
      <c r="UJE9" s="585"/>
      <c r="UJF9" s="585"/>
      <c r="UJG9" s="585"/>
      <c r="UJH9" s="585"/>
      <c r="UJI9" s="585"/>
      <c r="UJJ9" s="585"/>
      <c r="UJK9" s="585"/>
      <c r="UJL9" s="585"/>
      <c r="UJM9" s="585"/>
      <c r="UJN9" s="585"/>
      <c r="UJO9" s="585"/>
      <c r="UJP9" s="585"/>
      <c r="UJQ9" s="585"/>
      <c r="UJR9" s="585"/>
      <c r="UJS9" s="585"/>
      <c r="UJT9" s="585"/>
      <c r="UJU9" s="585"/>
      <c r="UJV9" s="585"/>
      <c r="UJW9" s="585"/>
      <c r="UJX9" s="585"/>
      <c r="UJY9" s="585"/>
      <c r="UJZ9" s="585"/>
      <c r="UKA9" s="585"/>
      <c r="UKB9" s="585"/>
      <c r="UKC9" s="585"/>
      <c r="UKD9" s="585"/>
      <c r="UKE9" s="585"/>
      <c r="UKF9" s="585"/>
      <c r="UKG9" s="585"/>
      <c r="UKH9" s="585"/>
      <c r="UKI9" s="585"/>
      <c r="UKJ9" s="585"/>
      <c r="UKK9" s="585"/>
      <c r="UKL9" s="585"/>
      <c r="UKM9" s="585"/>
      <c r="UKN9" s="585"/>
      <c r="UKO9" s="585"/>
      <c r="UKP9" s="585"/>
      <c r="UKQ9" s="585"/>
      <c r="UKR9" s="585"/>
      <c r="UKS9" s="585"/>
      <c r="UKT9" s="585"/>
      <c r="UKU9" s="585"/>
      <c r="UKV9" s="585"/>
      <c r="UKW9" s="585"/>
      <c r="UKX9" s="585"/>
      <c r="UKY9" s="585"/>
      <c r="UKZ9" s="585"/>
      <c r="ULA9" s="585"/>
      <c r="ULB9" s="585"/>
      <c r="ULC9" s="585"/>
      <c r="ULD9" s="585"/>
      <c r="ULE9" s="585"/>
      <c r="ULF9" s="585"/>
      <c r="ULG9" s="585"/>
      <c r="ULH9" s="585"/>
      <c r="ULI9" s="585"/>
      <c r="ULJ9" s="585"/>
      <c r="ULK9" s="585"/>
      <c r="ULL9" s="585"/>
      <c r="ULM9" s="585"/>
      <c r="ULN9" s="585"/>
      <c r="ULO9" s="585"/>
      <c r="ULP9" s="585"/>
      <c r="ULQ9" s="585"/>
      <c r="ULR9" s="585"/>
      <c r="ULS9" s="585"/>
      <c r="ULT9" s="585"/>
      <c r="ULU9" s="585"/>
      <c r="ULV9" s="585"/>
      <c r="ULW9" s="585"/>
      <c r="ULX9" s="585"/>
      <c r="ULY9" s="585"/>
      <c r="ULZ9" s="585"/>
      <c r="UMA9" s="585"/>
      <c r="UMB9" s="585"/>
      <c r="UMC9" s="585"/>
      <c r="UMD9" s="585"/>
      <c r="UME9" s="585"/>
      <c r="UMF9" s="585"/>
      <c r="UMG9" s="585"/>
      <c r="UMH9" s="585"/>
      <c r="UMI9" s="585"/>
      <c r="UMJ9" s="585"/>
      <c r="UMK9" s="585"/>
      <c r="UML9" s="585"/>
      <c r="UMM9" s="585"/>
      <c r="UMN9" s="585"/>
      <c r="UMO9" s="585"/>
      <c r="UMP9" s="585"/>
      <c r="UMQ9" s="585"/>
      <c r="UMR9" s="585"/>
      <c r="UMS9" s="585"/>
      <c r="UMT9" s="585"/>
      <c r="UMU9" s="585"/>
      <c r="UMV9" s="585"/>
      <c r="UMW9" s="585"/>
      <c r="UMX9" s="585"/>
      <c r="UMY9" s="585"/>
      <c r="UMZ9" s="585"/>
      <c r="UNA9" s="585"/>
      <c r="UNB9" s="585"/>
      <c r="UNC9" s="585"/>
      <c r="UND9" s="585"/>
      <c r="UNE9" s="585"/>
      <c r="UNF9" s="585"/>
      <c r="UNG9" s="585"/>
      <c r="UNH9" s="585"/>
      <c r="UNI9" s="585"/>
      <c r="UNJ9" s="585"/>
      <c r="UNK9" s="585"/>
      <c r="UNL9" s="585"/>
      <c r="UNM9" s="585"/>
      <c r="UNN9" s="585"/>
      <c r="UNO9" s="585"/>
      <c r="UNP9" s="585"/>
      <c r="UNQ9" s="585"/>
      <c r="UNR9" s="585"/>
      <c r="UNS9" s="585"/>
      <c r="UNT9" s="585"/>
      <c r="UNU9" s="585"/>
      <c r="UNV9" s="585"/>
      <c r="UNW9" s="585"/>
      <c r="UNX9" s="585"/>
      <c r="UNY9" s="585"/>
      <c r="UNZ9" s="585"/>
      <c r="UOA9" s="585"/>
      <c r="UOB9" s="585"/>
      <c r="UOC9" s="585"/>
      <c r="UOD9" s="585"/>
      <c r="UOE9" s="585"/>
      <c r="UOF9" s="585"/>
      <c r="UOG9" s="585"/>
      <c r="UOH9" s="585"/>
      <c r="UOI9" s="585"/>
      <c r="UOJ9" s="585"/>
      <c r="UOK9" s="585"/>
      <c r="UOL9" s="585"/>
      <c r="UOM9" s="585"/>
      <c r="UON9" s="585"/>
      <c r="UOO9" s="585"/>
      <c r="UOP9" s="585"/>
      <c r="UOQ9" s="585"/>
      <c r="UOR9" s="585"/>
      <c r="UOS9" s="585"/>
      <c r="UOT9" s="585"/>
      <c r="UOU9" s="585"/>
      <c r="UOV9" s="585"/>
      <c r="UOW9" s="585"/>
      <c r="UOX9" s="585"/>
      <c r="UOY9" s="585"/>
      <c r="UOZ9" s="585"/>
      <c r="UPA9" s="585"/>
      <c r="UPB9" s="585"/>
      <c r="UPC9" s="585"/>
      <c r="UPD9" s="585"/>
      <c r="UPE9" s="585"/>
      <c r="UPF9" s="585"/>
      <c r="UPG9" s="585"/>
      <c r="UPH9" s="585"/>
      <c r="UPI9" s="585"/>
      <c r="UPJ9" s="585"/>
      <c r="UPK9" s="585"/>
      <c r="UPL9" s="585"/>
      <c r="UPM9" s="585"/>
      <c r="UPN9" s="585"/>
      <c r="UPO9" s="585"/>
      <c r="UPP9" s="585"/>
      <c r="UPQ9" s="585"/>
      <c r="UPR9" s="585"/>
      <c r="UPS9" s="585"/>
      <c r="UPT9" s="585"/>
      <c r="UPU9" s="585"/>
      <c r="UPV9" s="585"/>
      <c r="UPW9" s="585"/>
      <c r="UPX9" s="585"/>
      <c r="UPY9" s="585"/>
      <c r="UPZ9" s="585"/>
      <c r="UQA9" s="585"/>
      <c r="UQB9" s="585"/>
      <c r="UQC9" s="585"/>
      <c r="UQD9" s="585"/>
      <c r="UQE9" s="585"/>
      <c r="UQF9" s="585"/>
      <c r="UQG9" s="585"/>
      <c r="UQH9" s="585"/>
      <c r="UQI9" s="585"/>
      <c r="UQJ9" s="585"/>
      <c r="UQK9" s="585"/>
      <c r="UQL9" s="585"/>
      <c r="UQM9" s="585"/>
      <c r="UQN9" s="585"/>
      <c r="UQO9" s="585"/>
      <c r="UQP9" s="585"/>
      <c r="UQQ9" s="585"/>
      <c r="UQR9" s="585"/>
      <c r="UQS9" s="585"/>
      <c r="UQT9" s="585"/>
      <c r="UQU9" s="585"/>
      <c r="UQV9" s="585"/>
      <c r="UQW9" s="585"/>
      <c r="UQX9" s="585"/>
      <c r="UQY9" s="585"/>
      <c r="UQZ9" s="585"/>
      <c r="URA9" s="585"/>
      <c r="URB9" s="585"/>
      <c r="URC9" s="585"/>
      <c r="URD9" s="585"/>
      <c r="URE9" s="585"/>
      <c r="URF9" s="585"/>
      <c r="URG9" s="585"/>
      <c r="URH9" s="585"/>
      <c r="URI9" s="585"/>
      <c r="URJ9" s="585"/>
      <c r="URK9" s="585"/>
      <c r="URL9" s="585"/>
      <c r="URM9" s="585"/>
      <c r="URN9" s="585"/>
      <c r="URO9" s="585"/>
      <c r="URP9" s="585"/>
      <c r="URQ9" s="585"/>
      <c r="URR9" s="585"/>
      <c r="URS9" s="585"/>
      <c r="URT9" s="585"/>
      <c r="URU9" s="585"/>
      <c r="URV9" s="585"/>
      <c r="URW9" s="585"/>
      <c r="URX9" s="585"/>
      <c r="URY9" s="585"/>
      <c r="URZ9" s="585"/>
      <c r="USA9" s="585"/>
      <c r="USB9" s="585"/>
      <c r="USC9" s="585"/>
      <c r="USD9" s="585"/>
      <c r="USE9" s="585"/>
      <c r="USF9" s="585"/>
      <c r="USG9" s="585"/>
      <c r="USH9" s="585"/>
      <c r="USI9" s="585"/>
      <c r="USJ9" s="585"/>
      <c r="USK9" s="585"/>
      <c r="USL9" s="585"/>
      <c r="USM9" s="585"/>
      <c r="USN9" s="585"/>
      <c r="USO9" s="585"/>
      <c r="USP9" s="585"/>
      <c r="USQ9" s="585"/>
      <c r="USR9" s="585"/>
      <c r="USS9" s="585"/>
      <c r="UST9" s="585"/>
      <c r="USU9" s="585"/>
      <c r="USV9" s="585"/>
      <c r="USW9" s="585"/>
      <c r="USX9" s="585"/>
      <c r="USY9" s="585"/>
      <c r="USZ9" s="585"/>
      <c r="UTA9" s="585"/>
      <c r="UTB9" s="585"/>
      <c r="UTC9" s="585"/>
      <c r="UTD9" s="585"/>
      <c r="UTE9" s="585"/>
      <c r="UTF9" s="585"/>
      <c r="UTG9" s="585"/>
      <c r="UTH9" s="585"/>
      <c r="UTI9" s="585"/>
      <c r="UTJ9" s="585"/>
      <c r="UTK9" s="585"/>
      <c r="UTL9" s="585"/>
      <c r="UTM9" s="585"/>
      <c r="UTN9" s="585"/>
      <c r="UTO9" s="585"/>
      <c r="UTP9" s="585"/>
      <c r="UTQ9" s="585"/>
      <c r="UTR9" s="585"/>
      <c r="UTS9" s="585"/>
      <c r="UTT9" s="585"/>
      <c r="UTU9" s="585"/>
      <c r="UTV9" s="585"/>
      <c r="UTW9" s="585"/>
      <c r="UTX9" s="585"/>
      <c r="UTY9" s="585"/>
      <c r="UTZ9" s="585"/>
      <c r="UUA9" s="585"/>
      <c r="UUB9" s="585"/>
      <c r="UUC9" s="585"/>
      <c r="UUD9" s="585"/>
      <c r="UUE9" s="585"/>
      <c r="UUF9" s="585"/>
      <c r="UUG9" s="585"/>
      <c r="UUH9" s="585"/>
      <c r="UUI9" s="585"/>
      <c r="UUJ9" s="585"/>
      <c r="UUK9" s="585"/>
      <c r="UUL9" s="585"/>
      <c r="UUM9" s="585"/>
      <c r="UUN9" s="585"/>
      <c r="UUO9" s="585"/>
      <c r="UUP9" s="585"/>
      <c r="UUQ9" s="585"/>
      <c r="UUR9" s="585"/>
      <c r="UUS9" s="585"/>
      <c r="UUT9" s="585"/>
      <c r="UUU9" s="585"/>
      <c r="UUV9" s="585"/>
      <c r="UUW9" s="585"/>
      <c r="UUX9" s="585"/>
      <c r="UUY9" s="585"/>
      <c r="UUZ9" s="585"/>
      <c r="UVA9" s="585"/>
      <c r="UVB9" s="585"/>
      <c r="UVC9" s="585"/>
      <c r="UVD9" s="585"/>
      <c r="UVE9" s="585"/>
      <c r="UVF9" s="585"/>
      <c r="UVG9" s="585"/>
      <c r="UVH9" s="585"/>
      <c r="UVI9" s="585"/>
      <c r="UVJ9" s="585"/>
      <c r="UVK9" s="585"/>
      <c r="UVL9" s="585"/>
      <c r="UVM9" s="585"/>
      <c r="UVN9" s="585"/>
      <c r="UVO9" s="585"/>
      <c r="UVP9" s="585"/>
      <c r="UVQ9" s="585"/>
      <c r="UVR9" s="585"/>
      <c r="UVS9" s="585"/>
      <c r="UVT9" s="585"/>
      <c r="UVU9" s="585"/>
      <c r="UVV9" s="585"/>
      <c r="UVW9" s="585"/>
      <c r="UVX9" s="585"/>
      <c r="UVY9" s="585"/>
      <c r="UVZ9" s="585"/>
      <c r="UWA9" s="585"/>
      <c r="UWB9" s="585"/>
      <c r="UWC9" s="585"/>
      <c r="UWD9" s="585"/>
      <c r="UWE9" s="585"/>
      <c r="UWF9" s="585"/>
      <c r="UWG9" s="585"/>
      <c r="UWH9" s="585"/>
      <c r="UWI9" s="585"/>
      <c r="UWJ9" s="585"/>
      <c r="UWK9" s="585"/>
      <c r="UWL9" s="585"/>
      <c r="UWM9" s="585"/>
      <c r="UWN9" s="585"/>
      <c r="UWO9" s="585"/>
      <c r="UWP9" s="585"/>
      <c r="UWQ9" s="585"/>
      <c r="UWR9" s="585"/>
      <c r="UWS9" s="585"/>
      <c r="UWT9" s="585"/>
      <c r="UWU9" s="585"/>
      <c r="UWV9" s="585"/>
      <c r="UWW9" s="585"/>
      <c r="UWX9" s="585"/>
      <c r="UWY9" s="585"/>
      <c r="UWZ9" s="585"/>
      <c r="UXA9" s="585"/>
      <c r="UXB9" s="585"/>
      <c r="UXC9" s="585"/>
      <c r="UXD9" s="585"/>
      <c r="UXE9" s="585"/>
      <c r="UXF9" s="585"/>
      <c r="UXG9" s="585"/>
      <c r="UXH9" s="585"/>
      <c r="UXI9" s="585"/>
      <c r="UXJ9" s="585"/>
      <c r="UXK9" s="585"/>
      <c r="UXL9" s="585"/>
      <c r="UXM9" s="585"/>
      <c r="UXN9" s="585"/>
      <c r="UXO9" s="585"/>
      <c r="UXP9" s="585"/>
      <c r="UXQ9" s="585"/>
      <c r="UXR9" s="585"/>
      <c r="UXS9" s="585"/>
      <c r="UXT9" s="585"/>
      <c r="UXU9" s="585"/>
      <c r="UXV9" s="585"/>
      <c r="UXW9" s="585"/>
      <c r="UXX9" s="585"/>
      <c r="UXY9" s="585"/>
      <c r="UXZ9" s="585"/>
      <c r="UYA9" s="585"/>
      <c r="UYB9" s="585"/>
      <c r="UYC9" s="585"/>
      <c r="UYD9" s="585"/>
      <c r="UYE9" s="585"/>
      <c r="UYF9" s="585"/>
      <c r="UYG9" s="585"/>
      <c r="UYH9" s="585"/>
      <c r="UYI9" s="585"/>
      <c r="UYJ9" s="585"/>
      <c r="UYK9" s="585"/>
      <c r="UYL9" s="585"/>
      <c r="UYM9" s="585"/>
      <c r="UYN9" s="585"/>
      <c r="UYO9" s="585"/>
      <c r="UYP9" s="585"/>
      <c r="UYQ9" s="585"/>
      <c r="UYR9" s="585"/>
      <c r="UYS9" s="585"/>
      <c r="UYT9" s="585"/>
      <c r="UYU9" s="585"/>
      <c r="UYV9" s="585"/>
      <c r="UYW9" s="585"/>
      <c r="UYX9" s="585"/>
      <c r="UYY9" s="585"/>
      <c r="UYZ9" s="585"/>
      <c r="UZA9" s="585"/>
      <c r="UZB9" s="585"/>
      <c r="UZC9" s="585"/>
      <c r="UZD9" s="585"/>
      <c r="UZE9" s="585"/>
      <c r="UZF9" s="585"/>
      <c r="UZG9" s="585"/>
      <c r="UZH9" s="585"/>
      <c r="UZI9" s="585"/>
      <c r="UZJ9" s="585"/>
      <c r="UZK9" s="585"/>
      <c r="UZL9" s="585"/>
      <c r="UZM9" s="585"/>
      <c r="UZN9" s="585"/>
      <c r="UZO9" s="585"/>
      <c r="UZP9" s="585"/>
      <c r="UZQ9" s="585"/>
      <c r="UZR9" s="585"/>
      <c r="UZS9" s="585"/>
      <c r="UZT9" s="585"/>
      <c r="UZU9" s="585"/>
      <c r="UZV9" s="585"/>
      <c r="UZW9" s="585"/>
      <c r="UZX9" s="585"/>
      <c r="UZY9" s="585"/>
      <c r="UZZ9" s="585"/>
      <c r="VAA9" s="585"/>
      <c r="VAB9" s="585"/>
      <c r="VAC9" s="585"/>
      <c r="VAD9" s="585"/>
      <c r="VAE9" s="585"/>
      <c r="VAF9" s="585"/>
      <c r="VAG9" s="585"/>
      <c r="VAH9" s="585"/>
      <c r="VAI9" s="585"/>
      <c r="VAJ9" s="585"/>
      <c r="VAK9" s="585"/>
      <c r="VAL9" s="585"/>
      <c r="VAM9" s="585"/>
      <c r="VAN9" s="585"/>
      <c r="VAO9" s="585"/>
      <c r="VAP9" s="585"/>
      <c r="VAQ9" s="585"/>
      <c r="VAR9" s="585"/>
      <c r="VAS9" s="585"/>
      <c r="VAT9" s="585"/>
      <c r="VAU9" s="585"/>
      <c r="VAV9" s="585"/>
      <c r="VAW9" s="585"/>
      <c r="VAX9" s="585"/>
      <c r="VAY9" s="585"/>
      <c r="VAZ9" s="585"/>
      <c r="VBA9" s="585"/>
      <c r="VBB9" s="585"/>
      <c r="VBC9" s="585"/>
      <c r="VBD9" s="585"/>
      <c r="VBE9" s="585"/>
      <c r="VBF9" s="585"/>
      <c r="VBG9" s="585"/>
      <c r="VBH9" s="585"/>
      <c r="VBI9" s="585"/>
      <c r="VBJ9" s="585"/>
      <c r="VBK9" s="585"/>
      <c r="VBL9" s="585"/>
      <c r="VBM9" s="585"/>
      <c r="VBN9" s="585"/>
      <c r="VBO9" s="585"/>
      <c r="VBP9" s="585"/>
      <c r="VBQ9" s="585"/>
      <c r="VBR9" s="585"/>
      <c r="VBS9" s="585"/>
      <c r="VBT9" s="585"/>
      <c r="VBU9" s="585"/>
      <c r="VBV9" s="585"/>
      <c r="VBW9" s="585"/>
      <c r="VBX9" s="585"/>
      <c r="VBY9" s="585"/>
      <c r="VBZ9" s="585"/>
      <c r="VCA9" s="585"/>
      <c r="VCB9" s="585"/>
      <c r="VCC9" s="585"/>
      <c r="VCD9" s="585"/>
      <c r="VCE9" s="585"/>
      <c r="VCF9" s="585"/>
      <c r="VCG9" s="585"/>
      <c r="VCH9" s="585"/>
      <c r="VCI9" s="585"/>
      <c r="VCJ9" s="585"/>
      <c r="VCK9" s="585"/>
      <c r="VCL9" s="585"/>
      <c r="VCM9" s="585"/>
      <c r="VCN9" s="585"/>
      <c r="VCO9" s="585"/>
      <c r="VCP9" s="585"/>
      <c r="VCQ9" s="585"/>
      <c r="VCR9" s="585"/>
      <c r="VCS9" s="585"/>
      <c r="VCT9" s="585"/>
      <c r="VCU9" s="585"/>
      <c r="VCV9" s="585"/>
      <c r="VCW9" s="585"/>
      <c r="VCX9" s="585"/>
      <c r="VCY9" s="585"/>
      <c r="VCZ9" s="585"/>
      <c r="VDA9" s="585"/>
      <c r="VDB9" s="585"/>
      <c r="VDC9" s="585"/>
      <c r="VDD9" s="585"/>
      <c r="VDE9" s="585"/>
      <c r="VDF9" s="585"/>
      <c r="VDG9" s="585"/>
      <c r="VDH9" s="585"/>
      <c r="VDI9" s="585"/>
      <c r="VDJ9" s="585"/>
      <c r="VDK9" s="585"/>
      <c r="VDL9" s="585"/>
      <c r="VDM9" s="585"/>
      <c r="VDN9" s="585"/>
      <c r="VDO9" s="585"/>
      <c r="VDP9" s="585"/>
      <c r="VDQ9" s="585"/>
      <c r="VDR9" s="585"/>
      <c r="VDS9" s="585"/>
      <c r="VDT9" s="585"/>
      <c r="VDU9" s="585"/>
      <c r="VDV9" s="585"/>
      <c r="VDW9" s="585"/>
      <c r="VDX9" s="585"/>
      <c r="VDY9" s="585"/>
      <c r="VDZ9" s="585"/>
      <c r="VEA9" s="585"/>
      <c r="VEB9" s="585"/>
      <c r="VEC9" s="585"/>
      <c r="VED9" s="585"/>
      <c r="VEE9" s="585"/>
      <c r="VEF9" s="585"/>
      <c r="VEG9" s="585"/>
      <c r="VEH9" s="585"/>
      <c r="VEI9" s="585"/>
      <c r="VEJ9" s="585"/>
      <c r="VEK9" s="585"/>
      <c r="VEL9" s="585"/>
      <c r="VEM9" s="585"/>
      <c r="VEN9" s="585"/>
      <c r="VEO9" s="585"/>
      <c r="VEP9" s="585"/>
      <c r="VEQ9" s="585"/>
      <c r="VER9" s="585"/>
      <c r="VES9" s="585"/>
      <c r="VET9" s="585"/>
      <c r="VEU9" s="585"/>
      <c r="VEV9" s="585"/>
      <c r="VEW9" s="585"/>
      <c r="VEX9" s="585"/>
      <c r="VEY9" s="585"/>
      <c r="VEZ9" s="585"/>
      <c r="VFA9" s="585"/>
      <c r="VFB9" s="585"/>
      <c r="VFC9" s="585"/>
      <c r="VFD9" s="585"/>
      <c r="VFE9" s="585"/>
      <c r="VFF9" s="585"/>
      <c r="VFG9" s="585"/>
      <c r="VFH9" s="585"/>
      <c r="VFI9" s="585"/>
      <c r="VFJ9" s="585"/>
      <c r="VFK9" s="585"/>
      <c r="VFL9" s="585"/>
      <c r="VFM9" s="585"/>
      <c r="VFN9" s="585"/>
      <c r="VFO9" s="585"/>
      <c r="VFP9" s="585"/>
      <c r="VFQ9" s="585"/>
      <c r="VFR9" s="585"/>
      <c r="VFS9" s="585"/>
      <c r="VFT9" s="585"/>
      <c r="VFU9" s="585"/>
      <c r="VFV9" s="585"/>
      <c r="VFW9" s="585"/>
      <c r="VFX9" s="585"/>
      <c r="VFY9" s="585"/>
      <c r="VFZ9" s="585"/>
      <c r="VGA9" s="585"/>
      <c r="VGB9" s="585"/>
      <c r="VGC9" s="585"/>
      <c r="VGD9" s="585"/>
      <c r="VGE9" s="585"/>
      <c r="VGF9" s="585"/>
      <c r="VGG9" s="585"/>
      <c r="VGH9" s="585"/>
      <c r="VGI9" s="585"/>
      <c r="VGJ9" s="585"/>
      <c r="VGK9" s="585"/>
      <c r="VGL9" s="585"/>
      <c r="VGM9" s="585"/>
      <c r="VGN9" s="585"/>
      <c r="VGO9" s="585"/>
      <c r="VGP9" s="585"/>
      <c r="VGQ9" s="585"/>
      <c r="VGR9" s="585"/>
      <c r="VGS9" s="585"/>
      <c r="VGT9" s="585"/>
      <c r="VGU9" s="585"/>
      <c r="VGV9" s="585"/>
      <c r="VGW9" s="585"/>
      <c r="VGX9" s="585"/>
      <c r="VGY9" s="585"/>
      <c r="VGZ9" s="585"/>
      <c r="VHA9" s="585"/>
      <c r="VHB9" s="585"/>
      <c r="VHC9" s="585"/>
      <c r="VHD9" s="585"/>
      <c r="VHE9" s="585"/>
      <c r="VHF9" s="585"/>
      <c r="VHG9" s="585"/>
      <c r="VHH9" s="585"/>
      <c r="VHI9" s="585"/>
      <c r="VHJ9" s="585"/>
      <c r="VHK9" s="585"/>
      <c r="VHL9" s="585"/>
      <c r="VHM9" s="585"/>
      <c r="VHN9" s="585"/>
      <c r="VHO9" s="585"/>
      <c r="VHP9" s="585"/>
      <c r="VHQ9" s="585"/>
      <c r="VHR9" s="585"/>
      <c r="VHS9" s="585"/>
      <c r="VHT9" s="585"/>
      <c r="VHU9" s="585"/>
      <c r="VHV9" s="585"/>
      <c r="VHW9" s="585"/>
      <c r="VHX9" s="585"/>
      <c r="VHY9" s="585"/>
      <c r="VHZ9" s="585"/>
      <c r="VIA9" s="585"/>
      <c r="VIB9" s="585"/>
      <c r="VIC9" s="585"/>
      <c r="VID9" s="585"/>
      <c r="VIE9" s="585"/>
      <c r="VIF9" s="585"/>
      <c r="VIG9" s="585"/>
      <c r="VIH9" s="585"/>
      <c r="VII9" s="585"/>
      <c r="VIJ9" s="585"/>
      <c r="VIK9" s="585"/>
      <c r="VIL9" s="585"/>
      <c r="VIM9" s="585"/>
      <c r="VIN9" s="585"/>
      <c r="VIO9" s="585"/>
      <c r="VIP9" s="585"/>
      <c r="VIQ9" s="585"/>
      <c r="VIR9" s="585"/>
      <c r="VIS9" s="585"/>
      <c r="VIT9" s="585"/>
      <c r="VIU9" s="585"/>
      <c r="VIV9" s="585"/>
      <c r="VIW9" s="585"/>
      <c r="VIX9" s="585"/>
      <c r="VIY9" s="585"/>
      <c r="VIZ9" s="585"/>
      <c r="VJA9" s="585"/>
      <c r="VJB9" s="585"/>
      <c r="VJC9" s="585"/>
      <c r="VJD9" s="585"/>
      <c r="VJE9" s="585"/>
      <c r="VJF9" s="585"/>
      <c r="VJG9" s="585"/>
      <c r="VJH9" s="585"/>
      <c r="VJI9" s="585"/>
      <c r="VJJ9" s="585"/>
      <c r="VJK9" s="585"/>
      <c r="VJL9" s="585"/>
      <c r="VJM9" s="585"/>
      <c r="VJN9" s="585"/>
      <c r="VJO9" s="585"/>
      <c r="VJP9" s="585"/>
      <c r="VJQ9" s="585"/>
      <c r="VJR9" s="585"/>
      <c r="VJS9" s="585"/>
      <c r="VJT9" s="585"/>
      <c r="VJU9" s="585"/>
      <c r="VJV9" s="585"/>
      <c r="VJW9" s="585"/>
      <c r="VJX9" s="585"/>
      <c r="VJY9" s="585"/>
      <c r="VJZ9" s="585"/>
      <c r="VKA9" s="585"/>
      <c r="VKB9" s="585"/>
      <c r="VKC9" s="585"/>
      <c r="VKD9" s="585"/>
      <c r="VKE9" s="585"/>
      <c r="VKF9" s="585"/>
      <c r="VKG9" s="585"/>
      <c r="VKH9" s="585"/>
      <c r="VKI9" s="585"/>
      <c r="VKJ9" s="585"/>
      <c r="VKK9" s="585"/>
      <c r="VKL9" s="585"/>
      <c r="VKM9" s="585"/>
      <c r="VKN9" s="585"/>
      <c r="VKO9" s="585"/>
      <c r="VKP9" s="585"/>
      <c r="VKQ9" s="585"/>
      <c r="VKR9" s="585"/>
      <c r="VKS9" s="585"/>
      <c r="VKT9" s="585"/>
      <c r="VKU9" s="585"/>
      <c r="VKV9" s="585"/>
      <c r="VKW9" s="585"/>
      <c r="VKX9" s="585"/>
      <c r="VKY9" s="585"/>
      <c r="VKZ9" s="585"/>
      <c r="VLA9" s="585"/>
      <c r="VLB9" s="585"/>
      <c r="VLC9" s="585"/>
      <c r="VLD9" s="585"/>
      <c r="VLE9" s="585"/>
      <c r="VLF9" s="585"/>
      <c r="VLG9" s="585"/>
      <c r="VLH9" s="585"/>
      <c r="VLI9" s="585"/>
      <c r="VLJ9" s="585"/>
      <c r="VLK9" s="585"/>
      <c r="VLL9" s="585"/>
      <c r="VLM9" s="585"/>
      <c r="VLN9" s="585"/>
      <c r="VLO9" s="585"/>
      <c r="VLP9" s="585"/>
      <c r="VLQ9" s="585"/>
      <c r="VLR9" s="585"/>
      <c r="VLS9" s="585"/>
      <c r="VLT9" s="585"/>
      <c r="VLU9" s="585"/>
      <c r="VLV9" s="585"/>
      <c r="VLW9" s="585"/>
      <c r="VLX9" s="585"/>
      <c r="VLY9" s="585"/>
      <c r="VLZ9" s="585"/>
      <c r="VMA9" s="585"/>
      <c r="VMB9" s="585"/>
      <c r="VMC9" s="585"/>
      <c r="VMD9" s="585"/>
      <c r="VME9" s="585"/>
      <c r="VMF9" s="585"/>
      <c r="VMG9" s="585"/>
      <c r="VMH9" s="585"/>
      <c r="VMI9" s="585"/>
      <c r="VMJ9" s="585"/>
      <c r="VMK9" s="585"/>
      <c r="VML9" s="585"/>
      <c r="VMM9" s="585"/>
      <c r="VMN9" s="585"/>
      <c r="VMO9" s="585"/>
      <c r="VMP9" s="585"/>
      <c r="VMQ9" s="585"/>
      <c r="VMR9" s="585"/>
      <c r="VMS9" s="585"/>
      <c r="VMT9" s="585"/>
      <c r="VMU9" s="585"/>
      <c r="VMV9" s="585"/>
      <c r="VMW9" s="585"/>
      <c r="VMX9" s="585"/>
      <c r="VMY9" s="585"/>
      <c r="VMZ9" s="585"/>
      <c r="VNA9" s="585"/>
      <c r="VNB9" s="585"/>
      <c r="VNC9" s="585"/>
      <c r="VND9" s="585"/>
      <c r="VNE9" s="585"/>
      <c r="VNF9" s="585"/>
      <c r="VNG9" s="585"/>
      <c r="VNH9" s="585"/>
      <c r="VNI9" s="585"/>
      <c r="VNJ9" s="585"/>
      <c r="VNK9" s="585"/>
      <c r="VNL9" s="585"/>
      <c r="VNM9" s="585"/>
      <c r="VNN9" s="585"/>
      <c r="VNO9" s="585"/>
      <c r="VNP9" s="585"/>
      <c r="VNQ9" s="585"/>
      <c r="VNR9" s="585"/>
      <c r="VNS9" s="585"/>
      <c r="VNT9" s="585"/>
      <c r="VNU9" s="585"/>
      <c r="VNV9" s="585"/>
      <c r="VNW9" s="585"/>
      <c r="VNX9" s="585"/>
      <c r="VNY9" s="585"/>
      <c r="VNZ9" s="585"/>
      <c r="VOA9" s="585"/>
      <c r="VOB9" s="585"/>
      <c r="VOC9" s="585"/>
      <c r="VOD9" s="585"/>
      <c r="VOE9" s="585"/>
      <c r="VOF9" s="585"/>
      <c r="VOG9" s="585"/>
      <c r="VOH9" s="585"/>
      <c r="VOI9" s="585"/>
      <c r="VOJ9" s="585"/>
      <c r="VOK9" s="585"/>
      <c r="VOL9" s="585"/>
      <c r="VOM9" s="585"/>
      <c r="VON9" s="585"/>
      <c r="VOO9" s="585"/>
      <c r="VOP9" s="585"/>
      <c r="VOQ9" s="585"/>
      <c r="VOR9" s="585"/>
      <c r="VOS9" s="585"/>
      <c r="VOT9" s="585"/>
      <c r="VOU9" s="585"/>
      <c r="VOV9" s="585"/>
      <c r="VOW9" s="585"/>
      <c r="VOX9" s="585"/>
      <c r="VOY9" s="585"/>
      <c r="VOZ9" s="585"/>
      <c r="VPA9" s="585"/>
      <c r="VPB9" s="585"/>
      <c r="VPC9" s="585"/>
      <c r="VPD9" s="585"/>
      <c r="VPE9" s="585"/>
      <c r="VPF9" s="585"/>
      <c r="VPG9" s="585"/>
      <c r="VPH9" s="585"/>
      <c r="VPI9" s="585"/>
      <c r="VPJ9" s="585"/>
      <c r="VPK9" s="585"/>
      <c r="VPL9" s="585"/>
      <c r="VPM9" s="585"/>
      <c r="VPN9" s="585"/>
      <c r="VPO9" s="585"/>
      <c r="VPP9" s="585"/>
      <c r="VPQ9" s="585"/>
      <c r="VPR9" s="585"/>
      <c r="VPS9" s="585"/>
      <c r="VPT9" s="585"/>
      <c r="VPU9" s="585"/>
      <c r="VPV9" s="585"/>
      <c r="VPW9" s="585"/>
      <c r="VPX9" s="585"/>
      <c r="VPY9" s="585"/>
      <c r="VPZ9" s="585"/>
      <c r="VQA9" s="585"/>
      <c r="VQB9" s="585"/>
      <c r="VQC9" s="585"/>
      <c r="VQD9" s="585"/>
      <c r="VQE9" s="585"/>
      <c r="VQF9" s="585"/>
      <c r="VQG9" s="585"/>
      <c r="VQH9" s="585"/>
      <c r="VQI9" s="585"/>
      <c r="VQJ9" s="585"/>
      <c r="VQK9" s="585"/>
      <c r="VQL9" s="585"/>
      <c r="VQM9" s="585"/>
      <c r="VQN9" s="585"/>
      <c r="VQO9" s="585"/>
      <c r="VQP9" s="585"/>
      <c r="VQQ9" s="585"/>
      <c r="VQR9" s="585"/>
      <c r="VQS9" s="585"/>
      <c r="VQT9" s="585"/>
      <c r="VQU9" s="585"/>
      <c r="VQV9" s="585"/>
      <c r="VQW9" s="585"/>
      <c r="VQX9" s="585"/>
      <c r="VQY9" s="585"/>
      <c r="VQZ9" s="585"/>
      <c r="VRA9" s="585"/>
      <c r="VRB9" s="585"/>
      <c r="VRC9" s="585"/>
      <c r="VRD9" s="585"/>
      <c r="VRE9" s="585"/>
      <c r="VRF9" s="585"/>
      <c r="VRG9" s="585"/>
      <c r="VRH9" s="585"/>
      <c r="VRI9" s="585"/>
      <c r="VRJ9" s="585"/>
      <c r="VRK9" s="585"/>
      <c r="VRL9" s="585"/>
      <c r="VRM9" s="585"/>
      <c r="VRN9" s="585"/>
      <c r="VRO9" s="585"/>
      <c r="VRP9" s="585"/>
      <c r="VRQ9" s="585"/>
      <c r="VRR9" s="585"/>
      <c r="VRS9" s="585"/>
      <c r="VRT9" s="585"/>
      <c r="VRU9" s="585"/>
      <c r="VRV9" s="585"/>
      <c r="VRW9" s="585"/>
      <c r="VRX9" s="585"/>
      <c r="VRY9" s="585"/>
      <c r="VRZ9" s="585"/>
      <c r="VSA9" s="585"/>
      <c r="VSB9" s="585"/>
      <c r="VSC9" s="585"/>
      <c r="VSD9" s="585"/>
      <c r="VSE9" s="585"/>
      <c r="VSF9" s="585"/>
      <c r="VSG9" s="585"/>
      <c r="VSH9" s="585"/>
      <c r="VSI9" s="585"/>
      <c r="VSJ9" s="585"/>
      <c r="VSK9" s="585"/>
      <c r="VSL9" s="585"/>
      <c r="VSM9" s="585"/>
      <c r="VSN9" s="585"/>
      <c r="VSO9" s="585"/>
      <c r="VSP9" s="585"/>
      <c r="VSQ9" s="585"/>
      <c r="VSR9" s="585"/>
      <c r="VSS9" s="585"/>
      <c r="VST9" s="585"/>
      <c r="VSU9" s="585"/>
      <c r="VSV9" s="585"/>
      <c r="VSW9" s="585"/>
      <c r="VSX9" s="585"/>
      <c r="VSY9" s="585"/>
      <c r="VSZ9" s="585"/>
      <c r="VTA9" s="585"/>
      <c r="VTB9" s="585"/>
      <c r="VTC9" s="585"/>
      <c r="VTD9" s="585"/>
      <c r="VTE9" s="585"/>
      <c r="VTF9" s="585"/>
      <c r="VTG9" s="585"/>
      <c r="VTH9" s="585"/>
      <c r="VTI9" s="585"/>
      <c r="VTJ9" s="585"/>
      <c r="VTK9" s="585"/>
      <c r="VTL9" s="585"/>
      <c r="VTM9" s="585"/>
      <c r="VTN9" s="585"/>
      <c r="VTO9" s="585"/>
      <c r="VTP9" s="585"/>
      <c r="VTQ9" s="585"/>
      <c r="VTR9" s="585"/>
      <c r="VTS9" s="585"/>
      <c r="VTT9" s="585"/>
      <c r="VTU9" s="585"/>
      <c r="VTV9" s="585"/>
      <c r="VTW9" s="585"/>
      <c r="VTX9" s="585"/>
      <c r="VTY9" s="585"/>
      <c r="VTZ9" s="585"/>
      <c r="VUA9" s="585"/>
      <c r="VUB9" s="585"/>
      <c r="VUC9" s="585"/>
      <c r="VUD9" s="585"/>
      <c r="VUE9" s="585"/>
      <c r="VUF9" s="585"/>
      <c r="VUG9" s="585"/>
      <c r="VUH9" s="585"/>
      <c r="VUI9" s="585"/>
      <c r="VUJ9" s="585"/>
      <c r="VUK9" s="585"/>
      <c r="VUL9" s="585"/>
      <c r="VUM9" s="585"/>
      <c r="VUN9" s="585"/>
      <c r="VUO9" s="585"/>
      <c r="VUP9" s="585"/>
      <c r="VUQ9" s="585"/>
      <c r="VUR9" s="585"/>
      <c r="VUS9" s="585"/>
      <c r="VUT9" s="585"/>
      <c r="VUU9" s="585"/>
      <c r="VUV9" s="585"/>
      <c r="VUW9" s="585"/>
      <c r="VUX9" s="585"/>
      <c r="VUY9" s="585"/>
      <c r="VUZ9" s="585"/>
      <c r="VVA9" s="585"/>
      <c r="VVB9" s="585"/>
      <c r="VVC9" s="585"/>
      <c r="VVD9" s="585"/>
      <c r="VVE9" s="585"/>
      <c r="VVF9" s="585"/>
      <c r="VVG9" s="585"/>
      <c r="VVH9" s="585"/>
      <c r="VVI9" s="585"/>
      <c r="VVJ9" s="585"/>
      <c r="VVK9" s="585"/>
      <c r="VVL9" s="585"/>
      <c r="VVM9" s="585"/>
      <c r="VVN9" s="585"/>
      <c r="VVO9" s="585"/>
      <c r="VVP9" s="585"/>
      <c r="VVQ9" s="585"/>
      <c r="VVR9" s="585"/>
      <c r="VVS9" s="585"/>
      <c r="VVT9" s="585"/>
      <c r="VVU9" s="585"/>
      <c r="VVV9" s="585"/>
      <c r="VVW9" s="585"/>
      <c r="VVX9" s="585"/>
      <c r="VVY9" s="585"/>
      <c r="VVZ9" s="585"/>
      <c r="VWA9" s="585"/>
      <c r="VWB9" s="585"/>
      <c r="VWC9" s="585"/>
      <c r="VWD9" s="585"/>
      <c r="VWE9" s="585"/>
      <c r="VWF9" s="585"/>
      <c r="VWG9" s="585"/>
      <c r="VWH9" s="585"/>
      <c r="VWI9" s="585"/>
      <c r="VWJ9" s="585"/>
      <c r="VWK9" s="585"/>
      <c r="VWL9" s="585"/>
      <c r="VWM9" s="585"/>
      <c r="VWN9" s="585"/>
      <c r="VWO9" s="585"/>
      <c r="VWP9" s="585"/>
      <c r="VWQ9" s="585"/>
      <c r="VWR9" s="585"/>
      <c r="VWS9" s="585"/>
      <c r="VWT9" s="585"/>
      <c r="VWU9" s="585"/>
      <c r="VWV9" s="585"/>
      <c r="VWW9" s="585"/>
      <c r="VWX9" s="585"/>
      <c r="VWY9" s="585"/>
      <c r="VWZ9" s="585"/>
      <c r="VXA9" s="585"/>
      <c r="VXB9" s="585"/>
      <c r="VXC9" s="585"/>
      <c r="VXD9" s="585"/>
      <c r="VXE9" s="585"/>
      <c r="VXF9" s="585"/>
      <c r="VXG9" s="585"/>
      <c r="VXH9" s="585"/>
      <c r="VXI9" s="585"/>
      <c r="VXJ9" s="585"/>
      <c r="VXK9" s="585"/>
      <c r="VXL9" s="585"/>
      <c r="VXM9" s="585"/>
      <c r="VXN9" s="585"/>
      <c r="VXO9" s="585"/>
      <c r="VXP9" s="585"/>
      <c r="VXQ9" s="585"/>
      <c r="VXR9" s="585"/>
      <c r="VXS9" s="585"/>
      <c r="VXT9" s="585"/>
      <c r="VXU9" s="585"/>
      <c r="VXV9" s="585"/>
      <c r="VXW9" s="585"/>
      <c r="VXX9" s="585"/>
      <c r="VXY9" s="585"/>
      <c r="VXZ9" s="585"/>
      <c r="VYA9" s="585"/>
      <c r="VYB9" s="585"/>
      <c r="VYC9" s="585"/>
      <c r="VYD9" s="585"/>
      <c r="VYE9" s="585"/>
      <c r="VYF9" s="585"/>
      <c r="VYG9" s="585"/>
      <c r="VYH9" s="585"/>
      <c r="VYI9" s="585"/>
      <c r="VYJ9" s="585"/>
      <c r="VYK9" s="585"/>
      <c r="VYL9" s="585"/>
      <c r="VYM9" s="585"/>
      <c r="VYN9" s="585"/>
      <c r="VYO9" s="585"/>
      <c r="VYP9" s="585"/>
      <c r="VYQ9" s="585"/>
      <c r="VYR9" s="585"/>
      <c r="VYS9" s="585"/>
      <c r="VYT9" s="585"/>
      <c r="VYU9" s="585"/>
      <c r="VYV9" s="585"/>
      <c r="VYW9" s="585"/>
      <c r="VYX9" s="585"/>
      <c r="VYY9" s="585"/>
      <c r="VYZ9" s="585"/>
      <c r="VZA9" s="585"/>
      <c r="VZB9" s="585"/>
      <c r="VZC9" s="585"/>
      <c r="VZD9" s="585"/>
      <c r="VZE9" s="585"/>
      <c r="VZF9" s="585"/>
      <c r="VZG9" s="585"/>
      <c r="VZH9" s="585"/>
      <c r="VZI9" s="585"/>
      <c r="VZJ9" s="585"/>
      <c r="VZK9" s="585"/>
      <c r="VZL9" s="585"/>
      <c r="VZM9" s="585"/>
      <c r="VZN9" s="585"/>
      <c r="VZO9" s="585"/>
      <c r="VZP9" s="585"/>
      <c r="VZQ9" s="585"/>
      <c r="VZR9" s="585"/>
      <c r="VZS9" s="585"/>
      <c r="VZT9" s="585"/>
      <c r="VZU9" s="585"/>
      <c r="VZV9" s="585"/>
      <c r="VZW9" s="585"/>
      <c r="VZX9" s="585"/>
      <c r="VZY9" s="585"/>
      <c r="VZZ9" s="585"/>
      <c r="WAA9" s="585"/>
      <c r="WAB9" s="585"/>
      <c r="WAC9" s="585"/>
      <c r="WAD9" s="585"/>
      <c r="WAE9" s="585"/>
      <c r="WAF9" s="585"/>
      <c r="WAG9" s="585"/>
      <c r="WAH9" s="585"/>
      <c r="WAI9" s="585"/>
      <c r="WAJ9" s="585"/>
      <c r="WAK9" s="585"/>
      <c r="WAL9" s="585"/>
      <c r="WAM9" s="585"/>
      <c r="WAN9" s="585"/>
      <c r="WAO9" s="585"/>
      <c r="WAP9" s="585"/>
      <c r="WAQ9" s="585"/>
      <c r="WAR9" s="585"/>
      <c r="WAS9" s="585"/>
      <c r="WAT9" s="585"/>
      <c r="WAU9" s="585"/>
      <c r="WAV9" s="585"/>
      <c r="WAW9" s="585"/>
      <c r="WAX9" s="585"/>
      <c r="WAY9" s="585"/>
      <c r="WAZ9" s="585"/>
      <c r="WBA9" s="585"/>
      <c r="WBB9" s="585"/>
      <c r="WBC9" s="585"/>
      <c r="WBD9" s="585"/>
      <c r="WBE9" s="585"/>
      <c r="WBF9" s="585"/>
      <c r="WBG9" s="585"/>
      <c r="WBH9" s="585"/>
      <c r="WBI9" s="585"/>
      <c r="WBJ9" s="585"/>
      <c r="WBK9" s="585"/>
      <c r="WBL9" s="585"/>
      <c r="WBM9" s="585"/>
      <c r="WBN9" s="585"/>
      <c r="WBO9" s="585"/>
      <c r="WBP9" s="585"/>
      <c r="WBQ9" s="585"/>
      <c r="WBR9" s="585"/>
      <c r="WBS9" s="585"/>
      <c r="WBT9" s="585"/>
      <c r="WBU9" s="585"/>
      <c r="WBV9" s="585"/>
      <c r="WBW9" s="585"/>
      <c r="WBX9" s="585"/>
      <c r="WBY9" s="585"/>
      <c r="WBZ9" s="585"/>
      <c r="WCA9" s="585"/>
      <c r="WCB9" s="585"/>
      <c r="WCC9" s="585"/>
      <c r="WCD9" s="585"/>
      <c r="WCE9" s="585"/>
      <c r="WCF9" s="585"/>
      <c r="WCG9" s="585"/>
      <c r="WCH9" s="585"/>
      <c r="WCI9" s="585"/>
      <c r="WCJ9" s="585"/>
      <c r="WCK9" s="585"/>
      <c r="WCL9" s="585"/>
      <c r="WCM9" s="585"/>
      <c r="WCN9" s="585"/>
      <c r="WCO9" s="585"/>
      <c r="WCP9" s="585"/>
      <c r="WCQ9" s="585"/>
      <c r="WCR9" s="585"/>
      <c r="WCS9" s="585"/>
      <c r="WCT9" s="585"/>
      <c r="WCU9" s="585"/>
      <c r="WCV9" s="585"/>
      <c r="WCW9" s="585"/>
      <c r="WCX9" s="585"/>
      <c r="WCY9" s="585"/>
      <c r="WCZ9" s="585"/>
      <c r="WDA9" s="585"/>
      <c r="WDB9" s="585"/>
      <c r="WDC9" s="585"/>
      <c r="WDD9" s="585"/>
      <c r="WDE9" s="585"/>
      <c r="WDF9" s="585"/>
      <c r="WDG9" s="585"/>
      <c r="WDH9" s="585"/>
      <c r="WDI9" s="585"/>
      <c r="WDJ9" s="585"/>
      <c r="WDK9" s="585"/>
      <c r="WDL9" s="585"/>
      <c r="WDM9" s="585"/>
      <c r="WDN9" s="585"/>
      <c r="WDO9" s="585"/>
      <c r="WDP9" s="585"/>
      <c r="WDQ9" s="585"/>
      <c r="WDR9" s="585"/>
      <c r="WDS9" s="585"/>
      <c r="WDT9" s="585"/>
      <c r="WDU9" s="585"/>
      <c r="WDV9" s="585"/>
      <c r="WDW9" s="585"/>
      <c r="WDX9" s="585"/>
      <c r="WDY9" s="585"/>
      <c r="WDZ9" s="585"/>
      <c r="WEA9" s="585"/>
      <c r="WEB9" s="585"/>
      <c r="WEC9" s="585"/>
      <c r="WED9" s="585"/>
      <c r="WEE9" s="585"/>
      <c r="WEF9" s="585"/>
      <c r="WEG9" s="585"/>
      <c r="WEH9" s="585"/>
      <c r="WEI9" s="585"/>
      <c r="WEJ9" s="585"/>
      <c r="WEK9" s="585"/>
      <c r="WEL9" s="585"/>
      <c r="WEM9" s="585"/>
      <c r="WEN9" s="585"/>
      <c r="WEO9" s="585"/>
      <c r="WEP9" s="585"/>
      <c r="WEQ9" s="585"/>
      <c r="WER9" s="585"/>
      <c r="WES9" s="585"/>
      <c r="WET9" s="585"/>
      <c r="WEU9" s="585"/>
      <c r="WEV9" s="585"/>
      <c r="WEW9" s="585"/>
      <c r="WEX9" s="585"/>
      <c r="WEY9" s="585"/>
      <c r="WEZ9" s="585"/>
      <c r="WFA9" s="585"/>
      <c r="WFB9" s="585"/>
      <c r="WFC9" s="585"/>
      <c r="WFD9" s="585"/>
      <c r="WFE9" s="585"/>
      <c r="WFF9" s="585"/>
      <c r="WFG9" s="585"/>
      <c r="WFH9" s="585"/>
      <c r="WFI9" s="585"/>
      <c r="WFJ9" s="585"/>
      <c r="WFK9" s="585"/>
      <c r="WFL9" s="585"/>
      <c r="WFM9" s="585"/>
      <c r="WFN9" s="585"/>
      <c r="WFO9" s="585"/>
      <c r="WFP9" s="585"/>
      <c r="WFQ9" s="585"/>
      <c r="WFR9" s="585"/>
      <c r="WFS9" s="585"/>
      <c r="WFT9" s="585"/>
      <c r="WFU9" s="585"/>
      <c r="WFV9" s="585"/>
      <c r="WFW9" s="585"/>
      <c r="WFX9" s="585"/>
      <c r="WFY9" s="585"/>
      <c r="WFZ9" s="585"/>
      <c r="WGA9" s="585"/>
      <c r="WGB9" s="585"/>
      <c r="WGC9" s="585"/>
      <c r="WGD9" s="585"/>
      <c r="WGE9" s="585"/>
      <c r="WGF9" s="585"/>
      <c r="WGG9" s="585"/>
      <c r="WGH9" s="585"/>
      <c r="WGI9" s="585"/>
      <c r="WGJ9" s="585"/>
      <c r="WGK9" s="585"/>
      <c r="WGL9" s="585"/>
      <c r="WGM9" s="585"/>
      <c r="WGN9" s="585"/>
      <c r="WGO9" s="585"/>
      <c r="WGP9" s="585"/>
      <c r="WGQ9" s="585"/>
      <c r="WGR9" s="585"/>
      <c r="WGS9" s="585"/>
      <c r="WGT9" s="585"/>
      <c r="WGU9" s="585"/>
      <c r="WGV9" s="585"/>
      <c r="WGW9" s="585"/>
      <c r="WGX9" s="585"/>
      <c r="WGY9" s="585"/>
      <c r="WGZ9" s="585"/>
      <c r="WHA9" s="585"/>
      <c r="WHB9" s="585"/>
      <c r="WHC9" s="585"/>
      <c r="WHD9" s="585"/>
      <c r="WHE9" s="585"/>
      <c r="WHF9" s="585"/>
      <c r="WHG9" s="585"/>
      <c r="WHH9" s="585"/>
      <c r="WHI9" s="585"/>
      <c r="WHJ9" s="585"/>
      <c r="WHK9" s="585"/>
      <c r="WHL9" s="585"/>
      <c r="WHM9" s="585"/>
      <c r="WHN9" s="585"/>
      <c r="WHO9" s="585"/>
      <c r="WHP9" s="585"/>
      <c r="WHQ9" s="585"/>
      <c r="WHR9" s="585"/>
      <c r="WHS9" s="585"/>
      <c r="WHT9" s="585"/>
      <c r="WHU9" s="585"/>
      <c r="WHV9" s="585"/>
      <c r="WHW9" s="585"/>
      <c r="WHX9" s="585"/>
      <c r="WHY9" s="585"/>
      <c r="WHZ9" s="585"/>
      <c r="WIA9" s="585"/>
      <c r="WIB9" s="585"/>
      <c r="WIC9" s="585"/>
      <c r="WID9" s="585"/>
      <c r="WIE9" s="585"/>
      <c r="WIF9" s="585"/>
      <c r="WIG9" s="585"/>
      <c r="WIH9" s="585"/>
      <c r="WII9" s="585"/>
      <c r="WIJ9" s="585"/>
      <c r="WIK9" s="585"/>
      <c r="WIL9" s="585"/>
      <c r="WIM9" s="585"/>
      <c r="WIN9" s="585"/>
      <c r="WIO9" s="585"/>
      <c r="WIP9" s="585"/>
      <c r="WIQ9" s="585"/>
      <c r="WIR9" s="585"/>
      <c r="WIS9" s="585"/>
      <c r="WIT9" s="585"/>
      <c r="WIU9" s="585"/>
      <c r="WIV9" s="585"/>
      <c r="WIW9" s="585"/>
      <c r="WIX9" s="585"/>
      <c r="WIY9" s="585"/>
      <c r="WIZ9" s="585"/>
      <c r="WJA9" s="585"/>
      <c r="WJB9" s="585"/>
      <c r="WJC9" s="585"/>
      <c r="WJD9" s="585"/>
      <c r="WJE9" s="585"/>
      <c r="WJF9" s="585"/>
      <c r="WJG9" s="585"/>
      <c r="WJH9" s="585"/>
      <c r="WJI9" s="585"/>
      <c r="WJJ9" s="585"/>
      <c r="WJK9" s="585"/>
      <c r="WJL9" s="585"/>
      <c r="WJM9" s="585"/>
      <c r="WJN9" s="585"/>
      <c r="WJO9" s="585"/>
      <c r="WJP9" s="585"/>
      <c r="WJQ9" s="585"/>
      <c r="WJR9" s="585"/>
      <c r="WJS9" s="585"/>
      <c r="WJT9" s="585"/>
      <c r="WJU9" s="585"/>
      <c r="WJV9" s="585"/>
      <c r="WJW9" s="585"/>
      <c r="WJX9" s="585"/>
      <c r="WJY9" s="585"/>
      <c r="WJZ9" s="585"/>
      <c r="WKA9" s="585"/>
      <c r="WKB9" s="585"/>
      <c r="WKC9" s="585"/>
      <c r="WKD9" s="585"/>
      <c r="WKE9" s="585"/>
      <c r="WKF9" s="585"/>
      <c r="WKG9" s="585"/>
      <c r="WKH9" s="585"/>
      <c r="WKI9" s="585"/>
      <c r="WKJ9" s="585"/>
      <c r="WKK9" s="585"/>
      <c r="WKL9" s="585"/>
      <c r="WKM9" s="585"/>
      <c r="WKN9" s="585"/>
      <c r="WKO9" s="585"/>
      <c r="WKP9" s="585"/>
      <c r="WKQ9" s="585"/>
      <c r="WKR9" s="585"/>
      <c r="WKS9" s="585"/>
      <c r="WKT9" s="585"/>
      <c r="WKU9" s="585"/>
      <c r="WKV9" s="585"/>
      <c r="WKW9" s="585"/>
      <c r="WKX9" s="585"/>
      <c r="WKY9" s="585"/>
      <c r="WKZ9" s="585"/>
      <c r="WLA9" s="585"/>
      <c r="WLB9" s="585"/>
      <c r="WLC9" s="585"/>
      <c r="WLD9" s="585"/>
      <c r="WLE9" s="585"/>
      <c r="WLF9" s="585"/>
      <c r="WLG9" s="585"/>
      <c r="WLH9" s="585"/>
      <c r="WLI9" s="585"/>
      <c r="WLJ9" s="585"/>
      <c r="WLK9" s="585"/>
      <c r="WLL9" s="585"/>
      <c r="WLM9" s="585"/>
      <c r="WLN9" s="585"/>
      <c r="WLO9" s="585"/>
      <c r="WLP9" s="585"/>
      <c r="WLQ9" s="585"/>
      <c r="WLR9" s="585"/>
      <c r="WLS9" s="585"/>
      <c r="WLT9" s="585"/>
      <c r="WLU9" s="585"/>
      <c r="WLV9" s="585"/>
      <c r="WLW9" s="585"/>
      <c r="WLX9" s="585"/>
      <c r="WLY9" s="585"/>
      <c r="WLZ9" s="585"/>
      <c r="WMA9" s="585"/>
      <c r="WMB9" s="585"/>
      <c r="WMC9" s="585"/>
      <c r="WMD9" s="585"/>
      <c r="WME9" s="585"/>
      <c r="WMF9" s="585"/>
      <c r="WMG9" s="585"/>
      <c r="WMH9" s="585"/>
      <c r="WMI9" s="585"/>
      <c r="WMJ9" s="585"/>
      <c r="WMK9" s="585"/>
      <c r="WML9" s="585"/>
      <c r="WMM9" s="585"/>
      <c r="WMN9" s="585"/>
      <c r="WMO9" s="585"/>
      <c r="WMP9" s="585"/>
      <c r="WMQ9" s="585"/>
      <c r="WMR9" s="585"/>
      <c r="WMS9" s="585"/>
      <c r="WMT9" s="585"/>
      <c r="WMU9" s="585"/>
      <c r="WMV9" s="585"/>
      <c r="WMW9" s="585"/>
      <c r="WMX9" s="585"/>
      <c r="WMY9" s="585"/>
      <c r="WMZ9" s="585"/>
      <c r="WNA9" s="585"/>
      <c r="WNB9" s="585"/>
      <c r="WNC9" s="585"/>
      <c r="WND9" s="585"/>
      <c r="WNE9" s="585"/>
      <c r="WNF9" s="585"/>
      <c r="WNG9" s="585"/>
      <c r="WNH9" s="585"/>
      <c r="WNI9" s="585"/>
      <c r="WNJ9" s="585"/>
      <c r="WNK9" s="585"/>
      <c r="WNL9" s="585"/>
      <c r="WNM9" s="585"/>
      <c r="WNN9" s="585"/>
      <c r="WNO9" s="585"/>
      <c r="WNP9" s="585"/>
      <c r="WNQ9" s="585"/>
      <c r="WNR9" s="585"/>
      <c r="WNS9" s="585"/>
      <c r="WNT9" s="585"/>
      <c r="WNU9" s="585"/>
      <c r="WNV9" s="585"/>
      <c r="WNW9" s="585"/>
      <c r="WNX9" s="585"/>
      <c r="WNY9" s="585"/>
      <c r="WNZ9" s="585"/>
      <c r="WOA9" s="585"/>
      <c r="WOB9" s="585"/>
      <c r="WOC9" s="585"/>
      <c r="WOD9" s="585"/>
      <c r="WOE9" s="585"/>
      <c r="WOF9" s="585"/>
      <c r="WOG9" s="585"/>
      <c r="WOH9" s="585"/>
      <c r="WOI9" s="585"/>
      <c r="WOJ9" s="585"/>
      <c r="WOK9" s="585"/>
      <c r="WOL9" s="585"/>
      <c r="WOM9" s="585"/>
      <c r="WON9" s="585"/>
      <c r="WOO9" s="585"/>
      <c r="WOP9" s="585"/>
      <c r="WOQ9" s="585"/>
      <c r="WOR9" s="585"/>
      <c r="WOS9" s="585"/>
      <c r="WOT9" s="585"/>
      <c r="WOU9" s="585"/>
      <c r="WOV9" s="585"/>
      <c r="WOW9" s="585"/>
      <c r="WOX9" s="585"/>
      <c r="WOY9" s="585"/>
      <c r="WOZ9" s="585"/>
      <c r="WPA9" s="585"/>
      <c r="WPB9" s="585"/>
      <c r="WPC9" s="585"/>
      <c r="WPD9" s="585"/>
      <c r="WPE9" s="585"/>
      <c r="WPF9" s="585"/>
      <c r="WPG9" s="585"/>
      <c r="WPH9" s="585"/>
      <c r="WPI9" s="585"/>
      <c r="WPJ9" s="585"/>
      <c r="WPK9" s="585"/>
      <c r="WPL9" s="585"/>
      <c r="WPM9" s="585"/>
      <c r="WPN9" s="585"/>
      <c r="WPO9" s="585"/>
      <c r="WPP9" s="585"/>
      <c r="WPQ9" s="585"/>
      <c r="WPR9" s="585"/>
      <c r="WPS9" s="585"/>
      <c r="WPT9" s="585"/>
      <c r="WPU9" s="585"/>
      <c r="WPV9" s="585"/>
      <c r="WPW9" s="585"/>
      <c r="WPX9" s="585"/>
      <c r="WPY9" s="585"/>
      <c r="WPZ9" s="585"/>
      <c r="WQA9" s="585"/>
      <c r="WQB9" s="585"/>
      <c r="WQC9" s="585"/>
      <c r="WQD9" s="585"/>
      <c r="WQE9" s="585"/>
      <c r="WQF9" s="585"/>
      <c r="WQG9" s="585"/>
      <c r="WQH9" s="585"/>
      <c r="WQI9" s="585"/>
      <c r="WQJ9" s="585"/>
      <c r="WQK9" s="585"/>
      <c r="WQL9" s="585"/>
      <c r="WQM9" s="585"/>
      <c r="WQN9" s="585"/>
      <c r="WQO9" s="585"/>
      <c r="WQP9" s="585"/>
      <c r="WQQ9" s="585"/>
      <c r="WQR9" s="585"/>
      <c r="WQS9" s="585"/>
      <c r="WQT9" s="585"/>
      <c r="WQU9" s="585"/>
      <c r="WQV9" s="585"/>
      <c r="WQW9" s="585"/>
      <c r="WQX9" s="585"/>
      <c r="WQY9" s="585"/>
      <c r="WQZ9" s="585"/>
      <c r="WRA9" s="585"/>
      <c r="WRB9" s="585"/>
      <c r="WRC9" s="585"/>
      <c r="WRD9" s="585"/>
      <c r="WRE9" s="585"/>
      <c r="WRF9" s="585"/>
      <c r="WRG9" s="585"/>
      <c r="WRH9" s="585"/>
      <c r="WRI9" s="585"/>
      <c r="WRJ9" s="585"/>
      <c r="WRK9" s="585"/>
      <c r="WRL9" s="585"/>
      <c r="WRM9" s="585"/>
      <c r="WRN9" s="585"/>
      <c r="WRO9" s="585"/>
      <c r="WRP9" s="585"/>
      <c r="WRQ9" s="585"/>
      <c r="WRR9" s="585"/>
      <c r="WRS9" s="585"/>
      <c r="WRT9" s="585"/>
      <c r="WRU9" s="585"/>
      <c r="WRV9" s="585"/>
      <c r="WRW9" s="585"/>
      <c r="WRX9" s="585"/>
      <c r="WRY9" s="585"/>
      <c r="WRZ9" s="585"/>
      <c r="WSA9" s="585"/>
      <c r="WSB9" s="585"/>
      <c r="WSC9" s="585"/>
      <c r="WSD9" s="585"/>
      <c r="WSE9" s="585"/>
      <c r="WSF9" s="585"/>
      <c r="WSG9" s="585"/>
      <c r="WSH9" s="585"/>
      <c r="WSI9" s="585"/>
      <c r="WSJ9" s="585"/>
      <c r="WSK9" s="585"/>
      <c r="WSL9" s="585"/>
      <c r="WSM9" s="585"/>
      <c r="WSN9" s="585"/>
      <c r="WSO9" s="585"/>
      <c r="WSP9" s="585"/>
      <c r="WSQ9" s="585"/>
      <c r="WSR9" s="585"/>
      <c r="WSS9" s="585"/>
      <c r="WST9" s="585"/>
      <c r="WSU9" s="585"/>
      <c r="WSV9" s="585"/>
      <c r="WSW9" s="585"/>
      <c r="WSX9" s="585"/>
      <c r="WSY9" s="585"/>
      <c r="WSZ9" s="585"/>
      <c r="WTA9" s="585"/>
      <c r="WTB9" s="585"/>
      <c r="WTC9" s="585"/>
      <c r="WTD9" s="585"/>
      <c r="WTE9" s="585"/>
      <c r="WTF9" s="585"/>
      <c r="WTG9" s="585"/>
      <c r="WTH9" s="585"/>
      <c r="WTI9" s="585"/>
      <c r="WTJ9" s="585"/>
      <c r="WTK9" s="585"/>
      <c r="WTL9" s="585"/>
      <c r="WTM9" s="585"/>
      <c r="WTN9" s="585"/>
      <c r="WTO9" s="585"/>
      <c r="WTP9" s="585"/>
      <c r="WTQ9" s="585"/>
      <c r="WTR9" s="585"/>
      <c r="WTS9" s="585"/>
      <c r="WTT9" s="585"/>
      <c r="WTU9" s="585"/>
      <c r="WTV9" s="585"/>
      <c r="WTW9" s="585"/>
      <c r="WTX9" s="585"/>
      <c r="WTY9" s="585"/>
      <c r="WTZ9" s="585"/>
      <c r="WUA9" s="585"/>
      <c r="WUB9" s="585"/>
      <c r="WUC9" s="585"/>
      <c r="WUD9" s="585"/>
      <c r="WUE9" s="585"/>
      <c r="WUF9" s="585"/>
      <c r="WUG9" s="585"/>
      <c r="WUH9" s="585"/>
      <c r="WUI9" s="585"/>
      <c r="WUJ9" s="585"/>
      <c r="WUK9" s="585"/>
      <c r="WUL9" s="585"/>
      <c r="WUM9" s="585"/>
      <c r="WUN9" s="585"/>
      <c r="WUO9" s="585"/>
      <c r="WUP9" s="585"/>
      <c r="WUQ9" s="585"/>
      <c r="WUR9" s="585"/>
      <c r="WUS9" s="585"/>
      <c r="WUT9" s="585"/>
      <c r="WUU9" s="585"/>
      <c r="WUV9" s="585"/>
      <c r="WUW9" s="585"/>
      <c r="WUX9" s="585"/>
      <c r="WUY9" s="585"/>
      <c r="WUZ9" s="585"/>
      <c r="WVA9" s="585"/>
      <c r="WVB9" s="585"/>
      <c r="WVC9" s="585"/>
      <c r="WVD9" s="585"/>
      <c r="WVE9" s="585"/>
      <c r="WVF9" s="585"/>
      <c r="WVG9" s="585"/>
      <c r="WVH9" s="585"/>
      <c r="WVI9" s="585"/>
      <c r="WVJ9" s="585"/>
      <c r="WVK9" s="585"/>
      <c r="WVL9" s="585"/>
      <c r="WVM9" s="585"/>
      <c r="WVN9" s="585"/>
      <c r="WVO9" s="585"/>
      <c r="WVP9" s="585"/>
      <c r="WVQ9" s="585"/>
      <c r="WVR9" s="585"/>
      <c r="WVS9" s="585"/>
      <c r="WVT9" s="585"/>
      <c r="WVU9" s="585"/>
      <c r="WVV9" s="585"/>
      <c r="WVW9" s="585"/>
      <c r="WVX9" s="585"/>
      <c r="WVY9" s="585"/>
      <c r="WVZ9" s="585"/>
      <c r="WWA9" s="585"/>
      <c r="WWB9" s="585"/>
      <c r="WWC9" s="585"/>
      <c r="WWD9" s="585"/>
      <c r="WWE9" s="585"/>
      <c r="WWF9" s="585"/>
      <c r="WWG9" s="585"/>
      <c r="WWH9" s="585"/>
      <c r="WWI9" s="585"/>
      <c r="WWJ9" s="585"/>
      <c r="WWK9" s="585"/>
      <c r="WWL9" s="585"/>
      <c r="WWM9" s="585"/>
      <c r="WWN9" s="585"/>
      <c r="WWO9" s="585"/>
      <c r="WWP9" s="585"/>
      <c r="WWQ9" s="585"/>
      <c r="WWR9" s="585"/>
      <c r="WWS9" s="585"/>
      <c r="WWT9" s="585"/>
      <c r="WWU9" s="585"/>
      <c r="WWV9" s="585"/>
      <c r="WWW9" s="585"/>
      <c r="WWX9" s="585"/>
      <c r="WWY9" s="585"/>
      <c r="WWZ9" s="585"/>
      <c r="WXA9" s="585"/>
      <c r="WXB9" s="585"/>
      <c r="WXC9" s="585"/>
      <c r="WXD9" s="585"/>
      <c r="WXE9" s="585"/>
      <c r="WXF9" s="585"/>
      <c r="WXG9" s="585"/>
      <c r="WXH9" s="585"/>
      <c r="WXI9" s="585"/>
      <c r="WXJ9" s="585"/>
      <c r="WXK9" s="585"/>
      <c r="WXL9" s="585"/>
      <c r="WXM9" s="585"/>
      <c r="WXN9" s="585"/>
      <c r="WXO9" s="585"/>
      <c r="WXP9" s="585"/>
      <c r="WXQ9" s="585"/>
      <c r="WXR9" s="585"/>
      <c r="WXS9" s="585"/>
      <c r="WXT9" s="585"/>
      <c r="WXU9" s="585"/>
      <c r="WXV9" s="585"/>
      <c r="WXW9" s="585"/>
      <c r="WXX9" s="585"/>
      <c r="WXY9" s="585"/>
      <c r="WXZ9" s="585"/>
      <c r="WYA9" s="585"/>
      <c r="WYB9" s="585"/>
      <c r="WYC9" s="585"/>
      <c r="WYD9" s="585"/>
      <c r="WYE9" s="585"/>
      <c r="WYF9" s="585"/>
      <c r="WYG9" s="585"/>
      <c r="WYH9" s="585"/>
      <c r="WYI9" s="585"/>
      <c r="WYJ9" s="585"/>
      <c r="WYK9" s="585"/>
      <c r="WYL9" s="585"/>
      <c r="WYM9" s="585"/>
      <c r="WYN9" s="585"/>
      <c r="WYO9" s="585"/>
      <c r="WYP9" s="585"/>
      <c r="WYQ9" s="585"/>
      <c r="WYR9" s="585"/>
      <c r="WYS9" s="585"/>
      <c r="WYT9" s="585"/>
      <c r="WYU9" s="585"/>
      <c r="WYV9" s="585"/>
      <c r="WYW9" s="585"/>
      <c r="WYX9" s="585"/>
      <c r="WYY9" s="585"/>
      <c r="WYZ9" s="585"/>
      <c r="WZA9" s="585"/>
      <c r="WZB9" s="585"/>
      <c r="WZC9" s="585"/>
      <c r="WZD9" s="585"/>
      <c r="WZE9" s="585"/>
      <c r="WZF9" s="585"/>
      <c r="WZG9" s="585"/>
      <c r="WZH9" s="585"/>
      <c r="WZI9" s="585"/>
      <c r="WZJ9" s="585"/>
      <c r="WZK9" s="585"/>
      <c r="WZL9" s="585"/>
      <c r="WZM9" s="585"/>
      <c r="WZN9" s="585"/>
      <c r="WZO9" s="585"/>
      <c r="WZP9" s="585"/>
      <c r="WZQ9" s="585"/>
      <c r="WZR9" s="585"/>
      <c r="WZS9" s="585"/>
      <c r="WZT9" s="585"/>
      <c r="WZU9" s="585"/>
      <c r="WZV9" s="585"/>
      <c r="WZW9" s="585"/>
      <c r="WZX9" s="585"/>
      <c r="WZY9" s="585"/>
      <c r="WZZ9" s="585"/>
      <c r="XAA9" s="585"/>
      <c r="XAB9" s="585"/>
      <c r="XAC9" s="585"/>
      <c r="XAD9" s="585"/>
      <c r="XAE9" s="585"/>
      <c r="XAF9" s="585"/>
      <c r="XAG9" s="585"/>
      <c r="XAH9" s="585"/>
      <c r="XAI9" s="585"/>
      <c r="XAJ9" s="585"/>
      <c r="XAK9" s="585"/>
      <c r="XAL9" s="585"/>
      <c r="XAM9" s="585"/>
      <c r="XAN9" s="585"/>
      <c r="XAO9" s="585"/>
      <c r="XAP9" s="585"/>
      <c r="XAQ9" s="585"/>
      <c r="XAR9" s="585"/>
      <c r="XAS9" s="585"/>
      <c r="XAT9" s="585"/>
      <c r="XAU9" s="585"/>
      <c r="XAV9" s="585"/>
      <c r="XAW9" s="585"/>
      <c r="XAX9" s="585"/>
      <c r="XAY9" s="585"/>
      <c r="XAZ9" s="585"/>
      <c r="XBA9" s="585"/>
      <c r="XBB9" s="585"/>
      <c r="XBC9" s="585"/>
      <c r="XBD9" s="585"/>
      <c r="XBE9" s="585"/>
      <c r="XBF9" s="585"/>
      <c r="XBG9" s="585"/>
      <c r="XBH9" s="585"/>
      <c r="XBI9" s="585"/>
      <c r="XBJ9" s="585"/>
      <c r="XBK9" s="585"/>
      <c r="XBL9" s="585"/>
      <c r="XBM9" s="585"/>
      <c r="XBN9" s="585"/>
      <c r="XBO9" s="585"/>
      <c r="XBP9" s="585"/>
      <c r="XBQ9" s="585"/>
      <c r="XBR9" s="585"/>
      <c r="XBS9" s="585"/>
      <c r="XBT9" s="585"/>
      <c r="XBU9" s="585"/>
      <c r="XBV9" s="585"/>
      <c r="XBW9" s="585"/>
      <c r="XBX9" s="585"/>
      <c r="XBY9" s="585"/>
      <c r="XBZ9" s="585"/>
      <c r="XCA9" s="585"/>
      <c r="XCB9" s="585"/>
      <c r="XCC9" s="585"/>
      <c r="XCD9" s="585"/>
      <c r="XCE9" s="585"/>
      <c r="XCF9" s="585"/>
      <c r="XCG9" s="585"/>
      <c r="XCH9" s="585"/>
      <c r="XCI9" s="585"/>
      <c r="XCJ9" s="585"/>
      <c r="XCK9" s="585"/>
      <c r="XCL9" s="585"/>
      <c r="XCM9" s="585"/>
      <c r="XCN9" s="585"/>
      <c r="XCO9" s="585"/>
      <c r="XCP9" s="585"/>
      <c r="XCQ9" s="585"/>
      <c r="XCR9" s="585"/>
      <c r="XCS9" s="585"/>
      <c r="XCT9" s="585"/>
      <c r="XCU9" s="585"/>
      <c r="XCV9" s="585"/>
      <c r="XCW9" s="585"/>
      <c r="XCX9" s="585"/>
      <c r="XCY9" s="585"/>
      <c r="XCZ9" s="585"/>
      <c r="XDA9" s="585"/>
      <c r="XDB9" s="585"/>
      <c r="XDC9" s="585"/>
      <c r="XDD9" s="585"/>
      <c r="XDE9" s="585"/>
      <c r="XDF9" s="585"/>
      <c r="XDG9" s="585"/>
      <c r="XDH9" s="585"/>
      <c r="XDI9" s="585"/>
      <c r="XDJ9" s="585"/>
      <c r="XDK9" s="585"/>
      <c r="XDL9" s="585"/>
      <c r="XDM9" s="585"/>
      <c r="XDN9" s="585"/>
      <c r="XDO9" s="585"/>
      <c r="XDP9" s="585"/>
      <c r="XDQ9" s="585"/>
      <c r="XDR9" s="585"/>
      <c r="XDS9" s="585"/>
      <c r="XDT9" s="585"/>
      <c r="XDU9" s="585"/>
      <c r="XDV9" s="585"/>
      <c r="XDW9" s="585"/>
      <c r="XDX9" s="585"/>
      <c r="XDY9" s="585"/>
      <c r="XDZ9" s="585"/>
      <c r="XEA9" s="585"/>
      <c r="XEB9" s="585"/>
      <c r="XEC9" s="585"/>
      <c r="XED9" s="585"/>
      <c r="XEE9" s="585"/>
      <c r="XEF9" s="585"/>
      <c r="XEG9" s="585"/>
      <c r="XEH9" s="585"/>
      <c r="XEI9" s="585"/>
      <c r="XEJ9" s="585"/>
      <c r="XEK9" s="585"/>
      <c r="XEL9" s="585"/>
      <c r="XEM9" s="585"/>
      <c r="XEN9" s="585"/>
      <c r="XEO9" s="585"/>
      <c r="XEP9" s="585"/>
      <c r="XEQ9" s="585"/>
      <c r="XER9" s="585"/>
      <c r="XES9" s="585"/>
      <c r="XET9" s="585"/>
      <c r="XEU9" s="585"/>
      <c r="XEV9" s="585"/>
      <c r="XEW9" s="585"/>
      <c r="XEX9" s="585"/>
      <c r="XEY9" s="585"/>
      <c r="XEZ9" s="585"/>
      <c r="XFA9" s="585"/>
      <c r="XFB9" s="585"/>
    </row>
    <row r="10" spans="1:16382" ht="15" customHeight="1" x14ac:dyDescent="0.25">
      <c r="A10" s="139" t="s">
        <v>3</v>
      </c>
      <c r="B10" s="234">
        <f>B9</f>
        <v>0</v>
      </c>
      <c r="C10" s="234">
        <f>C9</f>
        <v>0</v>
      </c>
      <c r="D10" s="46"/>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c r="JI10" s="12"/>
      <c r="JJ10" s="12"/>
      <c r="JK10" s="12"/>
      <c r="JL10" s="12"/>
      <c r="JM10" s="12"/>
      <c r="JN10" s="12"/>
      <c r="JO10" s="12"/>
      <c r="JP10" s="12"/>
      <c r="JQ10" s="12"/>
      <c r="JR10" s="12"/>
      <c r="JS10" s="12"/>
      <c r="JT10" s="12"/>
      <c r="JU10" s="12"/>
      <c r="JV10" s="12"/>
      <c r="JW10" s="12"/>
      <c r="JX10" s="12"/>
      <c r="JY10" s="12"/>
      <c r="JZ10" s="12"/>
      <c r="KA10" s="12"/>
      <c r="KB10" s="12"/>
      <c r="KC10" s="12"/>
      <c r="KD10" s="12"/>
      <c r="KE10" s="12"/>
      <c r="KF10" s="12"/>
      <c r="KG10" s="12"/>
      <c r="KH10" s="12"/>
      <c r="KI10" s="12"/>
      <c r="KJ10" s="12"/>
      <c r="KK10" s="12"/>
      <c r="KL10" s="12"/>
      <c r="KM10" s="12"/>
      <c r="KN10" s="12"/>
      <c r="KO10" s="12"/>
      <c r="KP10" s="12"/>
      <c r="KQ10" s="12"/>
      <c r="KR10" s="12"/>
      <c r="KS10" s="12"/>
      <c r="KT10" s="12"/>
      <c r="KU10" s="12"/>
      <c r="KV10" s="12"/>
      <c r="KW10" s="12"/>
      <c r="KX10" s="12"/>
      <c r="KY10" s="12"/>
      <c r="KZ10" s="12"/>
      <c r="LA10" s="12"/>
      <c r="LB10" s="12"/>
      <c r="LC10" s="12"/>
      <c r="LD10" s="12"/>
      <c r="LE10" s="12"/>
      <c r="LF10" s="12"/>
      <c r="LG10" s="12"/>
      <c r="LH10" s="12"/>
      <c r="LI10" s="12"/>
      <c r="LJ10" s="12"/>
      <c r="LK10" s="12"/>
      <c r="LL10" s="12"/>
      <c r="LM10" s="12"/>
      <c r="LN10" s="12"/>
      <c r="LO10" s="12"/>
      <c r="LP10" s="12"/>
      <c r="LQ10" s="12"/>
      <c r="LR10" s="12"/>
      <c r="LS10" s="12"/>
      <c r="LT10" s="12"/>
      <c r="LU10" s="12"/>
      <c r="LV10" s="12"/>
      <c r="LW10" s="12"/>
      <c r="LX10" s="12"/>
      <c r="LY10" s="12"/>
      <c r="LZ10" s="12"/>
      <c r="MA10" s="12"/>
      <c r="MB10" s="12"/>
      <c r="MC10" s="12"/>
      <c r="MD10" s="12"/>
      <c r="ME10" s="12"/>
      <c r="MF10" s="12"/>
      <c r="MG10" s="12"/>
      <c r="MH10" s="12"/>
      <c r="MI10" s="12"/>
      <c r="MJ10" s="12"/>
      <c r="MK10" s="12"/>
      <c r="ML10" s="12"/>
      <c r="MM10" s="12"/>
      <c r="MN10" s="12"/>
      <c r="MO10" s="12"/>
      <c r="MP10" s="12"/>
      <c r="MQ10" s="12"/>
      <c r="MR10" s="12"/>
      <c r="MS10" s="12"/>
      <c r="MT10" s="12"/>
      <c r="MU10" s="12"/>
      <c r="MV10" s="12"/>
      <c r="MW10" s="12"/>
      <c r="MX10" s="12"/>
      <c r="MY10" s="12"/>
      <c r="MZ10" s="12"/>
      <c r="NA10" s="12"/>
      <c r="NB10" s="12"/>
      <c r="NC10" s="12"/>
      <c r="ND10" s="12"/>
      <c r="NE10" s="12"/>
      <c r="NF10" s="12"/>
      <c r="NG10" s="12"/>
      <c r="NH10" s="12"/>
      <c r="NI10" s="12"/>
      <c r="NJ10" s="12"/>
      <c r="NK10" s="12"/>
      <c r="NL10" s="12"/>
      <c r="NM10" s="12"/>
      <c r="NN10" s="12"/>
      <c r="NO10" s="12"/>
      <c r="NP10" s="12"/>
      <c r="NQ10" s="12"/>
      <c r="NR10" s="12"/>
      <c r="NS10" s="12"/>
      <c r="NT10" s="12"/>
      <c r="NU10" s="12"/>
      <c r="NV10" s="12"/>
      <c r="NW10" s="12"/>
      <c r="NX10" s="12"/>
      <c r="NY10" s="12"/>
      <c r="NZ10" s="12"/>
      <c r="OA10" s="12"/>
      <c r="OB10" s="12"/>
      <c r="OC10" s="12"/>
      <c r="OD10" s="12"/>
      <c r="OE10" s="12"/>
      <c r="OF10" s="12"/>
      <c r="OG10" s="12"/>
      <c r="OH10" s="12"/>
      <c r="OI10" s="12"/>
      <c r="OJ10" s="12"/>
      <c r="OK10" s="12"/>
      <c r="OL10" s="12"/>
      <c r="OM10" s="12"/>
      <c r="ON10" s="12"/>
      <c r="OO10" s="12"/>
      <c r="OP10" s="12"/>
      <c r="OQ10" s="12"/>
      <c r="OR10" s="12"/>
      <c r="OS10" s="12"/>
      <c r="OT10" s="12"/>
      <c r="OU10" s="12"/>
      <c r="OV10" s="12"/>
      <c r="OW10" s="12"/>
      <c r="OX10" s="12"/>
      <c r="OY10" s="12"/>
      <c r="OZ10" s="12"/>
      <c r="PA10" s="12"/>
      <c r="PB10" s="12"/>
      <c r="PC10" s="12"/>
      <c r="PD10" s="12"/>
      <c r="PE10" s="12"/>
      <c r="PF10" s="12"/>
      <c r="PG10" s="12"/>
      <c r="PH10" s="12"/>
      <c r="PI10" s="12"/>
      <c r="PJ10" s="12"/>
      <c r="PK10" s="12"/>
      <c r="PL10" s="12"/>
      <c r="PM10" s="12"/>
      <c r="PN10" s="12"/>
      <c r="PO10" s="12"/>
      <c r="PP10" s="12"/>
      <c r="PQ10" s="12"/>
      <c r="PR10" s="12"/>
      <c r="PS10" s="12"/>
      <c r="PT10" s="12"/>
      <c r="PU10" s="12"/>
      <c r="PV10" s="12"/>
      <c r="PW10" s="12"/>
      <c r="PX10" s="12"/>
      <c r="PY10" s="12"/>
      <c r="PZ10" s="12"/>
      <c r="QA10" s="12"/>
      <c r="QB10" s="12"/>
      <c r="QC10" s="12"/>
      <c r="QD10" s="12"/>
      <c r="QE10" s="12"/>
      <c r="QF10" s="12"/>
      <c r="QG10" s="12"/>
      <c r="QH10" s="12"/>
      <c r="QI10" s="12"/>
      <c r="QJ10" s="12"/>
      <c r="QK10" s="12"/>
      <c r="QL10" s="12"/>
      <c r="QM10" s="12"/>
      <c r="QN10" s="12"/>
      <c r="QO10" s="12"/>
      <c r="QP10" s="12"/>
      <c r="QQ10" s="12"/>
      <c r="QR10" s="12"/>
      <c r="QS10" s="12"/>
      <c r="QT10" s="12"/>
      <c r="QU10" s="12"/>
      <c r="QV10" s="12"/>
      <c r="QW10" s="12"/>
      <c r="QX10" s="12"/>
      <c r="QY10" s="12"/>
      <c r="QZ10" s="12"/>
      <c r="RA10" s="12"/>
      <c r="RB10" s="12"/>
      <c r="RC10" s="12"/>
      <c r="RD10" s="12"/>
      <c r="RE10" s="12"/>
      <c r="RF10" s="12"/>
      <c r="RG10" s="12"/>
      <c r="RH10" s="12"/>
      <c r="RI10" s="12"/>
      <c r="RJ10" s="12"/>
      <c r="RK10" s="12"/>
      <c r="RL10" s="12"/>
      <c r="RM10" s="12"/>
      <c r="RN10" s="12"/>
      <c r="RO10" s="12"/>
      <c r="RP10" s="12"/>
      <c r="RQ10" s="12"/>
      <c r="RR10" s="12"/>
      <c r="RS10" s="12"/>
      <c r="RT10" s="12"/>
      <c r="RU10" s="12"/>
      <c r="RV10" s="12"/>
      <c r="RW10" s="12"/>
      <c r="RX10" s="12"/>
      <c r="RY10" s="12"/>
      <c r="RZ10" s="12"/>
      <c r="SA10" s="12"/>
      <c r="SB10" s="12"/>
      <c r="SC10" s="12"/>
      <c r="SD10" s="12"/>
      <c r="SE10" s="12"/>
      <c r="SF10" s="12"/>
      <c r="SG10" s="12"/>
      <c r="SH10" s="12"/>
      <c r="SI10" s="12"/>
      <c r="SJ10" s="12"/>
      <c r="SK10" s="12"/>
      <c r="SL10" s="12"/>
      <c r="SM10" s="12"/>
      <c r="SN10" s="12"/>
      <c r="SO10" s="12"/>
      <c r="SP10" s="12"/>
      <c r="SQ10" s="12"/>
      <c r="SR10" s="12"/>
      <c r="SS10" s="12"/>
      <c r="ST10" s="12"/>
      <c r="SU10" s="12"/>
      <c r="SV10" s="12"/>
      <c r="SW10" s="12"/>
      <c r="SX10" s="12"/>
      <c r="SY10" s="12"/>
      <c r="SZ10" s="12"/>
      <c r="TA10" s="12"/>
      <c r="TB10" s="12"/>
      <c r="TC10" s="12"/>
      <c r="TD10" s="12"/>
      <c r="TE10" s="12"/>
      <c r="TF10" s="12"/>
      <c r="TG10" s="12"/>
      <c r="TH10" s="12"/>
      <c r="TI10" s="12"/>
      <c r="TJ10" s="12"/>
      <c r="TK10" s="12"/>
      <c r="TL10" s="12"/>
      <c r="TM10" s="12"/>
      <c r="TN10" s="12"/>
      <c r="TO10" s="12"/>
      <c r="TP10" s="12"/>
      <c r="TQ10" s="12"/>
      <c r="TR10" s="12"/>
      <c r="TS10" s="12"/>
      <c r="TT10" s="12"/>
      <c r="TU10" s="12"/>
      <c r="TV10" s="12"/>
      <c r="TW10" s="12"/>
      <c r="TX10" s="12"/>
      <c r="TY10" s="12"/>
      <c r="TZ10" s="12"/>
      <c r="UA10" s="12"/>
      <c r="UB10" s="12"/>
      <c r="UC10" s="12"/>
      <c r="UD10" s="12"/>
      <c r="UE10" s="12"/>
      <c r="UF10" s="12"/>
      <c r="UG10" s="12"/>
      <c r="UH10" s="12"/>
      <c r="UI10" s="12"/>
      <c r="UJ10" s="12"/>
      <c r="UK10" s="12"/>
      <c r="UL10" s="12"/>
      <c r="UM10" s="12"/>
      <c r="UN10" s="12"/>
      <c r="UO10" s="12"/>
      <c r="UP10" s="12"/>
      <c r="UQ10" s="12"/>
      <c r="UR10" s="12"/>
      <c r="US10" s="12"/>
      <c r="UT10" s="12"/>
      <c r="UU10" s="12"/>
      <c r="UV10" s="12"/>
      <c r="UW10" s="12"/>
      <c r="UX10" s="12"/>
      <c r="UY10" s="12"/>
      <c r="UZ10" s="12"/>
      <c r="VA10" s="12"/>
      <c r="VB10" s="12"/>
      <c r="VC10" s="12"/>
      <c r="VD10" s="12"/>
      <c r="VE10" s="12"/>
      <c r="VF10" s="12"/>
      <c r="VG10" s="12"/>
      <c r="VH10" s="12"/>
      <c r="VI10" s="12"/>
      <c r="VJ10" s="12"/>
      <c r="VK10" s="12"/>
      <c r="VL10" s="12"/>
      <c r="VM10" s="12"/>
      <c r="VN10" s="12"/>
      <c r="VO10" s="12"/>
      <c r="VP10" s="12"/>
      <c r="VQ10" s="12"/>
      <c r="VR10" s="12"/>
      <c r="VS10" s="12"/>
      <c r="VT10" s="12"/>
      <c r="VU10" s="12"/>
      <c r="VV10" s="12"/>
      <c r="VW10" s="12"/>
      <c r="VX10" s="12"/>
      <c r="VY10" s="12"/>
      <c r="VZ10" s="12"/>
      <c r="WA10" s="12"/>
      <c r="WB10" s="12"/>
      <c r="WC10" s="12"/>
      <c r="WD10" s="12"/>
      <c r="WE10" s="12"/>
      <c r="WF10" s="12"/>
      <c r="WG10" s="12"/>
      <c r="WH10" s="12"/>
      <c r="WI10" s="12"/>
      <c r="WJ10" s="12"/>
      <c r="WK10" s="12"/>
      <c r="WL10" s="12"/>
      <c r="WM10" s="12"/>
      <c r="WN10" s="12"/>
      <c r="WO10" s="12"/>
      <c r="WP10" s="12"/>
      <c r="WQ10" s="12"/>
      <c r="WR10" s="12"/>
      <c r="WS10" s="12"/>
      <c r="WT10" s="12"/>
      <c r="WU10" s="12"/>
      <c r="WV10" s="12"/>
      <c r="WW10" s="12"/>
      <c r="WX10" s="12"/>
      <c r="WY10" s="12"/>
      <c r="WZ10" s="12"/>
      <c r="XA10" s="12"/>
      <c r="XB10" s="12"/>
      <c r="XC10" s="12"/>
      <c r="XD10" s="12"/>
      <c r="XE10" s="12"/>
      <c r="XF10" s="12"/>
      <c r="XG10" s="12"/>
      <c r="XH10" s="12"/>
      <c r="XI10" s="12"/>
      <c r="XJ10" s="12"/>
      <c r="XK10" s="12"/>
      <c r="XL10" s="12"/>
      <c r="XM10" s="12"/>
      <c r="XN10" s="12"/>
      <c r="XO10" s="12"/>
      <c r="XP10" s="12"/>
      <c r="XQ10" s="12"/>
      <c r="XR10" s="12"/>
      <c r="XS10" s="12"/>
      <c r="XT10" s="12"/>
      <c r="XU10" s="12"/>
      <c r="XV10" s="12"/>
      <c r="XW10" s="12"/>
      <c r="XX10" s="12"/>
      <c r="XY10" s="12"/>
      <c r="XZ10" s="12"/>
      <c r="YA10" s="12"/>
      <c r="YB10" s="12"/>
      <c r="YC10" s="12"/>
      <c r="YD10" s="12"/>
      <c r="YE10" s="12"/>
      <c r="YF10" s="12"/>
      <c r="YG10" s="12"/>
      <c r="YH10" s="12"/>
      <c r="YI10" s="12"/>
      <c r="YJ10" s="12"/>
      <c r="YK10" s="12"/>
      <c r="YL10" s="12"/>
      <c r="YM10" s="12"/>
      <c r="YN10" s="12"/>
      <c r="YO10" s="12"/>
      <c r="YP10" s="12"/>
      <c r="YQ10" s="12"/>
      <c r="YR10" s="12"/>
      <c r="YS10" s="12"/>
      <c r="YT10" s="12"/>
      <c r="YU10" s="12"/>
      <c r="YV10" s="12"/>
      <c r="YW10" s="12"/>
      <c r="YX10" s="12"/>
      <c r="YY10" s="12"/>
      <c r="YZ10" s="12"/>
      <c r="ZA10" s="12"/>
      <c r="ZB10" s="12"/>
      <c r="ZC10" s="12"/>
      <c r="ZD10" s="12"/>
      <c r="ZE10" s="12"/>
      <c r="ZF10" s="12"/>
      <c r="ZG10" s="12"/>
      <c r="ZH10" s="12"/>
      <c r="ZI10" s="12"/>
      <c r="ZJ10" s="12"/>
      <c r="ZK10" s="12"/>
      <c r="ZL10" s="12"/>
      <c r="ZM10" s="12"/>
      <c r="ZN10" s="12"/>
      <c r="ZO10" s="12"/>
      <c r="ZP10" s="12"/>
      <c r="ZQ10" s="12"/>
      <c r="ZR10" s="12"/>
      <c r="ZS10" s="12"/>
      <c r="ZT10" s="12"/>
      <c r="ZU10" s="12"/>
      <c r="ZV10" s="12"/>
      <c r="ZW10" s="12"/>
      <c r="ZX10" s="12"/>
      <c r="ZY10" s="12"/>
      <c r="ZZ10" s="12"/>
      <c r="AAA10" s="12"/>
      <c r="AAB10" s="12"/>
      <c r="AAC10" s="12"/>
      <c r="AAD10" s="12"/>
      <c r="AAE10" s="12"/>
      <c r="AAF10" s="12"/>
      <c r="AAG10" s="12"/>
      <c r="AAH10" s="12"/>
      <c r="AAI10" s="12"/>
      <c r="AAJ10" s="12"/>
      <c r="AAK10" s="12"/>
      <c r="AAL10" s="12"/>
      <c r="AAM10" s="12"/>
      <c r="AAN10" s="12"/>
      <c r="AAO10" s="12"/>
      <c r="AAP10" s="12"/>
      <c r="AAQ10" s="12"/>
      <c r="AAR10" s="12"/>
      <c r="AAS10" s="12"/>
      <c r="AAT10" s="12"/>
      <c r="AAU10" s="12"/>
      <c r="AAV10" s="12"/>
      <c r="AAW10" s="12"/>
      <c r="AAX10" s="12"/>
      <c r="AAY10" s="12"/>
      <c r="AAZ10" s="12"/>
      <c r="ABA10" s="12"/>
      <c r="ABB10" s="12"/>
      <c r="ABC10" s="12"/>
      <c r="ABD10" s="12"/>
      <c r="ABE10" s="12"/>
      <c r="ABF10" s="12"/>
      <c r="ABG10" s="12"/>
      <c r="ABH10" s="12"/>
      <c r="ABI10" s="12"/>
      <c r="ABJ10" s="12"/>
      <c r="ABK10" s="12"/>
      <c r="ABL10" s="12"/>
      <c r="ABM10" s="12"/>
      <c r="ABN10" s="12"/>
      <c r="ABO10" s="12"/>
      <c r="ABP10" s="12"/>
      <c r="ABQ10" s="12"/>
      <c r="ABR10" s="12"/>
      <c r="ABS10" s="12"/>
      <c r="ABT10" s="12"/>
      <c r="ABU10" s="12"/>
      <c r="ABV10" s="12"/>
      <c r="ABW10" s="12"/>
      <c r="ABX10" s="12"/>
      <c r="ABY10" s="12"/>
      <c r="ABZ10" s="12"/>
      <c r="ACA10" s="12"/>
      <c r="ACB10" s="12"/>
      <c r="ACC10" s="12"/>
      <c r="ACD10" s="12"/>
      <c r="ACE10" s="12"/>
      <c r="ACF10" s="12"/>
      <c r="ACG10" s="12"/>
      <c r="ACH10" s="12"/>
      <c r="ACI10" s="12"/>
      <c r="ACJ10" s="12"/>
      <c r="ACK10" s="12"/>
      <c r="ACL10" s="12"/>
      <c r="ACM10" s="12"/>
      <c r="ACN10" s="12"/>
      <c r="ACO10" s="12"/>
      <c r="ACP10" s="12"/>
      <c r="ACQ10" s="12"/>
      <c r="ACR10" s="12"/>
      <c r="ACS10" s="12"/>
      <c r="ACT10" s="12"/>
      <c r="ACU10" s="12"/>
      <c r="ACV10" s="12"/>
      <c r="ACW10" s="12"/>
      <c r="ACX10" s="12"/>
      <c r="ACY10" s="12"/>
      <c r="ACZ10" s="12"/>
      <c r="ADA10" s="12"/>
      <c r="ADB10" s="12"/>
      <c r="ADC10" s="12"/>
      <c r="ADD10" s="12"/>
      <c r="ADE10" s="12"/>
      <c r="ADF10" s="12"/>
      <c r="ADG10" s="12"/>
      <c r="ADH10" s="12"/>
      <c r="ADI10" s="12"/>
      <c r="ADJ10" s="12"/>
      <c r="ADK10" s="12"/>
      <c r="ADL10" s="12"/>
      <c r="ADM10" s="12"/>
      <c r="ADN10" s="12"/>
      <c r="ADO10" s="12"/>
      <c r="ADP10" s="12"/>
      <c r="ADQ10" s="12"/>
      <c r="ADR10" s="12"/>
      <c r="ADS10" s="12"/>
      <c r="ADT10" s="12"/>
      <c r="ADU10" s="12"/>
      <c r="ADV10" s="12"/>
      <c r="ADW10" s="12"/>
      <c r="ADX10" s="12"/>
      <c r="ADY10" s="12"/>
      <c r="ADZ10" s="12"/>
      <c r="AEA10" s="12"/>
      <c r="AEB10" s="12"/>
      <c r="AEC10" s="12"/>
      <c r="AED10" s="12"/>
      <c r="AEE10" s="12"/>
      <c r="AEF10" s="12"/>
      <c r="AEG10" s="12"/>
      <c r="AEH10" s="12"/>
      <c r="AEI10" s="12"/>
      <c r="AEJ10" s="12"/>
      <c r="AEK10" s="12"/>
      <c r="AEL10" s="12"/>
      <c r="AEM10" s="12"/>
      <c r="AEN10" s="12"/>
      <c r="AEO10" s="12"/>
      <c r="AEP10" s="12"/>
      <c r="AEQ10" s="12"/>
      <c r="AER10" s="12"/>
      <c r="AES10" s="12"/>
      <c r="AET10" s="12"/>
      <c r="AEU10" s="12"/>
      <c r="AEV10" s="12"/>
      <c r="AEW10" s="12"/>
      <c r="AEX10" s="12"/>
      <c r="AEY10" s="12"/>
      <c r="AEZ10" s="12"/>
      <c r="AFA10" s="12"/>
      <c r="AFB10" s="12"/>
      <c r="AFC10" s="12"/>
      <c r="AFD10" s="12"/>
      <c r="AFE10" s="12"/>
      <c r="AFF10" s="12"/>
      <c r="AFG10" s="12"/>
      <c r="AFH10" s="12"/>
      <c r="AFI10" s="12"/>
      <c r="AFJ10" s="12"/>
      <c r="AFK10" s="12"/>
      <c r="AFL10" s="12"/>
      <c r="AFM10" s="12"/>
      <c r="AFN10" s="12"/>
      <c r="AFO10" s="12"/>
      <c r="AFP10" s="12"/>
      <c r="AFQ10" s="12"/>
      <c r="AFR10" s="12"/>
      <c r="AFS10" s="12"/>
      <c r="AFT10" s="12"/>
      <c r="AFU10" s="12"/>
      <c r="AFV10" s="12"/>
      <c r="AFW10" s="12"/>
      <c r="AFX10" s="12"/>
      <c r="AFY10" s="12"/>
      <c r="AFZ10" s="12"/>
      <c r="AGA10" s="12"/>
      <c r="AGB10" s="12"/>
      <c r="AGC10" s="12"/>
      <c r="AGD10" s="12"/>
      <c r="AGE10" s="12"/>
      <c r="AGF10" s="12"/>
      <c r="AGG10" s="12"/>
      <c r="AGH10" s="12"/>
      <c r="AGI10" s="12"/>
      <c r="AGJ10" s="12"/>
      <c r="AGK10" s="12"/>
      <c r="AGL10" s="12"/>
      <c r="AGM10" s="12"/>
      <c r="AGN10" s="12"/>
      <c r="AGO10" s="12"/>
      <c r="AGP10" s="12"/>
      <c r="AGQ10" s="12"/>
      <c r="AGR10" s="12"/>
      <c r="AGS10" s="12"/>
      <c r="AGT10" s="12"/>
      <c r="AGU10" s="12"/>
      <c r="AGV10" s="12"/>
      <c r="AGW10" s="12"/>
      <c r="AGX10" s="12"/>
      <c r="AGY10" s="12"/>
      <c r="AGZ10" s="12"/>
      <c r="AHA10" s="12"/>
      <c r="AHB10" s="12"/>
      <c r="AHC10" s="12"/>
      <c r="AHD10" s="12"/>
      <c r="AHE10" s="12"/>
      <c r="AHF10" s="12"/>
      <c r="AHG10" s="12"/>
      <c r="AHH10" s="12"/>
      <c r="AHI10" s="12"/>
      <c r="AHJ10" s="12"/>
      <c r="AHK10" s="12"/>
      <c r="AHL10" s="12"/>
      <c r="AHM10" s="12"/>
      <c r="AHN10" s="12"/>
      <c r="AHO10" s="12"/>
      <c r="AHP10" s="12"/>
      <c r="AHQ10" s="12"/>
      <c r="AHR10" s="12"/>
      <c r="AHS10" s="12"/>
      <c r="AHT10" s="12"/>
      <c r="AHU10" s="12"/>
      <c r="AHV10" s="12"/>
      <c r="AHW10" s="12"/>
      <c r="AHX10" s="12"/>
      <c r="AHY10" s="12"/>
      <c r="AHZ10" s="12"/>
      <c r="AIA10" s="12"/>
      <c r="AIB10" s="12"/>
      <c r="AIC10" s="12"/>
      <c r="AID10" s="12"/>
      <c r="AIE10" s="12"/>
      <c r="AIF10" s="12"/>
      <c r="AIG10" s="12"/>
      <c r="AIH10" s="12"/>
      <c r="AII10" s="12"/>
      <c r="AIJ10" s="12"/>
      <c r="AIK10" s="12"/>
      <c r="AIL10" s="12"/>
      <c r="AIM10" s="12"/>
      <c r="AIN10" s="12"/>
      <c r="AIO10" s="12"/>
      <c r="AIP10" s="12"/>
      <c r="AIQ10" s="12"/>
      <c r="AIR10" s="12"/>
      <c r="AIS10" s="12"/>
      <c r="AIT10" s="12"/>
      <c r="AIU10" s="12"/>
      <c r="AIV10" s="12"/>
      <c r="AIW10" s="12"/>
      <c r="AIX10" s="12"/>
      <c r="AIY10" s="12"/>
      <c r="AIZ10" s="12"/>
      <c r="AJA10" s="12"/>
      <c r="AJB10" s="12"/>
      <c r="AJC10" s="12"/>
      <c r="AJD10" s="12"/>
      <c r="AJE10" s="12"/>
      <c r="AJF10" s="12"/>
      <c r="AJG10" s="12"/>
      <c r="AJH10" s="12"/>
      <c r="AJI10" s="12"/>
      <c r="AJJ10" s="12"/>
      <c r="AJK10" s="12"/>
      <c r="AJL10" s="12"/>
      <c r="AJM10" s="12"/>
      <c r="AJN10" s="12"/>
      <c r="AJO10" s="12"/>
      <c r="AJP10" s="12"/>
      <c r="AJQ10" s="12"/>
      <c r="AJR10" s="12"/>
      <c r="AJS10" s="12"/>
      <c r="AJT10" s="12"/>
      <c r="AJU10" s="12"/>
      <c r="AJV10" s="12"/>
      <c r="AJW10" s="12"/>
      <c r="AJX10" s="12"/>
      <c r="AJY10" s="12"/>
      <c r="AJZ10" s="12"/>
      <c r="AKA10" s="12"/>
      <c r="AKB10" s="12"/>
      <c r="AKC10" s="12"/>
      <c r="AKD10" s="12"/>
      <c r="AKE10" s="12"/>
      <c r="AKF10" s="12"/>
      <c r="AKG10" s="12"/>
      <c r="AKH10" s="12"/>
      <c r="AKI10" s="12"/>
      <c r="AKJ10" s="12"/>
      <c r="AKK10" s="12"/>
      <c r="AKL10" s="12"/>
      <c r="AKM10" s="12"/>
      <c r="AKN10" s="12"/>
      <c r="AKO10" s="12"/>
      <c r="AKP10" s="12"/>
      <c r="AKQ10" s="12"/>
      <c r="AKR10" s="12"/>
      <c r="AKS10" s="12"/>
      <c r="AKT10" s="12"/>
      <c r="AKU10" s="12"/>
      <c r="AKV10" s="12"/>
      <c r="AKW10" s="12"/>
      <c r="AKX10" s="12"/>
      <c r="AKY10" s="12"/>
      <c r="AKZ10" s="12"/>
      <c r="ALA10" s="12"/>
      <c r="ALB10" s="12"/>
      <c r="ALC10" s="12"/>
      <c r="ALD10" s="12"/>
      <c r="ALE10" s="12"/>
      <c r="ALF10" s="12"/>
      <c r="ALG10" s="12"/>
      <c r="ALH10" s="12"/>
      <c r="ALI10" s="12"/>
      <c r="ALJ10" s="12"/>
      <c r="ALK10" s="12"/>
      <c r="ALL10" s="12"/>
      <c r="ALM10" s="12"/>
      <c r="ALN10" s="12"/>
      <c r="ALO10" s="12"/>
      <c r="ALP10" s="12"/>
      <c r="ALQ10" s="12"/>
      <c r="ALR10" s="12"/>
      <c r="ALS10" s="12"/>
      <c r="ALT10" s="12"/>
      <c r="ALU10" s="12"/>
      <c r="ALV10" s="12"/>
      <c r="ALW10" s="12"/>
      <c r="ALX10" s="12"/>
      <c r="ALY10" s="12"/>
      <c r="ALZ10" s="12"/>
      <c r="AMA10" s="12"/>
      <c r="AMB10" s="12"/>
      <c r="AMC10" s="12"/>
      <c r="AMD10" s="12"/>
      <c r="AME10" s="12"/>
      <c r="AMF10" s="12"/>
      <c r="AMG10" s="12"/>
      <c r="AMH10" s="12"/>
      <c r="AMI10" s="12"/>
      <c r="AMJ10" s="12"/>
      <c r="AMK10" s="12"/>
      <c r="AML10" s="12"/>
      <c r="AMM10" s="12"/>
      <c r="AMN10" s="12"/>
      <c r="AMO10" s="12"/>
      <c r="AMP10" s="12"/>
      <c r="AMQ10" s="12"/>
      <c r="AMR10" s="12"/>
      <c r="AMS10" s="12"/>
      <c r="AMT10" s="12"/>
      <c r="AMU10" s="12"/>
      <c r="AMV10" s="12"/>
      <c r="AMW10" s="12"/>
      <c r="AMX10" s="12"/>
      <c r="AMY10" s="12"/>
      <c r="AMZ10" s="12"/>
      <c r="ANA10" s="12"/>
      <c r="ANB10" s="12"/>
      <c r="ANC10" s="12"/>
      <c r="AND10" s="12"/>
      <c r="ANE10" s="12"/>
      <c r="ANF10" s="12"/>
      <c r="ANG10" s="12"/>
      <c r="ANH10" s="12"/>
      <c r="ANI10" s="12"/>
      <c r="ANJ10" s="12"/>
      <c r="ANK10" s="12"/>
      <c r="ANL10" s="12"/>
      <c r="ANM10" s="12"/>
      <c r="ANN10" s="12"/>
      <c r="ANO10" s="12"/>
      <c r="ANP10" s="12"/>
      <c r="ANQ10" s="12"/>
      <c r="ANR10" s="12"/>
      <c r="ANS10" s="12"/>
      <c r="ANT10" s="12"/>
      <c r="ANU10" s="12"/>
      <c r="ANV10" s="12"/>
      <c r="ANW10" s="12"/>
      <c r="ANX10" s="12"/>
      <c r="ANY10" s="12"/>
      <c r="ANZ10" s="12"/>
      <c r="AOA10" s="12"/>
      <c r="AOB10" s="12"/>
      <c r="AOC10" s="12"/>
      <c r="AOD10" s="12"/>
      <c r="AOE10" s="12"/>
      <c r="AOF10" s="12"/>
      <c r="AOG10" s="12"/>
      <c r="AOH10" s="12"/>
      <c r="AOI10" s="12"/>
      <c r="AOJ10" s="12"/>
      <c r="AOK10" s="12"/>
      <c r="AOL10" s="12"/>
      <c r="AOM10" s="12"/>
      <c r="AON10" s="12"/>
      <c r="AOO10" s="12"/>
      <c r="AOP10" s="12"/>
      <c r="AOQ10" s="12"/>
      <c r="AOR10" s="12"/>
      <c r="AOS10" s="12"/>
      <c r="AOT10" s="12"/>
      <c r="AOU10" s="12"/>
      <c r="AOV10" s="12"/>
      <c r="AOW10" s="12"/>
      <c r="AOX10" s="12"/>
      <c r="AOY10" s="12"/>
      <c r="AOZ10" s="12"/>
      <c r="APA10" s="12"/>
      <c r="APB10" s="12"/>
      <c r="APC10" s="12"/>
      <c r="APD10" s="12"/>
      <c r="APE10" s="12"/>
      <c r="APF10" s="12"/>
      <c r="APG10" s="12"/>
      <c r="APH10" s="12"/>
      <c r="API10" s="12"/>
      <c r="APJ10" s="12"/>
      <c r="APK10" s="12"/>
      <c r="APL10" s="12"/>
      <c r="APM10" s="12"/>
      <c r="APN10" s="12"/>
      <c r="APO10" s="12"/>
      <c r="APP10" s="12"/>
      <c r="APQ10" s="12"/>
      <c r="APR10" s="12"/>
      <c r="APS10" s="12"/>
      <c r="APT10" s="12"/>
      <c r="APU10" s="12"/>
      <c r="APV10" s="12"/>
      <c r="APW10" s="12"/>
      <c r="APX10" s="12"/>
      <c r="APY10" s="12"/>
      <c r="APZ10" s="12"/>
      <c r="AQA10" s="12"/>
      <c r="AQB10" s="12"/>
      <c r="AQC10" s="12"/>
      <c r="AQD10" s="12"/>
      <c r="AQE10" s="12"/>
      <c r="AQF10" s="12"/>
      <c r="AQG10" s="12"/>
      <c r="AQH10" s="12"/>
      <c r="AQI10" s="12"/>
      <c r="AQJ10" s="12"/>
      <c r="AQK10" s="12"/>
      <c r="AQL10" s="12"/>
      <c r="AQM10" s="12"/>
      <c r="AQN10" s="12"/>
      <c r="AQO10" s="12"/>
      <c r="AQP10" s="12"/>
      <c r="AQQ10" s="12"/>
      <c r="AQR10" s="12"/>
      <c r="AQS10" s="12"/>
      <c r="AQT10" s="12"/>
      <c r="AQU10" s="12"/>
      <c r="AQV10" s="12"/>
      <c r="AQW10" s="12"/>
      <c r="AQX10" s="12"/>
      <c r="AQY10" s="12"/>
      <c r="AQZ10" s="12"/>
      <c r="ARA10" s="12"/>
      <c r="ARB10" s="12"/>
      <c r="ARC10" s="12"/>
      <c r="ARD10" s="12"/>
      <c r="ARE10" s="12"/>
      <c r="ARF10" s="12"/>
      <c r="ARG10" s="12"/>
      <c r="ARH10" s="12"/>
      <c r="ARI10" s="12"/>
      <c r="ARJ10" s="12"/>
      <c r="ARK10" s="12"/>
      <c r="ARL10" s="12"/>
      <c r="ARM10" s="12"/>
      <c r="ARN10" s="12"/>
      <c r="ARO10" s="12"/>
      <c r="ARP10" s="12"/>
      <c r="ARQ10" s="12"/>
      <c r="ARR10" s="12"/>
      <c r="ARS10" s="12"/>
      <c r="ART10" s="12"/>
      <c r="ARU10" s="12"/>
      <c r="ARV10" s="12"/>
      <c r="ARW10" s="12"/>
      <c r="ARX10" s="12"/>
      <c r="ARY10" s="12"/>
      <c r="ARZ10" s="12"/>
      <c r="ASA10" s="12"/>
      <c r="ASB10" s="12"/>
      <c r="ASC10" s="12"/>
      <c r="ASD10" s="12"/>
      <c r="ASE10" s="12"/>
      <c r="ASF10" s="12"/>
      <c r="ASG10" s="12"/>
      <c r="ASH10" s="12"/>
      <c r="ASI10" s="12"/>
      <c r="ASJ10" s="12"/>
      <c r="ASK10" s="12"/>
      <c r="ASL10" s="12"/>
      <c r="ASM10" s="12"/>
      <c r="ASN10" s="12"/>
      <c r="ASO10" s="12"/>
      <c r="ASP10" s="12"/>
      <c r="ASQ10" s="12"/>
      <c r="ASR10" s="12"/>
      <c r="ASS10" s="12"/>
      <c r="AST10" s="12"/>
      <c r="ASU10" s="12"/>
      <c r="ASV10" s="12"/>
      <c r="ASW10" s="12"/>
      <c r="ASX10" s="12"/>
      <c r="ASY10" s="12"/>
      <c r="ASZ10" s="12"/>
      <c r="ATA10" s="12"/>
      <c r="ATB10" s="12"/>
      <c r="ATC10" s="12"/>
      <c r="ATD10" s="12"/>
      <c r="ATE10" s="12"/>
      <c r="ATF10" s="12"/>
      <c r="ATG10" s="12"/>
      <c r="ATH10" s="12"/>
      <c r="ATI10" s="12"/>
      <c r="ATJ10" s="12"/>
      <c r="ATK10" s="12"/>
      <c r="ATL10" s="12"/>
      <c r="ATM10" s="12"/>
      <c r="ATN10" s="12"/>
      <c r="ATO10" s="12"/>
      <c r="ATP10" s="12"/>
      <c r="ATQ10" s="12"/>
      <c r="ATR10" s="12"/>
      <c r="ATS10" s="12"/>
      <c r="ATT10" s="12"/>
      <c r="ATU10" s="12"/>
      <c r="ATV10" s="12"/>
      <c r="ATW10" s="12"/>
      <c r="ATX10" s="12"/>
      <c r="ATY10" s="12"/>
      <c r="ATZ10" s="12"/>
      <c r="AUA10" s="12"/>
      <c r="AUB10" s="12"/>
      <c r="AUC10" s="12"/>
      <c r="AUD10" s="12"/>
      <c r="AUE10" s="12"/>
      <c r="AUF10" s="12"/>
      <c r="AUG10" s="12"/>
      <c r="AUH10" s="12"/>
      <c r="AUI10" s="12"/>
      <c r="AUJ10" s="12"/>
      <c r="AUK10" s="12"/>
      <c r="AUL10" s="12"/>
      <c r="AUM10" s="12"/>
      <c r="AUN10" s="12"/>
      <c r="AUO10" s="12"/>
      <c r="AUP10" s="12"/>
      <c r="AUQ10" s="12"/>
      <c r="AUR10" s="12"/>
      <c r="AUS10" s="12"/>
      <c r="AUT10" s="12"/>
      <c r="AUU10" s="12"/>
      <c r="AUV10" s="12"/>
      <c r="AUW10" s="12"/>
      <c r="AUX10" s="12"/>
      <c r="AUY10" s="12"/>
      <c r="AUZ10" s="12"/>
      <c r="AVA10" s="12"/>
      <c r="AVB10" s="12"/>
      <c r="AVC10" s="12"/>
      <c r="AVD10" s="12"/>
      <c r="AVE10" s="12"/>
      <c r="AVF10" s="12"/>
      <c r="AVG10" s="12"/>
      <c r="AVH10" s="12"/>
      <c r="AVI10" s="12"/>
      <c r="AVJ10" s="12"/>
      <c r="AVK10" s="12"/>
      <c r="AVL10" s="12"/>
      <c r="AVM10" s="12"/>
      <c r="AVN10" s="12"/>
      <c r="AVO10" s="12"/>
      <c r="AVP10" s="12"/>
      <c r="AVQ10" s="12"/>
      <c r="AVR10" s="12"/>
      <c r="AVS10" s="12"/>
      <c r="AVT10" s="12"/>
      <c r="AVU10" s="12"/>
      <c r="AVV10" s="12"/>
      <c r="AVW10" s="12"/>
      <c r="AVX10" s="12"/>
      <c r="AVY10" s="12"/>
      <c r="AVZ10" s="12"/>
      <c r="AWA10" s="12"/>
      <c r="AWB10" s="12"/>
      <c r="AWC10" s="12"/>
      <c r="AWD10" s="12"/>
      <c r="AWE10" s="12"/>
      <c r="AWF10" s="12"/>
      <c r="AWG10" s="12"/>
      <c r="AWH10" s="12"/>
      <c r="AWI10" s="12"/>
      <c r="AWJ10" s="12"/>
      <c r="AWK10" s="12"/>
      <c r="AWL10" s="12"/>
      <c r="AWM10" s="12"/>
      <c r="AWN10" s="12"/>
      <c r="AWO10" s="12"/>
      <c r="AWP10" s="12"/>
      <c r="AWQ10" s="12"/>
      <c r="AWR10" s="12"/>
      <c r="AWS10" s="12"/>
      <c r="AWT10" s="12"/>
      <c r="AWU10" s="12"/>
      <c r="AWV10" s="12"/>
      <c r="AWW10" s="12"/>
      <c r="AWX10" s="12"/>
      <c r="AWY10" s="12"/>
      <c r="AWZ10" s="12"/>
      <c r="AXA10" s="12"/>
      <c r="AXB10" s="12"/>
      <c r="AXC10" s="12"/>
      <c r="AXD10" s="12"/>
      <c r="AXE10" s="12"/>
      <c r="AXF10" s="12"/>
      <c r="AXG10" s="12"/>
      <c r="AXH10" s="12"/>
      <c r="AXI10" s="12"/>
      <c r="AXJ10" s="12"/>
      <c r="AXK10" s="12"/>
      <c r="AXL10" s="12"/>
      <c r="AXM10" s="12"/>
      <c r="AXN10" s="12"/>
      <c r="AXO10" s="12"/>
      <c r="AXP10" s="12"/>
      <c r="AXQ10" s="12"/>
      <c r="AXR10" s="12"/>
      <c r="AXS10" s="12"/>
      <c r="AXT10" s="12"/>
      <c r="AXU10" s="12"/>
      <c r="AXV10" s="12"/>
      <c r="AXW10" s="12"/>
      <c r="AXX10" s="12"/>
      <c r="AXY10" s="12"/>
      <c r="AXZ10" s="12"/>
      <c r="AYA10" s="12"/>
      <c r="AYB10" s="12"/>
      <c r="AYC10" s="12"/>
      <c r="AYD10" s="12"/>
      <c r="AYE10" s="12"/>
      <c r="AYF10" s="12"/>
      <c r="AYG10" s="12"/>
      <c r="AYH10" s="12"/>
      <c r="AYI10" s="12"/>
      <c r="AYJ10" s="12"/>
      <c r="AYK10" s="12"/>
      <c r="AYL10" s="12"/>
      <c r="AYM10" s="12"/>
      <c r="AYN10" s="12"/>
      <c r="AYO10" s="12"/>
      <c r="AYP10" s="12"/>
      <c r="AYQ10" s="12"/>
      <c r="AYR10" s="12"/>
      <c r="AYS10" s="12"/>
      <c r="AYT10" s="12"/>
      <c r="AYU10" s="12"/>
      <c r="AYV10" s="12"/>
      <c r="AYW10" s="12"/>
      <c r="AYX10" s="12"/>
      <c r="AYY10" s="12"/>
      <c r="AYZ10" s="12"/>
      <c r="AZA10" s="12"/>
      <c r="AZB10" s="12"/>
      <c r="AZC10" s="12"/>
      <c r="AZD10" s="12"/>
      <c r="AZE10" s="12"/>
      <c r="AZF10" s="12"/>
      <c r="AZG10" s="12"/>
      <c r="AZH10" s="12"/>
      <c r="AZI10" s="12"/>
      <c r="AZJ10" s="12"/>
      <c r="AZK10" s="12"/>
      <c r="AZL10" s="12"/>
      <c r="AZM10" s="12"/>
      <c r="AZN10" s="12"/>
      <c r="AZO10" s="12"/>
      <c r="AZP10" s="12"/>
      <c r="AZQ10" s="12"/>
      <c r="AZR10" s="12"/>
      <c r="AZS10" s="12"/>
      <c r="AZT10" s="12"/>
      <c r="AZU10" s="12"/>
      <c r="AZV10" s="12"/>
      <c r="AZW10" s="12"/>
      <c r="AZX10" s="12"/>
      <c r="AZY10" s="12"/>
      <c r="AZZ10" s="12"/>
      <c r="BAA10" s="12"/>
      <c r="BAB10" s="12"/>
      <c r="BAC10" s="12"/>
      <c r="BAD10" s="12"/>
      <c r="BAE10" s="12"/>
      <c r="BAF10" s="12"/>
      <c r="BAG10" s="12"/>
      <c r="BAH10" s="12"/>
      <c r="BAI10" s="12"/>
      <c r="BAJ10" s="12"/>
      <c r="BAK10" s="12"/>
      <c r="BAL10" s="12"/>
      <c r="BAM10" s="12"/>
      <c r="BAN10" s="12"/>
      <c r="BAO10" s="12"/>
      <c r="BAP10" s="12"/>
      <c r="BAQ10" s="12"/>
      <c r="BAR10" s="12"/>
      <c r="BAS10" s="12"/>
      <c r="BAT10" s="12"/>
      <c r="BAU10" s="12"/>
      <c r="BAV10" s="12"/>
      <c r="BAW10" s="12"/>
      <c r="BAX10" s="12"/>
      <c r="BAY10" s="12"/>
      <c r="BAZ10" s="12"/>
      <c r="BBA10" s="12"/>
      <c r="BBB10" s="12"/>
      <c r="BBC10" s="12"/>
      <c r="BBD10" s="12"/>
      <c r="BBE10" s="12"/>
      <c r="BBF10" s="12"/>
      <c r="BBG10" s="12"/>
      <c r="BBH10" s="12"/>
      <c r="BBI10" s="12"/>
      <c r="BBJ10" s="12"/>
      <c r="BBK10" s="12"/>
      <c r="BBL10" s="12"/>
      <c r="BBM10" s="12"/>
      <c r="BBN10" s="12"/>
      <c r="BBO10" s="12"/>
      <c r="BBP10" s="12"/>
      <c r="BBQ10" s="12"/>
      <c r="BBR10" s="12"/>
      <c r="BBS10" s="12"/>
      <c r="BBT10" s="12"/>
      <c r="BBU10" s="12"/>
      <c r="BBV10" s="12"/>
      <c r="BBW10" s="12"/>
      <c r="BBX10" s="12"/>
      <c r="BBY10" s="12"/>
      <c r="BBZ10" s="12"/>
      <c r="BCA10" s="12"/>
      <c r="BCB10" s="12"/>
      <c r="BCC10" s="12"/>
      <c r="BCD10" s="12"/>
      <c r="BCE10" s="12"/>
      <c r="BCF10" s="12"/>
      <c r="BCG10" s="12"/>
      <c r="BCH10" s="12"/>
      <c r="BCI10" s="12"/>
      <c r="BCJ10" s="12"/>
      <c r="BCK10" s="12"/>
      <c r="BCL10" s="12"/>
      <c r="BCM10" s="12"/>
      <c r="BCN10" s="12"/>
      <c r="BCO10" s="12"/>
      <c r="BCP10" s="12"/>
      <c r="BCQ10" s="12"/>
      <c r="BCR10" s="12"/>
      <c r="BCS10" s="12"/>
      <c r="BCT10" s="12"/>
      <c r="BCU10" s="12"/>
      <c r="BCV10" s="12"/>
      <c r="BCW10" s="12"/>
      <c r="BCX10" s="12"/>
      <c r="BCY10" s="12"/>
      <c r="BCZ10" s="12"/>
      <c r="BDA10" s="12"/>
      <c r="BDB10" s="12"/>
      <c r="BDC10" s="12"/>
      <c r="BDD10" s="12"/>
      <c r="BDE10" s="12"/>
      <c r="BDF10" s="12"/>
      <c r="BDG10" s="12"/>
      <c r="BDH10" s="12"/>
      <c r="BDI10" s="12"/>
      <c r="BDJ10" s="12"/>
      <c r="BDK10" s="12"/>
      <c r="BDL10" s="12"/>
      <c r="BDM10" s="12"/>
      <c r="BDN10" s="12"/>
      <c r="BDO10" s="12"/>
      <c r="BDP10" s="12"/>
      <c r="BDQ10" s="12"/>
      <c r="BDR10" s="12"/>
      <c r="BDS10" s="12"/>
      <c r="BDT10" s="12"/>
      <c r="BDU10" s="12"/>
      <c r="BDV10" s="12"/>
      <c r="BDW10" s="12"/>
      <c r="BDX10" s="12"/>
      <c r="BDY10" s="12"/>
      <c r="BDZ10" s="12"/>
      <c r="BEA10" s="12"/>
      <c r="BEB10" s="12"/>
      <c r="BEC10" s="12"/>
      <c r="BED10" s="12"/>
      <c r="BEE10" s="12"/>
      <c r="BEF10" s="12"/>
      <c r="BEG10" s="12"/>
      <c r="BEH10" s="12"/>
      <c r="BEI10" s="12"/>
      <c r="BEJ10" s="12"/>
      <c r="BEK10" s="12"/>
      <c r="BEL10" s="12"/>
      <c r="BEM10" s="12"/>
      <c r="BEN10" s="12"/>
      <c r="BEO10" s="12"/>
      <c r="BEP10" s="12"/>
      <c r="BEQ10" s="12"/>
      <c r="BER10" s="12"/>
      <c r="BES10" s="12"/>
      <c r="BET10" s="12"/>
      <c r="BEU10" s="12"/>
      <c r="BEV10" s="12"/>
      <c r="BEW10" s="12"/>
      <c r="BEX10" s="12"/>
      <c r="BEY10" s="12"/>
      <c r="BEZ10" s="12"/>
      <c r="BFA10" s="12"/>
      <c r="BFB10" s="12"/>
      <c r="BFC10" s="12"/>
      <c r="BFD10" s="12"/>
      <c r="BFE10" s="12"/>
      <c r="BFF10" s="12"/>
      <c r="BFG10" s="12"/>
      <c r="BFH10" s="12"/>
      <c r="BFI10" s="12"/>
      <c r="BFJ10" s="12"/>
      <c r="BFK10" s="12"/>
      <c r="BFL10" s="12"/>
      <c r="BFM10" s="12"/>
      <c r="BFN10" s="12"/>
      <c r="BFO10" s="12"/>
      <c r="BFP10" s="12"/>
      <c r="BFQ10" s="12"/>
      <c r="BFR10" s="12"/>
      <c r="BFS10" s="12"/>
      <c r="BFT10" s="12"/>
      <c r="BFU10" s="12"/>
      <c r="BFV10" s="12"/>
      <c r="BFW10" s="12"/>
      <c r="BFX10" s="12"/>
      <c r="BFY10" s="12"/>
      <c r="BFZ10" s="12"/>
      <c r="BGA10" s="12"/>
      <c r="BGB10" s="12"/>
      <c r="BGC10" s="12"/>
      <c r="BGD10" s="12"/>
      <c r="BGE10" s="12"/>
      <c r="BGF10" s="12"/>
      <c r="BGG10" s="12"/>
      <c r="BGH10" s="12"/>
      <c r="BGI10" s="12"/>
      <c r="BGJ10" s="12"/>
      <c r="BGK10" s="12"/>
      <c r="BGL10" s="12"/>
      <c r="BGM10" s="12"/>
      <c r="BGN10" s="12"/>
      <c r="BGO10" s="12"/>
      <c r="BGP10" s="12"/>
      <c r="BGQ10" s="12"/>
      <c r="BGR10" s="12"/>
      <c r="BGS10" s="12"/>
      <c r="BGT10" s="12"/>
      <c r="BGU10" s="12"/>
      <c r="BGV10" s="12"/>
      <c r="BGW10" s="12"/>
      <c r="BGX10" s="12"/>
      <c r="BGY10" s="12"/>
      <c r="BGZ10" s="12"/>
      <c r="BHA10" s="12"/>
      <c r="BHB10" s="12"/>
      <c r="BHC10" s="12"/>
      <c r="BHD10" s="12"/>
      <c r="BHE10" s="12"/>
      <c r="BHF10" s="12"/>
      <c r="BHG10" s="12"/>
      <c r="BHH10" s="12"/>
      <c r="BHI10" s="12"/>
      <c r="BHJ10" s="12"/>
      <c r="BHK10" s="12"/>
      <c r="BHL10" s="12"/>
      <c r="BHM10" s="12"/>
      <c r="BHN10" s="12"/>
      <c r="BHO10" s="12"/>
      <c r="BHP10" s="12"/>
      <c r="BHQ10" s="12"/>
      <c r="BHR10" s="12"/>
      <c r="BHS10" s="12"/>
      <c r="BHT10" s="12"/>
      <c r="BHU10" s="12"/>
      <c r="BHV10" s="12"/>
      <c r="BHW10" s="12"/>
      <c r="BHX10" s="12"/>
      <c r="BHY10" s="12"/>
      <c r="BHZ10" s="12"/>
      <c r="BIA10" s="12"/>
      <c r="BIB10" s="12"/>
      <c r="BIC10" s="12"/>
      <c r="BID10" s="12"/>
      <c r="BIE10" s="12"/>
      <c r="BIF10" s="12"/>
      <c r="BIG10" s="12"/>
      <c r="BIH10" s="12"/>
      <c r="BII10" s="12"/>
      <c r="BIJ10" s="12"/>
      <c r="BIK10" s="12"/>
      <c r="BIL10" s="12"/>
      <c r="BIM10" s="12"/>
      <c r="BIN10" s="12"/>
      <c r="BIO10" s="12"/>
      <c r="BIP10" s="12"/>
      <c r="BIQ10" s="12"/>
      <c r="BIR10" s="12"/>
      <c r="BIS10" s="12"/>
      <c r="BIT10" s="12"/>
      <c r="BIU10" s="12"/>
      <c r="BIV10" s="12"/>
      <c r="BIW10" s="12"/>
      <c r="BIX10" s="12"/>
      <c r="BIY10" s="12"/>
      <c r="BIZ10" s="12"/>
      <c r="BJA10" s="12"/>
      <c r="BJB10" s="12"/>
      <c r="BJC10" s="12"/>
      <c r="BJD10" s="12"/>
      <c r="BJE10" s="12"/>
      <c r="BJF10" s="12"/>
      <c r="BJG10" s="12"/>
      <c r="BJH10" s="12"/>
      <c r="BJI10" s="12"/>
      <c r="BJJ10" s="12"/>
      <c r="BJK10" s="12"/>
      <c r="BJL10" s="12"/>
      <c r="BJM10" s="12"/>
      <c r="BJN10" s="12"/>
      <c r="BJO10" s="12"/>
      <c r="BJP10" s="12"/>
      <c r="BJQ10" s="12"/>
      <c r="BJR10" s="12"/>
      <c r="BJS10" s="12"/>
      <c r="BJT10" s="12"/>
      <c r="BJU10" s="12"/>
      <c r="BJV10" s="12"/>
      <c r="BJW10" s="12"/>
      <c r="BJX10" s="12"/>
      <c r="BJY10" s="12"/>
      <c r="BJZ10" s="12"/>
      <c r="BKA10" s="12"/>
      <c r="BKB10" s="12"/>
      <c r="BKC10" s="12"/>
      <c r="BKD10" s="12"/>
      <c r="BKE10" s="12"/>
      <c r="BKF10" s="12"/>
      <c r="BKG10" s="12"/>
      <c r="BKH10" s="12"/>
      <c r="BKI10" s="12"/>
      <c r="BKJ10" s="12"/>
      <c r="BKK10" s="12"/>
      <c r="BKL10" s="12"/>
      <c r="BKM10" s="12"/>
      <c r="BKN10" s="12"/>
      <c r="BKO10" s="12"/>
      <c r="BKP10" s="12"/>
      <c r="BKQ10" s="12"/>
      <c r="BKR10" s="12"/>
      <c r="BKS10" s="12"/>
      <c r="BKT10" s="12"/>
      <c r="BKU10" s="12"/>
      <c r="BKV10" s="12"/>
      <c r="BKW10" s="12"/>
      <c r="BKX10" s="12"/>
      <c r="BKY10" s="12"/>
      <c r="BKZ10" s="12"/>
      <c r="BLA10" s="12"/>
      <c r="BLB10" s="12"/>
      <c r="BLC10" s="12"/>
      <c r="BLD10" s="12"/>
      <c r="BLE10" s="12"/>
      <c r="BLF10" s="12"/>
      <c r="BLG10" s="12"/>
      <c r="BLH10" s="12"/>
      <c r="BLI10" s="12"/>
      <c r="BLJ10" s="12"/>
      <c r="BLK10" s="12"/>
      <c r="BLL10" s="12"/>
      <c r="BLM10" s="12"/>
      <c r="BLN10" s="12"/>
      <c r="BLO10" s="12"/>
      <c r="BLP10" s="12"/>
      <c r="BLQ10" s="12"/>
      <c r="BLR10" s="12"/>
      <c r="BLS10" s="12"/>
      <c r="BLT10" s="12"/>
      <c r="BLU10" s="12"/>
      <c r="BLV10" s="12"/>
      <c r="BLW10" s="12"/>
      <c r="BLX10" s="12"/>
      <c r="BLY10" s="12"/>
      <c r="BLZ10" s="12"/>
      <c r="BMA10" s="12"/>
      <c r="BMB10" s="12"/>
      <c r="BMC10" s="12"/>
      <c r="BMD10" s="12"/>
      <c r="BME10" s="12"/>
      <c r="BMF10" s="12"/>
      <c r="BMG10" s="12"/>
      <c r="BMH10" s="12"/>
      <c r="BMI10" s="12"/>
      <c r="BMJ10" s="12"/>
      <c r="BMK10" s="12"/>
      <c r="BML10" s="12"/>
      <c r="BMM10" s="12"/>
      <c r="BMN10" s="12"/>
      <c r="BMO10" s="12"/>
      <c r="BMP10" s="12"/>
      <c r="BMQ10" s="12"/>
      <c r="BMR10" s="12"/>
      <c r="BMS10" s="12"/>
      <c r="BMT10" s="12"/>
      <c r="BMU10" s="12"/>
      <c r="BMV10" s="12"/>
      <c r="BMW10" s="12"/>
      <c r="BMX10" s="12"/>
      <c r="BMY10" s="12"/>
      <c r="BMZ10" s="12"/>
      <c r="BNA10" s="12"/>
      <c r="BNB10" s="12"/>
      <c r="BNC10" s="12"/>
      <c r="BND10" s="12"/>
      <c r="BNE10" s="12"/>
      <c r="BNF10" s="12"/>
      <c r="BNG10" s="12"/>
      <c r="BNH10" s="12"/>
      <c r="BNI10" s="12"/>
      <c r="BNJ10" s="12"/>
      <c r="BNK10" s="12"/>
      <c r="BNL10" s="12"/>
      <c r="BNM10" s="12"/>
      <c r="BNN10" s="12"/>
      <c r="BNO10" s="12"/>
      <c r="BNP10" s="12"/>
      <c r="BNQ10" s="12"/>
      <c r="BNR10" s="12"/>
      <c r="BNS10" s="12"/>
      <c r="BNT10" s="12"/>
      <c r="BNU10" s="12"/>
      <c r="BNV10" s="12"/>
      <c r="BNW10" s="12"/>
      <c r="BNX10" s="12"/>
      <c r="BNY10" s="12"/>
      <c r="BNZ10" s="12"/>
      <c r="BOA10" s="12"/>
      <c r="BOB10" s="12"/>
      <c r="BOC10" s="12"/>
      <c r="BOD10" s="12"/>
      <c r="BOE10" s="12"/>
      <c r="BOF10" s="12"/>
      <c r="BOG10" s="12"/>
      <c r="BOH10" s="12"/>
      <c r="BOI10" s="12"/>
      <c r="BOJ10" s="12"/>
      <c r="BOK10" s="12"/>
      <c r="BOL10" s="12"/>
      <c r="BOM10" s="12"/>
      <c r="BON10" s="12"/>
      <c r="BOO10" s="12"/>
      <c r="BOP10" s="12"/>
      <c r="BOQ10" s="12"/>
      <c r="BOR10" s="12"/>
      <c r="BOS10" s="12"/>
      <c r="BOT10" s="12"/>
      <c r="BOU10" s="12"/>
      <c r="BOV10" s="12"/>
      <c r="BOW10" s="12"/>
      <c r="BOX10" s="12"/>
      <c r="BOY10" s="12"/>
      <c r="BOZ10" s="12"/>
      <c r="BPA10" s="12"/>
      <c r="BPB10" s="12"/>
      <c r="BPC10" s="12"/>
      <c r="BPD10" s="12"/>
      <c r="BPE10" s="12"/>
      <c r="BPF10" s="12"/>
      <c r="BPG10" s="12"/>
      <c r="BPH10" s="12"/>
      <c r="BPI10" s="12"/>
      <c r="BPJ10" s="12"/>
      <c r="BPK10" s="12"/>
      <c r="BPL10" s="12"/>
      <c r="BPM10" s="12"/>
      <c r="BPN10" s="12"/>
      <c r="BPO10" s="12"/>
      <c r="BPP10" s="12"/>
      <c r="BPQ10" s="12"/>
      <c r="BPR10" s="12"/>
      <c r="BPS10" s="12"/>
      <c r="BPT10" s="12"/>
      <c r="BPU10" s="12"/>
      <c r="BPV10" s="12"/>
      <c r="BPW10" s="12"/>
      <c r="BPX10" s="12"/>
      <c r="BPY10" s="12"/>
      <c r="BPZ10" s="12"/>
      <c r="BQA10" s="12"/>
      <c r="BQB10" s="12"/>
      <c r="BQC10" s="12"/>
      <c r="BQD10" s="12"/>
      <c r="BQE10" s="12"/>
      <c r="BQF10" s="12"/>
      <c r="BQG10" s="12"/>
      <c r="BQH10" s="12"/>
      <c r="BQI10" s="12"/>
      <c r="BQJ10" s="12"/>
      <c r="BQK10" s="12"/>
      <c r="BQL10" s="12"/>
      <c r="BQM10" s="12"/>
      <c r="BQN10" s="12"/>
      <c r="BQO10" s="12"/>
      <c r="BQP10" s="12"/>
      <c r="BQQ10" s="12"/>
      <c r="BQR10" s="12"/>
      <c r="BQS10" s="12"/>
      <c r="BQT10" s="12"/>
      <c r="BQU10" s="12"/>
      <c r="BQV10" s="12"/>
      <c r="BQW10" s="12"/>
      <c r="BQX10" s="12"/>
      <c r="BQY10" s="12"/>
      <c r="BQZ10" s="12"/>
      <c r="BRA10" s="12"/>
      <c r="BRB10" s="12"/>
      <c r="BRC10" s="12"/>
      <c r="BRD10" s="12"/>
      <c r="BRE10" s="12"/>
      <c r="BRF10" s="12"/>
      <c r="BRG10" s="12"/>
      <c r="BRH10" s="12"/>
      <c r="BRI10" s="12"/>
      <c r="BRJ10" s="12"/>
      <c r="BRK10" s="12"/>
      <c r="BRL10" s="12"/>
      <c r="BRM10" s="12"/>
      <c r="BRN10" s="12"/>
      <c r="BRO10" s="12"/>
      <c r="BRP10" s="12"/>
      <c r="BRQ10" s="12"/>
      <c r="BRR10" s="12"/>
      <c r="BRS10" s="12"/>
      <c r="BRT10" s="12"/>
      <c r="BRU10" s="12"/>
      <c r="BRV10" s="12"/>
      <c r="BRW10" s="12"/>
      <c r="BRX10" s="12"/>
      <c r="BRY10" s="12"/>
      <c r="BRZ10" s="12"/>
      <c r="BSA10" s="12"/>
      <c r="BSB10" s="12"/>
      <c r="BSC10" s="12"/>
      <c r="BSD10" s="12"/>
      <c r="BSE10" s="12"/>
      <c r="BSF10" s="12"/>
      <c r="BSG10" s="12"/>
      <c r="BSH10" s="12"/>
      <c r="BSI10" s="12"/>
      <c r="BSJ10" s="12"/>
      <c r="BSK10" s="12"/>
      <c r="BSL10" s="12"/>
      <c r="BSM10" s="12"/>
      <c r="BSN10" s="12"/>
      <c r="BSO10" s="12"/>
      <c r="BSP10" s="12"/>
      <c r="BSQ10" s="12"/>
      <c r="BSR10" s="12"/>
      <c r="BSS10" s="12"/>
      <c r="BST10" s="12"/>
      <c r="BSU10" s="12"/>
      <c r="BSV10" s="12"/>
      <c r="BSW10" s="12"/>
      <c r="BSX10" s="12"/>
      <c r="BSY10" s="12"/>
      <c r="BSZ10" s="12"/>
      <c r="BTA10" s="12"/>
      <c r="BTB10" s="12"/>
      <c r="BTC10" s="12"/>
      <c r="BTD10" s="12"/>
      <c r="BTE10" s="12"/>
      <c r="BTF10" s="12"/>
      <c r="BTG10" s="12"/>
      <c r="BTH10" s="12"/>
      <c r="BTI10" s="12"/>
      <c r="BTJ10" s="12"/>
      <c r="BTK10" s="12"/>
      <c r="BTL10" s="12"/>
      <c r="BTM10" s="12"/>
      <c r="BTN10" s="12"/>
      <c r="BTO10" s="12"/>
      <c r="BTP10" s="12"/>
      <c r="BTQ10" s="12"/>
      <c r="BTR10" s="12"/>
      <c r="BTS10" s="12"/>
      <c r="BTT10" s="12"/>
      <c r="BTU10" s="12"/>
      <c r="BTV10" s="12"/>
      <c r="BTW10" s="12"/>
      <c r="BTX10" s="12"/>
      <c r="BTY10" s="12"/>
      <c r="BTZ10" s="12"/>
      <c r="BUA10" s="12"/>
      <c r="BUB10" s="12"/>
      <c r="BUC10" s="12"/>
      <c r="BUD10" s="12"/>
      <c r="BUE10" s="12"/>
      <c r="BUF10" s="12"/>
      <c r="BUG10" s="12"/>
      <c r="BUH10" s="12"/>
      <c r="BUI10" s="12"/>
      <c r="BUJ10" s="12"/>
      <c r="BUK10" s="12"/>
      <c r="BUL10" s="12"/>
      <c r="BUM10" s="12"/>
      <c r="BUN10" s="12"/>
      <c r="BUO10" s="12"/>
      <c r="BUP10" s="12"/>
      <c r="BUQ10" s="12"/>
      <c r="BUR10" s="12"/>
      <c r="BUS10" s="12"/>
      <c r="BUT10" s="12"/>
      <c r="BUU10" s="12"/>
      <c r="BUV10" s="12"/>
      <c r="BUW10" s="12"/>
      <c r="BUX10" s="12"/>
      <c r="BUY10" s="12"/>
      <c r="BUZ10" s="12"/>
      <c r="BVA10" s="12"/>
      <c r="BVB10" s="12"/>
      <c r="BVC10" s="12"/>
      <c r="BVD10" s="12"/>
      <c r="BVE10" s="12"/>
      <c r="BVF10" s="12"/>
      <c r="BVG10" s="12"/>
      <c r="BVH10" s="12"/>
      <c r="BVI10" s="12"/>
      <c r="BVJ10" s="12"/>
      <c r="BVK10" s="12"/>
      <c r="BVL10" s="12"/>
      <c r="BVM10" s="12"/>
      <c r="BVN10" s="12"/>
      <c r="BVO10" s="12"/>
      <c r="BVP10" s="12"/>
      <c r="BVQ10" s="12"/>
      <c r="BVR10" s="12"/>
      <c r="BVS10" s="12"/>
      <c r="BVT10" s="12"/>
      <c r="BVU10" s="12"/>
      <c r="BVV10" s="12"/>
      <c r="BVW10" s="12"/>
      <c r="BVX10" s="12"/>
      <c r="BVY10" s="12"/>
      <c r="BVZ10" s="12"/>
      <c r="BWA10" s="12"/>
      <c r="BWB10" s="12"/>
      <c r="BWC10" s="12"/>
      <c r="BWD10" s="12"/>
      <c r="BWE10" s="12"/>
      <c r="BWF10" s="12"/>
      <c r="BWG10" s="12"/>
      <c r="BWH10" s="12"/>
      <c r="BWI10" s="12"/>
      <c r="BWJ10" s="12"/>
      <c r="BWK10" s="12"/>
      <c r="BWL10" s="12"/>
      <c r="BWM10" s="12"/>
      <c r="BWN10" s="12"/>
      <c r="BWO10" s="12"/>
      <c r="BWP10" s="12"/>
      <c r="BWQ10" s="12"/>
      <c r="BWR10" s="12"/>
      <c r="BWS10" s="12"/>
      <c r="BWT10" s="12"/>
      <c r="BWU10" s="12"/>
      <c r="BWV10" s="12"/>
      <c r="BWW10" s="12"/>
      <c r="BWX10" s="12"/>
      <c r="BWY10" s="12"/>
      <c r="BWZ10" s="12"/>
      <c r="BXA10" s="12"/>
      <c r="BXB10" s="12"/>
      <c r="BXC10" s="12"/>
      <c r="BXD10" s="12"/>
      <c r="BXE10" s="12"/>
      <c r="BXF10" s="12"/>
      <c r="BXG10" s="12"/>
      <c r="BXH10" s="12"/>
      <c r="BXI10" s="12"/>
      <c r="BXJ10" s="12"/>
      <c r="BXK10" s="12"/>
      <c r="BXL10" s="12"/>
      <c r="BXM10" s="12"/>
      <c r="BXN10" s="12"/>
      <c r="BXO10" s="12"/>
      <c r="BXP10" s="12"/>
      <c r="BXQ10" s="12"/>
      <c r="BXR10" s="12"/>
      <c r="BXS10" s="12"/>
      <c r="BXT10" s="12"/>
      <c r="BXU10" s="12"/>
      <c r="BXV10" s="12"/>
      <c r="BXW10" s="12"/>
      <c r="BXX10" s="12"/>
      <c r="BXY10" s="12"/>
      <c r="BXZ10" s="12"/>
      <c r="BYA10" s="12"/>
      <c r="BYB10" s="12"/>
      <c r="BYC10" s="12"/>
      <c r="BYD10" s="12"/>
      <c r="BYE10" s="12"/>
      <c r="BYF10" s="12"/>
      <c r="BYG10" s="12"/>
      <c r="BYH10" s="12"/>
      <c r="BYI10" s="12"/>
      <c r="BYJ10" s="12"/>
      <c r="BYK10" s="12"/>
      <c r="BYL10" s="12"/>
      <c r="BYM10" s="12"/>
      <c r="BYN10" s="12"/>
      <c r="BYO10" s="12"/>
      <c r="BYP10" s="12"/>
      <c r="BYQ10" s="12"/>
      <c r="BYR10" s="12"/>
      <c r="BYS10" s="12"/>
      <c r="BYT10" s="12"/>
      <c r="BYU10" s="12"/>
      <c r="BYV10" s="12"/>
      <c r="BYW10" s="12"/>
      <c r="BYX10" s="12"/>
      <c r="BYY10" s="12"/>
      <c r="BYZ10" s="12"/>
      <c r="BZA10" s="12"/>
      <c r="BZB10" s="12"/>
      <c r="BZC10" s="12"/>
      <c r="BZD10" s="12"/>
      <c r="BZE10" s="12"/>
      <c r="BZF10" s="12"/>
      <c r="BZG10" s="12"/>
      <c r="BZH10" s="12"/>
      <c r="BZI10" s="12"/>
      <c r="BZJ10" s="12"/>
      <c r="BZK10" s="12"/>
      <c r="BZL10" s="12"/>
      <c r="BZM10" s="12"/>
      <c r="BZN10" s="12"/>
      <c r="BZO10" s="12"/>
      <c r="BZP10" s="12"/>
      <c r="BZQ10" s="12"/>
      <c r="BZR10" s="12"/>
      <c r="BZS10" s="12"/>
      <c r="BZT10" s="12"/>
      <c r="BZU10" s="12"/>
      <c r="BZV10" s="12"/>
      <c r="BZW10" s="12"/>
      <c r="BZX10" s="12"/>
      <c r="BZY10" s="12"/>
      <c r="BZZ10" s="12"/>
      <c r="CAA10" s="12"/>
      <c r="CAB10" s="12"/>
      <c r="CAC10" s="12"/>
      <c r="CAD10" s="12"/>
      <c r="CAE10" s="12"/>
      <c r="CAF10" s="12"/>
      <c r="CAG10" s="12"/>
      <c r="CAH10" s="12"/>
      <c r="CAI10" s="12"/>
      <c r="CAJ10" s="12"/>
      <c r="CAK10" s="12"/>
      <c r="CAL10" s="12"/>
      <c r="CAM10" s="12"/>
      <c r="CAN10" s="12"/>
      <c r="CAO10" s="12"/>
      <c r="CAP10" s="12"/>
      <c r="CAQ10" s="12"/>
      <c r="CAR10" s="12"/>
      <c r="CAS10" s="12"/>
      <c r="CAT10" s="12"/>
      <c r="CAU10" s="12"/>
      <c r="CAV10" s="12"/>
      <c r="CAW10" s="12"/>
      <c r="CAX10" s="12"/>
      <c r="CAY10" s="12"/>
      <c r="CAZ10" s="12"/>
      <c r="CBA10" s="12"/>
      <c r="CBB10" s="12"/>
      <c r="CBC10" s="12"/>
      <c r="CBD10" s="12"/>
      <c r="CBE10" s="12"/>
      <c r="CBF10" s="12"/>
      <c r="CBG10" s="12"/>
      <c r="CBH10" s="12"/>
      <c r="CBI10" s="12"/>
      <c r="CBJ10" s="12"/>
      <c r="CBK10" s="12"/>
      <c r="CBL10" s="12"/>
      <c r="CBM10" s="12"/>
      <c r="CBN10" s="12"/>
      <c r="CBO10" s="12"/>
      <c r="CBP10" s="12"/>
      <c r="CBQ10" s="12"/>
      <c r="CBR10" s="12"/>
      <c r="CBS10" s="12"/>
      <c r="CBT10" s="12"/>
      <c r="CBU10" s="12"/>
      <c r="CBV10" s="12"/>
      <c r="CBW10" s="12"/>
      <c r="CBX10" s="12"/>
      <c r="CBY10" s="12"/>
      <c r="CBZ10" s="12"/>
      <c r="CCA10" s="12"/>
      <c r="CCB10" s="12"/>
      <c r="CCC10" s="12"/>
      <c r="CCD10" s="12"/>
      <c r="CCE10" s="12"/>
      <c r="CCF10" s="12"/>
      <c r="CCG10" s="12"/>
      <c r="CCH10" s="12"/>
      <c r="CCI10" s="12"/>
      <c r="CCJ10" s="12"/>
      <c r="CCK10" s="12"/>
      <c r="CCL10" s="12"/>
      <c r="CCM10" s="12"/>
      <c r="CCN10" s="12"/>
      <c r="CCO10" s="12"/>
      <c r="CCP10" s="12"/>
      <c r="CCQ10" s="12"/>
      <c r="CCR10" s="12"/>
      <c r="CCS10" s="12"/>
      <c r="CCT10" s="12"/>
      <c r="CCU10" s="12"/>
      <c r="CCV10" s="12"/>
      <c r="CCW10" s="12"/>
      <c r="CCX10" s="12"/>
      <c r="CCY10" s="12"/>
      <c r="CCZ10" s="12"/>
      <c r="CDA10" s="12"/>
      <c r="CDB10" s="12"/>
      <c r="CDC10" s="12"/>
      <c r="CDD10" s="12"/>
      <c r="CDE10" s="12"/>
      <c r="CDF10" s="12"/>
      <c r="CDG10" s="12"/>
      <c r="CDH10" s="12"/>
      <c r="CDI10" s="12"/>
      <c r="CDJ10" s="12"/>
      <c r="CDK10" s="12"/>
      <c r="CDL10" s="12"/>
      <c r="CDM10" s="12"/>
      <c r="CDN10" s="12"/>
      <c r="CDO10" s="12"/>
      <c r="CDP10" s="12"/>
      <c r="CDQ10" s="12"/>
      <c r="CDR10" s="12"/>
      <c r="CDS10" s="12"/>
      <c r="CDT10" s="12"/>
      <c r="CDU10" s="12"/>
      <c r="CDV10" s="12"/>
      <c r="CDW10" s="12"/>
      <c r="CDX10" s="12"/>
      <c r="CDY10" s="12"/>
      <c r="CDZ10" s="12"/>
      <c r="CEA10" s="12"/>
      <c r="CEB10" s="12"/>
      <c r="CEC10" s="12"/>
      <c r="CED10" s="12"/>
      <c r="CEE10" s="12"/>
      <c r="CEF10" s="12"/>
      <c r="CEG10" s="12"/>
      <c r="CEH10" s="12"/>
      <c r="CEI10" s="12"/>
      <c r="CEJ10" s="12"/>
      <c r="CEK10" s="12"/>
      <c r="CEL10" s="12"/>
      <c r="CEM10" s="12"/>
      <c r="CEN10" s="12"/>
      <c r="CEO10" s="12"/>
      <c r="CEP10" s="12"/>
      <c r="CEQ10" s="12"/>
      <c r="CER10" s="12"/>
      <c r="CES10" s="12"/>
      <c r="CET10" s="12"/>
      <c r="CEU10" s="12"/>
      <c r="CEV10" s="12"/>
      <c r="CEW10" s="12"/>
      <c r="CEX10" s="12"/>
      <c r="CEY10" s="12"/>
      <c r="CEZ10" s="12"/>
      <c r="CFA10" s="12"/>
      <c r="CFB10" s="12"/>
      <c r="CFC10" s="12"/>
      <c r="CFD10" s="12"/>
      <c r="CFE10" s="12"/>
      <c r="CFF10" s="12"/>
      <c r="CFG10" s="12"/>
      <c r="CFH10" s="12"/>
      <c r="CFI10" s="12"/>
      <c r="CFJ10" s="12"/>
      <c r="CFK10" s="12"/>
      <c r="CFL10" s="12"/>
      <c r="CFM10" s="12"/>
      <c r="CFN10" s="12"/>
      <c r="CFO10" s="12"/>
      <c r="CFP10" s="12"/>
      <c r="CFQ10" s="12"/>
      <c r="CFR10" s="12"/>
      <c r="CFS10" s="12"/>
      <c r="CFT10" s="12"/>
      <c r="CFU10" s="12"/>
      <c r="CFV10" s="12"/>
      <c r="CFW10" s="12"/>
      <c r="CFX10" s="12"/>
      <c r="CFY10" s="12"/>
      <c r="CFZ10" s="12"/>
      <c r="CGA10" s="12"/>
      <c r="CGB10" s="12"/>
      <c r="CGC10" s="12"/>
      <c r="CGD10" s="12"/>
      <c r="CGE10" s="12"/>
      <c r="CGF10" s="12"/>
      <c r="CGG10" s="12"/>
      <c r="CGH10" s="12"/>
      <c r="CGI10" s="12"/>
      <c r="CGJ10" s="12"/>
      <c r="CGK10" s="12"/>
      <c r="CGL10" s="12"/>
      <c r="CGM10" s="12"/>
      <c r="CGN10" s="12"/>
      <c r="CGO10" s="12"/>
      <c r="CGP10" s="12"/>
      <c r="CGQ10" s="12"/>
      <c r="CGR10" s="12"/>
      <c r="CGS10" s="12"/>
      <c r="CGT10" s="12"/>
      <c r="CGU10" s="12"/>
      <c r="CGV10" s="12"/>
      <c r="CGW10" s="12"/>
      <c r="CGX10" s="12"/>
      <c r="CGY10" s="12"/>
      <c r="CGZ10" s="12"/>
      <c r="CHA10" s="12"/>
      <c r="CHB10" s="12"/>
      <c r="CHC10" s="12"/>
      <c r="CHD10" s="12"/>
      <c r="CHE10" s="12"/>
      <c r="CHF10" s="12"/>
      <c r="CHG10" s="12"/>
      <c r="CHH10" s="12"/>
      <c r="CHI10" s="12"/>
      <c r="CHJ10" s="12"/>
      <c r="CHK10" s="12"/>
      <c r="CHL10" s="12"/>
      <c r="CHM10" s="12"/>
      <c r="CHN10" s="12"/>
      <c r="CHO10" s="12"/>
      <c r="CHP10" s="12"/>
      <c r="CHQ10" s="12"/>
      <c r="CHR10" s="12"/>
      <c r="CHS10" s="12"/>
      <c r="CHT10" s="12"/>
      <c r="CHU10" s="12"/>
      <c r="CHV10" s="12"/>
      <c r="CHW10" s="12"/>
      <c r="CHX10" s="12"/>
      <c r="CHY10" s="12"/>
      <c r="CHZ10" s="12"/>
      <c r="CIA10" s="12"/>
      <c r="CIB10" s="12"/>
      <c r="CIC10" s="12"/>
      <c r="CID10" s="12"/>
      <c r="CIE10" s="12"/>
      <c r="CIF10" s="12"/>
      <c r="CIG10" s="12"/>
      <c r="CIH10" s="12"/>
      <c r="CII10" s="12"/>
      <c r="CIJ10" s="12"/>
      <c r="CIK10" s="12"/>
      <c r="CIL10" s="12"/>
      <c r="CIM10" s="12"/>
      <c r="CIN10" s="12"/>
      <c r="CIO10" s="12"/>
      <c r="CIP10" s="12"/>
      <c r="CIQ10" s="12"/>
      <c r="CIR10" s="12"/>
      <c r="CIS10" s="12"/>
      <c r="CIT10" s="12"/>
      <c r="CIU10" s="12"/>
      <c r="CIV10" s="12"/>
      <c r="CIW10" s="12"/>
      <c r="CIX10" s="12"/>
      <c r="CIY10" s="12"/>
      <c r="CIZ10" s="12"/>
      <c r="CJA10" s="12"/>
      <c r="CJB10" s="12"/>
      <c r="CJC10" s="12"/>
      <c r="CJD10" s="12"/>
      <c r="CJE10" s="12"/>
      <c r="CJF10" s="12"/>
      <c r="CJG10" s="12"/>
      <c r="CJH10" s="12"/>
      <c r="CJI10" s="12"/>
      <c r="CJJ10" s="12"/>
      <c r="CJK10" s="12"/>
      <c r="CJL10" s="12"/>
      <c r="CJM10" s="12"/>
      <c r="CJN10" s="12"/>
      <c r="CJO10" s="12"/>
      <c r="CJP10" s="12"/>
      <c r="CJQ10" s="12"/>
      <c r="CJR10" s="12"/>
      <c r="CJS10" s="12"/>
      <c r="CJT10" s="12"/>
      <c r="CJU10" s="12"/>
      <c r="CJV10" s="12"/>
      <c r="CJW10" s="12"/>
      <c r="CJX10" s="12"/>
      <c r="CJY10" s="12"/>
      <c r="CJZ10" s="12"/>
      <c r="CKA10" s="12"/>
      <c r="CKB10" s="12"/>
      <c r="CKC10" s="12"/>
      <c r="CKD10" s="12"/>
      <c r="CKE10" s="12"/>
      <c r="CKF10" s="12"/>
      <c r="CKG10" s="12"/>
      <c r="CKH10" s="12"/>
      <c r="CKI10" s="12"/>
      <c r="CKJ10" s="12"/>
      <c r="CKK10" s="12"/>
      <c r="CKL10" s="12"/>
      <c r="CKM10" s="12"/>
      <c r="CKN10" s="12"/>
      <c r="CKO10" s="12"/>
      <c r="CKP10" s="12"/>
      <c r="CKQ10" s="12"/>
      <c r="CKR10" s="12"/>
      <c r="CKS10" s="12"/>
      <c r="CKT10" s="12"/>
      <c r="CKU10" s="12"/>
      <c r="CKV10" s="12"/>
      <c r="CKW10" s="12"/>
      <c r="CKX10" s="12"/>
      <c r="CKY10" s="12"/>
      <c r="CKZ10" s="12"/>
      <c r="CLA10" s="12"/>
      <c r="CLB10" s="12"/>
      <c r="CLC10" s="12"/>
      <c r="CLD10" s="12"/>
      <c r="CLE10" s="12"/>
      <c r="CLF10" s="12"/>
      <c r="CLG10" s="12"/>
      <c r="CLH10" s="12"/>
      <c r="CLI10" s="12"/>
      <c r="CLJ10" s="12"/>
      <c r="CLK10" s="12"/>
      <c r="CLL10" s="12"/>
      <c r="CLM10" s="12"/>
      <c r="CLN10" s="12"/>
      <c r="CLO10" s="12"/>
      <c r="CLP10" s="12"/>
      <c r="CLQ10" s="12"/>
      <c r="CLR10" s="12"/>
      <c r="CLS10" s="12"/>
      <c r="CLT10" s="12"/>
      <c r="CLU10" s="12"/>
      <c r="CLV10" s="12"/>
      <c r="CLW10" s="12"/>
      <c r="CLX10" s="12"/>
      <c r="CLY10" s="12"/>
      <c r="CLZ10" s="12"/>
      <c r="CMA10" s="12"/>
      <c r="CMB10" s="12"/>
      <c r="CMC10" s="12"/>
      <c r="CMD10" s="12"/>
      <c r="CME10" s="12"/>
      <c r="CMF10" s="12"/>
      <c r="CMG10" s="12"/>
      <c r="CMH10" s="12"/>
      <c r="CMI10" s="12"/>
      <c r="CMJ10" s="12"/>
      <c r="CMK10" s="12"/>
      <c r="CML10" s="12"/>
      <c r="CMM10" s="12"/>
      <c r="CMN10" s="12"/>
      <c r="CMO10" s="12"/>
      <c r="CMP10" s="12"/>
      <c r="CMQ10" s="12"/>
      <c r="CMR10" s="12"/>
      <c r="CMS10" s="12"/>
      <c r="CMT10" s="12"/>
      <c r="CMU10" s="12"/>
      <c r="CMV10" s="12"/>
      <c r="CMW10" s="12"/>
      <c r="CMX10" s="12"/>
      <c r="CMY10" s="12"/>
      <c r="CMZ10" s="12"/>
      <c r="CNA10" s="12"/>
      <c r="CNB10" s="12"/>
      <c r="CNC10" s="12"/>
      <c r="CND10" s="12"/>
      <c r="CNE10" s="12"/>
      <c r="CNF10" s="12"/>
      <c r="CNG10" s="12"/>
      <c r="CNH10" s="12"/>
      <c r="CNI10" s="12"/>
      <c r="CNJ10" s="12"/>
      <c r="CNK10" s="12"/>
      <c r="CNL10" s="12"/>
      <c r="CNM10" s="12"/>
      <c r="CNN10" s="12"/>
      <c r="CNO10" s="12"/>
      <c r="CNP10" s="12"/>
      <c r="CNQ10" s="12"/>
      <c r="CNR10" s="12"/>
      <c r="CNS10" s="12"/>
      <c r="CNT10" s="12"/>
      <c r="CNU10" s="12"/>
      <c r="CNV10" s="12"/>
      <c r="CNW10" s="12"/>
      <c r="CNX10" s="12"/>
      <c r="CNY10" s="12"/>
      <c r="CNZ10" s="12"/>
      <c r="COA10" s="12"/>
      <c r="COB10" s="12"/>
      <c r="COC10" s="12"/>
      <c r="COD10" s="12"/>
      <c r="COE10" s="12"/>
      <c r="COF10" s="12"/>
      <c r="COG10" s="12"/>
      <c r="COH10" s="12"/>
      <c r="COI10" s="12"/>
      <c r="COJ10" s="12"/>
      <c r="COK10" s="12"/>
      <c r="COL10" s="12"/>
      <c r="COM10" s="12"/>
      <c r="CON10" s="12"/>
      <c r="COO10" s="12"/>
      <c r="COP10" s="12"/>
      <c r="COQ10" s="12"/>
      <c r="COR10" s="12"/>
      <c r="COS10" s="12"/>
      <c r="COT10" s="12"/>
      <c r="COU10" s="12"/>
      <c r="COV10" s="12"/>
      <c r="COW10" s="12"/>
      <c r="COX10" s="12"/>
      <c r="COY10" s="12"/>
      <c r="COZ10" s="12"/>
      <c r="CPA10" s="12"/>
      <c r="CPB10" s="12"/>
      <c r="CPC10" s="12"/>
      <c r="CPD10" s="12"/>
      <c r="CPE10" s="12"/>
      <c r="CPF10" s="12"/>
      <c r="CPG10" s="12"/>
      <c r="CPH10" s="12"/>
      <c r="CPI10" s="12"/>
      <c r="CPJ10" s="12"/>
      <c r="CPK10" s="12"/>
      <c r="CPL10" s="12"/>
      <c r="CPM10" s="12"/>
      <c r="CPN10" s="12"/>
      <c r="CPO10" s="12"/>
      <c r="CPP10" s="12"/>
      <c r="CPQ10" s="12"/>
      <c r="CPR10" s="12"/>
      <c r="CPS10" s="12"/>
      <c r="CPT10" s="12"/>
      <c r="CPU10" s="12"/>
      <c r="CPV10" s="12"/>
      <c r="CPW10" s="12"/>
      <c r="CPX10" s="12"/>
      <c r="CPY10" s="12"/>
      <c r="CPZ10" s="12"/>
      <c r="CQA10" s="12"/>
      <c r="CQB10" s="12"/>
      <c r="CQC10" s="12"/>
      <c r="CQD10" s="12"/>
      <c r="CQE10" s="12"/>
      <c r="CQF10" s="12"/>
      <c r="CQG10" s="12"/>
      <c r="CQH10" s="12"/>
      <c r="CQI10" s="12"/>
      <c r="CQJ10" s="12"/>
      <c r="CQK10" s="12"/>
      <c r="CQL10" s="12"/>
      <c r="CQM10" s="12"/>
      <c r="CQN10" s="12"/>
      <c r="CQO10" s="12"/>
      <c r="CQP10" s="12"/>
      <c r="CQQ10" s="12"/>
      <c r="CQR10" s="12"/>
      <c r="CQS10" s="12"/>
      <c r="CQT10" s="12"/>
      <c r="CQU10" s="12"/>
      <c r="CQV10" s="12"/>
      <c r="CQW10" s="12"/>
      <c r="CQX10" s="12"/>
      <c r="CQY10" s="12"/>
      <c r="CQZ10" s="12"/>
      <c r="CRA10" s="12"/>
      <c r="CRB10" s="12"/>
      <c r="CRC10" s="12"/>
      <c r="CRD10" s="12"/>
      <c r="CRE10" s="12"/>
      <c r="CRF10" s="12"/>
      <c r="CRG10" s="12"/>
      <c r="CRH10" s="12"/>
      <c r="CRI10" s="12"/>
      <c r="CRJ10" s="12"/>
      <c r="CRK10" s="12"/>
      <c r="CRL10" s="12"/>
      <c r="CRM10" s="12"/>
      <c r="CRN10" s="12"/>
      <c r="CRO10" s="12"/>
      <c r="CRP10" s="12"/>
      <c r="CRQ10" s="12"/>
      <c r="CRR10" s="12"/>
      <c r="CRS10" s="12"/>
      <c r="CRT10" s="12"/>
      <c r="CRU10" s="12"/>
      <c r="CRV10" s="12"/>
      <c r="CRW10" s="12"/>
      <c r="CRX10" s="12"/>
      <c r="CRY10" s="12"/>
      <c r="CRZ10" s="12"/>
      <c r="CSA10" s="12"/>
      <c r="CSB10" s="12"/>
      <c r="CSC10" s="12"/>
      <c r="CSD10" s="12"/>
      <c r="CSE10" s="12"/>
      <c r="CSF10" s="12"/>
      <c r="CSG10" s="12"/>
      <c r="CSH10" s="12"/>
      <c r="CSI10" s="12"/>
      <c r="CSJ10" s="12"/>
      <c r="CSK10" s="12"/>
      <c r="CSL10" s="12"/>
      <c r="CSM10" s="12"/>
      <c r="CSN10" s="12"/>
      <c r="CSO10" s="12"/>
      <c r="CSP10" s="12"/>
      <c r="CSQ10" s="12"/>
      <c r="CSR10" s="12"/>
      <c r="CSS10" s="12"/>
      <c r="CST10" s="12"/>
      <c r="CSU10" s="12"/>
      <c r="CSV10" s="12"/>
      <c r="CSW10" s="12"/>
      <c r="CSX10" s="12"/>
      <c r="CSY10" s="12"/>
      <c r="CSZ10" s="12"/>
      <c r="CTA10" s="12"/>
      <c r="CTB10" s="12"/>
      <c r="CTC10" s="12"/>
      <c r="CTD10" s="12"/>
      <c r="CTE10" s="12"/>
      <c r="CTF10" s="12"/>
      <c r="CTG10" s="12"/>
      <c r="CTH10" s="12"/>
      <c r="CTI10" s="12"/>
      <c r="CTJ10" s="12"/>
      <c r="CTK10" s="12"/>
      <c r="CTL10" s="12"/>
      <c r="CTM10" s="12"/>
      <c r="CTN10" s="12"/>
      <c r="CTO10" s="12"/>
      <c r="CTP10" s="12"/>
      <c r="CTQ10" s="12"/>
      <c r="CTR10" s="12"/>
      <c r="CTS10" s="12"/>
      <c r="CTT10" s="12"/>
      <c r="CTU10" s="12"/>
      <c r="CTV10" s="12"/>
      <c r="CTW10" s="12"/>
      <c r="CTX10" s="12"/>
      <c r="CTY10" s="12"/>
      <c r="CTZ10" s="12"/>
      <c r="CUA10" s="12"/>
      <c r="CUB10" s="12"/>
      <c r="CUC10" s="12"/>
      <c r="CUD10" s="12"/>
      <c r="CUE10" s="12"/>
      <c r="CUF10" s="12"/>
      <c r="CUG10" s="12"/>
      <c r="CUH10" s="12"/>
      <c r="CUI10" s="12"/>
      <c r="CUJ10" s="12"/>
      <c r="CUK10" s="12"/>
      <c r="CUL10" s="12"/>
      <c r="CUM10" s="12"/>
      <c r="CUN10" s="12"/>
      <c r="CUO10" s="12"/>
      <c r="CUP10" s="12"/>
      <c r="CUQ10" s="12"/>
      <c r="CUR10" s="12"/>
      <c r="CUS10" s="12"/>
      <c r="CUT10" s="12"/>
      <c r="CUU10" s="12"/>
      <c r="CUV10" s="12"/>
      <c r="CUW10" s="12"/>
      <c r="CUX10" s="12"/>
      <c r="CUY10" s="12"/>
      <c r="CUZ10" s="12"/>
      <c r="CVA10" s="12"/>
      <c r="CVB10" s="12"/>
      <c r="CVC10" s="12"/>
      <c r="CVD10" s="12"/>
      <c r="CVE10" s="12"/>
      <c r="CVF10" s="12"/>
      <c r="CVG10" s="12"/>
      <c r="CVH10" s="12"/>
      <c r="CVI10" s="12"/>
      <c r="CVJ10" s="12"/>
      <c r="CVK10" s="12"/>
      <c r="CVL10" s="12"/>
      <c r="CVM10" s="12"/>
      <c r="CVN10" s="12"/>
      <c r="CVO10" s="12"/>
      <c r="CVP10" s="12"/>
      <c r="CVQ10" s="12"/>
      <c r="CVR10" s="12"/>
      <c r="CVS10" s="12"/>
      <c r="CVT10" s="12"/>
      <c r="CVU10" s="12"/>
      <c r="CVV10" s="12"/>
      <c r="CVW10" s="12"/>
      <c r="CVX10" s="12"/>
      <c r="CVY10" s="12"/>
      <c r="CVZ10" s="12"/>
      <c r="CWA10" s="12"/>
      <c r="CWB10" s="12"/>
      <c r="CWC10" s="12"/>
      <c r="CWD10" s="12"/>
      <c r="CWE10" s="12"/>
      <c r="CWF10" s="12"/>
      <c r="CWG10" s="12"/>
      <c r="CWH10" s="12"/>
      <c r="CWI10" s="12"/>
      <c r="CWJ10" s="12"/>
      <c r="CWK10" s="12"/>
      <c r="CWL10" s="12"/>
      <c r="CWM10" s="12"/>
      <c r="CWN10" s="12"/>
      <c r="CWO10" s="12"/>
      <c r="CWP10" s="12"/>
      <c r="CWQ10" s="12"/>
      <c r="CWR10" s="12"/>
      <c r="CWS10" s="12"/>
      <c r="CWT10" s="12"/>
      <c r="CWU10" s="12"/>
      <c r="CWV10" s="12"/>
      <c r="CWW10" s="12"/>
      <c r="CWX10" s="12"/>
      <c r="CWY10" s="12"/>
      <c r="CWZ10" s="12"/>
      <c r="CXA10" s="12"/>
      <c r="CXB10" s="12"/>
      <c r="CXC10" s="12"/>
      <c r="CXD10" s="12"/>
      <c r="CXE10" s="12"/>
      <c r="CXF10" s="12"/>
      <c r="CXG10" s="12"/>
      <c r="CXH10" s="12"/>
      <c r="CXI10" s="12"/>
      <c r="CXJ10" s="12"/>
      <c r="CXK10" s="12"/>
      <c r="CXL10" s="12"/>
      <c r="CXM10" s="12"/>
      <c r="CXN10" s="12"/>
      <c r="CXO10" s="12"/>
      <c r="CXP10" s="12"/>
      <c r="CXQ10" s="12"/>
      <c r="CXR10" s="12"/>
      <c r="CXS10" s="12"/>
      <c r="CXT10" s="12"/>
      <c r="CXU10" s="12"/>
      <c r="CXV10" s="12"/>
      <c r="CXW10" s="12"/>
      <c r="CXX10" s="12"/>
      <c r="CXY10" s="12"/>
      <c r="CXZ10" s="12"/>
      <c r="CYA10" s="12"/>
      <c r="CYB10" s="12"/>
      <c r="CYC10" s="12"/>
      <c r="CYD10" s="12"/>
      <c r="CYE10" s="12"/>
      <c r="CYF10" s="12"/>
      <c r="CYG10" s="12"/>
      <c r="CYH10" s="12"/>
      <c r="CYI10" s="12"/>
      <c r="CYJ10" s="12"/>
      <c r="CYK10" s="12"/>
      <c r="CYL10" s="12"/>
      <c r="CYM10" s="12"/>
      <c r="CYN10" s="12"/>
      <c r="CYO10" s="12"/>
      <c r="CYP10" s="12"/>
      <c r="CYQ10" s="12"/>
      <c r="CYR10" s="12"/>
      <c r="CYS10" s="12"/>
      <c r="CYT10" s="12"/>
      <c r="CYU10" s="12"/>
      <c r="CYV10" s="12"/>
      <c r="CYW10" s="12"/>
      <c r="CYX10" s="12"/>
      <c r="CYY10" s="12"/>
      <c r="CYZ10" s="12"/>
      <c r="CZA10" s="12"/>
      <c r="CZB10" s="12"/>
      <c r="CZC10" s="12"/>
      <c r="CZD10" s="12"/>
      <c r="CZE10" s="12"/>
      <c r="CZF10" s="12"/>
      <c r="CZG10" s="12"/>
      <c r="CZH10" s="12"/>
      <c r="CZI10" s="12"/>
      <c r="CZJ10" s="12"/>
      <c r="CZK10" s="12"/>
      <c r="CZL10" s="12"/>
      <c r="CZM10" s="12"/>
      <c r="CZN10" s="12"/>
      <c r="CZO10" s="12"/>
      <c r="CZP10" s="12"/>
      <c r="CZQ10" s="12"/>
      <c r="CZR10" s="12"/>
      <c r="CZS10" s="12"/>
      <c r="CZT10" s="12"/>
      <c r="CZU10" s="12"/>
      <c r="CZV10" s="12"/>
      <c r="CZW10" s="12"/>
      <c r="CZX10" s="12"/>
      <c r="CZY10" s="12"/>
      <c r="CZZ10" s="12"/>
      <c r="DAA10" s="12"/>
      <c r="DAB10" s="12"/>
      <c r="DAC10" s="12"/>
      <c r="DAD10" s="12"/>
      <c r="DAE10" s="12"/>
      <c r="DAF10" s="12"/>
      <c r="DAG10" s="12"/>
      <c r="DAH10" s="12"/>
      <c r="DAI10" s="12"/>
      <c r="DAJ10" s="12"/>
      <c r="DAK10" s="12"/>
      <c r="DAL10" s="12"/>
      <c r="DAM10" s="12"/>
      <c r="DAN10" s="12"/>
      <c r="DAO10" s="12"/>
      <c r="DAP10" s="12"/>
      <c r="DAQ10" s="12"/>
      <c r="DAR10" s="12"/>
      <c r="DAS10" s="12"/>
      <c r="DAT10" s="12"/>
      <c r="DAU10" s="12"/>
      <c r="DAV10" s="12"/>
      <c r="DAW10" s="12"/>
      <c r="DAX10" s="12"/>
      <c r="DAY10" s="12"/>
      <c r="DAZ10" s="12"/>
      <c r="DBA10" s="12"/>
      <c r="DBB10" s="12"/>
      <c r="DBC10" s="12"/>
      <c r="DBD10" s="12"/>
      <c r="DBE10" s="12"/>
      <c r="DBF10" s="12"/>
      <c r="DBG10" s="12"/>
      <c r="DBH10" s="12"/>
      <c r="DBI10" s="12"/>
      <c r="DBJ10" s="12"/>
      <c r="DBK10" s="12"/>
      <c r="DBL10" s="12"/>
      <c r="DBM10" s="12"/>
      <c r="DBN10" s="12"/>
      <c r="DBO10" s="12"/>
      <c r="DBP10" s="12"/>
      <c r="DBQ10" s="12"/>
      <c r="DBR10" s="12"/>
      <c r="DBS10" s="12"/>
      <c r="DBT10" s="12"/>
      <c r="DBU10" s="12"/>
      <c r="DBV10" s="12"/>
      <c r="DBW10" s="12"/>
      <c r="DBX10" s="12"/>
      <c r="DBY10" s="12"/>
      <c r="DBZ10" s="12"/>
      <c r="DCA10" s="12"/>
      <c r="DCB10" s="12"/>
      <c r="DCC10" s="12"/>
      <c r="DCD10" s="12"/>
      <c r="DCE10" s="12"/>
      <c r="DCF10" s="12"/>
      <c r="DCG10" s="12"/>
      <c r="DCH10" s="12"/>
      <c r="DCI10" s="12"/>
      <c r="DCJ10" s="12"/>
      <c r="DCK10" s="12"/>
      <c r="DCL10" s="12"/>
      <c r="DCM10" s="12"/>
      <c r="DCN10" s="12"/>
      <c r="DCO10" s="12"/>
      <c r="DCP10" s="12"/>
      <c r="DCQ10" s="12"/>
      <c r="DCR10" s="12"/>
      <c r="DCS10" s="12"/>
      <c r="DCT10" s="12"/>
      <c r="DCU10" s="12"/>
      <c r="DCV10" s="12"/>
      <c r="DCW10" s="12"/>
      <c r="DCX10" s="12"/>
      <c r="DCY10" s="12"/>
      <c r="DCZ10" s="12"/>
      <c r="DDA10" s="12"/>
      <c r="DDB10" s="12"/>
      <c r="DDC10" s="12"/>
      <c r="DDD10" s="12"/>
      <c r="DDE10" s="12"/>
      <c r="DDF10" s="12"/>
      <c r="DDG10" s="12"/>
      <c r="DDH10" s="12"/>
      <c r="DDI10" s="12"/>
      <c r="DDJ10" s="12"/>
      <c r="DDK10" s="12"/>
      <c r="DDL10" s="12"/>
      <c r="DDM10" s="12"/>
      <c r="DDN10" s="12"/>
      <c r="DDO10" s="12"/>
      <c r="DDP10" s="12"/>
      <c r="DDQ10" s="12"/>
      <c r="DDR10" s="12"/>
      <c r="DDS10" s="12"/>
      <c r="DDT10" s="12"/>
      <c r="DDU10" s="12"/>
      <c r="DDV10" s="12"/>
      <c r="DDW10" s="12"/>
      <c r="DDX10" s="12"/>
      <c r="DDY10" s="12"/>
      <c r="DDZ10" s="12"/>
      <c r="DEA10" s="12"/>
      <c r="DEB10" s="12"/>
      <c r="DEC10" s="12"/>
      <c r="DED10" s="12"/>
      <c r="DEE10" s="12"/>
      <c r="DEF10" s="12"/>
      <c r="DEG10" s="12"/>
      <c r="DEH10" s="12"/>
      <c r="DEI10" s="12"/>
      <c r="DEJ10" s="12"/>
      <c r="DEK10" s="12"/>
      <c r="DEL10" s="12"/>
      <c r="DEM10" s="12"/>
      <c r="DEN10" s="12"/>
      <c r="DEO10" s="12"/>
      <c r="DEP10" s="12"/>
      <c r="DEQ10" s="12"/>
      <c r="DER10" s="12"/>
      <c r="DES10" s="12"/>
      <c r="DET10" s="12"/>
      <c r="DEU10" s="12"/>
      <c r="DEV10" s="12"/>
      <c r="DEW10" s="12"/>
      <c r="DEX10" s="12"/>
      <c r="DEY10" s="12"/>
      <c r="DEZ10" s="12"/>
      <c r="DFA10" s="12"/>
      <c r="DFB10" s="12"/>
      <c r="DFC10" s="12"/>
      <c r="DFD10" s="12"/>
      <c r="DFE10" s="12"/>
      <c r="DFF10" s="12"/>
      <c r="DFG10" s="12"/>
      <c r="DFH10" s="12"/>
      <c r="DFI10" s="12"/>
      <c r="DFJ10" s="12"/>
      <c r="DFK10" s="12"/>
      <c r="DFL10" s="12"/>
      <c r="DFM10" s="12"/>
      <c r="DFN10" s="12"/>
      <c r="DFO10" s="12"/>
      <c r="DFP10" s="12"/>
      <c r="DFQ10" s="12"/>
      <c r="DFR10" s="12"/>
      <c r="DFS10" s="12"/>
      <c r="DFT10" s="12"/>
      <c r="DFU10" s="12"/>
      <c r="DFV10" s="12"/>
      <c r="DFW10" s="12"/>
      <c r="DFX10" s="12"/>
      <c r="DFY10" s="12"/>
      <c r="DFZ10" s="12"/>
      <c r="DGA10" s="12"/>
      <c r="DGB10" s="12"/>
      <c r="DGC10" s="12"/>
      <c r="DGD10" s="12"/>
      <c r="DGE10" s="12"/>
      <c r="DGF10" s="12"/>
      <c r="DGG10" s="12"/>
      <c r="DGH10" s="12"/>
      <c r="DGI10" s="12"/>
      <c r="DGJ10" s="12"/>
      <c r="DGK10" s="12"/>
      <c r="DGL10" s="12"/>
      <c r="DGM10" s="12"/>
      <c r="DGN10" s="12"/>
      <c r="DGO10" s="12"/>
      <c r="DGP10" s="12"/>
      <c r="DGQ10" s="12"/>
      <c r="DGR10" s="12"/>
      <c r="DGS10" s="12"/>
      <c r="DGT10" s="12"/>
      <c r="DGU10" s="12"/>
      <c r="DGV10" s="12"/>
      <c r="DGW10" s="12"/>
      <c r="DGX10" s="12"/>
      <c r="DGY10" s="12"/>
      <c r="DGZ10" s="12"/>
      <c r="DHA10" s="12"/>
      <c r="DHB10" s="12"/>
      <c r="DHC10" s="12"/>
      <c r="DHD10" s="12"/>
      <c r="DHE10" s="12"/>
      <c r="DHF10" s="12"/>
      <c r="DHG10" s="12"/>
      <c r="DHH10" s="12"/>
      <c r="DHI10" s="12"/>
      <c r="DHJ10" s="12"/>
      <c r="DHK10" s="12"/>
      <c r="DHL10" s="12"/>
      <c r="DHM10" s="12"/>
      <c r="DHN10" s="12"/>
      <c r="DHO10" s="12"/>
      <c r="DHP10" s="12"/>
      <c r="DHQ10" s="12"/>
      <c r="DHR10" s="12"/>
      <c r="DHS10" s="12"/>
      <c r="DHT10" s="12"/>
      <c r="DHU10" s="12"/>
      <c r="DHV10" s="12"/>
      <c r="DHW10" s="12"/>
      <c r="DHX10" s="12"/>
      <c r="DHY10" s="12"/>
      <c r="DHZ10" s="12"/>
      <c r="DIA10" s="12"/>
      <c r="DIB10" s="12"/>
      <c r="DIC10" s="12"/>
      <c r="DID10" s="12"/>
      <c r="DIE10" s="12"/>
      <c r="DIF10" s="12"/>
      <c r="DIG10" s="12"/>
      <c r="DIH10" s="12"/>
      <c r="DII10" s="12"/>
      <c r="DIJ10" s="12"/>
      <c r="DIK10" s="12"/>
      <c r="DIL10" s="12"/>
      <c r="DIM10" s="12"/>
      <c r="DIN10" s="12"/>
      <c r="DIO10" s="12"/>
      <c r="DIP10" s="12"/>
      <c r="DIQ10" s="12"/>
      <c r="DIR10" s="12"/>
      <c r="DIS10" s="12"/>
      <c r="DIT10" s="12"/>
      <c r="DIU10" s="12"/>
      <c r="DIV10" s="12"/>
      <c r="DIW10" s="12"/>
      <c r="DIX10" s="12"/>
      <c r="DIY10" s="12"/>
      <c r="DIZ10" s="12"/>
      <c r="DJA10" s="12"/>
      <c r="DJB10" s="12"/>
      <c r="DJC10" s="12"/>
      <c r="DJD10" s="12"/>
      <c r="DJE10" s="12"/>
      <c r="DJF10" s="12"/>
      <c r="DJG10" s="12"/>
      <c r="DJH10" s="12"/>
      <c r="DJI10" s="12"/>
      <c r="DJJ10" s="12"/>
      <c r="DJK10" s="12"/>
      <c r="DJL10" s="12"/>
      <c r="DJM10" s="12"/>
      <c r="DJN10" s="12"/>
      <c r="DJO10" s="12"/>
      <c r="DJP10" s="12"/>
      <c r="DJQ10" s="12"/>
      <c r="DJR10" s="12"/>
      <c r="DJS10" s="12"/>
      <c r="DJT10" s="12"/>
      <c r="DJU10" s="12"/>
      <c r="DJV10" s="12"/>
      <c r="DJW10" s="12"/>
      <c r="DJX10" s="12"/>
      <c r="DJY10" s="12"/>
      <c r="DJZ10" s="12"/>
      <c r="DKA10" s="12"/>
      <c r="DKB10" s="12"/>
      <c r="DKC10" s="12"/>
      <c r="DKD10" s="12"/>
      <c r="DKE10" s="12"/>
      <c r="DKF10" s="12"/>
      <c r="DKG10" s="12"/>
      <c r="DKH10" s="12"/>
      <c r="DKI10" s="12"/>
      <c r="DKJ10" s="12"/>
      <c r="DKK10" s="12"/>
      <c r="DKL10" s="12"/>
      <c r="DKM10" s="12"/>
      <c r="DKN10" s="12"/>
      <c r="DKO10" s="12"/>
      <c r="DKP10" s="12"/>
      <c r="DKQ10" s="12"/>
      <c r="DKR10" s="12"/>
      <c r="DKS10" s="12"/>
      <c r="DKT10" s="12"/>
      <c r="DKU10" s="12"/>
      <c r="DKV10" s="12"/>
      <c r="DKW10" s="12"/>
      <c r="DKX10" s="12"/>
      <c r="DKY10" s="12"/>
      <c r="DKZ10" s="12"/>
      <c r="DLA10" s="12"/>
      <c r="DLB10" s="12"/>
      <c r="DLC10" s="12"/>
      <c r="DLD10" s="12"/>
      <c r="DLE10" s="12"/>
      <c r="DLF10" s="12"/>
      <c r="DLG10" s="12"/>
      <c r="DLH10" s="12"/>
      <c r="DLI10" s="12"/>
      <c r="DLJ10" s="12"/>
      <c r="DLK10" s="12"/>
      <c r="DLL10" s="12"/>
      <c r="DLM10" s="12"/>
      <c r="DLN10" s="12"/>
      <c r="DLO10" s="12"/>
      <c r="DLP10" s="12"/>
      <c r="DLQ10" s="12"/>
      <c r="DLR10" s="12"/>
      <c r="DLS10" s="12"/>
      <c r="DLT10" s="12"/>
      <c r="DLU10" s="12"/>
      <c r="DLV10" s="12"/>
      <c r="DLW10" s="12"/>
      <c r="DLX10" s="12"/>
      <c r="DLY10" s="12"/>
      <c r="DLZ10" s="12"/>
      <c r="DMA10" s="12"/>
      <c r="DMB10" s="12"/>
      <c r="DMC10" s="12"/>
      <c r="DMD10" s="12"/>
      <c r="DME10" s="12"/>
      <c r="DMF10" s="12"/>
      <c r="DMG10" s="12"/>
      <c r="DMH10" s="12"/>
      <c r="DMI10" s="12"/>
      <c r="DMJ10" s="12"/>
      <c r="DMK10" s="12"/>
      <c r="DML10" s="12"/>
      <c r="DMM10" s="12"/>
      <c r="DMN10" s="12"/>
      <c r="DMO10" s="12"/>
      <c r="DMP10" s="12"/>
      <c r="DMQ10" s="12"/>
      <c r="DMR10" s="12"/>
      <c r="DMS10" s="12"/>
      <c r="DMT10" s="12"/>
      <c r="DMU10" s="12"/>
      <c r="DMV10" s="12"/>
      <c r="DMW10" s="12"/>
      <c r="DMX10" s="12"/>
      <c r="DMY10" s="12"/>
      <c r="DMZ10" s="12"/>
      <c r="DNA10" s="12"/>
      <c r="DNB10" s="12"/>
      <c r="DNC10" s="12"/>
      <c r="DND10" s="12"/>
      <c r="DNE10" s="12"/>
      <c r="DNF10" s="12"/>
      <c r="DNG10" s="12"/>
      <c r="DNH10" s="12"/>
      <c r="DNI10" s="12"/>
      <c r="DNJ10" s="12"/>
      <c r="DNK10" s="12"/>
      <c r="DNL10" s="12"/>
      <c r="DNM10" s="12"/>
      <c r="DNN10" s="12"/>
      <c r="DNO10" s="12"/>
      <c r="DNP10" s="12"/>
      <c r="DNQ10" s="12"/>
      <c r="DNR10" s="12"/>
      <c r="DNS10" s="12"/>
      <c r="DNT10" s="12"/>
      <c r="DNU10" s="12"/>
      <c r="DNV10" s="12"/>
      <c r="DNW10" s="12"/>
      <c r="DNX10" s="12"/>
      <c r="DNY10" s="12"/>
      <c r="DNZ10" s="12"/>
      <c r="DOA10" s="12"/>
      <c r="DOB10" s="12"/>
      <c r="DOC10" s="12"/>
      <c r="DOD10" s="12"/>
      <c r="DOE10" s="12"/>
      <c r="DOF10" s="12"/>
      <c r="DOG10" s="12"/>
      <c r="DOH10" s="12"/>
      <c r="DOI10" s="12"/>
      <c r="DOJ10" s="12"/>
      <c r="DOK10" s="12"/>
      <c r="DOL10" s="12"/>
      <c r="DOM10" s="12"/>
      <c r="DON10" s="12"/>
      <c r="DOO10" s="12"/>
      <c r="DOP10" s="12"/>
      <c r="DOQ10" s="12"/>
      <c r="DOR10" s="12"/>
      <c r="DOS10" s="12"/>
      <c r="DOT10" s="12"/>
      <c r="DOU10" s="12"/>
      <c r="DOV10" s="12"/>
      <c r="DOW10" s="12"/>
      <c r="DOX10" s="12"/>
      <c r="DOY10" s="12"/>
      <c r="DOZ10" s="12"/>
      <c r="DPA10" s="12"/>
      <c r="DPB10" s="12"/>
      <c r="DPC10" s="12"/>
      <c r="DPD10" s="12"/>
      <c r="DPE10" s="12"/>
      <c r="DPF10" s="12"/>
      <c r="DPG10" s="12"/>
      <c r="DPH10" s="12"/>
      <c r="DPI10" s="12"/>
      <c r="DPJ10" s="12"/>
      <c r="DPK10" s="12"/>
      <c r="DPL10" s="12"/>
      <c r="DPM10" s="12"/>
      <c r="DPN10" s="12"/>
      <c r="DPO10" s="12"/>
      <c r="DPP10" s="12"/>
      <c r="DPQ10" s="12"/>
      <c r="DPR10" s="12"/>
      <c r="DPS10" s="12"/>
      <c r="DPT10" s="12"/>
      <c r="DPU10" s="12"/>
      <c r="DPV10" s="12"/>
      <c r="DPW10" s="12"/>
      <c r="DPX10" s="12"/>
      <c r="DPY10" s="12"/>
      <c r="DPZ10" s="12"/>
      <c r="DQA10" s="12"/>
      <c r="DQB10" s="12"/>
      <c r="DQC10" s="12"/>
      <c r="DQD10" s="12"/>
      <c r="DQE10" s="12"/>
      <c r="DQF10" s="12"/>
      <c r="DQG10" s="12"/>
      <c r="DQH10" s="12"/>
      <c r="DQI10" s="12"/>
      <c r="DQJ10" s="12"/>
      <c r="DQK10" s="12"/>
      <c r="DQL10" s="12"/>
      <c r="DQM10" s="12"/>
      <c r="DQN10" s="12"/>
      <c r="DQO10" s="12"/>
      <c r="DQP10" s="12"/>
      <c r="DQQ10" s="12"/>
      <c r="DQR10" s="12"/>
      <c r="DQS10" s="12"/>
      <c r="DQT10" s="12"/>
      <c r="DQU10" s="12"/>
      <c r="DQV10" s="12"/>
      <c r="DQW10" s="12"/>
      <c r="DQX10" s="12"/>
      <c r="DQY10" s="12"/>
      <c r="DQZ10" s="12"/>
      <c r="DRA10" s="12"/>
      <c r="DRB10" s="12"/>
      <c r="DRC10" s="12"/>
      <c r="DRD10" s="12"/>
      <c r="DRE10" s="12"/>
      <c r="DRF10" s="12"/>
      <c r="DRG10" s="12"/>
      <c r="DRH10" s="12"/>
      <c r="DRI10" s="12"/>
      <c r="DRJ10" s="12"/>
      <c r="DRK10" s="12"/>
      <c r="DRL10" s="12"/>
      <c r="DRM10" s="12"/>
      <c r="DRN10" s="12"/>
      <c r="DRO10" s="12"/>
      <c r="DRP10" s="12"/>
      <c r="DRQ10" s="12"/>
      <c r="DRR10" s="12"/>
      <c r="DRS10" s="12"/>
      <c r="DRT10" s="12"/>
      <c r="DRU10" s="12"/>
      <c r="DRV10" s="12"/>
      <c r="DRW10" s="12"/>
      <c r="DRX10" s="12"/>
      <c r="DRY10" s="12"/>
      <c r="DRZ10" s="12"/>
      <c r="DSA10" s="12"/>
      <c r="DSB10" s="12"/>
      <c r="DSC10" s="12"/>
      <c r="DSD10" s="12"/>
      <c r="DSE10" s="12"/>
      <c r="DSF10" s="12"/>
      <c r="DSG10" s="12"/>
      <c r="DSH10" s="12"/>
      <c r="DSI10" s="12"/>
      <c r="DSJ10" s="12"/>
      <c r="DSK10" s="12"/>
      <c r="DSL10" s="12"/>
      <c r="DSM10" s="12"/>
      <c r="DSN10" s="12"/>
      <c r="DSO10" s="12"/>
      <c r="DSP10" s="12"/>
      <c r="DSQ10" s="12"/>
      <c r="DSR10" s="12"/>
      <c r="DSS10" s="12"/>
      <c r="DST10" s="12"/>
      <c r="DSU10" s="12"/>
      <c r="DSV10" s="12"/>
      <c r="DSW10" s="12"/>
      <c r="DSX10" s="12"/>
      <c r="DSY10" s="12"/>
      <c r="DSZ10" s="12"/>
      <c r="DTA10" s="12"/>
      <c r="DTB10" s="12"/>
      <c r="DTC10" s="12"/>
      <c r="DTD10" s="12"/>
      <c r="DTE10" s="12"/>
      <c r="DTF10" s="12"/>
      <c r="DTG10" s="12"/>
      <c r="DTH10" s="12"/>
      <c r="DTI10" s="12"/>
      <c r="DTJ10" s="12"/>
      <c r="DTK10" s="12"/>
      <c r="DTL10" s="12"/>
      <c r="DTM10" s="12"/>
      <c r="DTN10" s="12"/>
      <c r="DTO10" s="12"/>
      <c r="DTP10" s="12"/>
      <c r="DTQ10" s="12"/>
      <c r="DTR10" s="12"/>
      <c r="DTS10" s="12"/>
      <c r="DTT10" s="12"/>
      <c r="DTU10" s="12"/>
      <c r="DTV10" s="12"/>
      <c r="DTW10" s="12"/>
      <c r="DTX10" s="12"/>
      <c r="DTY10" s="12"/>
      <c r="DTZ10" s="12"/>
      <c r="DUA10" s="12"/>
      <c r="DUB10" s="12"/>
      <c r="DUC10" s="12"/>
      <c r="DUD10" s="12"/>
      <c r="DUE10" s="12"/>
      <c r="DUF10" s="12"/>
      <c r="DUG10" s="12"/>
      <c r="DUH10" s="12"/>
      <c r="DUI10" s="12"/>
      <c r="DUJ10" s="12"/>
      <c r="DUK10" s="12"/>
      <c r="DUL10" s="12"/>
      <c r="DUM10" s="12"/>
      <c r="DUN10" s="12"/>
      <c r="DUO10" s="12"/>
      <c r="DUP10" s="12"/>
      <c r="DUQ10" s="12"/>
      <c r="DUR10" s="12"/>
      <c r="DUS10" s="12"/>
      <c r="DUT10" s="12"/>
      <c r="DUU10" s="12"/>
      <c r="DUV10" s="12"/>
      <c r="DUW10" s="12"/>
      <c r="DUX10" s="12"/>
      <c r="DUY10" s="12"/>
      <c r="DUZ10" s="12"/>
      <c r="DVA10" s="12"/>
      <c r="DVB10" s="12"/>
      <c r="DVC10" s="12"/>
      <c r="DVD10" s="12"/>
      <c r="DVE10" s="12"/>
      <c r="DVF10" s="12"/>
      <c r="DVG10" s="12"/>
      <c r="DVH10" s="12"/>
      <c r="DVI10" s="12"/>
      <c r="DVJ10" s="12"/>
      <c r="DVK10" s="12"/>
      <c r="DVL10" s="12"/>
      <c r="DVM10" s="12"/>
      <c r="DVN10" s="12"/>
      <c r="DVO10" s="12"/>
      <c r="DVP10" s="12"/>
      <c r="DVQ10" s="12"/>
      <c r="DVR10" s="12"/>
      <c r="DVS10" s="12"/>
      <c r="DVT10" s="12"/>
      <c r="DVU10" s="12"/>
      <c r="DVV10" s="12"/>
      <c r="DVW10" s="12"/>
      <c r="DVX10" s="12"/>
      <c r="DVY10" s="12"/>
      <c r="DVZ10" s="12"/>
      <c r="DWA10" s="12"/>
      <c r="DWB10" s="12"/>
      <c r="DWC10" s="12"/>
      <c r="DWD10" s="12"/>
      <c r="DWE10" s="12"/>
      <c r="DWF10" s="12"/>
      <c r="DWG10" s="12"/>
      <c r="DWH10" s="12"/>
      <c r="DWI10" s="12"/>
      <c r="DWJ10" s="12"/>
      <c r="DWK10" s="12"/>
      <c r="DWL10" s="12"/>
      <c r="DWM10" s="12"/>
      <c r="DWN10" s="12"/>
      <c r="DWO10" s="12"/>
      <c r="DWP10" s="12"/>
      <c r="DWQ10" s="12"/>
      <c r="DWR10" s="12"/>
      <c r="DWS10" s="12"/>
      <c r="DWT10" s="12"/>
      <c r="DWU10" s="12"/>
      <c r="DWV10" s="12"/>
      <c r="DWW10" s="12"/>
      <c r="DWX10" s="12"/>
      <c r="DWY10" s="12"/>
      <c r="DWZ10" s="12"/>
      <c r="DXA10" s="12"/>
      <c r="DXB10" s="12"/>
      <c r="DXC10" s="12"/>
      <c r="DXD10" s="12"/>
      <c r="DXE10" s="12"/>
      <c r="DXF10" s="12"/>
      <c r="DXG10" s="12"/>
      <c r="DXH10" s="12"/>
      <c r="DXI10" s="12"/>
      <c r="DXJ10" s="12"/>
      <c r="DXK10" s="12"/>
      <c r="DXL10" s="12"/>
      <c r="DXM10" s="12"/>
      <c r="DXN10" s="12"/>
      <c r="DXO10" s="12"/>
      <c r="DXP10" s="12"/>
      <c r="DXQ10" s="12"/>
      <c r="DXR10" s="12"/>
      <c r="DXS10" s="12"/>
      <c r="DXT10" s="12"/>
      <c r="DXU10" s="12"/>
      <c r="DXV10" s="12"/>
      <c r="DXW10" s="12"/>
      <c r="DXX10" s="12"/>
      <c r="DXY10" s="12"/>
      <c r="DXZ10" s="12"/>
      <c r="DYA10" s="12"/>
      <c r="DYB10" s="12"/>
      <c r="DYC10" s="12"/>
      <c r="DYD10" s="12"/>
      <c r="DYE10" s="12"/>
      <c r="DYF10" s="12"/>
      <c r="DYG10" s="12"/>
      <c r="DYH10" s="12"/>
      <c r="DYI10" s="12"/>
      <c r="DYJ10" s="12"/>
      <c r="DYK10" s="12"/>
      <c r="DYL10" s="12"/>
      <c r="DYM10" s="12"/>
      <c r="DYN10" s="12"/>
      <c r="DYO10" s="12"/>
      <c r="DYP10" s="12"/>
      <c r="DYQ10" s="12"/>
      <c r="DYR10" s="12"/>
      <c r="DYS10" s="12"/>
      <c r="DYT10" s="12"/>
      <c r="DYU10" s="12"/>
      <c r="DYV10" s="12"/>
      <c r="DYW10" s="12"/>
      <c r="DYX10" s="12"/>
      <c r="DYY10" s="12"/>
      <c r="DYZ10" s="12"/>
      <c r="DZA10" s="12"/>
      <c r="DZB10" s="12"/>
      <c r="DZC10" s="12"/>
      <c r="DZD10" s="12"/>
      <c r="DZE10" s="12"/>
      <c r="DZF10" s="12"/>
      <c r="DZG10" s="12"/>
      <c r="DZH10" s="12"/>
      <c r="DZI10" s="12"/>
      <c r="DZJ10" s="12"/>
      <c r="DZK10" s="12"/>
      <c r="DZL10" s="12"/>
      <c r="DZM10" s="12"/>
      <c r="DZN10" s="12"/>
      <c r="DZO10" s="12"/>
      <c r="DZP10" s="12"/>
      <c r="DZQ10" s="12"/>
      <c r="DZR10" s="12"/>
      <c r="DZS10" s="12"/>
      <c r="DZT10" s="12"/>
      <c r="DZU10" s="12"/>
      <c r="DZV10" s="12"/>
      <c r="DZW10" s="12"/>
      <c r="DZX10" s="12"/>
      <c r="DZY10" s="12"/>
      <c r="DZZ10" s="12"/>
      <c r="EAA10" s="12"/>
      <c r="EAB10" s="12"/>
      <c r="EAC10" s="12"/>
      <c r="EAD10" s="12"/>
      <c r="EAE10" s="12"/>
      <c r="EAF10" s="12"/>
      <c r="EAG10" s="12"/>
      <c r="EAH10" s="12"/>
      <c r="EAI10" s="12"/>
      <c r="EAJ10" s="12"/>
      <c r="EAK10" s="12"/>
      <c r="EAL10" s="12"/>
      <c r="EAM10" s="12"/>
      <c r="EAN10" s="12"/>
      <c r="EAO10" s="12"/>
      <c r="EAP10" s="12"/>
      <c r="EAQ10" s="12"/>
      <c r="EAR10" s="12"/>
      <c r="EAS10" s="12"/>
      <c r="EAT10" s="12"/>
      <c r="EAU10" s="12"/>
      <c r="EAV10" s="12"/>
      <c r="EAW10" s="12"/>
      <c r="EAX10" s="12"/>
      <c r="EAY10" s="12"/>
      <c r="EAZ10" s="12"/>
      <c r="EBA10" s="12"/>
      <c r="EBB10" s="12"/>
      <c r="EBC10" s="12"/>
      <c r="EBD10" s="12"/>
      <c r="EBE10" s="12"/>
      <c r="EBF10" s="12"/>
      <c r="EBG10" s="12"/>
      <c r="EBH10" s="12"/>
      <c r="EBI10" s="12"/>
      <c r="EBJ10" s="12"/>
      <c r="EBK10" s="12"/>
      <c r="EBL10" s="12"/>
      <c r="EBM10" s="12"/>
      <c r="EBN10" s="12"/>
      <c r="EBO10" s="12"/>
      <c r="EBP10" s="12"/>
      <c r="EBQ10" s="12"/>
      <c r="EBR10" s="12"/>
      <c r="EBS10" s="12"/>
      <c r="EBT10" s="12"/>
      <c r="EBU10" s="12"/>
      <c r="EBV10" s="12"/>
      <c r="EBW10" s="12"/>
      <c r="EBX10" s="12"/>
      <c r="EBY10" s="12"/>
      <c r="EBZ10" s="12"/>
      <c r="ECA10" s="12"/>
      <c r="ECB10" s="12"/>
      <c r="ECC10" s="12"/>
      <c r="ECD10" s="12"/>
      <c r="ECE10" s="12"/>
      <c r="ECF10" s="12"/>
      <c r="ECG10" s="12"/>
      <c r="ECH10" s="12"/>
      <c r="ECI10" s="12"/>
      <c r="ECJ10" s="12"/>
      <c r="ECK10" s="12"/>
      <c r="ECL10" s="12"/>
      <c r="ECM10" s="12"/>
      <c r="ECN10" s="12"/>
      <c r="ECO10" s="12"/>
      <c r="ECP10" s="12"/>
      <c r="ECQ10" s="12"/>
      <c r="ECR10" s="12"/>
      <c r="ECS10" s="12"/>
      <c r="ECT10" s="12"/>
      <c r="ECU10" s="12"/>
      <c r="ECV10" s="12"/>
      <c r="ECW10" s="12"/>
      <c r="ECX10" s="12"/>
      <c r="ECY10" s="12"/>
      <c r="ECZ10" s="12"/>
      <c r="EDA10" s="12"/>
      <c r="EDB10" s="12"/>
      <c r="EDC10" s="12"/>
      <c r="EDD10" s="12"/>
      <c r="EDE10" s="12"/>
      <c r="EDF10" s="12"/>
      <c r="EDG10" s="12"/>
      <c r="EDH10" s="12"/>
      <c r="EDI10" s="12"/>
      <c r="EDJ10" s="12"/>
      <c r="EDK10" s="12"/>
      <c r="EDL10" s="12"/>
      <c r="EDM10" s="12"/>
      <c r="EDN10" s="12"/>
      <c r="EDO10" s="12"/>
      <c r="EDP10" s="12"/>
      <c r="EDQ10" s="12"/>
      <c r="EDR10" s="12"/>
      <c r="EDS10" s="12"/>
      <c r="EDT10" s="12"/>
      <c r="EDU10" s="12"/>
      <c r="EDV10" s="12"/>
      <c r="EDW10" s="12"/>
      <c r="EDX10" s="12"/>
      <c r="EDY10" s="12"/>
      <c r="EDZ10" s="12"/>
      <c r="EEA10" s="12"/>
      <c r="EEB10" s="12"/>
      <c r="EEC10" s="12"/>
      <c r="EED10" s="12"/>
      <c r="EEE10" s="12"/>
      <c r="EEF10" s="12"/>
      <c r="EEG10" s="12"/>
      <c r="EEH10" s="12"/>
      <c r="EEI10" s="12"/>
      <c r="EEJ10" s="12"/>
      <c r="EEK10" s="12"/>
      <c r="EEL10" s="12"/>
      <c r="EEM10" s="12"/>
      <c r="EEN10" s="12"/>
      <c r="EEO10" s="12"/>
      <c r="EEP10" s="12"/>
      <c r="EEQ10" s="12"/>
      <c r="EER10" s="12"/>
      <c r="EES10" s="12"/>
      <c r="EET10" s="12"/>
      <c r="EEU10" s="12"/>
      <c r="EEV10" s="12"/>
      <c r="EEW10" s="12"/>
      <c r="EEX10" s="12"/>
      <c r="EEY10" s="12"/>
      <c r="EEZ10" s="12"/>
      <c r="EFA10" s="12"/>
      <c r="EFB10" s="12"/>
      <c r="EFC10" s="12"/>
      <c r="EFD10" s="12"/>
      <c r="EFE10" s="12"/>
      <c r="EFF10" s="12"/>
      <c r="EFG10" s="12"/>
      <c r="EFH10" s="12"/>
      <c r="EFI10" s="12"/>
      <c r="EFJ10" s="12"/>
      <c r="EFK10" s="12"/>
      <c r="EFL10" s="12"/>
      <c r="EFM10" s="12"/>
      <c r="EFN10" s="12"/>
      <c r="EFO10" s="12"/>
      <c r="EFP10" s="12"/>
      <c r="EFQ10" s="12"/>
      <c r="EFR10" s="12"/>
      <c r="EFS10" s="12"/>
      <c r="EFT10" s="12"/>
      <c r="EFU10" s="12"/>
      <c r="EFV10" s="12"/>
      <c r="EFW10" s="12"/>
      <c r="EFX10" s="12"/>
      <c r="EFY10" s="12"/>
      <c r="EFZ10" s="12"/>
      <c r="EGA10" s="12"/>
      <c r="EGB10" s="12"/>
      <c r="EGC10" s="12"/>
      <c r="EGD10" s="12"/>
      <c r="EGE10" s="12"/>
      <c r="EGF10" s="12"/>
      <c r="EGG10" s="12"/>
      <c r="EGH10" s="12"/>
      <c r="EGI10" s="12"/>
      <c r="EGJ10" s="12"/>
      <c r="EGK10" s="12"/>
      <c r="EGL10" s="12"/>
      <c r="EGM10" s="12"/>
      <c r="EGN10" s="12"/>
      <c r="EGO10" s="12"/>
      <c r="EGP10" s="12"/>
      <c r="EGQ10" s="12"/>
      <c r="EGR10" s="12"/>
      <c r="EGS10" s="12"/>
      <c r="EGT10" s="12"/>
      <c r="EGU10" s="12"/>
      <c r="EGV10" s="12"/>
      <c r="EGW10" s="12"/>
      <c r="EGX10" s="12"/>
      <c r="EGY10" s="12"/>
      <c r="EGZ10" s="12"/>
      <c r="EHA10" s="12"/>
      <c r="EHB10" s="12"/>
      <c r="EHC10" s="12"/>
      <c r="EHD10" s="12"/>
      <c r="EHE10" s="12"/>
      <c r="EHF10" s="12"/>
      <c r="EHG10" s="12"/>
      <c r="EHH10" s="12"/>
      <c r="EHI10" s="12"/>
      <c r="EHJ10" s="12"/>
      <c r="EHK10" s="12"/>
      <c r="EHL10" s="12"/>
      <c r="EHM10" s="12"/>
      <c r="EHN10" s="12"/>
      <c r="EHO10" s="12"/>
      <c r="EHP10" s="12"/>
      <c r="EHQ10" s="12"/>
      <c r="EHR10" s="12"/>
      <c r="EHS10" s="12"/>
      <c r="EHT10" s="12"/>
      <c r="EHU10" s="12"/>
      <c r="EHV10" s="12"/>
      <c r="EHW10" s="12"/>
      <c r="EHX10" s="12"/>
      <c r="EHY10" s="12"/>
      <c r="EHZ10" s="12"/>
      <c r="EIA10" s="12"/>
      <c r="EIB10" s="12"/>
      <c r="EIC10" s="12"/>
      <c r="EID10" s="12"/>
      <c r="EIE10" s="12"/>
      <c r="EIF10" s="12"/>
      <c r="EIG10" s="12"/>
      <c r="EIH10" s="12"/>
      <c r="EII10" s="12"/>
      <c r="EIJ10" s="12"/>
      <c r="EIK10" s="12"/>
      <c r="EIL10" s="12"/>
      <c r="EIM10" s="12"/>
      <c r="EIN10" s="12"/>
      <c r="EIO10" s="12"/>
      <c r="EIP10" s="12"/>
      <c r="EIQ10" s="12"/>
      <c r="EIR10" s="12"/>
      <c r="EIS10" s="12"/>
      <c r="EIT10" s="12"/>
      <c r="EIU10" s="12"/>
      <c r="EIV10" s="12"/>
      <c r="EIW10" s="12"/>
      <c r="EIX10" s="12"/>
      <c r="EIY10" s="12"/>
      <c r="EIZ10" s="12"/>
      <c r="EJA10" s="12"/>
      <c r="EJB10" s="12"/>
      <c r="EJC10" s="12"/>
      <c r="EJD10" s="12"/>
      <c r="EJE10" s="12"/>
      <c r="EJF10" s="12"/>
      <c r="EJG10" s="12"/>
      <c r="EJH10" s="12"/>
      <c r="EJI10" s="12"/>
      <c r="EJJ10" s="12"/>
      <c r="EJK10" s="12"/>
      <c r="EJL10" s="12"/>
      <c r="EJM10" s="12"/>
      <c r="EJN10" s="12"/>
      <c r="EJO10" s="12"/>
      <c r="EJP10" s="12"/>
      <c r="EJQ10" s="12"/>
      <c r="EJR10" s="12"/>
      <c r="EJS10" s="12"/>
      <c r="EJT10" s="12"/>
      <c r="EJU10" s="12"/>
      <c r="EJV10" s="12"/>
      <c r="EJW10" s="12"/>
      <c r="EJX10" s="12"/>
      <c r="EJY10" s="12"/>
      <c r="EJZ10" s="12"/>
      <c r="EKA10" s="12"/>
      <c r="EKB10" s="12"/>
      <c r="EKC10" s="12"/>
      <c r="EKD10" s="12"/>
      <c r="EKE10" s="12"/>
      <c r="EKF10" s="12"/>
      <c r="EKG10" s="12"/>
      <c r="EKH10" s="12"/>
      <c r="EKI10" s="12"/>
      <c r="EKJ10" s="12"/>
      <c r="EKK10" s="12"/>
      <c r="EKL10" s="12"/>
      <c r="EKM10" s="12"/>
      <c r="EKN10" s="12"/>
      <c r="EKO10" s="12"/>
      <c r="EKP10" s="12"/>
      <c r="EKQ10" s="12"/>
      <c r="EKR10" s="12"/>
      <c r="EKS10" s="12"/>
      <c r="EKT10" s="12"/>
      <c r="EKU10" s="12"/>
      <c r="EKV10" s="12"/>
      <c r="EKW10" s="12"/>
      <c r="EKX10" s="12"/>
      <c r="EKY10" s="12"/>
      <c r="EKZ10" s="12"/>
      <c r="ELA10" s="12"/>
      <c r="ELB10" s="12"/>
      <c r="ELC10" s="12"/>
      <c r="ELD10" s="12"/>
      <c r="ELE10" s="12"/>
      <c r="ELF10" s="12"/>
      <c r="ELG10" s="12"/>
      <c r="ELH10" s="12"/>
      <c r="ELI10" s="12"/>
      <c r="ELJ10" s="12"/>
      <c r="ELK10" s="12"/>
      <c r="ELL10" s="12"/>
      <c r="ELM10" s="12"/>
      <c r="ELN10" s="12"/>
      <c r="ELO10" s="12"/>
      <c r="ELP10" s="12"/>
      <c r="ELQ10" s="12"/>
      <c r="ELR10" s="12"/>
      <c r="ELS10" s="12"/>
      <c r="ELT10" s="12"/>
      <c r="ELU10" s="12"/>
      <c r="ELV10" s="12"/>
      <c r="ELW10" s="12"/>
      <c r="ELX10" s="12"/>
      <c r="ELY10" s="12"/>
      <c r="ELZ10" s="12"/>
      <c r="EMA10" s="12"/>
      <c r="EMB10" s="12"/>
      <c r="EMC10" s="12"/>
      <c r="EMD10" s="12"/>
      <c r="EME10" s="12"/>
      <c r="EMF10" s="12"/>
      <c r="EMG10" s="12"/>
      <c r="EMH10" s="12"/>
      <c r="EMI10" s="12"/>
      <c r="EMJ10" s="12"/>
      <c r="EMK10" s="12"/>
      <c r="EML10" s="12"/>
      <c r="EMM10" s="12"/>
      <c r="EMN10" s="12"/>
      <c r="EMO10" s="12"/>
      <c r="EMP10" s="12"/>
      <c r="EMQ10" s="12"/>
      <c r="EMR10" s="12"/>
      <c r="EMS10" s="12"/>
      <c r="EMT10" s="12"/>
      <c r="EMU10" s="12"/>
      <c r="EMV10" s="12"/>
      <c r="EMW10" s="12"/>
      <c r="EMX10" s="12"/>
      <c r="EMY10" s="12"/>
      <c r="EMZ10" s="12"/>
      <c r="ENA10" s="12"/>
      <c r="ENB10" s="12"/>
      <c r="ENC10" s="12"/>
      <c r="END10" s="12"/>
      <c r="ENE10" s="12"/>
      <c r="ENF10" s="12"/>
      <c r="ENG10" s="12"/>
      <c r="ENH10" s="12"/>
      <c r="ENI10" s="12"/>
      <c r="ENJ10" s="12"/>
      <c r="ENK10" s="12"/>
      <c r="ENL10" s="12"/>
      <c r="ENM10" s="12"/>
      <c r="ENN10" s="12"/>
      <c r="ENO10" s="12"/>
      <c r="ENP10" s="12"/>
      <c r="ENQ10" s="12"/>
      <c r="ENR10" s="12"/>
      <c r="ENS10" s="12"/>
      <c r="ENT10" s="12"/>
      <c r="ENU10" s="12"/>
      <c r="ENV10" s="12"/>
      <c r="ENW10" s="12"/>
      <c r="ENX10" s="12"/>
      <c r="ENY10" s="12"/>
      <c r="ENZ10" s="12"/>
      <c r="EOA10" s="12"/>
      <c r="EOB10" s="12"/>
      <c r="EOC10" s="12"/>
      <c r="EOD10" s="12"/>
      <c r="EOE10" s="12"/>
      <c r="EOF10" s="12"/>
      <c r="EOG10" s="12"/>
      <c r="EOH10" s="12"/>
      <c r="EOI10" s="12"/>
      <c r="EOJ10" s="12"/>
      <c r="EOK10" s="12"/>
      <c r="EOL10" s="12"/>
      <c r="EOM10" s="12"/>
      <c r="EON10" s="12"/>
      <c r="EOO10" s="12"/>
      <c r="EOP10" s="12"/>
      <c r="EOQ10" s="12"/>
      <c r="EOR10" s="12"/>
      <c r="EOS10" s="12"/>
      <c r="EOT10" s="12"/>
      <c r="EOU10" s="12"/>
      <c r="EOV10" s="12"/>
      <c r="EOW10" s="12"/>
      <c r="EOX10" s="12"/>
      <c r="EOY10" s="12"/>
      <c r="EOZ10" s="12"/>
      <c r="EPA10" s="12"/>
      <c r="EPB10" s="12"/>
      <c r="EPC10" s="12"/>
      <c r="EPD10" s="12"/>
      <c r="EPE10" s="12"/>
      <c r="EPF10" s="12"/>
      <c r="EPG10" s="12"/>
      <c r="EPH10" s="12"/>
      <c r="EPI10" s="12"/>
      <c r="EPJ10" s="12"/>
      <c r="EPK10" s="12"/>
      <c r="EPL10" s="12"/>
      <c r="EPM10" s="12"/>
      <c r="EPN10" s="12"/>
      <c r="EPO10" s="12"/>
      <c r="EPP10" s="12"/>
      <c r="EPQ10" s="12"/>
      <c r="EPR10" s="12"/>
      <c r="EPS10" s="12"/>
      <c r="EPT10" s="12"/>
      <c r="EPU10" s="12"/>
      <c r="EPV10" s="12"/>
      <c r="EPW10" s="12"/>
      <c r="EPX10" s="12"/>
      <c r="EPY10" s="12"/>
      <c r="EPZ10" s="12"/>
      <c r="EQA10" s="12"/>
      <c r="EQB10" s="12"/>
      <c r="EQC10" s="12"/>
      <c r="EQD10" s="12"/>
      <c r="EQE10" s="12"/>
      <c r="EQF10" s="12"/>
      <c r="EQG10" s="12"/>
      <c r="EQH10" s="12"/>
      <c r="EQI10" s="12"/>
      <c r="EQJ10" s="12"/>
      <c r="EQK10" s="12"/>
      <c r="EQL10" s="12"/>
      <c r="EQM10" s="12"/>
      <c r="EQN10" s="12"/>
      <c r="EQO10" s="12"/>
      <c r="EQP10" s="12"/>
      <c r="EQQ10" s="12"/>
      <c r="EQR10" s="12"/>
      <c r="EQS10" s="12"/>
      <c r="EQT10" s="12"/>
      <c r="EQU10" s="12"/>
      <c r="EQV10" s="12"/>
      <c r="EQW10" s="12"/>
      <c r="EQX10" s="12"/>
      <c r="EQY10" s="12"/>
      <c r="EQZ10" s="12"/>
      <c r="ERA10" s="12"/>
      <c r="ERB10" s="12"/>
      <c r="ERC10" s="12"/>
      <c r="ERD10" s="12"/>
      <c r="ERE10" s="12"/>
      <c r="ERF10" s="12"/>
      <c r="ERG10" s="12"/>
      <c r="ERH10" s="12"/>
      <c r="ERI10" s="12"/>
      <c r="ERJ10" s="12"/>
      <c r="ERK10" s="12"/>
      <c r="ERL10" s="12"/>
      <c r="ERM10" s="12"/>
      <c r="ERN10" s="12"/>
      <c r="ERO10" s="12"/>
      <c r="ERP10" s="12"/>
      <c r="ERQ10" s="12"/>
      <c r="ERR10" s="12"/>
      <c r="ERS10" s="12"/>
      <c r="ERT10" s="12"/>
      <c r="ERU10" s="12"/>
      <c r="ERV10" s="12"/>
      <c r="ERW10" s="12"/>
      <c r="ERX10" s="12"/>
      <c r="ERY10" s="12"/>
      <c r="ERZ10" s="12"/>
      <c r="ESA10" s="12"/>
      <c r="ESB10" s="12"/>
      <c r="ESC10" s="12"/>
      <c r="ESD10" s="12"/>
      <c r="ESE10" s="12"/>
      <c r="ESF10" s="12"/>
      <c r="ESG10" s="12"/>
      <c r="ESH10" s="12"/>
      <c r="ESI10" s="12"/>
      <c r="ESJ10" s="12"/>
      <c r="ESK10" s="12"/>
      <c r="ESL10" s="12"/>
      <c r="ESM10" s="12"/>
      <c r="ESN10" s="12"/>
      <c r="ESO10" s="12"/>
      <c r="ESP10" s="12"/>
      <c r="ESQ10" s="12"/>
      <c r="ESR10" s="12"/>
      <c r="ESS10" s="12"/>
      <c r="EST10" s="12"/>
      <c r="ESU10" s="12"/>
      <c r="ESV10" s="12"/>
      <c r="ESW10" s="12"/>
      <c r="ESX10" s="12"/>
      <c r="ESY10" s="12"/>
      <c r="ESZ10" s="12"/>
      <c r="ETA10" s="12"/>
      <c r="ETB10" s="12"/>
      <c r="ETC10" s="12"/>
      <c r="ETD10" s="12"/>
      <c r="ETE10" s="12"/>
      <c r="ETF10" s="12"/>
      <c r="ETG10" s="12"/>
      <c r="ETH10" s="12"/>
      <c r="ETI10" s="12"/>
      <c r="ETJ10" s="12"/>
      <c r="ETK10" s="12"/>
      <c r="ETL10" s="12"/>
      <c r="ETM10" s="12"/>
      <c r="ETN10" s="12"/>
      <c r="ETO10" s="12"/>
      <c r="ETP10" s="12"/>
      <c r="ETQ10" s="12"/>
      <c r="ETR10" s="12"/>
      <c r="ETS10" s="12"/>
      <c r="ETT10" s="12"/>
      <c r="ETU10" s="12"/>
      <c r="ETV10" s="12"/>
      <c r="ETW10" s="12"/>
      <c r="ETX10" s="12"/>
      <c r="ETY10" s="12"/>
      <c r="ETZ10" s="12"/>
      <c r="EUA10" s="12"/>
      <c r="EUB10" s="12"/>
      <c r="EUC10" s="12"/>
      <c r="EUD10" s="12"/>
      <c r="EUE10" s="12"/>
      <c r="EUF10" s="12"/>
      <c r="EUG10" s="12"/>
      <c r="EUH10" s="12"/>
      <c r="EUI10" s="12"/>
      <c r="EUJ10" s="12"/>
      <c r="EUK10" s="12"/>
      <c r="EUL10" s="12"/>
      <c r="EUM10" s="12"/>
      <c r="EUN10" s="12"/>
      <c r="EUO10" s="12"/>
      <c r="EUP10" s="12"/>
      <c r="EUQ10" s="12"/>
      <c r="EUR10" s="12"/>
      <c r="EUS10" s="12"/>
      <c r="EUT10" s="12"/>
      <c r="EUU10" s="12"/>
      <c r="EUV10" s="12"/>
      <c r="EUW10" s="12"/>
      <c r="EUX10" s="12"/>
      <c r="EUY10" s="12"/>
      <c r="EUZ10" s="12"/>
      <c r="EVA10" s="12"/>
      <c r="EVB10" s="12"/>
      <c r="EVC10" s="12"/>
      <c r="EVD10" s="12"/>
      <c r="EVE10" s="12"/>
      <c r="EVF10" s="12"/>
      <c r="EVG10" s="12"/>
      <c r="EVH10" s="12"/>
      <c r="EVI10" s="12"/>
      <c r="EVJ10" s="12"/>
      <c r="EVK10" s="12"/>
      <c r="EVL10" s="12"/>
      <c r="EVM10" s="12"/>
      <c r="EVN10" s="12"/>
      <c r="EVO10" s="12"/>
      <c r="EVP10" s="12"/>
      <c r="EVQ10" s="12"/>
      <c r="EVR10" s="12"/>
      <c r="EVS10" s="12"/>
      <c r="EVT10" s="12"/>
      <c r="EVU10" s="12"/>
      <c r="EVV10" s="12"/>
      <c r="EVW10" s="12"/>
      <c r="EVX10" s="12"/>
      <c r="EVY10" s="12"/>
      <c r="EVZ10" s="12"/>
      <c r="EWA10" s="12"/>
      <c r="EWB10" s="12"/>
      <c r="EWC10" s="12"/>
      <c r="EWD10" s="12"/>
      <c r="EWE10" s="12"/>
      <c r="EWF10" s="12"/>
      <c r="EWG10" s="12"/>
      <c r="EWH10" s="12"/>
      <c r="EWI10" s="12"/>
      <c r="EWJ10" s="12"/>
      <c r="EWK10" s="12"/>
      <c r="EWL10" s="12"/>
      <c r="EWM10" s="12"/>
      <c r="EWN10" s="12"/>
      <c r="EWO10" s="12"/>
      <c r="EWP10" s="12"/>
      <c r="EWQ10" s="12"/>
      <c r="EWR10" s="12"/>
      <c r="EWS10" s="12"/>
      <c r="EWT10" s="12"/>
      <c r="EWU10" s="12"/>
      <c r="EWV10" s="12"/>
      <c r="EWW10" s="12"/>
      <c r="EWX10" s="12"/>
      <c r="EWY10" s="12"/>
      <c r="EWZ10" s="12"/>
      <c r="EXA10" s="12"/>
      <c r="EXB10" s="12"/>
      <c r="EXC10" s="12"/>
      <c r="EXD10" s="12"/>
      <c r="EXE10" s="12"/>
      <c r="EXF10" s="12"/>
      <c r="EXG10" s="12"/>
      <c r="EXH10" s="12"/>
      <c r="EXI10" s="12"/>
      <c r="EXJ10" s="12"/>
      <c r="EXK10" s="12"/>
      <c r="EXL10" s="12"/>
      <c r="EXM10" s="12"/>
      <c r="EXN10" s="12"/>
      <c r="EXO10" s="12"/>
      <c r="EXP10" s="12"/>
      <c r="EXQ10" s="12"/>
      <c r="EXR10" s="12"/>
      <c r="EXS10" s="12"/>
      <c r="EXT10" s="12"/>
      <c r="EXU10" s="12"/>
      <c r="EXV10" s="12"/>
      <c r="EXW10" s="12"/>
      <c r="EXX10" s="12"/>
      <c r="EXY10" s="12"/>
      <c r="EXZ10" s="12"/>
      <c r="EYA10" s="12"/>
      <c r="EYB10" s="12"/>
      <c r="EYC10" s="12"/>
      <c r="EYD10" s="12"/>
      <c r="EYE10" s="12"/>
      <c r="EYF10" s="12"/>
      <c r="EYG10" s="12"/>
      <c r="EYH10" s="12"/>
      <c r="EYI10" s="12"/>
      <c r="EYJ10" s="12"/>
      <c r="EYK10" s="12"/>
      <c r="EYL10" s="12"/>
      <c r="EYM10" s="12"/>
      <c r="EYN10" s="12"/>
      <c r="EYO10" s="12"/>
      <c r="EYP10" s="12"/>
      <c r="EYQ10" s="12"/>
      <c r="EYR10" s="12"/>
      <c r="EYS10" s="12"/>
      <c r="EYT10" s="12"/>
      <c r="EYU10" s="12"/>
      <c r="EYV10" s="12"/>
      <c r="EYW10" s="12"/>
      <c r="EYX10" s="12"/>
      <c r="EYY10" s="12"/>
      <c r="EYZ10" s="12"/>
      <c r="EZA10" s="12"/>
      <c r="EZB10" s="12"/>
      <c r="EZC10" s="12"/>
      <c r="EZD10" s="12"/>
      <c r="EZE10" s="12"/>
      <c r="EZF10" s="12"/>
      <c r="EZG10" s="12"/>
      <c r="EZH10" s="12"/>
      <c r="EZI10" s="12"/>
      <c r="EZJ10" s="12"/>
      <c r="EZK10" s="12"/>
      <c r="EZL10" s="12"/>
      <c r="EZM10" s="12"/>
      <c r="EZN10" s="12"/>
      <c r="EZO10" s="12"/>
      <c r="EZP10" s="12"/>
      <c r="EZQ10" s="12"/>
      <c r="EZR10" s="12"/>
      <c r="EZS10" s="12"/>
      <c r="EZT10" s="12"/>
      <c r="EZU10" s="12"/>
      <c r="EZV10" s="12"/>
      <c r="EZW10" s="12"/>
      <c r="EZX10" s="12"/>
      <c r="EZY10" s="12"/>
      <c r="EZZ10" s="12"/>
      <c r="FAA10" s="12"/>
      <c r="FAB10" s="12"/>
      <c r="FAC10" s="12"/>
      <c r="FAD10" s="12"/>
      <c r="FAE10" s="12"/>
      <c r="FAF10" s="12"/>
      <c r="FAG10" s="12"/>
      <c r="FAH10" s="12"/>
      <c r="FAI10" s="12"/>
      <c r="FAJ10" s="12"/>
      <c r="FAK10" s="12"/>
      <c r="FAL10" s="12"/>
      <c r="FAM10" s="12"/>
      <c r="FAN10" s="12"/>
      <c r="FAO10" s="12"/>
      <c r="FAP10" s="12"/>
      <c r="FAQ10" s="12"/>
      <c r="FAR10" s="12"/>
      <c r="FAS10" s="12"/>
      <c r="FAT10" s="12"/>
      <c r="FAU10" s="12"/>
      <c r="FAV10" s="12"/>
      <c r="FAW10" s="12"/>
      <c r="FAX10" s="12"/>
      <c r="FAY10" s="12"/>
      <c r="FAZ10" s="12"/>
      <c r="FBA10" s="12"/>
      <c r="FBB10" s="12"/>
      <c r="FBC10" s="12"/>
      <c r="FBD10" s="12"/>
      <c r="FBE10" s="12"/>
      <c r="FBF10" s="12"/>
      <c r="FBG10" s="12"/>
      <c r="FBH10" s="12"/>
      <c r="FBI10" s="12"/>
      <c r="FBJ10" s="12"/>
      <c r="FBK10" s="12"/>
      <c r="FBL10" s="12"/>
      <c r="FBM10" s="12"/>
      <c r="FBN10" s="12"/>
      <c r="FBO10" s="12"/>
      <c r="FBP10" s="12"/>
      <c r="FBQ10" s="12"/>
      <c r="FBR10" s="12"/>
      <c r="FBS10" s="12"/>
      <c r="FBT10" s="12"/>
      <c r="FBU10" s="12"/>
      <c r="FBV10" s="12"/>
      <c r="FBW10" s="12"/>
      <c r="FBX10" s="12"/>
      <c r="FBY10" s="12"/>
      <c r="FBZ10" s="12"/>
      <c r="FCA10" s="12"/>
      <c r="FCB10" s="12"/>
      <c r="FCC10" s="12"/>
      <c r="FCD10" s="12"/>
      <c r="FCE10" s="12"/>
      <c r="FCF10" s="12"/>
      <c r="FCG10" s="12"/>
      <c r="FCH10" s="12"/>
      <c r="FCI10" s="12"/>
      <c r="FCJ10" s="12"/>
      <c r="FCK10" s="12"/>
      <c r="FCL10" s="12"/>
      <c r="FCM10" s="12"/>
      <c r="FCN10" s="12"/>
      <c r="FCO10" s="12"/>
      <c r="FCP10" s="12"/>
      <c r="FCQ10" s="12"/>
      <c r="FCR10" s="12"/>
      <c r="FCS10" s="12"/>
      <c r="FCT10" s="12"/>
      <c r="FCU10" s="12"/>
      <c r="FCV10" s="12"/>
      <c r="FCW10" s="12"/>
      <c r="FCX10" s="12"/>
      <c r="FCY10" s="12"/>
      <c r="FCZ10" s="12"/>
      <c r="FDA10" s="12"/>
      <c r="FDB10" s="12"/>
      <c r="FDC10" s="12"/>
      <c r="FDD10" s="12"/>
      <c r="FDE10" s="12"/>
      <c r="FDF10" s="12"/>
      <c r="FDG10" s="12"/>
      <c r="FDH10" s="12"/>
      <c r="FDI10" s="12"/>
      <c r="FDJ10" s="12"/>
      <c r="FDK10" s="12"/>
      <c r="FDL10" s="12"/>
      <c r="FDM10" s="12"/>
      <c r="FDN10" s="12"/>
      <c r="FDO10" s="12"/>
      <c r="FDP10" s="12"/>
      <c r="FDQ10" s="12"/>
      <c r="FDR10" s="12"/>
      <c r="FDS10" s="12"/>
      <c r="FDT10" s="12"/>
      <c r="FDU10" s="12"/>
      <c r="FDV10" s="12"/>
      <c r="FDW10" s="12"/>
      <c r="FDX10" s="12"/>
      <c r="FDY10" s="12"/>
      <c r="FDZ10" s="12"/>
      <c r="FEA10" s="12"/>
      <c r="FEB10" s="12"/>
      <c r="FEC10" s="12"/>
      <c r="FED10" s="12"/>
      <c r="FEE10" s="12"/>
      <c r="FEF10" s="12"/>
      <c r="FEG10" s="12"/>
      <c r="FEH10" s="12"/>
      <c r="FEI10" s="12"/>
      <c r="FEJ10" s="12"/>
      <c r="FEK10" s="12"/>
      <c r="FEL10" s="12"/>
      <c r="FEM10" s="12"/>
      <c r="FEN10" s="12"/>
      <c r="FEO10" s="12"/>
      <c r="FEP10" s="12"/>
      <c r="FEQ10" s="12"/>
      <c r="FER10" s="12"/>
      <c r="FES10" s="12"/>
      <c r="FET10" s="12"/>
      <c r="FEU10" s="12"/>
      <c r="FEV10" s="12"/>
      <c r="FEW10" s="12"/>
      <c r="FEX10" s="12"/>
      <c r="FEY10" s="12"/>
      <c r="FEZ10" s="12"/>
      <c r="FFA10" s="12"/>
      <c r="FFB10" s="12"/>
      <c r="FFC10" s="12"/>
      <c r="FFD10" s="12"/>
      <c r="FFE10" s="12"/>
      <c r="FFF10" s="12"/>
      <c r="FFG10" s="12"/>
      <c r="FFH10" s="12"/>
      <c r="FFI10" s="12"/>
      <c r="FFJ10" s="12"/>
      <c r="FFK10" s="12"/>
      <c r="FFL10" s="12"/>
      <c r="FFM10" s="12"/>
      <c r="FFN10" s="12"/>
      <c r="FFO10" s="12"/>
      <c r="FFP10" s="12"/>
      <c r="FFQ10" s="12"/>
      <c r="FFR10" s="12"/>
      <c r="FFS10" s="12"/>
      <c r="FFT10" s="12"/>
      <c r="FFU10" s="12"/>
      <c r="FFV10" s="12"/>
      <c r="FFW10" s="12"/>
      <c r="FFX10" s="12"/>
      <c r="FFY10" s="12"/>
      <c r="FFZ10" s="12"/>
      <c r="FGA10" s="12"/>
      <c r="FGB10" s="12"/>
      <c r="FGC10" s="12"/>
      <c r="FGD10" s="12"/>
      <c r="FGE10" s="12"/>
      <c r="FGF10" s="12"/>
      <c r="FGG10" s="12"/>
      <c r="FGH10" s="12"/>
      <c r="FGI10" s="12"/>
      <c r="FGJ10" s="12"/>
      <c r="FGK10" s="12"/>
      <c r="FGL10" s="12"/>
      <c r="FGM10" s="12"/>
      <c r="FGN10" s="12"/>
      <c r="FGO10" s="12"/>
      <c r="FGP10" s="12"/>
      <c r="FGQ10" s="12"/>
      <c r="FGR10" s="12"/>
      <c r="FGS10" s="12"/>
      <c r="FGT10" s="12"/>
      <c r="FGU10" s="12"/>
      <c r="FGV10" s="12"/>
      <c r="FGW10" s="12"/>
      <c r="FGX10" s="12"/>
      <c r="FGY10" s="12"/>
      <c r="FGZ10" s="12"/>
      <c r="FHA10" s="12"/>
      <c r="FHB10" s="12"/>
      <c r="FHC10" s="12"/>
      <c r="FHD10" s="12"/>
      <c r="FHE10" s="12"/>
      <c r="FHF10" s="12"/>
      <c r="FHG10" s="12"/>
      <c r="FHH10" s="12"/>
      <c r="FHI10" s="12"/>
      <c r="FHJ10" s="12"/>
      <c r="FHK10" s="12"/>
      <c r="FHL10" s="12"/>
      <c r="FHM10" s="12"/>
      <c r="FHN10" s="12"/>
      <c r="FHO10" s="12"/>
      <c r="FHP10" s="12"/>
      <c r="FHQ10" s="12"/>
      <c r="FHR10" s="12"/>
      <c r="FHS10" s="12"/>
      <c r="FHT10" s="12"/>
      <c r="FHU10" s="12"/>
      <c r="FHV10" s="12"/>
      <c r="FHW10" s="12"/>
      <c r="FHX10" s="12"/>
      <c r="FHY10" s="12"/>
      <c r="FHZ10" s="12"/>
      <c r="FIA10" s="12"/>
      <c r="FIB10" s="12"/>
      <c r="FIC10" s="12"/>
      <c r="FID10" s="12"/>
      <c r="FIE10" s="12"/>
      <c r="FIF10" s="12"/>
      <c r="FIG10" s="12"/>
      <c r="FIH10" s="12"/>
      <c r="FII10" s="12"/>
      <c r="FIJ10" s="12"/>
      <c r="FIK10" s="12"/>
      <c r="FIL10" s="12"/>
      <c r="FIM10" s="12"/>
      <c r="FIN10" s="12"/>
      <c r="FIO10" s="12"/>
      <c r="FIP10" s="12"/>
      <c r="FIQ10" s="12"/>
      <c r="FIR10" s="12"/>
      <c r="FIS10" s="12"/>
      <c r="FIT10" s="12"/>
      <c r="FIU10" s="12"/>
      <c r="FIV10" s="12"/>
      <c r="FIW10" s="12"/>
      <c r="FIX10" s="12"/>
      <c r="FIY10" s="12"/>
      <c r="FIZ10" s="12"/>
      <c r="FJA10" s="12"/>
      <c r="FJB10" s="12"/>
      <c r="FJC10" s="12"/>
      <c r="FJD10" s="12"/>
      <c r="FJE10" s="12"/>
      <c r="FJF10" s="12"/>
      <c r="FJG10" s="12"/>
      <c r="FJH10" s="12"/>
      <c r="FJI10" s="12"/>
      <c r="FJJ10" s="12"/>
      <c r="FJK10" s="12"/>
      <c r="FJL10" s="12"/>
      <c r="FJM10" s="12"/>
      <c r="FJN10" s="12"/>
      <c r="FJO10" s="12"/>
      <c r="FJP10" s="12"/>
      <c r="FJQ10" s="12"/>
      <c r="FJR10" s="12"/>
      <c r="FJS10" s="12"/>
      <c r="FJT10" s="12"/>
      <c r="FJU10" s="12"/>
      <c r="FJV10" s="12"/>
      <c r="FJW10" s="12"/>
      <c r="FJX10" s="12"/>
      <c r="FJY10" s="12"/>
      <c r="FJZ10" s="12"/>
      <c r="FKA10" s="12"/>
      <c r="FKB10" s="12"/>
      <c r="FKC10" s="12"/>
      <c r="FKD10" s="12"/>
      <c r="FKE10" s="12"/>
      <c r="FKF10" s="12"/>
      <c r="FKG10" s="12"/>
      <c r="FKH10" s="12"/>
      <c r="FKI10" s="12"/>
      <c r="FKJ10" s="12"/>
      <c r="FKK10" s="12"/>
      <c r="FKL10" s="12"/>
      <c r="FKM10" s="12"/>
      <c r="FKN10" s="12"/>
      <c r="FKO10" s="12"/>
      <c r="FKP10" s="12"/>
      <c r="FKQ10" s="12"/>
      <c r="FKR10" s="12"/>
      <c r="FKS10" s="12"/>
      <c r="FKT10" s="12"/>
      <c r="FKU10" s="12"/>
      <c r="FKV10" s="12"/>
      <c r="FKW10" s="12"/>
      <c r="FKX10" s="12"/>
      <c r="FKY10" s="12"/>
      <c r="FKZ10" s="12"/>
      <c r="FLA10" s="12"/>
      <c r="FLB10" s="12"/>
      <c r="FLC10" s="12"/>
      <c r="FLD10" s="12"/>
      <c r="FLE10" s="12"/>
      <c r="FLF10" s="12"/>
      <c r="FLG10" s="12"/>
      <c r="FLH10" s="12"/>
      <c r="FLI10" s="12"/>
      <c r="FLJ10" s="12"/>
      <c r="FLK10" s="12"/>
      <c r="FLL10" s="12"/>
      <c r="FLM10" s="12"/>
      <c r="FLN10" s="12"/>
      <c r="FLO10" s="12"/>
      <c r="FLP10" s="12"/>
      <c r="FLQ10" s="12"/>
      <c r="FLR10" s="12"/>
      <c r="FLS10" s="12"/>
      <c r="FLT10" s="12"/>
      <c r="FLU10" s="12"/>
      <c r="FLV10" s="12"/>
      <c r="FLW10" s="12"/>
      <c r="FLX10" s="12"/>
      <c r="FLY10" s="12"/>
      <c r="FLZ10" s="12"/>
      <c r="FMA10" s="12"/>
      <c r="FMB10" s="12"/>
      <c r="FMC10" s="12"/>
      <c r="FMD10" s="12"/>
      <c r="FME10" s="12"/>
      <c r="FMF10" s="12"/>
      <c r="FMG10" s="12"/>
      <c r="FMH10" s="12"/>
      <c r="FMI10" s="12"/>
      <c r="FMJ10" s="12"/>
      <c r="FMK10" s="12"/>
      <c r="FML10" s="12"/>
      <c r="FMM10" s="12"/>
      <c r="FMN10" s="12"/>
      <c r="FMO10" s="12"/>
      <c r="FMP10" s="12"/>
      <c r="FMQ10" s="12"/>
      <c r="FMR10" s="12"/>
      <c r="FMS10" s="12"/>
      <c r="FMT10" s="12"/>
      <c r="FMU10" s="12"/>
      <c r="FMV10" s="12"/>
      <c r="FMW10" s="12"/>
      <c r="FMX10" s="12"/>
      <c r="FMY10" s="12"/>
      <c r="FMZ10" s="12"/>
      <c r="FNA10" s="12"/>
      <c r="FNB10" s="12"/>
      <c r="FNC10" s="12"/>
      <c r="FND10" s="12"/>
      <c r="FNE10" s="12"/>
      <c r="FNF10" s="12"/>
      <c r="FNG10" s="12"/>
      <c r="FNH10" s="12"/>
      <c r="FNI10" s="12"/>
      <c r="FNJ10" s="12"/>
      <c r="FNK10" s="12"/>
      <c r="FNL10" s="12"/>
      <c r="FNM10" s="12"/>
      <c r="FNN10" s="12"/>
      <c r="FNO10" s="12"/>
      <c r="FNP10" s="12"/>
      <c r="FNQ10" s="12"/>
      <c r="FNR10" s="12"/>
      <c r="FNS10" s="12"/>
      <c r="FNT10" s="12"/>
      <c r="FNU10" s="12"/>
      <c r="FNV10" s="12"/>
      <c r="FNW10" s="12"/>
      <c r="FNX10" s="12"/>
      <c r="FNY10" s="12"/>
      <c r="FNZ10" s="12"/>
      <c r="FOA10" s="12"/>
      <c r="FOB10" s="12"/>
      <c r="FOC10" s="12"/>
      <c r="FOD10" s="12"/>
      <c r="FOE10" s="12"/>
      <c r="FOF10" s="12"/>
      <c r="FOG10" s="12"/>
      <c r="FOH10" s="12"/>
      <c r="FOI10" s="12"/>
      <c r="FOJ10" s="12"/>
      <c r="FOK10" s="12"/>
      <c r="FOL10" s="12"/>
      <c r="FOM10" s="12"/>
      <c r="FON10" s="12"/>
      <c r="FOO10" s="12"/>
      <c r="FOP10" s="12"/>
      <c r="FOQ10" s="12"/>
      <c r="FOR10" s="12"/>
      <c r="FOS10" s="12"/>
      <c r="FOT10" s="12"/>
      <c r="FOU10" s="12"/>
      <c r="FOV10" s="12"/>
      <c r="FOW10" s="12"/>
      <c r="FOX10" s="12"/>
      <c r="FOY10" s="12"/>
      <c r="FOZ10" s="12"/>
      <c r="FPA10" s="12"/>
      <c r="FPB10" s="12"/>
      <c r="FPC10" s="12"/>
      <c r="FPD10" s="12"/>
      <c r="FPE10" s="12"/>
      <c r="FPF10" s="12"/>
      <c r="FPG10" s="12"/>
      <c r="FPH10" s="12"/>
      <c r="FPI10" s="12"/>
      <c r="FPJ10" s="12"/>
      <c r="FPK10" s="12"/>
      <c r="FPL10" s="12"/>
      <c r="FPM10" s="12"/>
      <c r="FPN10" s="12"/>
      <c r="FPO10" s="12"/>
      <c r="FPP10" s="12"/>
      <c r="FPQ10" s="12"/>
      <c r="FPR10" s="12"/>
      <c r="FPS10" s="12"/>
      <c r="FPT10" s="12"/>
      <c r="FPU10" s="12"/>
      <c r="FPV10" s="12"/>
      <c r="FPW10" s="12"/>
      <c r="FPX10" s="12"/>
      <c r="FPY10" s="12"/>
      <c r="FPZ10" s="12"/>
      <c r="FQA10" s="12"/>
      <c r="FQB10" s="12"/>
      <c r="FQC10" s="12"/>
      <c r="FQD10" s="12"/>
      <c r="FQE10" s="12"/>
      <c r="FQF10" s="12"/>
      <c r="FQG10" s="12"/>
      <c r="FQH10" s="12"/>
      <c r="FQI10" s="12"/>
      <c r="FQJ10" s="12"/>
      <c r="FQK10" s="12"/>
      <c r="FQL10" s="12"/>
      <c r="FQM10" s="12"/>
      <c r="FQN10" s="12"/>
      <c r="FQO10" s="12"/>
      <c r="FQP10" s="12"/>
      <c r="FQQ10" s="12"/>
      <c r="FQR10" s="12"/>
      <c r="FQS10" s="12"/>
      <c r="FQT10" s="12"/>
      <c r="FQU10" s="12"/>
      <c r="FQV10" s="12"/>
      <c r="FQW10" s="12"/>
      <c r="FQX10" s="12"/>
      <c r="FQY10" s="12"/>
      <c r="FQZ10" s="12"/>
      <c r="FRA10" s="12"/>
      <c r="FRB10" s="12"/>
      <c r="FRC10" s="12"/>
      <c r="FRD10" s="12"/>
      <c r="FRE10" s="12"/>
      <c r="FRF10" s="12"/>
      <c r="FRG10" s="12"/>
      <c r="FRH10" s="12"/>
      <c r="FRI10" s="12"/>
      <c r="FRJ10" s="12"/>
      <c r="FRK10" s="12"/>
      <c r="FRL10" s="12"/>
      <c r="FRM10" s="12"/>
      <c r="FRN10" s="12"/>
      <c r="FRO10" s="12"/>
      <c r="FRP10" s="12"/>
      <c r="FRQ10" s="12"/>
      <c r="FRR10" s="12"/>
      <c r="FRS10" s="12"/>
      <c r="FRT10" s="12"/>
      <c r="FRU10" s="12"/>
      <c r="FRV10" s="12"/>
      <c r="FRW10" s="12"/>
      <c r="FRX10" s="12"/>
      <c r="FRY10" s="12"/>
      <c r="FRZ10" s="12"/>
      <c r="FSA10" s="12"/>
      <c r="FSB10" s="12"/>
      <c r="FSC10" s="12"/>
      <c r="FSD10" s="12"/>
      <c r="FSE10" s="12"/>
      <c r="FSF10" s="12"/>
      <c r="FSG10" s="12"/>
      <c r="FSH10" s="12"/>
      <c r="FSI10" s="12"/>
      <c r="FSJ10" s="12"/>
      <c r="FSK10" s="12"/>
      <c r="FSL10" s="12"/>
      <c r="FSM10" s="12"/>
      <c r="FSN10" s="12"/>
      <c r="FSO10" s="12"/>
      <c r="FSP10" s="12"/>
      <c r="FSQ10" s="12"/>
      <c r="FSR10" s="12"/>
      <c r="FSS10" s="12"/>
      <c r="FST10" s="12"/>
      <c r="FSU10" s="12"/>
      <c r="FSV10" s="12"/>
      <c r="FSW10" s="12"/>
      <c r="FSX10" s="12"/>
      <c r="FSY10" s="12"/>
      <c r="FSZ10" s="12"/>
      <c r="FTA10" s="12"/>
      <c r="FTB10" s="12"/>
      <c r="FTC10" s="12"/>
      <c r="FTD10" s="12"/>
      <c r="FTE10" s="12"/>
      <c r="FTF10" s="12"/>
      <c r="FTG10" s="12"/>
      <c r="FTH10" s="12"/>
      <c r="FTI10" s="12"/>
      <c r="FTJ10" s="12"/>
      <c r="FTK10" s="12"/>
      <c r="FTL10" s="12"/>
      <c r="FTM10" s="12"/>
      <c r="FTN10" s="12"/>
      <c r="FTO10" s="12"/>
      <c r="FTP10" s="12"/>
      <c r="FTQ10" s="12"/>
      <c r="FTR10" s="12"/>
      <c r="FTS10" s="12"/>
      <c r="FTT10" s="12"/>
      <c r="FTU10" s="12"/>
      <c r="FTV10" s="12"/>
      <c r="FTW10" s="12"/>
      <c r="FTX10" s="12"/>
      <c r="FTY10" s="12"/>
      <c r="FTZ10" s="12"/>
      <c r="FUA10" s="12"/>
      <c r="FUB10" s="12"/>
      <c r="FUC10" s="12"/>
      <c r="FUD10" s="12"/>
      <c r="FUE10" s="12"/>
      <c r="FUF10" s="12"/>
      <c r="FUG10" s="12"/>
      <c r="FUH10" s="12"/>
      <c r="FUI10" s="12"/>
      <c r="FUJ10" s="12"/>
      <c r="FUK10" s="12"/>
      <c r="FUL10" s="12"/>
      <c r="FUM10" s="12"/>
      <c r="FUN10" s="12"/>
      <c r="FUO10" s="12"/>
      <c r="FUP10" s="12"/>
      <c r="FUQ10" s="12"/>
      <c r="FUR10" s="12"/>
      <c r="FUS10" s="12"/>
      <c r="FUT10" s="12"/>
      <c r="FUU10" s="12"/>
      <c r="FUV10" s="12"/>
      <c r="FUW10" s="12"/>
      <c r="FUX10" s="12"/>
      <c r="FUY10" s="12"/>
      <c r="FUZ10" s="12"/>
      <c r="FVA10" s="12"/>
      <c r="FVB10" s="12"/>
      <c r="FVC10" s="12"/>
      <c r="FVD10" s="12"/>
      <c r="FVE10" s="12"/>
      <c r="FVF10" s="12"/>
      <c r="FVG10" s="12"/>
      <c r="FVH10" s="12"/>
      <c r="FVI10" s="12"/>
      <c r="FVJ10" s="12"/>
      <c r="FVK10" s="12"/>
      <c r="FVL10" s="12"/>
      <c r="FVM10" s="12"/>
      <c r="FVN10" s="12"/>
      <c r="FVO10" s="12"/>
      <c r="FVP10" s="12"/>
      <c r="FVQ10" s="12"/>
      <c r="FVR10" s="12"/>
      <c r="FVS10" s="12"/>
      <c r="FVT10" s="12"/>
      <c r="FVU10" s="12"/>
      <c r="FVV10" s="12"/>
      <c r="FVW10" s="12"/>
      <c r="FVX10" s="12"/>
      <c r="FVY10" s="12"/>
      <c r="FVZ10" s="12"/>
      <c r="FWA10" s="12"/>
      <c r="FWB10" s="12"/>
      <c r="FWC10" s="12"/>
      <c r="FWD10" s="12"/>
      <c r="FWE10" s="12"/>
      <c r="FWF10" s="12"/>
      <c r="FWG10" s="12"/>
      <c r="FWH10" s="12"/>
      <c r="FWI10" s="12"/>
      <c r="FWJ10" s="12"/>
      <c r="FWK10" s="12"/>
      <c r="FWL10" s="12"/>
      <c r="FWM10" s="12"/>
      <c r="FWN10" s="12"/>
      <c r="FWO10" s="12"/>
      <c r="FWP10" s="12"/>
      <c r="FWQ10" s="12"/>
      <c r="FWR10" s="12"/>
      <c r="FWS10" s="12"/>
      <c r="FWT10" s="12"/>
      <c r="FWU10" s="12"/>
      <c r="FWV10" s="12"/>
      <c r="FWW10" s="12"/>
      <c r="FWX10" s="12"/>
      <c r="FWY10" s="12"/>
      <c r="FWZ10" s="12"/>
      <c r="FXA10" s="12"/>
      <c r="FXB10" s="12"/>
      <c r="FXC10" s="12"/>
      <c r="FXD10" s="12"/>
      <c r="FXE10" s="12"/>
      <c r="FXF10" s="12"/>
      <c r="FXG10" s="12"/>
      <c r="FXH10" s="12"/>
      <c r="FXI10" s="12"/>
      <c r="FXJ10" s="12"/>
      <c r="FXK10" s="12"/>
      <c r="FXL10" s="12"/>
      <c r="FXM10" s="12"/>
      <c r="FXN10" s="12"/>
      <c r="FXO10" s="12"/>
      <c r="FXP10" s="12"/>
      <c r="FXQ10" s="12"/>
      <c r="FXR10" s="12"/>
      <c r="FXS10" s="12"/>
      <c r="FXT10" s="12"/>
      <c r="FXU10" s="12"/>
      <c r="FXV10" s="12"/>
      <c r="FXW10" s="12"/>
      <c r="FXX10" s="12"/>
      <c r="FXY10" s="12"/>
      <c r="FXZ10" s="12"/>
      <c r="FYA10" s="12"/>
      <c r="FYB10" s="12"/>
      <c r="FYC10" s="12"/>
      <c r="FYD10" s="12"/>
      <c r="FYE10" s="12"/>
      <c r="FYF10" s="12"/>
      <c r="FYG10" s="12"/>
      <c r="FYH10" s="12"/>
      <c r="FYI10" s="12"/>
      <c r="FYJ10" s="12"/>
      <c r="FYK10" s="12"/>
      <c r="FYL10" s="12"/>
      <c r="FYM10" s="12"/>
      <c r="FYN10" s="12"/>
      <c r="FYO10" s="12"/>
      <c r="FYP10" s="12"/>
      <c r="FYQ10" s="12"/>
      <c r="FYR10" s="12"/>
      <c r="FYS10" s="12"/>
      <c r="FYT10" s="12"/>
      <c r="FYU10" s="12"/>
      <c r="FYV10" s="12"/>
      <c r="FYW10" s="12"/>
      <c r="FYX10" s="12"/>
      <c r="FYY10" s="12"/>
      <c r="FYZ10" s="12"/>
      <c r="FZA10" s="12"/>
      <c r="FZB10" s="12"/>
      <c r="FZC10" s="12"/>
      <c r="FZD10" s="12"/>
      <c r="FZE10" s="12"/>
      <c r="FZF10" s="12"/>
      <c r="FZG10" s="12"/>
      <c r="FZH10" s="12"/>
      <c r="FZI10" s="12"/>
      <c r="FZJ10" s="12"/>
      <c r="FZK10" s="12"/>
      <c r="FZL10" s="12"/>
      <c r="FZM10" s="12"/>
      <c r="FZN10" s="12"/>
      <c r="FZO10" s="12"/>
      <c r="FZP10" s="12"/>
      <c r="FZQ10" s="12"/>
      <c r="FZR10" s="12"/>
      <c r="FZS10" s="12"/>
      <c r="FZT10" s="12"/>
      <c r="FZU10" s="12"/>
      <c r="FZV10" s="12"/>
      <c r="FZW10" s="12"/>
      <c r="FZX10" s="12"/>
      <c r="FZY10" s="12"/>
      <c r="FZZ10" s="12"/>
      <c r="GAA10" s="12"/>
      <c r="GAB10" s="12"/>
      <c r="GAC10" s="12"/>
      <c r="GAD10" s="12"/>
      <c r="GAE10" s="12"/>
      <c r="GAF10" s="12"/>
      <c r="GAG10" s="12"/>
      <c r="GAH10" s="12"/>
      <c r="GAI10" s="12"/>
      <c r="GAJ10" s="12"/>
      <c r="GAK10" s="12"/>
      <c r="GAL10" s="12"/>
      <c r="GAM10" s="12"/>
      <c r="GAN10" s="12"/>
      <c r="GAO10" s="12"/>
      <c r="GAP10" s="12"/>
      <c r="GAQ10" s="12"/>
      <c r="GAR10" s="12"/>
      <c r="GAS10" s="12"/>
      <c r="GAT10" s="12"/>
      <c r="GAU10" s="12"/>
      <c r="GAV10" s="12"/>
      <c r="GAW10" s="12"/>
      <c r="GAX10" s="12"/>
      <c r="GAY10" s="12"/>
      <c r="GAZ10" s="12"/>
      <c r="GBA10" s="12"/>
      <c r="GBB10" s="12"/>
      <c r="GBC10" s="12"/>
      <c r="GBD10" s="12"/>
      <c r="GBE10" s="12"/>
      <c r="GBF10" s="12"/>
      <c r="GBG10" s="12"/>
      <c r="GBH10" s="12"/>
      <c r="GBI10" s="12"/>
      <c r="GBJ10" s="12"/>
      <c r="GBK10" s="12"/>
      <c r="GBL10" s="12"/>
      <c r="GBM10" s="12"/>
      <c r="GBN10" s="12"/>
      <c r="GBO10" s="12"/>
      <c r="GBP10" s="12"/>
      <c r="GBQ10" s="12"/>
      <c r="GBR10" s="12"/>
      <c r="GBS10" s="12"/>
      <c r="GBT10" s="12"/>
      <c r="GBU10" s="12"/>
      <c r="GBV10" s="12"/>
      <c r="GBW10" s="12"/>
      <c r="GBX10" s="12"/>
      <c r="GBY10" s="12"/>
      <c r="GBZ10" s="12"/>
      <c r="GCA10" s="12"/>
      <c r="GCB10" s="12"/>
      <c r="GCC10" s="12"/>
      <c r="GCD10" s="12"/>
      <c r="GCE10" s="12"/>
      <c r="GCF10" s="12"/>
      <c r="GCG10" s="12"/>
      <c r="GCH10" s="12"/>
      <c r="GCI10" s="12"/>
      <c r="GCJ10" s="12"/>
      <c r="GCK10" s="12"/>
      <c r="GCL10" s="12"/>
      <c r="GCM10" s="12"/>
      <c r="GCN10" s="12"/>
      <c r="GCO10" s="12"/>
      <c r="GCP10" s="12"/>
      <c r="GCQ10" s="12"/>
      <c r="GCR10" s="12"/>
      <c r="GCS10" s="12"/>
      <c r="GCT10" s="12"/>
      <c r="GCU10" s="12"/>
      <c r="GCV10" s="12"/>
      <c r="GCW10" s="12"/>
      <c r="GCX10" s="12"/>
      <c r="GCY10" s="12"/>
      <c r="GCZ10" s="12"/>
      <c r="GDA10" s="12"/>
      <c r="GDB10" s="12"/>
      <c r="GDC10" s="12"/>
      <c r="GDD10" s="12"/>
      <c r="GDE10" s="12"/>
      <c r="GDF10" s="12"/>
      <c r="GDG10" s="12"/>
      <c r="GDH10" s="12"/>
      <c r="GDI10" s="12"/>
      <c r="GDJ10" s="12"/>
      <c r="GDK10" s="12"/>
      <c r="GDL10" s="12"/>
      <c r="GDM10" s="12"/>
      <c r="GDN10" s="12"/>
      <c r="GDO10" s="12"/>
      <c r="GDP10" s="12"/>
      <c r="GDQ10" s="12"/>
      <c r="GDR10" s="12"/>
      <c r="GDS10" s="12"/>
      <c r="GDT10" s="12"/>
      <c r="GDU10" s="12"/>
      <c r="GDV10" s="12"/>
      <c r="GDW10" s="12"/>
      <c r="GDX10" s="12"/>
      <c r="GDY10" s="12"/>
      <c r="GDZ10" s="12"/>
      <c r="GEA10" s="12"/>
      <c r="GEB10" s="12"/>
      <c r="GEC10" s="12"/>
      <c r="GED10" s="12"/>
      <c r="GEE10" s="12"/>
      <c r="GEF10" s="12"/>
      <c r="GEG10" s="12"/>
      <c r="GEH10" s="12"/>
      <c r="GEI10" s="12"/>
      <c r="GEJ10" s="12"/>
      <c r="GEK10" s="12"/>
      <c r="GEL10" s="12"/>
      <c r="GEM10" s="12"/>
      <c r="GEN10" s="12"/>
      <c r="GEO10" s="12"/>
      <c r="GEP10" s="12"/>
      <c r="GEQ10" s="12"/>
      <c r="GER10" s="12"/>
      <c r="GES10" s="12"/>
      <c r="GET10" s="12"/>
      <c r="GEU10" s="12"/>
      <c r="GEV10" s="12"/>
      <c r="GEW10" s="12"/>
      <c r="GEX10" s="12"/>
      <c r="GEY10" s="12"/>
      <c r="GEZ10" s="12"/>
      <c r="GFA10" s="12"/>
      <c r="GFB10" s="12"/>
      <c r="GFC10" s="12"/>
      <c r="GFD10" s="12"/>
      <c r="GFE10" s="12"/>
      <c r="GFF10" s="12"/>
      <c r="GFG10" s="12"/>
      <c r="GFH10" s="12"/>
      <c r="GFI10" s="12"/>
      <c r="GFJ10" s="12"/>
      <c r="GFK10" s="12"/>
      <c r="GFL10" s="12"/>
      <c r="GFM10" s="12"/>
      <c r="GFN10" s="12"/>
      <c r="GFO10" s="12"/>
      <c r="GFP10" s="12"/>
      <c r="GFQ10" s="12"/>
      <c r="GFR10" s="12"/>
      <c r="GFS10" s="12"/>
      <c r="GFT10" s="12"/>
      <c r="GFU10" s="12"/>
      <c r="GFV10" s="12"/>
      <c r="GFW10" s="12"/>
      <c r="GFX10" s="12"/>
      <c r="GFY10" s="12"/>
      <c r="GFZ10" s="12"/>
      <c r="GGA10" s="12"/>
      <c r="GGB10" s="12"/>
      <c r="GGC10" s="12"/>
      <c r="GGD10" s="12"/>
      <c r="GGE10" s="12"/>
      <c r="GGF10" s="12"/>
      <c r="GGG10" s="12"/>
      <c r="GGH10" s="12"/>
      <c r="GGI10" s="12"/>
      <c r="GGJ10" s="12"/>
      <c r="GGK10" s="12"/>
      <c r="GGL10" s="12"/>
      <c r="GGM10" s="12"/>
      <c r="GGN10" s="12"/>
      <c r="GGO10" s="12"/>
      <c r="GGP10" s="12"/>
      <c r="GGQ10" s="12"/>
      <c r="GGR10" s="12"/>
      <c r="GGS10" s="12"/>
      <c r="GGT10" s="12"/>
      <c r="GGU10" s="12"/>
      <c r="GGV10" s="12"/>
      <c r="GGW10" s="12"/>
      <c r="GGX10" s="12"/>
      <c r="GGY10" s="12"/>
      <c r="GGZ10" s="12"/>
      <c r="GHA10" s="12"/>
      <c r="GHB10" s="12"/>
      <c r="GHC10" s="12"/>
      <c r="GHD10" s="12"/>
      <c r="GHE10" s="12"/>
      <c r="GHF10" s="12"/>
      <c r="GHG10" s="12"/>
      <c r="GHH10" s="12"/>
      <c r="GHI10" s="12"/>
      <c r="GHJ10" s="12"/>
      <c r="GHK10" s="12"/>
      <c r="GHL10" s="12"/>
      <c r="GHM10" s="12"/>
      <c r="GHN10" s="12"/>
      <c r="GHO10" s="12"/>
      <c r="GHP10" s="12"/>
      <c r="GHQ10" s="12"/>
      <c r="GHR10" s="12"/>
      <c r="GHS10" s="12"/>
      <c r="GHT10" s="12"/>
      <c r="GHU10" s="12"/>
      <c r="GHV10" s="12"/>
      <c r="GHW10" s="12"/>
      <c r="GHX10" s="12"/>
      <c r="GHY10" s="12"/>
      <c r="GHZ10" s="12"/>
      <c r="GIA10" s="12"/>
      <c r="GIB10" s="12"/>
      <c r="GIC10" s="12"/>
      <c r="GID10" s="12"/>
      <c r="GIE10" s="12"/>
      <c r="GIF10" s="12"/>
      <c r="GIG10" s="12"/>
      <c r="GIH10" s="12"/>
      <c r="GII10" s="12"/>
      <c r="GIJ10" s="12"/>
      <c r="GIK10" s="12"/>
      <c r="GIL10" s="12"/>
      <c r="GIM10" s="12"/>
      <c r="GIN10" s="12"/>
      <c r="GIO10" s="12"/>
      <c r="GIP10" s="12"/>
      <c r="GIQ10" s="12"/>
      <c r="GIR10" s="12"/>
      <c r="GIS10" s="12"/>
      <c r="GIT10" s="12"/>
      <c r="GIU10" s="12"/>
      <c r="GIV10" s="12"/>
      <c r="GIW10" s="12"/>
      <c r="GIX10" s="12"/>
      <c r="GIY10" s="12"/>
      <c r="GIZ10" s="12"/>
      <c r="GJA10" s="12"/>
      <c r="GJB10" s="12"/>
      <c r="GJC10" s="12"/>
      <c r="GJD10" s="12"/>
      <c r="GJE10" s="12"/>
      <c r="GJF10" s="12"/>
      <c r="GJG10" s="12"/>
      <c r="GJH10" s="12"/>
      <c r="GJI10" s="12"/>
      <c r="GJJ10" s="12"/>
      <c r="GJK10" s="12"/>
      <c r="GJL10" s="12"/>
      <c r="GJM10" s="12"/>
      <c r="GJN10" s="12"/>
      <c r="GJO10" s="12"/>
      <c r="GJP10" s="12"/>
      <c r="GJQ10" s="12"/>
      <c r="GJR10" s="12"/>
      <c r="GJS10" s="12"/>
      <c r="GJT10" s="12"/>
      <c r="GJU10" s="12"/>
      <c r="GJV10" s="12"/>
      <c r="GJW10" s="12"/>
      <c r="GJX10" s="12"/>
      <c r="GJY10" s="12"/>
      <c r="GJZ10" s="12"/>
      <c r="GKA10" s="12"/>
      <c r="GKB10" s="12"/>
      <c r="GKC10" s="12"/>
      <c r="GKD10" s="12"/>
      <c r="GKE10" s="12"/>
      <c r="GKF10" s="12"/>
      <c r="GKG10" s="12"/>
      <c r="GKH10" s="12"/>
      <c r="GKI10" s="12"/>
      <c r="GKJ10" s="12"/>
      <c r="GKK10" s="12"/>
      <c r="GKL10" s="12"/>
      <c r="GKM10" s="12"/>
      <c r="GKN10" s="12"/>
      <c r="GKO10" s="12"/>
      <c r="GKP10" s="12"/>
      <c r="GKQ10" s="12"/>
      <c r="GKR10" s="12"/>
      <c r="GKS10" s="12"/>
      <c r="GKT10" s="12"/>
      <c r="GKU10" s="12"/>
      <c r="GKV10" s="12"/>
      <c r="GKW10" s="12"/>
      <c r="GKX10" s="12"/>
      <c r="GKY10" s="12"/>
      <c r="GKZ10" s="12"/>
      <c r="GLA10" s="12"/>
      <c r="GLB10" s="12"/>
      <c r="GLC10" s="12"/>
      <c r="GLD10" s="12"/>
      <c r="GLE10" s="12"/>
      <c r="GLF10" s="12"/>
      <c r="GLG10" s="12"/>
      <c r="GLH10" s="12"/>
      <c r="GLI10" s="12"/>
      <c r="GLJ10" s="12"/>
      <c r="GLK10" s="12"/>
      <c r="GLL10" s="12"/>
      <c r="GLM10" s="12"/>
      <c r="GLN10" s="12"/>
      <c r="GLO10" s="12"/>
      <c r="GLP10" s="12"/>
      <c r="GLQ10" s="12"/>
      <c r="GLR10" s="12"/>
      <c r="GLS10" s="12"/>
      <c r="GLT10" s="12"/>
      <c r="GLU10" s="12"/>
      <c r="GLV10" s="12"/>
      <c r="GLW10" s="12"/>
      <c r="GLX10" s="12"/>
      <c r="GLY10" s="12"/>
      <c r="GLZ10" s="12"/>
      <c r="GMA10" s="12"/>
      <c r="GMB10" s="12"/>
      <c r="GMC10" s="12"/>
      <c r="GMD10" s="12"/>
      <c r="GME10" s="12"/>
      <c r="GMF10" s="12"/>
      <c r="GMG10" s="12"/>
      <c r="GMH10" s="12"/>
      <c r="GMI10" s="12"/>
      <c r="GMJ10" s="12"/>
      <c r="GMK10" s="12"/>
      <c r="GML10" s="12"/>
      <c r="GMM10" s="12"/>
      <c r="GMN10" s="12"/>
      <c r="GMO10" s="12"/>
      <c r="GMP10" s="12"/>
      <c r="GMQ10" s="12"/>
      <c r="GMR10" s="12"/>
      <c r="GMS10" s="12"/>
      <c r="GMT10" s="12"/>
      <c r="GMU10" s="12"/>
      <c r="GMV10" s="12"/>
      <c r="GMW10" s="12"/>
      <c r="GMX10" s="12"/>
      <c r="GMY10" s="12"/>
      <c r="GMZ10" s="12"/>
      <c r="GNA10" s="12"/>
      <c r="GNB10" s="12"/>
      <c r="GNC10" s="12"/>
      <c r="GND10" s="12"/>
      <c r="GNE10" s="12"/>
      <c r="GNF10" s="12"/>
      <c r="GNG10" s="12"/>
      <c r="GNH10" s="12"/>
      <c r="GNI10" s="12"/>
      <c r="GNJ10" s="12"/>
      <c r="GNK10" s="12"/>
      <c r="GNL10" s="12"/>
      <c r="GNM10" s="12"/>
      <c r="GNN10" s="12"/>
      <c r="GNO10" s="12"/>
      <c r="GNP10" s="12"/>
      <c r="GNQ10" s="12"/>
      <c r="GNR10" s="12"/>
      <c r="GNS10" s="12"/>
      <c r="GNT10" s="12"/>
      <c r="GNU10" s="12"/>
      <c r="GNV10" s="12"/>
      <c r="GNW10" s="12"/>
      <c r="GNX10" s="12"/>
      <c r="GNY10" s="12"/>
      <c r="GNZ10" s="12"/>
      <c r="GOA10" s="12"/>
      <c r="GOB10" s="12"/>
      <c r="GOC10" s="12"/>
      <c r="GOD10" s="12"/>
      <c r="GOE10" s="12"/>
      <c r="GOF10" s="12"/>
      <c r="GOG10" s="12"/>
      <c r="GOH10" s="12"/>
      <c r="GOI10" s="12"/>
      <c r="GOJ10" s="12"/>
      <c r="GOK10" s="12"/>
      <c r="GOL10" s="12"/>
      <c r="GOM10" s="12"/>
      <c r="GON10" s="12"/>
      <c r="GOO10" s="12"/>
      <c r="GOP10" s="12"/>
      <c r="GOQ10" s="12"/>
      <c r="GOR10" s="12"/>
      <c r="GOS10" s="12"/>
      <c r="GOT10" s="12"/>
      <c r="GOU10" s="12"/>
      <c r="GOV10" s="12"/>
      <c r="GOW10" s="12"/>
      <c r="GOX10" s="12"/>
      <c r="GOY10" s="12"/>
      <c r="GOZ10" s="12"/>
      <c r="GPA10" s="12"/>
      <c r="GPB10" s="12"/>
      <c r="GPC10" s="12"/>
      <c r="GPD10" s="12"/>
      <c r="GPE10" s="12"/>
      <c r="GPF10" s="12"/>
      <c r="GPG10" s="12"/>
      <c r="GPH10" s="12"/>
      <c r="GPI10" s="12"/>
      <c r="GPJ10" s="12"/>
      <c r="GPK10" s="12"/>
      <c r="GPL10" s="12"/>
      <c r="GPM10" s="12"/>
      <c r="GPN10" s="12"/>
      <c r="GPO10" s="12"/>
      <c r="GPP10" s="12"/>
      <c r="GPQ10" s="12"/>
      <c r="GPR10" s="12"/>
      <c r="GPS10" s="12"/>
      <c r="GPT10" s="12"/>
      <c r="GPU10" s="12"/>
      <c r="GPV10" s="12"/>
      <c r="GPW10" s="12"/>
      <c r="GPX10" s="12"/>
      <c r="GPY10" s="12"/>
      <c r="GPZ10" s="12"/>
      <c r="GQA10" s="12"/>
      <c r="GQB10" s="12"/>
      <c r="GQC10" s="12"/>
      <c r="GQD10" s="12"/>
      <c r="GQE10" s="12"/>
      <c r="GQF10" s="12"/>
      <c r="GQG10" s="12"/>
      <c r="GQH10" s="12"/>
      <c r="GQI10" s="12"/>
      <c r="GQJ10" s="12"/>
      <c r="GQK10" s="12"/>
      <c r="GQL10" s="12"/>
      <c r="GQM10" s="12"/>
      <c r="GQN10" s="12"/>
      <c r="GQO10" s="12"/>
      <c r="GQP10" s="12"/>
      <c r="GQQ10" s="12"/>
      <c r="GQR10" s="12"/>
      <c r="GQS10" s="12"/>
      <c r="GQT10" s="12"/>
      <c r="GQU10" s="12"/>
      <c r="GQV10" s="12"/>
      <c r="GQW10" s="12"/>
      <c r="GQX10" s="12"/>
      <c r="GQY10" s="12"/>
      <c r="GQZ10" s="12"/>
      <c r="GRA10" s="12"/>
      <c r="GRB10" s="12"/>
      <c r="GRC10" s="12"/>
      <c r="GRD10" s="12"/>
      <c r="GRE10" s="12"/>
      <c r="GRF10" s="12"/>
      <c r="GRG10" s="12"/>
      <c r="GRH10" s="12"/>
      <c r="GRI10" s="12"/>
      <c r="GRJ10" s="12"/>
      <c r="GRK10" s="12"/>
      <c r="GRL10" s="12"/>
      <c r="GRM10" s="12"/>
      <c r="GRN10" s="12"/>
      <c r="GRO10" s="12"/>
      <c r="GRP10" s="12"/>
      <c r="GRQ10" s="12"/>
      <c r="GRR10" s="12"/>
      <c r="GRS10" s="12"/>
      <c r="GRT10" s="12"/>
      <c r="GRU10" s="12"/>
      <c r="GRV10" s="12"/>
      <c r="GRW10" s="12"/>
      <c r="GRX10" s="12"/>
      <c r="GRY10" s="12"/>
      <c r="GRZ10" s="12"/>
      <c r="GSA10" s="12"/>
      <c r="GSB10" s="12"/>
      <c r="GSC10" s="12"/>
      <c r="GSD10" s="12"/>
      <c r="GSE10" s="12"/>
      <c r="GSF10" s="12"/>
      <c r="GSG10" s="12"/>
      <c r="GSH10" s="12"/>
      <c r="GSI10" s="12"/>
      <c r="GSJ10" s="12"/>
      <c r="GSK10" s="12"/>
      <c r="GSL10" s="12"/>
      <c r="GSM10" s="12"/>
      <c r="GSN10" s="12"/>
      <c r="GSO10" s="12"/>
      <c r="GSP10" s="12"/>
      <c r="GSQ10" s="12"/>
      <c r="GSR10" s="12"/>
      <c r="GSS10" s="12"/>
      <c r="GST10" s="12"/>
      <c r="GSU10" s="12"/>
      <c r="GSV10" s="12"/>
      <c r="GSW10" s="12"/>
      <c r="GSX10" s="12"/>
      <c r="GSY10" s="12"/>
      <c r="GSZ10" s="12"/>
      <c r="GTA10" s="12"/>
      <c r="GTB10" s="12"/>
      <c r="GTC10" s="12"/>
      <c r="GTD10" s="12"/>
      <c r="GTE10" s="12"/>
      <c r="GTF10" s="12"/>
      <c r="GTG10" s="12"/>
      <c r="GTH10" s="12"/>
      <c r="GTI10" s="12"/>
      <c r="GTJ10" s="12"/>
      <c r="GTK10" s="12"/>
      <c r="GTL10" s="12"/>
      <c r="GTM10" s="12"/>
      <c r="GTN10" s="12"/>
      <c r="GTO10" s="12"/>
      <c r="GTP10" s="12"/>
      <c r="GTQ10" s="12"/>
      <c r="GTR10" s="12"/>
      <c r="GTS10" s="12"/>
      <c r="GTT10" s="12"/>
      <c r="GTU10" s="12"/>
      <c r="GTV10" s="12"/>
      <c r="GTW10" s="12"/>
      <c r="GTX10" s="12"/>
      <c r="GTY10" s="12"/>
      <c r="GTZ10" s="12"/>
      <c r="GUA10" s="12"/>
      <c r="GUB10" s="12"/>
      <c r="GUC10" s="12"/>
      <c r="GUD10" s="12"/>
      <c r="GUE10" s="12"/>
      <c r="GUF10" s="12"/>
      <c r="GUG10" s="12"/>
      <c r="GUH10" s="12"/>
      <c r="GUI10" s="12"/>
      <c r="GUJ10" s="12"/>
      <c r="GUK10" s="12"/>
      <c r="GUL10" s="12"/>
      <c r="GUM10" s="12"/>
      <c r="GUN10" s="12"/>
      <c r="GUO10" s="12"/>
      <c r="GUP10" s="12"/>
      <c r="GUQ10" s="12"/>
      <c r="GUR10" s="12"/>
      <c r="GUS10" s="12"/>
      <c r="GUT10" s="12"/>
      <c r="GUU10" s="12"/>
      <c r="GUV10" s="12"/>
      <c r="GUW10" s="12"/>
      <c r="GUX10" s="12"/>
      <c r="GUY10" s="12"/>
      <c r="GUZ10" s="12"/>
      <c r="GVA10" s="12"/>
      <c r="GVB10" s="12"/>
      <c r="GVC10" s="12"/>
      <c r="GVD10" s="12"/>
      <c r="GVE10" s="12"/>
      <c r="GVF10" s="12"/>
      <c r="GVG10" s="12"/>
      <c r="GVH10" s="12"/>
      <c r="GVI10" s="12"/>
      <c r="GVJ10" s="12"/>
      <c r="GVK10" s="12"/>
      <c r="GVL10" s="12"/>
      <c r="GVM10" s="12"/>
      <c r="GVN10" s="12"/>
      <c r="GVO10" s="12"/>
      <c r="GVP10" s="12"/>
      <c r="GVQ10" s="12"/>
      <c r="GVR10" s="12"/>
      <c r="GVS10" s="12"/>
      <c r="GVT10" s="12"/>
      <c r="GVU10" s="12"/>
      <c r="GVV10" s="12"/>
      <c r="GVW10" s="12"/>
      <c r="GVX10" s="12"/>
      <c r="GVY10" s="12"/>
      <c r="GVZ10" s="12"/>
      <c r="GWA10" s="12"/>
      <c r="GWB10" s="12"/>
      <c r="GWC10" s="12"/>
      <c r="GWD10" s="12"/>
      <c r="GWE10" s="12"/>
      <c r="GWF10" s="12"/>
      <c r="GWG10" s="12"/>
      <c r="GWH10" s="12"/>
      <c r="GWI10" s="12"/>
      <c r="GWJ10" s="12"/>
      <c r="GWK10" s="12"/>
      <c r="GWL10" s="12"/>
      <c r="GWM10" s="12"/>
      <c r="GWN10" s="12"/>
      <c r="GWO10" s="12"/>
      <c r="GWP10" s="12"/>
      <c r="GWQ10" s="12"/>
      <c r="GWR10" s="12"/>
      <c r="GWS10" s="12"/>
      <c r="GWT10" s="12"/>
      <c r="GWU10" s="12"/>
      <c r="GWV10" s="12"/>
      <c r="GWW10" s="12"/>
      <c r="GWX10" s="12"/>
      <c r="GWY10" s="12"/>
      <c r="GWZ10" s="12"/>
      <c r="GXA10" s="12"/>
      <c r="GXB10" s="12"/>
      <c r="GXC10" s="12"/>
      <c r="GXD10" s="12"/>
      <c r="GXE10" s="12"/>
      <c r="GXF10" s="12"/>
      <c r="GXG10" s="12"/>
      <c r="GXH10" s="12"/>
      <c r="GXI10" s="12"/>
      <c r="GXJ10" s="12"/>
      <c r="GXK10" s="12"/>
      <c r="GXL10" s="12"/>
      <c r="GXM10" s="12"/>
      <c r="GXN10" s="12"/>
      <c r="GXO10" s="12"/>
      <c r="GXP10" s="12"/>
      <c r="GXQ10" s="12"/>
      <c r="GXR10" s="12"/>
      <c r="GXS10" s="12"/>
      <c r="GXT10" s="12"/>
      <c r="GXU10" s="12"/>
      <c r="GXV10" s="12"/>
      <c r="GXW10" s="12"/>
      <c r="GXX10" s="12"/>
      <c r="GXY10" s="12"/>
      <c r="GXZ10" s="12"/>
      <c r="GYA10" s="12"/>
      <c r="GYB10" s="12"/>
      <c r="GYC10" s="12"/>
      <c r="GYD10" s="12"/>
      <c r="GYE10" s="12"/>
      <c r="GYF10" s="12"/>
      <c r="GYG10" s="12"/>
      <c r="GYH10" s="12"/>
      <c r="GYI10" s="12"/>
      <c r="GYJ10" s="12"/>
      <c r="GYK10" s="12"/>
      <c r="GYL10" s="12"/>
      <c r="GYM10" s="12"/>
      <c r="GYN10" s="12"/>
      <c r="GYO10" s="12"/>
      <c r="GYP10" s="12"/>
      <c r="GYQ10" s="12"/>
      <c r="GYR10" s="12"/>
      <c r="GYS10" s="12"/>
      <c r="GYT10" s="12"/>
      <c r="GYU10" s="12"/>
      <c r="GYV10" s="12"/>
      <c r="GYW10" s="12"/>
      <c r="GYX10" s="12"/>
      <c r="GYY10" s="12"/>
      <c r="GYZ10" s="12"/>
      <c r="GZA10" s="12"/>
      <c r="GZB10" s="12"/>
      <c r="GZC10" s="12"/>
      <c r="GZD10" s="12"/>
      <c r="GZE10" s="12"/>
      <c r="GZF10" s="12"/>
      <c r="GZG10" s="12"/>
      <c r="GZH10" s="12"/>
      <c r="GZI10" s="12"/>
      <c r="GZJ10" s="12"/>
      <c r="GZK10" s="12"/>
      <c r="GZL10" s="12"/>
      <c r="GZM10" s="12"/>
      <c r="GZN10" s="12"/>
      <c r="GZO10" s="12"/>
      <c r="GZP10" s="12"/>
      <c r="GZQ10" s="12"/>
      <c r="GZR10" s="12"/>
      <c r="GZS10" s="12"/>
      <c r="GZT10" s="12"/>
      <c r="GZU10" s="12"/>
      <c r="GZV10" s="12"/>
      <c r="GZW10" s="12"/>
      <c r="GZX10" s="12"/>
      <c r="GZY10" s="12"/>
      <c r="GZZ10" s="12"/>
      <c r="HAA10" s="12"/>
      <c r="HAB10" s="12"/>
      <c r="HAC10" s="12"/>
      <c r="HAD10" s="12"/>
      <c r="HAE10" s="12"/>
      <c r="HAF10" s="12"/>
      <c r="HAG10" s="12"/>
      <c r="HAH10" s="12"/>
      <c r="HAI10" s="12"/>
      <c r="HAJ10" s="12"/>
      <c r="HAK10" s="12"/>
      <c r="HAL10" s="12"/>
      <c r="HAM10" s="12"/>
      <c r="HAN10" s="12"/>
      <c r="HAO10" s="12"/>
      <c r="HAP10" s="12"/>
      <c r="HAQ10" s="12"/>
      <c r="HAR10" s="12"/>
      <c r="HAS10" s="12"/>
      <c r="HAT10" s="12"/>
      <c r="HAU10" s="12"/>
      <c r="HAV10" s="12"/>
      <c r="HAW10" s="12"/>
      <c r="HAX10" s="12"/>
      <c r="HAY10" s="12"/>
      <c r="HAZ10" s="12"/>
      <c r="HBA10" s="12"/>
      <c r="HBB10" s="12"/>
      <c r="HBC10" s="12"/>
      <c r="HBD10" s="12"/>
      <c r="HBE10" s="12"/>
      <c r="HBF10" s="12"/>
      <c r="HBG10" s="12"/>
      <c r="HBH10" s="12"/>
      <c r="HBI10" s="12"/>
      <c r="HBJ10" s="12"/>
      <c r="HBK10" s="12"/>
      <c r="HBL10" s="12"/>
      <c r="HBM10" s="12"/>
      <c r="HBN10" s="12"/>
      <c r="HBO10" s="12"/>
      <c r="HBP10" s="12"/>
      <c r="HBQ10" s="12"/>
      <c r="HBR10" s="12"/>
      <c r="HBS10" s="12"/>
      <c r="HBT10" s="12"/>
      <c r="HBU10" s="12"/>
      <c r="HBV10" s="12"/>
      <c r="HBW10" s="12"/>
      <c r="HBX10" s="12"/>
      <c r="HBY10" s="12"/>
      <c r="HBZ10" s="12"/>
      <c r="HCA10" s="12"/>
      <c r="HCB10" s="12"/>
      <c r="HCC10" s="12"/>
      <c r="HCD10" s="12"/>
      <c r="HCE10" s="12"/>
      <c r="HCF10" s="12"/>
      <c r="HCG10" s="12"/>
      <c r="HCH10" s="12"/>
      <c r="HCI10" s="12"/>
      <c r="HCJ10" s="12"/>
      <c r="HCK10" s="12"/>
      <c r="HCL10" s="12"/>
      <c r="HCM10" s="12"/>
      <c r="HCN10" s="12"/>
      <c r="HCO10" s="12"/>
      <c r="HCP10" s="12"/>
      <c r="HCQ10" s="12"/>
      <c r="HCR10" s="12"/>
      <c r="HCS10" s="12"/>
      <c r="HCT10" s="12"/>
      <c r="HCU10" s="12"/>
      <c r="HCV10" s="12"/>
      <c r="HCW10" s="12"/>
      <c r="HCX10" s="12"/>
      <c r="HCY10" s="12"/>
      <c r="HCZ10" s="12"/>
      <c r="HDA10" s="12"/>
      <c r="HDB10" s="12"/>
      <c r="HDC10" s="12"/>
      <c r="HDD10" s="12"/>
      <c r="HDE10" s="12"/>
      <c r="HDF10" s="12"/>
      <c r="HDG10" s="12"/>
      <c r="HDH10" s="12"/>
      <c r="HDI10" s="12"/>
      <c r="HDJ10" s="12"/>
      <c r="HDK10" s="12"/>
      <c r="HDL10" s="12"/>
      <c r="HDM10" s="12"/>
      <c r="HDN10" s="12"/>
      <c r="HDO10" s="12"/>
      <c r="HDP10" s="12"/>
      <c r="HDQ10" s="12"/>
      <c r="HDR10" s="12"/>
      <c r="HDS10" s="12"/>
      <c r="HDT10" s="12"/>
      <c r="HDU10" s="12"/>
      <c r="HDV10" s="12"/>
      <c r="HDW10" s="12"/>
      <c r="HDX10" s="12"/>
      <c r="HDY10" s="12"/>
      <c r="HDZ10" s="12"/>
      <c r="HEA10" s="12"/>
      <c r="HEB10" s="12"/>
      <c r="HEC10" s="12"/>
      <c r="HED10" s="12"/>
      <c r="HEE10" s="12"/>
      <c r="HEF10" s="12"/>
      <c r="HEG10" s="12"/>
      <c r="HEH10" s="12"/>
      <c r="HEI10" s="12"/>
      <c r="HEJ10" s="12"/>
      <c r="HEK10" s="12"/>
      <c r="HEL10" s="12"/>
      <c r="HEM10" s="12"/>
      <c r="HEN10" s="12"/>
      <c r="HEO10" s="12"/>
      <c r="HEP10" s="12"/>
      <c r="HEQ10" s="12"/>
      <c r="HER10" s="12"/>
      <c r="HES10" s="12"/>
      <c r="HET10" s="12"/>
      <c r="HEU10" s="12"/>
      <c r="HEV10" s="12"/>
      <c r="HEW10" s="12"/>
      <c r="HEX10" s="12"/>
      <c r="HEY10" s="12"/>
      <c r="HEZ10" s="12"/>
      <c r="HFA10" s="12"/>
      <c r="HFB10" s="12"/>
      <c r="HFC10" s="12"/>
      <c r="HFD10" s="12"/>
      <c r="HFE10" s="12"/>
      <c r="HFF10" s="12"/>
      <c r="HFG10" s="12"/>
      <c r="HFH10" s="12"/>
      <c r="HFI10" s="12"/>
      <c r="HFJ10" s="12"/>
      <c r="HFK10" s="12"/>
      <c r="HFL10" s="12"/>
      <c r="HFM10" s="12"/>
      <c r="HFN10" s="12"/>
      <c r="HFO10" s="12"/>
      <c r="HFP10" s="12"/>
      <c r="HFQ10" s="12"/>
      <c r="HFR10" s="12"/>
      <c r="HFS10" s="12"/>
      <c r="HFT10" s="12"/>
      <c r="HFU10" s="12"/>
      <c r="HFV10" s="12"/>
      <c r="HFW10" s="12"/>
      <c r="HFX10" s="12"/>
      <c r="HFY10" s="12"/>
      <c r="HFZ10" s="12"/>
      <c r="HGA10" s="12"/>
      <c r="HGB10" s="12"/>
      <c r="HGC10" s="12"/>
      <c r="HGD10" s="12"/>
      <c r="HGE10" s="12"/>
      <c r="HGF10" s="12"/>
      <c r="HGG10" s="12"/>
      <c r="HGH10" s="12"/>
      <c r="HGI10" s="12"/>
      <c r="HGJ10" s="12"/>
      <c r="HGK10" s="12"/>
      <c r="HGL10" s="12"/>
      <c r="HGM10" s="12"/>
      <c r="HGN10" s="12"/>
      <c r="HGO10" s="12"/>
      <c r="HGP10" s="12"/>
      <c r="HGQ10" s="12"/>
      <c r="HGR10" s="12"/>
      <c r="HGS10" s="12"/>
      <c r="HGT10" s="12"/>
      <c r="HGU10" s="12"/>
      <c r="HGV10" s="12"/>
      <c r="HGW10" s="12"/>
      <c r="HGX10" s="12"/>
      <c r="HGY10" s="12"/>
      <c r="HGZ10" s="12"/>
      <c r="HHA10" s="12"/>
      <c r="HHB10" s="12"/>
      <c r="HHC10" s="12"/>
      <c r="HHD10" s="12"/>
      <c r="HHE10" s="12"/>
      <c r="HHF10" s="12"/>
      <c r="HHG10" s="12"/>
      <c r="HHH10" s="12"/>
      <c r="HHI10" s="12"/>
      <c r="HHJ10" s="12"/>
      <c r="HHK10" s="12"/>
      <c r="HHL10" s="12"/>
      <c r="HHM10" s="12"/>
      <c r="HHN10" s="12"/>
      <c r="HHO10" s="12"/>
      <c r="HHP10" s="12"/>
      <c r="HHQ10" s="12"/>
      <c r="HHR10" s="12"/>
      <c r="HHS10" s="12"/>
      <c r="HHT10" s="12"/>
      <c r="HHU10" s="12"/>
      <c r="HHV10" s="12"/>
      <c r="HHW10" s="12"/>
      <c r="HHX10" s="12"/>
      <c r="HHY10" s="12"/>
      <c r="HHZ10" s="12"/>
      <c r="HIA10" s="12"/>
      <c r="HIB10" s="12"/>
      <c r="HIC10" s="12"/>
      <c r="HID10" s="12"/>
      <c r="HIE10" s="12"/>
      <c r="HIF10" s="12"/>
      <c r="HIG10" s="12"/>
      <c r="HIH10" s="12"/>
      <c r="HII10" s="12"/>
      <c r="HIJ10" s="12"/>
      <c r="HIK10" s="12"/>
      <c r="HIL10" s="12"/>
      <c r="HIM10" s="12"/>
      <c r="HIN10" s="12"/>
      <c r="HIO10" s="12"/>
      <c r="HIP10" s="12"/>
      <c r="HIQ10" s="12"/>
      <c r="HIR10" s="12"/>
      <c r="HIS10" s="12"/>
      <c r="HIT10" s="12"/>
      <c r="HIU10" s="12"/>
      <c r="HIV10" s="12"/>
      <c r="HIW10" s="12"/>
      <c r="HIX10" s="12"/>
      <c r="HIY10" s="12"/>
      <c r="HIZ10" s="12"/>
      <c r="HJA10" s="12"/>
      <c r="HJB10" s="12"/>
      <c r="HJC10" s="12"/>
      <c r="HJD10" s="12"/>
      <c r="HJE10" s="12"/>
      <c r="HJF10" s="12"/>
      <c r="HJG10" s="12"/>
      <c r="HJH10" s="12"/>
      <c r="HJI10" s="12"/>
      <c r="HJJ10" s="12"/>
      <c r="HJK10" s="12"/>
      <c r="HJL10" s="12"/>
      <c r="HJM10" s="12"/>
      <c r="HJN10" s="12"/>
      <c r="HJO10" s="12"/>
      <c r="HJP10" s="12"/>
      <c r="HJQ10" s="12"/>
      <c r="HJR10" s="12"/>
      <c r="HJS10" s="12"/>
      <c r="HJT10" s="12"/>
      <c r="HJU10" s="12"/>
      <c r="HJV10" s="12"/>
      <c r="HJW10" s="12"/>
      <c r="HJX10" s="12"/>
      <c r="HJY10" s="12"/>
      <c r="HJZ10" s="12"/>
      <c r="HKA10" s="12"/>
      <c r="HKB10" s="12"/>
      <c r="HKC10" s="12"/>
      <c r="HKD10" s="12"/>
      <c r="HKE10" s="12"/>
      <c r="HKF10" s="12"/>
      <c r="HKG10" s="12"/>
      <c r="HKH10" s="12"/>
      <c r="HKI10" s="12"/>
      <c r="HKJ10" s="12"/>
      <c r="HKK10" s="12"/>
      <c r="HKL10" s="12"/>
      <c r="HKM10" s="12"/>
      <c r="HKN10" s="12"/>
      <c r="HKO10" s="12"/>
      <c r="HKP10" s="12"/>
      <c r="HKQ10" s="12"/>
      <c r="HKR10" s="12"/>
      <c r="HKS10" s="12"/>
      <c r="HKT10" s="12"/>
      <c r="HKU10" s="12"/>
      <c r="HKV10" s="12"/>
      <c r="HKW10" s="12"/>
      <c r="HKX10" s="12"/>
      <c r="HKY10" s="12"/>
      <c r="HKZ10" s="12"/>
      <c r="HLA10" s="12"/>
      <c r="HLB10" s="12"/>
      <c r="HLC10" s="12"/>
      <c r="HLD10" s="12"/>
      <c r="HLE10" s="12"/>
      <c r="HLF10" s="12"/>
      <c r="HLG10" s="12"/>
      <c r="HLH10" s="12"/>
      <c r="HLI10" s="12"/>
      <c r="HLJ10" s="12"/>
      <c r="HLK10" s="12"/>
      <c r="HLL10" s="12"/>
      <c r="HLM10" s="12"/>
      <c r="HLN10" s="12"/>
      <c r="HLO10" s="12"/>
      <c r="HLP10" s="12"/>
      <c r="HLQ10" s="12"/>
      <c r="HLR10" s="12"/>
      <c r="HLS10" s="12"/>
      <c r="HLT10" s="12"/>
      <c r="HLU10" s="12"/>
      <c r="HLV10" s="12"/>
      <c r="HLW10" s="12"/>
      <c r="HLX10" s="12"/>
      <c r="HLY10" s="12"/>
      <c r="HLZ10" s="12"/>
      <c r="HMA10" s="12"/>
      <c r="HMB10" s="12"/>
      <c r="HMC10" s="12"/>
      <c r="HMD10" s="12"/>
      <c r="HME10" s="12"/>
      <c r="HMF10" s="12"/>
      <c r="HMG10" s="12"/>
      <c r="HMH10" s="12"/>
      <c r="HMI10" s="12"/>
      <c r="HMJ10" s="12"/>
      <c r="HMK10" s="12"/>
      <c r="HML10" s="12"/>
      <c r="HMM10" s="12"/>
      <c r="HMN10" s="12"/>
      <c r="HMO10" s="12"/>
      <c r="HMP10" s="12"/>
      <c r="HMQ10" s="12"/>
      <c r="HMR10" s="12"/>
      <c r="HMS10" s="12"/>
      <c r="HMT10" s="12"/>
      <c r="HMU10" s="12"/>
      <c r="HMV10" s="12"/>
      <c r="HMW10" s="12"/>
      <c r="HMX10" s="12"/>
      <c r="HMY10" s="12"/>
      <c r="HMZ10" s="12"/>
      <c r="HNA10" s="12"/>
      <c r="HNB10" s="12"/>
      <c r="HNC10" s="12"/>
      <c r="HND10" s="12"/>
      <c r="HNE10" s="12"/>
      <c r="HNF10" s="12"/>
      <c r="HNG10" s="12"/>
      <c r="HNH10" s="12"/>
      <c r="HNI10" s="12"/>
      <c r="HNJ10" s="12"/>
      <c r="HNK10" s="12"/>
      <c r="HNL10" s="12"/>
      <c r="HNM10" s="12"/>
      <c r="HNN10" s="12"/>
      <c r="HNO10" s="12"/>
      <c r="HNP10" s="12"/>
      <c r="HNQ10" s="12"/>
      <c r="HNR10" s="12"/>
      <c r="HNS10" s="12"/>
      <c r="HNT10" s="12"/>
      <c r="HNU10" s="12"/>
      <c r="HNV10" s="12"/>
      <c r="HNW10" s="12"/>
      <c r="HNX10" s="12"/>
      <c r="HNY10" s="12"/>
      <c r="HNZ10" s="12"/>
      <c r="HOA10" s="12"/>
      <c r="HOB10" s="12"/>
      <c r="HOC10" s="12"/>
      <c r="HOD10" s="12"/>
      <c r="HOE10" s="12"/>
      <c r="HOF10" s="12"/>
      <c r="HOG10" s="12"/>
      <c r="HOH10" s="12"/>
      <c r="HOI10" s="12"/>
      <c r="HOJ10" s="12"/>
      <c r="HOK10" s="12"/>
      <c r="HOL10" s="12"/>
      <c r="HOM10" s="12"/>
      <c r="HON10" s="12"/>
      <c r="HOO10" s="12"/>
      <c r="HOP10" s="12"/>
      <c r="HOQ10" s="12"/>
      <c r="HOR10" s="12"/>
      <c r="HOS10" s="12"/>
      <c r="HOT10" s="12"/>
      <c r="HOU10" s="12"/>
      <c r="HOV10" s="12"/>
      <c r="HOW10" s="12"/>
      <c r="HOX10" s="12"/>
      <c r="HOY10" s="12"/>
      <c r="HOZ10" s="12"/>
      <c r="HPA10" s="12"/>
      <c r="HPB10" s="12"/>
      <c r="HPC10" s="12"/>
      <c r="HPD10" s="12"/>
      <c r="HPE10" s="12"/>
      <c r="HPF10" s="12"/>
      <c r="HPG10" s="12"/>
      <c r="HPH10" s="12"/>
      <c r="HPI10" s="12"/>
      <c r="HPJ10" s="12"/>
      <c r="HPK10" s="12"/>
      <c r="HPL10" s="12"/>
      <c r="HPM10" s="12"/>
      <c r="HPN10" s="12"/>
      <c r="HPO10" s="12"/>
      <c r="HPP10" s="12"/>
      <c r="HPQ10" s="12"/>
      <c r="HPR10" s="12"/>
      <c r="HPS10" s="12"/>
      <c r="HPT10" s="12"/>
      <c r="HPU10" s="12"/>
      <c r="HPV10" s="12"/>
      <c r="HPW10" s="12"/>
      <c r="HPX10" s="12"/>
      <c r="HPY10" s="12"/>
      <c r="HPZ10" s="12"/>
      <c r="HQA10" s="12"/>
      <c r="HQB10" s="12"/>
      <c r="HQC10" s="12"/>
      <c r="HQD10" s="12"/>
      <c r="HQE10" s="12"/>
      <c r="HQF10" s="12"/>
      <c r="HQG10" s="12"/>
      <c r="HQH10" s="12"/>
      <c r="HQI10" s="12"/>
      <c r="HQJ10" s="12"/>
      <c r="HQK10" s="12"/>
      <c r="HQL10" s="12"/>
      <c r="HQM10" s="12"/>
      <c r="HQN10" s="12"/>
      <c r="HQO10" s="12"/>
      <c r="HQP10" s="12"/>
      <c r="HQQ10" s="12"/>
      <c r="HQR10" s="12"/>
      <c r="HQS10" s="12"/>
      <c r="HQT10" s="12"/>
      <c r="HQU10" s="12"/>
      <c r="HQV10" s="12"/>
      <c r="HQW10" s="12"/>
      <c r="HQX10" s="12"/>
      <c r="HQY10" s="12"/>
      <c r="HQZ10" s="12"/>
      <c r="HRA10" s="12"/>
      <c r="HRB10" s="12"/>
      <c r="HRC10" s="12"/>
      <c r="HRD10" s="12"/>
      <c r="HRE10" s="12"/>
      <c r="HRF10" s="12"/>
      <c r="HRG10" s="12"/>
      <c r="HRH10" s="12"/>
      <c r="HRI10" s="12"/>
      <c r="HRJ10" s="12"/>
      <c r="HRK10" s="12"/>
      <c r="HRL10" s="12"/>
      <c r="HRM10" s="12"/>
      <c r="HRN10" s="12"/>
      <c r="HRO10" s="12"/>
      <c r="HRP10" s="12"/>
      <c r="HRQ10" s="12"/>
      <c r="HRR10" s="12"/>
      <c r="HRS10" s="12"/>
      <c r="HRT10" s="12"/>
      <c r="HRU10" s="12"/>
      <c r="HRV10" s="12"/>
      <c r="HRW10" s="12"/>
      <c r="HRX10" s="12"/>
      <c r="HRY10" s="12"/>
      <c r="HRZ10" s="12"/>
      <c r="HSA10" s="12"/>
      <c r="HSB10" s="12"/>
      <c r="HSC10" s="12"/>
      <c r="HSD10" s="12"/>
      <c r="HSE10" s="12"/>
      <c r="HSF10" s="12"/>
      <c r="HSG10" s="12"/>
      <c r="HSH10" s="12"/>
      <c r="HSI10" s="12"/>
      <c r="HSJ10" s="12"/>
      <c r="HSK10" s="12"/>
      <c r="HSL10" s="12"/>
      <c r="HSM10" s="12"/>
      <c r="HSN10" s="12"/>
      <c r="HSO10" s="12"/>
      <c r="HSP10" s="12"/>
      <c r="HSQ10" s="12"/>
      <c r="HSR10" s="12"/>
      <c r="HSS10" s="12"/>
      <c r="HST10" s="12"/>
      <c r="HSU10" s="12"/>
      <c r="HSV10" s="12"/>
      <c r="HSW10" s="12"/>
      <c r="HSX10" s="12"/>
      <c r="HSY10" s="12"/>
      <c r="HSZ10" s="12"/>
      <c r="HTA10" s="12"/>
      <c r="HTB10" s="12"/>
      <c r="HTC10" s="12"/>
      <c r="HTD10" s="12"/>
      <c r="HTE10" s="12"/>
      <c r="HTF10" s="12"/>
      <c r="HTG10" s="12"/>
      <c r="HTH10" s="12"/>
      <c r="HTI10" s="12"/>
      <c r="HTJ10" s="12"/>
      <c r="HTK10" s="12"/>
      <c r="HTL10" s="12"/>
      <c r="HTM10" s="12"/>
      <c r="HTN10" s="12"/>
      <c r="HTO10" s="12"/>
      <c r="HTP10" s="12"/>
      <c r="HTQ10" s="12"/>
      <c r="HTR10" s="12"/>
      <c r="HTS10" s="12"/>
      <c r="HTT10" s="12"/>
      <c r="HTU10" s="12"/>
      <c r="HTV10" s="12"/>
      <c r="HTW10" s="12"/>
      <c r="HTX10" s="12"/>
      <c r="HTY10" s="12"/>
      <c r="HTZ10" s="12"/>
      <c r="HUA10" s="12"/>
      <c r="HUB10" s="12"/>
      <c r="HUC10" s="12"/>
      <c r="HUD10" s="12"/>
      <c r="HUE10" s="12"/>
      <c r="HUF10" s="12"/>
      <c r="HUG10" s="12"/>
      <c r="HUH10" s="12"/>
      <c r="HUI10" s="12"/>
      <c r="HUJ10" s="12"/>
      <c r="HUK10" s="12"/>
      <c r="HUL10" s="12"/>
      <c r="HUM10" s="12"/>
      <c r="HUN10" s="12"/>
      <c r="HUO10" s="12"/>
      <c r="HUP10" s="12"/>
      <c r="HUQ10" s="12"/>
      <c r="HUR10" s="12"/>
      <c r="HUS10" s="12"/>
      <c r="HUT10" s="12"/>
      <c r="HUU10" s="12"/>
      <c r="HUV10" s="12"/>
      <c r="HUW10" s="12"/>
      <c r="HUX10" s="12"/>
      <c r="HUY10" s="12"/>
      <c r="HUZ10" s="12"/>
      <c r="HVA10" s="12"/>
      <c r="HVB10" s="12"/>
      <c r="HVC10" s="12"/>
      <c r="HVD10" s="12"/>
      <c r="HVE10" s="12"/>
      <c r="HVF10" s="12"/>
      <c r="HVG10" s="12"/>
      <c r="HVH10" s="12"/>
      <c r="HVI10" s="12"/>
      <c r="HVJ10" s="12"/>
      <c r="HVK10" s="12"/>
      <c r="HVL10" s="12"/>
      <c r="HVM10" s="12"/>
      <c r="HVN10" s="12"/>
      <c r="HVO10" s="12"/>
      <c r="HVP10" s="12"/>
      <c r="HVQ10" s="12"/>
      <c r="HVR10" s="12"/>
      <c r="HVS10" s="12"/>
      <c r="HVT10" s="12"/>
      <c r="HVU10" s="12"/>
      <c r="HVV10" s="12"/>
      <c r="HVW10" s="12"/>
      <c r="HVX10" s="12"/>
      <c r="HVY10" s="12"/>
      <c r="HVZ10" s="12"/>
      <c r="HWA10" s="12"/>
      <c r="HWB10" s="12"/>
      <c r="HWC10" s="12"/>
      <c r="HWD10" s="12"/>
      <c r="HWE10" s="12"/>
      <c r="HWF10" s="12"/>
      <c r="HWG10" s="12"/>
      <c r="HWH10" s="12"/>
      <c r="HWI10" s="12"/>
      <c r="HWJ10" s="12"/>
      <c r="HWK10" s="12"/>
      <c r="HWL10" s="12"/>
      <c r="HWM10" s="12"/>
      <c r="HWN10" s="12"/>
      <c r="HWO10" s="12"/>
      <c r="HWP10" s="12"/>
      <c r="HWQ10" s="12"/>
      <c r="HWR10" s="12"/>
      <c r="HWS10" s="12"/>
      <c r="HWT10" s="12"/>
      <c r="HWU10" s="12"/>
      <c r="HWV10" s="12"/>
      <c r="HWW10" s="12"/>
      <c r="HWX10" s="12"/>
      <c r="HWY10" s="12"/>
      <c r="HWZ10" s="12"/>
      <c r="HXA10" s="12"/>
      <c r="HXB10" s="12"/>
      <c r="HXC10" s="12"/>
      <c r="HXD10" s="12"/>
      <c r="HXE10" s="12"/>
      <c r="HXF10" s="12"/>
      <c r="HXG10" s="12"/>
      <c r="HXH10" s="12"/>
      <c r="HXI10" s="12"/>
      <c r="HXJ10" s="12"/>
      <c r="HXK10" s="12"/>
      <c r="HXL10" s="12"/>
      <c r="HXM10" s="12"/>
      <c r="HXN10" s="12"/>
      <c r="HXO10" s="12"/>
      <c r="HXP10" s="12"/>
      <c r="HXQ10" s="12"/>
      <c r="HXR10" s="12"/>
      <c r="HXS10" s="12"/>
      <c r="HXT10" s="12"/>
      <c r="HXU10" s="12"/>
      <c r="HXV10" s="12"/>
      <c r="HXW10" s="12"/>
      <c r="HXX10" s="12"/>
      <c r="HXY10" s="12"/>
      <c r="HXZ10" s="12"/>
      <c r="HYA10" s="12"/>
      <c r="HYB10" s="12"/>
      <c r="HYC10" s="12"/>
      <c r="HYD10" s="12"/>
      <c r="HYE10" s="12"/>
      <c r="HYF10" s="12"/>
      <c r="HYG10" s="12"/>
      <c r="HYH10" s="12"/>
      <c r="HYI10" s="12"/>
      <c r="HYJ10" s="12"/>
      <c r="HYK10" s="12"/>
      <c r="HYL10" s="12"/>
      <c r="HYM10" s="12"/>
      <c r="HYN10" s="12"/>
      <c r="HYO10" s="12"/>
      <c r="HYP10" s="12"/>
      <c r="HYQ10" s="12"/>
      <c r="HYR10" s="12"/>
      <c r="HYS10" s="12"/>
      <c r="HYT10" s="12"/>
      <c r="HYU10" s="12"/>
      <c r="HYV10" s="12"/>
      <c r="HYW10" s="12"/>
      <c r="HYX10" s="12"/>
      <c r="HYY10" s="12"/>
      <c r="HYZ10" s="12"/>
      <c r="HZA10" s="12"/>
      <c r="HZB10" s="12"/>
      <c r="HZC10" s="12"/>
      <c r="HZD10" s="12"/>
      <c r="HZE10" s="12"/>
      <c r="HZF10" s="12"/>
      <c r="HZG10" s="12"/>
      <c r="HZH10" s="12"/>
      <c r="HZI10" s="12"/>
      <c r="HZJ10" s="12"/>
      <c r="HZK10" s="12"/>
      <c r="HZL10" s="12"/>
      <c r="HZM10" s="12"/>
      <c r="HZN10" s="12"/>
      <c r="HZO10" s="12"/>
      <c r="HZP10" s="12"/>
      <c r="HZQ10" s="12"/>
      <c r="HZR10" s="12"/>
      <c r="HZS10" s="12"/>
      <c r="HZT10" s="12"/>
      <c r="HZU10" s="12"/>
      <c r="HZV10" s="12"/>
      <c r="HZW10" s="12"/>
      <c r="HZX10" s="12"/>
      <c r="HZY10" s="12"/>
      <c r="HZZ10" s="12"/>
      <c r="IAA10" s="12"/>
      <c r="IAB10" s="12"/>
      <c r="IAC10" s="12"/>
      <c r="IAD10" s="12"/>
      <c r="IAE10" s="12"/>
      <c r="IAF10" s="12"/>
      <c r="IAG10" s="12"/>
      <c r="IAH10" s="12"/>
      <c r="IAI10" s="12"/>
      <c r="IAJ10" s="12"/>
      <c r="IAK10" s="12"/>
      <c r="IAL10" s="12"/>
      <c r="IAM10" s="12"/>
      <c r="IAN10" s="12"/>
      <c r="IAO10" s="12"/>
      <c r="IAP10" s="12"/>
      <c r="IAQ10" s="12"/>
      <c r="IAR10" s="12"/>
      <c r="IAS10" s="12"/>
      <c r="IAT10" s="12"/>
      <c r="IAU10" s="12"/>
      <c r="IAV10" s="12"/>
      <c r="IAW10" s="12"/>
      <c r="IAX10" s="12"/>
      <c r="IAY10" s="12"/>
      <c r="IAZ10" s="12"/>
      <c r="IBA10" s="12"/>
      <c r="IBB10" s="12"/>
      <c r="IBC10" s="12"/>
      <c r="IBD10" s="12"/>
      <c r="IBE10" s="12"/>
      <c r="IBF10" s="12"/>
      <c r="IBG10" s="12"/>
      <c r="IBH10" s="12"/>
      <c r="IBI10" s="12"/>
      <c r="IBJ10" s="12"/>
      <c r="IBK10" s="12"/>
      <c r="IBL10" s="12"/>
      <c r="IBM10" s="12"/>
      <c r="IBN10" s="12"/>
      <c r="IBO10" s="12"/>
      <c r="IBP10" s="12"/>
      <c r="IBQ10" s="12"/>
      <c r="IBR10" s="12"/>
      <c r="IBS10" s="12"/>
      <c r="IBT10" s="12"/>
      <c r="IBU10" s="12"/>
      <c r="IBV10" s="12"/>
      <c r="IBW10" s="12"/>
      <c r="IBX10" s="12"/>
      <c r="IBY10" s="12"/>
      <c r="IBZ10" s="12"/>
      <c r="ICA10" s="12"/>
      <c r="ICB10" s="12"/>
      <c r="ICC10" s="12"/>
      <c r="ICD10" s="12"/>
      <c r="ICE10" s="12"/>
      <c r="ICF10" s="12"/>
      <c r="ICG10" s="12"/>
      <c r="ICH10" s="12"/>
      <c r="ICI10" s="12"/>
      <c r="ICJ10" s="12"/>
      <c r="ICK10" s="12"/>
      <c r="ICL10" s="12"/>
      <c r="ICM10" s="12"/>
      <c r="ICN10" s="12"/>
      <c r="ICO10" s="12"/>
      <c r="ICP10" s="12"/>
      <c r="ICQ10" s="12"/>
      <c r="ICR10" s="12"/>
      <c r="ICS10" s="12"/>
      <c r="ICT10" s="12"/>
      <c r="ICU10" s="12"/>
      <c r="ICV10" s="12"/>
      <c r="ICW10" s="12"/>
      <c r="ICX10" s="12"/>
      <c r="ICY10" s="12"/>
      <c r="ICZ10" s="12"/>
      <c r="IDA10" s="12"/>
      <c r="IDB10" s="12"/>
      <c r="IDC10" s="12"/>
      <c r="IDD10" s="12"/>
      <c r="IDE10" s="12"/>
      <c r="IDF10" s="12"/>
      <c r="IDG10" s="12"/>
      <c r="IDH10" s="12"/>
      <c r="IDI10" s="12"/>
      <c r="IDJ10" s="12"/>
      <c r="IDK10" s="12"/>
      <c r="IDL10" s="12"/>
      <c r="IDM10" s="12"/>
      <c r="IDN10" s="12"/>
      <c r="IDO10" s="12"/>
      <c r="IDP10" s="12"/>
      <c r="IDQ10" s="12"/>
      <c r="IDR10" s="12"/>
      <c r="IDS10" s="12"/>
      <c r="IDT10" s="12"/>
      <c r="IDU10" s="12"/>
      <c r="IDV10" s="12"/>
      <c r="IDW10" s="12"/>
      <c r="IDX10" s="12"/>
      <c r="IDY10" s="12"/>
      <c r="IDZ10" s="12"/>
      <c r="IEA10" s="12"/>
      <c r="IEB10" s="12"/>
      <c r="IEC10" s="12"/>
      <c r="IED10" s="12"/>
      <c r="IEE10" s="12"/>
      <c r="IEF10" s="12"/>
      <c r="IEG10" s="12"/>
      <c r="IEH10" s="12"/>
      <c r="IEI10" s="12"/>
      <c r="IEJ10" s="12"/>
      <c r="IEK10" s="12"/>
      <c r="IEL10" s="12"/>
      <c r="IEM10" s="12"/>
      <c r="IEN10" s="12"/>
      <c r="IEO10" s="12"/>
      <c r="IEP10" s="12"/>
      <c r="IEQ10" s="12"/>
      <c r="IER10" s="12"/>
      <c r="IES10" s="12"/>
      <c r="IET10" s="12"/>
      <c r="IEU10" s="12"/>
      <c r="IEV10" s="12"/>
      <c r="IEW10" s="12"/>
      <c r="IEX10" s="12"/>
      <c r="IEY10" s="12"/>
      <c r="IEZ10" s="12"/>
      <c r="IFA10" s="12"/>
      <c r="IFB10" s="12"/>
      <c r="IFC10" s="12"/>
      <c r="IFD10" s="12"/>
      <c r="IFE10" s="12"/>
      <c r="IFF10" s="12"/>
      <c r="IFG10" s="12"/>
      <c r="IFH10" s="12"/>
      <c r="IFI10" s="12"/>
      <c r="IFJ10" s="12"/>
      <c r="IFK10" s="12"/>
      <c r="IFL10" s="12"/>
      <c r="IFM10" s="12"/>
      <c r="IFN10" s="12"/>
      <c r="IFO10" s="12"/>
      <c r="IFP10" s="12"/>
      <c r="IFQ10" s="12"/>
      <c r="IFR10" s="12"/>
      <c r="IFS10" s="12"/>
      <c r="IFT10" s="12"/>
      <c r="IFU10" s="12"/>
      <c r="IFV10" s="12"/>
      <c r="IFW10" s="12"/>
      <c r="IFX10" s="12"/>
      <c r="IFY10" s="12"/>
      <c r="IFZ10" s="12"/>
      <c r="IGA10" s="12"/>
      <c r="IGB10" s="12"/>
      <c r="IGC10" s="12"/>
      <c r="IGD10" s="12"/>
      <c r="IGE10" s="12"/>
      <c r="IGF10" s="12"/>
      <c r="IGG10" s="12"/>
      <c r="IGH10" s="12"/>
      <c r="IGI10" s="12"/>
      <c r="IGJ10" s="12"/>
      <c r="IGK10" s="12"/>
      <c r="IGL10" s="12"/>
      <c r="IGM10" s="12"/>
      <c r="IGN10" s="12"/>
      <c r="IGO10" s="12"/>
      <c r="IGP10" s="12"/>
      <c r="IGQ10" s="12"/>
      <c r="IGR10" s="12"/>
      <c r="IGS10" s="12"/>
      <c r="IGT10" s="12"/>
      <c r="IGU10" s="12"/>
      <c r="IGV10" s="12"/>
      <c r="IGW10" s="12"/>
      <c r="IGX10" s="12"/>
      <c r="IGY10" s="12"/>
      <c r="IGZ10" s="12"/>
      <c r="IHA10" s="12"/>
      <c r="IHB10" s="12"/>
      <c r="IHC10" s="12"/>
      <c r="IHD10" s="12"/>
      <c r="IHE10" s="12"/>
      <c r="IHF10" s="12"/>
      <c r="IHG10" s="12"/>
      <c r="IHH10" s="12"/>
      <c r="IHI10" s="12"/>
      <c r="IHJ10" s="12"/>
      <c r="IHK10" s="12"/>
      <c r="IHL10" s="12"/>
      <c r="IHM10" s="12"/>
      <c r="IHN10" s="12"/>
      <c r="IHO10" s="12"/>
      <c r="IHP10" s="12"/>
      <c r="IHQ10" s="12"/>
      <c r="IHR10" s="12"/>
      <c r="IHS10" s="12"/>
      <c r="IHT10" s="12"/>
      <c r="IHU10" s="12"/>
      <c r="IHV10" s="12"/>
      <c r="IHW10" s="12"/>
      <c r="IHX10" s="12"/>
      <c r="IHY10" s="12"/>
      <c r="IHZ10" s="12"/>
      <c r="IIA10" s="12"/>
      <c r="IIB10" s="12"/>
      <c r="IIC10" s="12"/>
      <c r="IID10" s="12"/>
      <c r="IIE10" s="12"/>
      <c r="IIF10" s="12"/>
      <c r="IIG10" s="12"/>
      <c r="IIH10" s="12"/>
      <c r="III10" s="12"/>
      <c r="IIJ10" s="12"/>
      <c r="IIK10" s="12"/>
      <c r="IIL10" s="12"/>
      <c r="IIM10" s="12"/>
      <c r="IIN10" s="12"/>
      <c r="IIO10" s="12"/>
      <c r="IIP10" s="12"/>
      <c r="IIQ10" s="12"/>
      <c r="IIR10" s="12"/>
      <c r="IIS10" s="12"/>
      <c r="IIT10" s="12"/>
      <c r="IIU10" s="12"/>
      <c r="IIV10" s="12"/>
      <c r="IIW10" s="12"/>
      <c r="IIX10" s="12"/>
      <c r="IIY10" s="12"/>
      <c r="IIZ10" s="12"/>
      <c r="IJA10" s="12"/>
      <c r="IJB10" s="12"/>
      <c r="IJC10" s="12"/>
      <c r="IJD10" s="12"/>
      <c r="IJE10" s="12"/>
      <c r="IJF10" s="12"/>
      <c r="IJG10" s="12"/>
      <c r="IJH10" s="12"/>
      <c r="IJI10" s="12"/>
      <c r="IJJ10" s="12"/>
      <c r="IJK10" s="12"/>
      <c r="IJL10" s="12"/>
      <c r="IJM10" s="12"/>
      <c r="IJN10" s="12"/>
      <c r="IJO10" s="12"/>
      <c r="IJP10" s="12"/>
      <c r="IJQ10" s="12"/>
      <c r="IJR10" s="12"/>
      <c r="IJS10" s="12"/>
      <c r="IJT10" s="12"/>
      <c r="IJU10" s="12"/>
      <c r="IJV10" s="12"/>
      <c r="IJW10" s="12"/>
      <c r="IJX10" s="12"/>
      <c r="IJY10" s="12"/>
      <c r="IJZ10" s="12"/>
      <c r="IKA10" s="12"/>
      <c r="IKB10" s="12"/>
      <c r="IKC10" s="12"/>
      <c r="IKD10" s="12"/>
      <c r="IKE10" s="12"/>
      <c r="IKF10" s="12"/>
      <c r="IKG10" s="12"/>
      <c r="IKH10" s="12"/>
      <c r="IKI10" s="12"/>
      <c r="IKJ10" s="12"/>
      <c r="IKK10" s="12"/>
      <c r="IKL10" s="12"/>
      <c r="IKM10" s="12"/>
      <c r="IKN10" s="12"/>
      <c r="IKO10" s="12"/>
      <c r="IKP10" s="12"/>
      <c r="IKQ10" s="12"/>
      <c r="IKR10" s="12"/>
      <c r="IKS10" s="12"/>
      <c r="IKT10" s="12"/>
      <c r="IKU10" s="12"/>
      <c r="IKV10" s="12"/>
      <c r="IKW10" s="12"/>
      <c r="IKX10" s="12"/>
      <c r="IKY10" s="12"/>
      <c r="IKZ10" s="12"/>
      <c r="ILA10" s="12"/>
      <c r="ILB10" s="12"/>
      <c r="ILC10" s="12"/>
      <c r="ILD10" s="12"/>
      <c r="ILE10" s="12"/>
      <c r="ILF10" s="12"/>
      <c r="ILG10" s="12"/>
      <c r="ILH10" s="12"/>
      <c r="ILI10" s="12"/>
      <c r="ILJ10" s="12"/>
      <c r="ILK10" s="12"/>
      <c r="ILL10" s="12"/>
      <c r="ILM10" s="12"/>
      <c r="ILN10" s="12"/>
      <c r="ILO10" s="12"/>
      <c r="ILP10" s="12"/>
      <c r="ILQ10" s="12"/>
      <c r="ILR10" s="12"/>
      <c r="ILS10" s="12"/>
      <c r="ILT10" s="12"/>
      <c r="ILU10" s="12"/>
      <c r="ILV10" s="12"/>
      <c r="ILW10" s="12"/>
      <c r="ILX10" s="12"/>
      <c r="ILY10" s="12"/>
      <c r="ILZ10" s="12"/>
      <c r="IMA10" s="12"/>
      <c r="IMB10" s="12"/>
      <c r="IMC10" s="12"/>
      <c r="IMD10" s="12"/>
      <c r="IME10" s="12"/>
      <c r="IMF10" s="12"/>
      <c r="IMG10" s="12"/>
      <c r="IMH10" s="12"/>
      <c r="IMI10" s="12"/>
      <c r="IMJ10" s="12"/>
      <c r="IMK10" s="12"/>
      <c r="IML10" s="12"/>
      <c r="IMM10" s="12"/>
      <c r="IMN10" s="12"/>
      <c r="IMO10" s="12"/>
      <c r="IMP10" s="12"/>
      <c r="IMQ10" s="12"/>
      <c r="IMR10" s="12"/>
      <c r="IMS10" s="12"/>
      <c r="IMT10" s="12"/>
      <c r="IMU10" s="12"/>
      <c r="IMV10" s="12"/>
      <c r="IMW10" s="12"/>
      <c r="IMX10" s="12"/>
      <c r="IMY10" s="12"/>
      <c r="IMZ10" s="12"/>
      <c r="INA10" s="12"/>
      <c r="INB10" s="12"/>
      <c r="INC10" s="12"/>
      <c r="IND10" s="12"/>
      <c r="INE10" s="12"/>
      <c r="INF10" s="12"/>
      <c r="ING10" s="12"/>
      <c r="INH10" s="12"/>
      <c r="INI10" s="12"/>
      <c r="INJ10" s="12"/>
      <c r="INK10" s="12"/>
      <c r="INL10" s="12"/>
      <c r="INM10" s="12"/>
      <c r="INN10" s="12"/>
      <c r="INO10" s="12"/>
      <c r="INP10" s="12"/>
      <c r="INQ10" s="12"/>
      <c r="INR10" s="12"/>
      <c r="INS10" s="12"/>
      <c r="INT10" s="12"/>
      <c r="INU10" s="12"/>
      <c r="INV10" s="12"/>
      <c r="INW10" s="12"/>
      <c r="INX10" s="12"/>
      <c r="INY10" s="12"/>
      <c r="INZ10" s="12"/>
      <c r="IOA10" s="12"/>
      <c r="IOB10" s="12"/>
      <c r="IOC10" s="12"/>
      <c r="IOD10" s="12"/>
      <c r="IOE10" s="12"/>
      <c r="IOF10" s="12"/>
      <c r="IOG10" s="12"/>
      <c r="IOH10" s="12"/>
      <c r="IOI10" s="12"/>
      <c r="IOJ10" s="12"/>
      <c r="IOK10" s="12"/>
      <c r="IOL10" s="12"/>
      <c r="IOM10" s="12"/>
      <c r="ION10" s="12"/>
      <c r="IOO10" s="12"/>
      <c r="IOP10" s="12"/>
      <c r="IOQ10" s="12"/>
      <c r="IOR10" s="12"/>
      <c r="IOS10" s="12"/>
      <c r="IOT10" s="12"/>
      <c r="IOU10" s="12"/>
      <c r="IOV10" s="12"/>
      <c r="IOW10" s="12"/>
      <c r="IOX10" s="12"/>
      <c r="IOY10" s="12"/>
      <c r="IOZ10" s="12"/>
      <c r="IPA10" s="12"/>
      <c r="IPB10" s="12"/>
      <c r="IPC10" s="12"/>
      <c r="IPD10" s="12"/>
      <c r="IPE10" s="12"/>
      <c r="IPF10" s="12"/>
      <c r="IPG10" s="12"/>
      <c r="IPH10" s="12"/>
      <c r="IPI10" s="12"/>
      <c r="IPJ10" s="12"/>
      <c r="IPK10" s="12"/>
      <c r="IPL10" s="12"/>
      <c r="IPM10" s="12"/>
      <c r="IPN10" s="12"/>
      <c r="IPO10" s="12"/>
      <c r="IPP10" s="12"/>
      <c r="IPQ10" s="12"/>
      <c r="IPR10" s="12"/>
      <c r="IPS10" s="12"/>
      <c r="IPT10" s="12"/>
      <c r="IPU10" s="12"/>
      <c r="IPV10" s="12"/>
      <c r="IPW10" s="12"/>
      <c r="IPX10" s="12"/>
      <c r="IPY10" s="12"/>
      <c r="IPZ10" s="12"/>
      <c r="IQA10" s="12"/>
      <c r="IQB10" s="12"/>
      <c r="IQC10" s="12"/>
      <c r="IQD10" s="12"/>
      <c r="IQE10" s="12"/>
      <c r="IQF10" s="12"/>
      <c r="IQG10" s="12"/>
      <c r="IQH10" s="12"/>
      <c r="IQI10" s="12"/>
      <c r="IQJ10" s="12"/>
      <c r="IQK10" s="12"/>
      <c r="IQL10" s="12"/>
      <c r="IQM10" s="12"/>
      <c r="IQN10" s="12"/>
      <c r="IQO10" s="12"/>
      <c r="IQP10" s="12"/>
      <c r="IQQ10" s="12"/>
      <c r="IQR10" s="12"/>
      <c r="IQS10" s="12"/>
      <c r="IQT10" s="12"/>
      <c r="IQU10" s="12"/>
      <c r="IQV10" s="12"/>
      <c r="IQW10" s="12"/>
      <c r="IQX10" s="12"/>
      <c r="IQY10" s="12"/>
      <c r="IQZ10" s="12"/>
      <c r="IRA10" s="12"/>
      <c r="IRB10" s="12"/>
      <c r="IRC10" s="12"/>
      <c r="IRD10" s="12"/>
      <c r="IRE10" s="12"/>
      <c r="IRF10" s="12"/>
      <c r="IRG10" s="12"/>
      <c r="IRH10" s="12"/>
      <c r="IRI10" s="12"/>
      <c r="IRJ10" s="12"/>
      <c r="IRK10" s="12"/>
      <c r="IRL10" s="12"/>
      <c r="IRM10" s="12"/>
      <c r="IRN10" s="12"/>
      <c r="IRO10" s="12"/>
      <c r="IRP10" s="12"/>
      <c r="IRQ10" s="12"/>
      <c r="IRR10" s="12"/>
      <c r="IRS10" s="12"/>
      <c r="IRT10" s="12"/>
      <c r="IRU10" s="12"/>
      <c r="IRV10" s="12"/>
      <c r="IRW10" s="12"/>
      <c r="IRX10" s="12"/>
      <c r="IRY10" s="12"/>
      <c r="IRZ10" s="12"/>
      <c r="ISA10" s="12"/>
      <c r="ISB10" s="12"/>
      <c r="ISC10" s="12"/>
      <c r="ISD10" s="12"/>
      <c r="ISE10" s="12"/>
      <c r="ISF10" s="12"/>
      <c r="ISG10" s="12"/>
      <c r="ISH10" s="12"/>
      <c r="ISI10" s="12"/>
      <c r="ISJ10" s="12"/>
      <c r="ISK10" s="12"/>
      <c r="ISL10" s="12"/>
      <c r="ISM10" s="12"/>
      <c r="ISN10" s="12"/>
      <c r="ISO10" s="12"/>
      <c r="ISP10" s="12"/>
      <c r="ISQ10" s="12"/>
      <c r="ISR10" s="12"/>
      <c r="ISS10" s="12"/>
      <c r="IST10" s="12"/>
      <c r="ISU10" s="12"/>
      <c r="ISV10" s="12"/>
      <c r="ISW10" s="12"/>
      <c r="ISX10" s="12"/>
      <c r="ISY10" s="12"/>
      <c r="ISZ10" s="12"/>
      <c r="ITA10" s="12"/>
      <c r="ITB10" s="12"/>
      <c r="ITC10" s="12"/>
      <c r="ITD10" s="12"/>
      <c r="ITE10" s="12"/>
      <c r="ITF10" s="12"/>
      <c r="ITG10" s="12"/>
      <c r="ITH10" s="12"/>
      <c r="ITI10" s="12"/>
      <c r="ITJ10" s="12"/>
      <c r="ITK10" s="12"/>
      <c r="ITL10" s="12"/>
      <c r="ITM10" s="12"/>
      <c r="ITN10" s="12"/>
      <c r="ITO10" s="12"/>
      <c r="ITP10" s="12"/>
      <c r="ITQ10" s="12"/>
      <c r="ITR10" s="12"/>
      <c r="ITS10" s="12"/>
      <c r="ITT10" s="12"/>
      <c r="ITU10" s="12"/>
      <c r="ITV10" s="12"/>
      <c r="ITW10" s="12"/>
      <c r="ITX10" s="12"/>
      <c r="ITY10" s="12"/>
      <c r="ITZ10" s="12"/>
      <c r="IUA10" s="12"/>
      <c r="IUB10" s="12"/>
      <c r="IUC10" s="12"/>
      <c r="IUD10" s="12"/>
      <c r="IUE10" s="12"/>
      <c r="IUF10" s="12"/>
      <c r="IUG10" s="12"/>
      <c r="IUH10" s="12"/>
      <c r="IUI10" s="12"/>
      <c r="IUJ10" s="12"/>
      <c r="IUK10" s="12"/>
      <c r="IUL10" s="12"/>
      <c r="IUM10" s="12"/>
      <c r="IUN10" s="12"/>
      <c r="IUO10" s="12"/>
      <c r="IUP10" s="12"/>
      <c r="IUQ10" s="12"/>
      <c r="IUR10" s="12"/>
      <c r="IUS10" s="12"/>
      <c r="IUT10" s="12"/>
      <c r="IUU10" s="12"/>
      <c r="IUV10" s="12"/>
      <c r="IUW10" s="12"/>
      <c r="IUX10" s="12"/>
      <c r="IUY10" s="12"/>
      <c r="IUZ10" s="12"/>
      <c r="IVA10" s="12"/>
      <c r="IVB10" s="12"/>
      <c r="IVC10" s="12"/>
      <c r="IVD10" s="12"/>
      <c r="IVE10" s="12"/>
      <c r="IVF10" s="12"/>
      <c r="IVG10" s="12"/>
      <c r="IVH10" s="12"/>
      <c r="IVI10" s="12"/>
      <c r="IVJ10" s="12"/>
      <c r="IVK10" s="12"/>
      <c r="IVL10" s="12"/>
      <c r="IVM10" s="12"/>
      <c r="IVN10" s="12"/>
      <c r="IVO10" s="12"/>
      <c r="IVP10" s="12"/>
      <c r="IVQ10" s="12"/>
      <c r="IVR10" s="12"/>
      <c r="IVS10" s="12"/>
      <c r="IVT10" s="12"/>
      <c r="IVU10" s="12"/>
      <c r="IVV10" s="12"/>
      <c r="IVW10" s="12"/>
      <c r="IVX10" s="12"/>
      <c r="IVY10" s="12"/>
      <c r="IVZ10" s="12"/>
      <c r="IWA10" s="12"/>
      <c r="IWB10" s="12"/>
      <c r="IWC10" s="12"/>
      <c r="IWD10" s="12"/>
      <c r="IWE10" s="12"/>
      <c r="IWF10" s="12"/>
      <c r="IWG10" s="12"/>
      <c r="IWH10" s="12"/>
      <c r="IWI10" s="12"/>
      <c r="IWJ10" s="12"/>
      <c r="IWK10" s="12"/>
      <c r="IWL10" s="12"/>
      <c r="IWM10" s="12"/>
      <c r="IWN10" s="12"/>
      <c r="IWO10" s="12"/>
      <c r="IWP10" s="12"/>
      <c r="IWQ10" s="12"/>
      <c r="IWR10" s="12"/>
      <c r="IWS10" s="12"/>
      <c r="IWT10" s="12"/>
      <c r="IWU10" s="12"/>
      <c r="IWV10" s="12"/>
      <c r="IWW10" s="12"/>
      <c r="IWX10" s="12"/>
      <c r="IWY10" s="12"/>
      <c r="IWZ10" s="12"/>
      <c r="IXA10" s="12"/>
      <c r="IXB10" s="12"/>
      <c r="IXC10" s="12"/>
      <c r="IXD10" s="12"/>
      <c r="IXE10" s="12"/>
      <c r="IXF10" s="12"/>
      <c r="IXG10" s="12"/>
      <c r="IXH10" s="12"/>
      <c r="IXI10" s="12"/>
      <c r="IXJ10" s="12"/>
      <c r="IXK10" s="12"/>
      <c r="IXL10" s="12"/>
      <c r="IXM10" s="12"/>
      <c r="IXN10" s="12"/>
      <c r="IXO10" s="12"/>
      <c r="IXP10" s="12"/>
      <c r="IXQ10" s="12"/>
      <c r="IXR10" s="12"/>
      <c r="IXS10" s="12"/>
      <c r="IXT10" s="12"/>
      <c r="IXU10" s="12"/>
      <c r="IXV10" s="12"/>
      <c r="IXW10" s="12"/>
      <c r="IXX10" s="12"/>
      <c r="IXY10" s="12"/>
      <c r="IXZ10" s="12"/>
      <c r="IYA10" s="12"/>
      <c r="IYB10" s="12"/>
      <c r="IYC10" s="12"/>
      <c r="IYD10" s="12"/>
      <c r="IYE10" s="12"/>
      <c r="IYF10" s="12"/>
      <c r="IYG10" s="12"/>
      <c r="IYH10" s="12"/>
      <c r="IYI10" s="12"/>
      <c r="IYJ10" s="12"/>
      <c r="IYK10" s="12"/>
      <c r="IYL10" s="12"/>
      <c r="IYM10" s="12"/>
      <c r="IYN10" s="12"/>
      <c r="IYO10" s="12"/>
      <c r="IYP10" s="12"/>
      <c r="IYQ10" s="12"/>
      <c r="IYR10" s="12"/>
      <c r="IYS10" s="12"/>
      <c r="IYT10" s="12"/>
      <c r="IYU10" s="12"/>
      <c r="IYV10" s="12"/>
      <c r="IYW10" s="12"/>
      <c r="IYX10" s="12"/>
      <c r="IYY10" s="12"/>
      <c r="IYZ10" s="12"/>
      <c r="IZA10" s="12"/>
      <c r="IZB10" s="12"/>
      <c r="IZC10" s="12"/>
      <c r="IZD10" s="12"/>
      <c r="IZE10" s="12"/>
      <c r="IZF10" s="12"/>
      <c r="IZG10" s="12"/>
      <c r="IZH10" s="12"/>
      <c r="IZI10" s="12"/>
      <c r="IZJ10" s="12"/>
      <c r="IZK10" s="12"/>
      <c r="IZL10" s="12"/>
      <c r="IZM10" s="12"/>
      <c r="IZN10" s="12"/>
      <c r="IZO10" s="12"/>
      <c r="IZP10" s="12"/>
      <c r="IZQ10" s="12"/>
      <c r="IZR10" s="12"/>
      <c r="IZS10" s="12"/>
      <c r="IZT10" s="12"/>
      <c r="IZU10" s="12"/>
      <c r="IZV10" s="12"/>
      <c r="IZW10" s="12"/>
      <c r="IZX10" s="12"/>
      <c r="IZY10" s="12"/>
      <c r="IZZ10" s="12"/>
      <c r="JAA10" s="12"/>
      <c r="JAB10" s="12"/>
      <c r="JAC10" s="12"/>
      <c r="JAD10" s="12"/>
      <c r="JAE10" s="12"/>
      <c r="JAF10" s="12"/>
      <c r="JAG10" s="12"/>
      <c r="JAH10" s="12"/>
      <c r="JAI10" s="12"/>
      <c r="JAJ10" s="12"/>
      <c r="JAK10" s="12"/>
      <c r="JAL10" s="12"/>
      <c r="JAM10" s="12"/>
      <c r="JAN10" s="12"/>
      <c r="JAO10" s="12"/>
      <c r="JAP10" s="12"/>
      <c r="JAQ10" s="12"/>
      <c r="JAR10" s="12"/>
      <c r="JAS10" s="12"/>
      <c r="JAT10" s="12"/>
      <c r="JAU10" s="12"/>
      <c r="JAV10" s="12"/>
      <c r="JAW10" s="12"/>
      <c r="JAX10" s="12"/>
      <c r="JAY10" s="12"/>
      <c r="JAZ10" s="12"/>
      <c r="JBA10" s="12"/>
      <c r="JBB10" s="12"/>
      <c r="JBC10" s="12"/>
      <c r="JBD10" s="12"/>
      <c r="JBE10" s="12"/>
      <c r="JBF10" s="12"/>
      <c r="JBG10" s="12"/>
      <c r="JBH10" s="12"/>
      <c r="JBI10" s="12"/>
      <c r="JBJ10" s="12"/>
      <c r="JBK10" s="12"/>
      <c r="JBL10" s="12"/>
      <c r="JBM10" s="12"/>
      <c r="JBN10" s="12"/>
      <c r="JBO10" s="12"/>
      <c r="JBP10" s="12"/>
      <c r="JBQ10" s="12"/>
      <c r="JBR10" s="12"/>
      <c r="JBS10" s="12"/>
      <c r="JBT10" s="12"/>
      <c r="JBU10" s="12"/>
      <c r="JBV10" s="12"/>
      <c r="JBW10" s="12"/>
      <c r="JBX10" s="12"/>
      <c r="JBY10" s="12"/>
      <c r="JBZ10" s="12"/>
      <c r="JCA10" s="12"/>
      <c r="JCB10" s="12"/>
      <c r="JCC10" s="12"/>
      <c r="JCD10" s="12"/>
      <c r="JCE10" s="12"/>
      <c r="JCF10" s="12"/>
      <c r="JCG10" s="12"/>
      <c r="JCH10" s="12"/>
      <c r="JCI10" s="12"/>
      <c r="JCJ10" s="12"/>
      <c r="JCK10" s="12"/>
      <c r="JCL10" s="12"/>
      <c r="JCM10" s="12"/>
      <c r="JCN10" s="12"/>
      <c r="JCO10" s="12"/>
      <c r="JCP10" s="12"/>
      <c r="JCQ10" s="12"/>
      <c r="JCR10" s="12"/>
      <c r="JCS10" s="12"/>
      <c r="JCT10" s="12"/>
      <c r="JCU10" s="12"/>
      <c r="JCV10" s="12"/>
      <c r="JCW10" s="12"/>
      <c r="JCX10" s="12"/>
      <c r="JCY10" s="12"/>
      <c r="JCZ10" s="12"/>
      <c r="JDA10" s="12"/>
      <c r="JDB10" s="12"/>
      <c r="JDC10" s="12"/>
      <c r="JDD10" s="12"/>
      <c r="JDE10" s="12"/>
      <c r="JDF10" s="12"/>
      <c r="JDG10" s="12"/>
      <c r="JDH10" s="12"/>
      <c r="JDI10" s="12"/>
      <c r="JDJ10" s="12"/>
      <c r="JDK10" s="12"/>
      <c r="JDL10" s="12"/>
      <c r="JDM10" s="12"/>
      <c r="JDN10" s="12"/>
      <c r="JDO10" s="12"/>
      <c r="JDP10" s="12"/>
      <c r="JDQ10" s="12"/>
      <c r="JDR10" s="12"/>
      <c r="JDS10" s="12"/>
      <c r="JDT10" s="12"/>
      <c r="JDU10" s="12"/>
      <c r="JDV10" s="12"/>
      <c r="JDW10" s="12"/>
      <c r="JDX10" s="12"/>
      <c r="JDY10" s="12"/>
      <c r="JDZ10" s="12"/>
      <c r="JEA10" s="12"/>
      <c r="JEB10" s="12"/>
      <c r="JEC10" s="12"/>
      <c r="JED10" s="12"/>
      <c r="JEE10" s="12"/>
      <c r="JEF10" s="12"/>
      <c r="JEG10" s="12"/>
      <c r="JEH10" s="12"/>
      <c r="JEI10" s="12"/>
      <c r="JEJ10" s="12"/>
      <c r="JEK10" s="12"/>
      <c r="JEL10" s="12"/>
      <c r="JEM10" s="12"/>
      <c r="JEN10" s="12"/>
      <c r="JEO10" s="12"/>
      <c r="JEP10" s="12"/>
      <c r="JEQ10" s="12"/>
      <c r="JER10" s="12"/>
      <c r="JES10" s="12"/>
      <c r="JET10" s="12"/>
      <c r="JEU10" s="12"/>
      <c r="JEV10" s="12"/>
      <c r="JEW10" s="12"/>
      <c r="JEX10" s="12"/>
      <c r="JEY10" s="12"/>
      <c r="JEZ10" s="12"/>
      <c r="JFA10" s="12"/>
      <c r="JFB10" s="12"/>
      <c r="JFC10" s="12"/>
      <c r="JFD10" s="12"/>
      <c r="JFE10" s="12"/>
      <c r="JFF10" s="12"/>
      <c r="JFG10" s="12"/>
      <c r="JFH10" s="12"/>
      <c r="JFI10" s="12"/>
      <c r="JFJ10" s="12"/>
      <c r="JFK10" s="12"/>
      <c r="JFL10" s="12"/>
      <c r="JFM10" s="12"/>
      <c r="JFN10" s="12"/>
      <c r="JFO10" s="12"/>
      <c r="JFP10" s="12"/>
      <c r="JFQ10" s="12"/>
      <c r="JFR10" s="12"/>
      <c r="JFS10" s="12"/>
      <c r="JFT10" s="12"/>
      <c r="JFU10" s="12"/>
      <c r="JFV10" s="12"/>
      <c r="JFW10" s="12"/>
      <c r="JFX10" s="12"/>
      <c r="JFY10" s="12"/>
      <c r="JFZ10" s="12"/>
      <c r="JGA10" s="12"/>
      <c r="JGB10" s="12"/>
      <c r="JGC10" s="12"/>
      <c r="JGD10" s="12"/>
      <c r="JGE10" s="12"/>
      <c r="JGF10" s="12"/>
      <c r="JGG10" s="12"/>
      <c r="JGH10" s="12"/>
      <c r="JGI10" s="12"/>
      <c r="JGJ10" s="12"/>
      <c r="JGK10" s="12"/>
      <c r="JGL10" s="12"/>
      <c r="JGM10" s="12"/>
      <c r="JGN10" s="12"/>
      <c r="JGO10" s="12"/>
      <c r="JGP10" s="12"/>
      <c r="JGQ10" s="12"/>
      <c r="JGR10" s="12"/>
      <c r="JGS10" s="12"/>
      <c r="JGT10" s="12"/>
      <c r="JGU10" s="12"/>
      <c r="JGV10" s="12"/>
      <c r="JGW10" s="12"/>
      <c r="JGX10" s="12"/>
      <c r="JGY10" s="12"/>
      <c r="JGZ10" s="12"/>
      <c r="JHA10" s="12"/>
      <c r="JHB10" s="12"/>
      <c r="JHC10" s="12"/>
      <c r="JHD10" s="12"/>
      <c r="JHE10" s="12"/>
      <c r="JHF10" s="12"/>
      <c r="JHG10" s="12"/>
      <c r="JHH10" s="12"/>
      <c r="JHI10" s="12"/>
      <c r="JHJ10" s="12"/>
      <c r="JHK10" s="12"/>
      <c r="JHL10" s="12"/>
      <c r="JHM10" s="12"/>
      <c r="JHN10" s="12"/>
      <c r="JHO10" s="12"/>
      <c r="JHP10" s="12"/>
      <c r="JHQ10" s="12"/>
      <c r="JHR10" s="12"/>
      <c r="JHS10" s="12"/>
      <c r="JHT10" s="12"/>
      <c r="JHU10" s="12"/>
      <c r="JHV10" s="12"/>
      <c r="JHW10" s="12"/>
      <c r="JHX10" s="12"/>
      <c r="JHY10" s="12"/>
      <c r="JHZ10" s="12"/>
      <c r="JIA10" s="12"/>
      <c r="JIB10" s="12"/>
      <c r="JIC10" s="12"/>
      <c r="JID10" s="12"/>
      <c r="JIE10" s="12"/>
      <c r="JIF10" s="12"/>
      <c r="JIG10" s="12"/>
      <c r="JIH10" s="12"/>
      <c r="JII10" s="12"/>
      <c r="JIJ10" s="12"/>
      <c r="JIK10" s="12"/>
      <c r="JIL10" s="12"/>
      <c r="JIM10" s="12"/>
      <c r="JIN10" s="12"/>
      <c r="JIO10" s="12"/>
      <c r="JIP10" s="12"/>
      <c r="JIQ10" s="12"/>
      <c r="JIR10" s="12"/>
      <c r="JIS10" s="12"/>
      <c r="JIT10" s="12"/>
      <c r="JIU10" s="12"/>
      <c r="JIV10" s="12"/>
      <c r="JIW10" s="12"/>
      <c r="JIX10" s="12"/>
      <c r="JIY10" s="12"/>
      <c r="JIZ10" s="12"/>
      <c r="JJA10" s="12"/>
      <c r="JJB10" s="12"/>
      <c r="JJC10" s="12"/>
      <c r="JJD10" s="12"/>
      <c r="JJE10" s="12"/>
      <c r="JJF10" s="12"/>
      <c r="JJG10" s="12"/>
      <c r="JJH10" s="12"/>
      <c r="JJI10" s="12"/>
      <c r="JJJ10" s="12"/>
      <c r="JJK10" s="12"/>
      <c r="JJL10" s="12"/>
      <c r="JJM10" s="12"/>
      <c r="JJN10" s="12"/>
      <c r="JJO10" s="12"/>
      <c r="JJP10" s="12"/>
      <c r="JJQ10" s="12"/>
      <c r="JJR10" s="12"/>
      <c r="JJS10" s="12"/>
      <c r="JJT10" s="12"/>
      <c r="JJU10" s="12"/>
      <c r="JJV10" s="12"/>
      <c r="JJW10" s="12"/>
      <c r="JJX10" s="12"/>
      <c r="JJY10" s="12"/>
      <c r="JJZ10" s="12"/>
      <c r="JKA10" s="12"/>
      <c r="JKB10" s="12"/>
      <c r="JKC10" s="12"/>
      <c r="JKD10" s="12"/>
      <c r="JKE10" s="12"/>
      <c r="JKF10" s="12"/>
      <c r="JKG10" s="12"/>
      <c r="JKH10" s="12"/>
      <c r="JKI10" s="12"/>
      <c r="JKJ10" s="12"/>
      <c r="JKK10" s="12"/>
      <c r="JKL10" s="12"/>
      <c r="JKM10" s="12"/>
      <c r="JKN10" s="12"/>
      <c r="JKO10" s="12"/>
      <c r="JKP10" s="12"/>
      <c r="JKQ10" s="12"/>
      <c r="JKR10" s="12"/>
      <c r="JKS10" s="12"/>
      <c r="JKT10" s="12"/>
      <c r="JKU10" s="12"/>
      <c r="JKV10" s="12"/>
      <c r="JKW10" s="12"/>
      <c r="JKX10" s="12"/>
      <c r="JKY10" s="12"/>
      <c r="JKZ10" s="12"/>
      <c r="JLA10" s="12"/>
      <c r="JLB10" s="12"/>
      <c r="JLC10" s="12"/>
      <c r="JLD10" s="12"/>
      <c r="JLE10" s="12"/>
      <c r="JLF10" s="12"/>
      <c r="JLG10" s="12"/>
      <c r="JLH10" s="12"/>
      <c r="JLI10" s="12"/>
      <c r="JLJ10" s="12"/>
      <c r="JLK10" s="12"/>
      <c r="JLL10" s="12"/>
      <c r="JLM10" s="12"/>
      <c r="JLN10" s="12"/>
      <c r="JLO10" s="12"/>
      <c r="JLP10" s="12"/>
      <c r="JLQ10" s="12"/>
      <c r="JLR10" s="12"/>
      <c r="JLS10" s="12"/>
      <c r="JLT10" s="12"/>
      <c r="JLU10" s="12"/>
      <c r="JLV10" s="12"/>
      <c r="JLW10" s="12"/>
      <c r="JLX10" s="12"/>
      <c r="JLY10" s="12"/>
      <c r="JLZ10" s="12"/>
      <c r="JMA10" s="12"/>
      <c r="JMB10" s="12"/>
      <c r="JMC10" s="12"/>
      <c r="JMD10" s="12"/>
      <c r="JME10" s="12"/>
      <c r="JMF10" s="12"/>
      <c r="JMG10" s="12"/>
      <c r="JMH10" s="12"/>
      <c r="JMI10" s="12"/>
      <c r="JMJ10" s="12"/>
      <c r="JMK10" s="12"/>
      <c r="JML10" s="12"/>
      <c r="JMM10" s="12"/>
      <c r="JMN10" s="12"/>
      <c r="JMO10" s="12"/>
      <c r="JMP10" s="12"/>
      <c r="JMQ10" s="12"/>
      <c r="JMR10" s="12"/>
      <c r="JMS10" s="12"/>
      <c r="JMT10" s="12"/>
      <c r="JMU10" s="12"/>
      <c r="JMV10" s="12"/>
      <c r="JMW10" s="12"/>
      <c r="JMX10" s="12"/>
      <c r="JMY10" s="12"/>
      <c r="JMZ10" s="12"/>
      <c r="JNA10" s="12"/>
      <c r="JNB10" s="12"/>
      <c r="JNC10" s="12"/>
      <c r="JND10" s="12"/>
      <c r="JNE10" s="12"/>
      <c r="JNF10" s="12"/>
      <c r="JNG10" s="12"/>
      <c r="JNH10" s="12"/>
      <c r="JNI10" s="12"/>
      <c r="JNJ10" s="12"/>
      <c r="JNK10" s="12"/>
      <c r="JNL10" s="12"/>
      <c r="JNM10" s="12"/>
      <c r="JNN10" s="12"/>
      <c r="JNO10" s="12"/>
      <c r="JNP10" s="12"/>
      <c r="JNQ10" s="12"/>
      <c r="JNR10" s="12"/>
      <c r="JNS10" s="12"/>
      <c r="JNT10" s="12"/>
      <c r="JNU10" s="12"/>
      <c r="JNV10" s="12"/>
      <c r="JNW10" s="12"/>
      <c r="JNX10" s="12"/>
      <c r="JNY10" s="12"/>
      <c r="JNZ10" s="12"/>
      <c r="JOA10" s="12"/>
      <c r="JOB10" s="12"/>
      <c r="JOC10" s="12"/>
      <c r="JOD10" s="12"/>
      <c r="JOE10" s="12"/>
      <c r="JOF10" s="12"/>
      <c r="JOG10" s="12"/>
      <c r="JOH10" s="12"/>
      <c r="JOI10" s="12"/>
      <c r="JOJ10" s="12"/>
      <c r="JOK10" s="12"/>
      <c r="JOL10" s="12"/>
      <c r="JOM10" s="12"/>
      <c r="JON10" s="12"/>
      <c r="JOO10" s="12"/>
      <c r="JOP10" s="12"/>
      <c r="JOQ10" s="12"/>
      <c r="JOR10" s="12"/>
      <c r="JOS10" s="12"/>
      <c r="JOT10" s="12"/>
      <c r="JOU10" s="12"/>
      <c r="JOV10" s="12"/>
      <c r="JOW10" s="12"/>
      <c r="JOX10" s="12"/>
      <c r="JOY10" s="12"/>
      <c r="JOZ10" s="12"/>
      <c r="JPA10" s="12"/>
      <c r="JPB10" s="12"/>
      <c r="JPC10" s="12"/>
      <c r="JPD10" s="12"/>
      <c r="JPE10" s="12"/>
      <c r="JPF10" s="12"/>
      <c r="JPG10" s="12"/>
      <c r="JPH10" s="12"/>
      <c r="JPI10" s="12"/>
      <c r="JPJ10" s="12"/>
      <c r="JPK10" s="12"/>
      <c r="JPL10" s="12"/>
      <c r="JPM10" s="12"/>
      <c r="JPN10" s="12"/>
      <c r="JPO10" s="12"/>
      <c r="JPP10" s="12"/>
      <c r="JPQ10" s="12"/>
      <c r="JPR10" s="12"/>
      <c r="JPS10" s="12"/>
      <c r="JPT10" s="12"/>
      <c r="JPU10" s="12"/>
      <c r="JPV10" s="12"/>
      <c r="JPW10" s="12"/>
      <c r="JPX10" s="12"/>
      <c r="JPY10" s="12"/>
      <c r="JPZ10" s="12"/>
      <c r="JQA10" s="12"/>
      <c r="JQB10" s="12"/>
      <c r="JQC10" s="12"/>
      <c r="JQD10" s="12"/>
      <c r="JQE10" s="12"/>
      <c r="JQF10" s="12"/>
      <c r="JQG10" s="12"/>
      <c r="JQH10" s="12"/>
      <c r="JQI10" s="12"/>
      <c r="JQJ10" s="12"/>
      <c r="JQK10" s="12"/>
      <c r="JQL10" s="12"/>
      <c r="JQM10" s="12"/>
      <c r="JQN10" s="12"/>
      <c r="JQO10" s="12"/>
      <c r="JQP10" s="12"/>
      <c r="JQQ10" s="12"/>
      <c r="JQR10" s="12"/>
      <c r="JQS10" s="12"/>
      <c r="JQT10" s="12"/>
      <c r="JQU10" s="12"/>
      <c r="JQV10" s="12"/>
      <c r="JQW10" s="12"/>
      <c r="JQX10" s="12"/>
      <c r="JQY10" s="12"/>
      <c r="JQZ10" s="12"/>
      <c r="JRA10" s="12"/>
      <c r="JRB10" s="12"/>
      <c r="JRC10" s="12"/>
      <c r="JRD10" s="12"/>
      <c r="JRE10" s="12"/>
      <c r="JRF10" s="12"/>
      <c r="JRG10" s="12"/>
      <c r="JRH10" s="12"/>
      <c r="JRI10" s="12"/>
      <c r="JRJ10" s="12"/>
      <c r="JRK10" s="12"/>
      <c r="JRL10" s="12"/>
      <c r="JRM10" s="12"/>
      <c r="JRN10" s="12"/>
      <c r="JRO10" s="12"/>
      <c r="JRP10" s="12"/>
      <c r="JRQ10" s="12"/>
      <c r="JRR10" s="12"/>
      <c r="JRS10" s="12"/>
      <c r="JRT10" s="12"/>
      <c r="JRU10" s="12"/>
      <c r="JRV10" s="12"/>
      <c r="JRW10" s="12"/>
      <c r="JRX10" s="12"/>
      <c r="JRY10" s="12"/>
      <c r="JRZ10" s="12"/>
      <c r="JSA10" s="12"/>
      <c r="JSB10" s="12"/>
      <c r="JSC10" s="12"/>
      <c r="JSD10" s="12"/>
      <c r="JSE10" s="12"/>
      <c r="JSF10" s="12"/>
      <c r="JSG10" s="12"/>
      <c r="JSH10" s="12"/>
      <c r="JSI10" s="12"/>
      <c r="JSJ10" s="12"/>
      <c r="JSK10" s="12"/>
      <c r="JSL10" s="12"/>
      <c r="JSM10" s="12"/>
      <c r="JSN10" s="12"/>
      <c r="JSO10" s="12"/>
      <c r="JSP10" s="12"/>
      <c r="JSQ10" s="12"/>
      <c r="JSR10" s="12"/>
      <c r="JSS10" s="12"/>
      <c r="JST10" s="12"/>
      <c r="JSU10" s="12"/>
      <c r="JSV10" s="12"/>
      <c r="JSW10" s="12"/>
      <c r="JSX10" s="12"/>
      <c r="JSY10" s="12"/>
      <c r="JSZ10" s="12"/>
      <c r="JTA10" s="12"/>
      <c r="JTB10" s="12"/>
      <c r="JTC10" s="12"/>
      <c r="JTD10" s="12"/>
      <c r="JTE10" s="12"/>
      <c r="JTF10" s="12"/>
      <c r="JTG10" s="12"/>
      <c r="JTH10" s="12"/>
      <c r="JTI10" s="12"/>
      <c r="JTJ10" s="12"/>
      <c r="JTK10" s="12"/>
      <c r="JTL10" s="12"/>
      <c r="JTM10" s="12"/>
      <c r="JTN10" s="12"/>
      <c r="JTO10" s="12"/>
      <c r="JTP10" s="12"/>
      <c r="JTQ10" s="12"/>
      <c r="JTR10" s="12"/>
      <c r="JTS10" s="12"/>
      <c r="JTT10" s="12"/>
      <c r="JTU10" s="12"/>
      <c r="JTV10" s="12"/>
      <c r="JTW10" s="12"/>
      <c r="JTX10" s="12"/>
      <c r="JTY10" s="12"/>
      <c r="JTZ10" s="12"/>
      <c r="JUA10" s="12"/>
      <c r="JUB10" s="12"/>
      <c r="JUC10" s="12"/>
      <c r="JUD10" s="12"/>
      <c r="JUE10" s="12"/>
      <c r="JUF10" s="12"/>
      <c r="JUG10" s="12"/>
      <c r="JUH10" s="12"/>
      <c r="JUI10" s="12"/>
      <c r="JUJ10" s="12"/>
      <c r="JUK10" s="12"/>
      <c r="JUL10" s="12"/>
      <c r="JUM10" s="12"/>
      <c r="JUN10" s="12"/>
      <c r="JUO10" s="12"/>
      <c r="JUP10" s="12"/>
      <c r="JUQ10" s="12"/>
      <c r="JUR10" s="12"/>
      <c r="JUS10" s="12"/>
      <c r="JUT10" s="12"/>
      <c r="JUU10" s="12"/>
      <c r="JUV10" s="12"/>
      <c r="JUW10" s="12"/>
      <c r="JUX10" s="12"/>
      <c r="JUY10" s="12"/>
      <c r="JUZ10" s="12"/>
      <c r="JVA10" s="12"/>
      <c r="JVB10" s="12"/>
      <c r="JVC10" s="12"/>
      <c r="JVD10" s="12"/>
      <c r="JVE10" s="12"/>
      <c r="JVF10" s="12"/>
      <c r="JVG10" s="12"/>
      <c r="JVH10" s="12"/>
      <c r="JVI10" s="12"/>
      <c r="JVJ10" s="12"/>
      <c r="JVK10" s="12"/>
      <c r="JVL10" s="12"/>
      <c r="JVM10" s="12"/>
      <c r="JVN10" s="12"/>
      <c r="JVO10" s="12"/>
      <c r="JVP10" s="12"/>
      <c r="JVQ10" s="12"/>
      <c r="JVR10" s="12"/>
      <c r="JVS10" s="12"/>
      <c r="JVT10" s="12"/>
      <c r="JVU10" s="12"/>
      <c r="JVV10" s="12"/>
      <c r="JVW10" s="12"/>
      <c r="JVX10" s="12"/>
      <c r="JVY10" s="12"/>
      <c r="JVZ10" s="12"/>
      <c r="JWA10" s="12"/>
      <c r="JWB10" s="12"/>
      <c r="JWC10" s="12"/>
      <c r="JWD10" s="12"/>
      <c r="JWE10" s="12"/>
      <c r="JWF10" s="12"/>
      <c r="JWG10" s="12"/>
      <c r="JWH10" s="12"/>
      <c r="JWI10" s="12"/>
      <c r="JWJ10" s="12"/>
      <c r="JWK10" s="12"/>
      <c r="JWL10" s="12"/>
      <c r="JWM10" s="12"/>
      <c r="JWN10" s="12"/>
      <c r="JWO10" s="12"/>
      <c r="JWP10" s="12"/>
      <c r="JWQ10" s="12"/>
      <c r="JWR10" s="12"/>
      <c r="JWS10" s="12"/>
      <c r="JWT10" s="12"/>
      <c r="JWU10" s="12"/>
      <c r="JWV10" s="12"/>
      <c r="JWW10" s="12"/>
      <c r="JWX10" s="12"/>
      <c r="JWY10" s="12"/>
      <c r="JWZ10" s="12"/>
      <c r="JXA10" s="12"/>
      <c r="JXB10" s="12"/>
      <c r="JXC10" s="12"/>
      <c r="JXD10" s="12"/>
      <c r="JXE10" s="12"/>
      <c r="JXF10" s="12"/>
      <c r="JXG10" s="12"/>
      <c r="JXH10" s="12"/>
      <c r="JXI10" s="12"/>
      <c r="JXJ10" s="12"/>
      <c r="JXK10" s="12"/>
      <c r="JXL10" s="12"/>
      <c r="JXM10" s="12"/>
      <c r="JXN10" s="12"/>
      <c r="JXO10" s="12"/>
      <c r="JXP10" s="12"/>
      <c r="JXQ10" s="12"/>
      <c r="JXR10" s="12"/>
      <c r="JXS10" s="12"/>
      <c r="JXT10" s="12"/>
      <c r="JXU10" s="12"/>
      <c r="JXV10" s="12"/>
      <c r="JXW10" s="12"/>
      <c r="JXX10" s="12"/>
      <c r="JXY10" s="12"/>
      <c r="JXZ10" s="12"/>
      <c r="JYA10" s="12"/>
      <c r="JYB10" s="12"/>
      <c r="JYC10" s="12"/>
      <c r="JYD10" s="12"/>
      <c r="JYE10" s="12"/>
      <c r="JYF10" s="12"/>
      <c r="JYG10" s="12"/>
      <c r="JYH10" s="12"/>
      <c r="JYI10" s="12"/>
      <c r="JYJ10" s="12"/>
      <c r="JYK10" s="12"/>
      <c r="JYL10" s="12"/>
      <c r="JYM10" s="12"/>
      <c r="JYN10" s="12"/>
      <c r="JYO10" s="12"/>
      <c r="JYP10" s="12"/>
      <c r="JYQ10" s="12"/>
      <c r="JYR10" s="12"/>
      <c r="JYS10" s="12"/>
      <c r="JYT10" s="12"/>
      <c r="JYU10" s="12"/>
      <c r="JYV10" s="12"/>
      <c r="JYW10" s="12"/>
      <c r="JYX10" s="12"/>
      <c r="JYY10" s="12"/>
      <c r="JYZ10" s="12"/>
      <c r="JZA10" s="12"/>
      <c r="JZB10" s="12"/>
      <c r="JZC10" s="12"/>
      <c r="JZD10" s="12"/>
      <c r="JZE10" s="12"/>
      <c r="JZF10" s="12"/>
      <c r="JZG10" s="12"/>
      <c r="JZH10" s="12"/>
      <c r="JZI10" s="12"/>
      <c r="JZJ10" s="12"/>
      <c r="JZK10" s="12"/>
      <c r="JZL10" s="12"/>
      <c r="JZM10" s="12"/>
      <c r="JZN10" s="12"/>
      <c r="JZO10" s="12"/>
      <c r="JZP10" s="12"/>
      <c r="JZQ10" s="12"/>
      <c r="JZR10" s="12"/>
      <c r="JZS10" s="12"/>
      <c r="JZT10" s="12"/>
      <c r="JZU10" s="12"/>
      <c r="JZV10" s="12"/>
      <c r="JZW10" s="12"/>
      <c r="JZX10" s="12"/>
      <c r="JZY10" s="12"/>
      <c r="JZZ10" s="12"/>
      <c r="KAA10" s="12"/>
      <c r="KAB10" s="12"/>
      <c r="KAC10" s="12"/>
      <c r="KAD10" s="12"/>
      <c r="KAE10" s="12"/>
      <c r="KAF10" s="12"/>
      <c r="KAG10" s="12"/>
      <c r="KAH10" s="12"/>
      <c r="KAI10" s="12"/>
      <c r="KAJ10" s="12"/>
      <c r="KAK10" s="12"/>
      <c r="KAL10" s="12"/>
      <c r="KAM10" s="12"/>
      <c r="KAN10" s="12"/>
      <c r="KAO10" s="12"/>
      <c r="KAP10" s="12"/>
      <c r="KAQ10" s="12"/>
      <c r="KAR10" s="12"/>
      <c r="KAS10" s="12"/>
      <c r="KAT10" s="12"/>
      <c r="KAU10" s="12"/>
      <c r="KAV10" s="12"/>
      <c r="KAW10" s="12"/>
      <c r="KAX10" s="12"/>
      <c r="KAY10" s="12"/>
      <c r="KAZ10" s="12"/>
      <c r="KBA10" s="12"/>
      <c r="KBB10" s="12"/>
      <c r="KBC10" s="12"/>
      <c r="KBD10" s="12"/>
      <c r="KBE10" s="12"/>
      <c r="KBF10" s="12"/>
      <c r="KBG10" s="12"/>
      <c r="KBH10" s="12"/>
      <c r="KBI10" s="12"/>
      <c r="KBJ10" s="12"/>
      <c r="KBK10" s="12"/>
      <c r="KBL10" s="12"/>
      <c r="KBM10" s="12"/>
      <c r="KBN10" s="12"/>
      <c r="KBO10" s="12"/>
      <c r="KBP10" s="12"/>
      <c r="KBQ10" s="12"/>
      <c r="KBR10" s="12"/>
      <c r="KBS10" s="12"/>
      <c r="KBT10" s="12"/>
      <c r="KBU10" s="12"/>
      <c r="KBV10" s="12"/>
      <c r="KBW10" s="12"/>
      <c r="KBX10" s="12"/>
      <c r="KBY10" s="12"/>
      <c r="KBZ10" s="12"/>
      <c r="KCA10" s="12"/>
      <c r="KCB10" s="12"/>
      <c r="KCC10" s="12"/>
      <c r="KCD10" s="12"/>
      <c r="KCE10" s="12"/>
      <c r="KCF10" s="12"/>
      <c r="KCG10" s="12"/>
      <c r="KCH10" s="12"/>
      <c r="KCI10" s="12"/>
      <c r="KCJ10" s="12"/>
      <c r="KCK10" s="12"/>
      <c r="KCL10" s="12"/>
      <c r="KCM10" s="12"/>
      <c r="KCN10" s="12"/>
      <c r="KCO10" s="12"/>
      <c r="KCP10" s="12"/>
      <c r="KCQ10" s="12"/>
      <c r="KCR10" s="12"/>
      <c r="KCS10" s="12"/>
      <c r="KCT10" s="12"/>
      <c r="KCU10" s="12"/>
      <c r="KCV10" s="12"/>
      <c r="KCW10" s="12"/>
      <c r="KCX10" s="12"/>
      <c r="KCY10" s="12"/>
      <c r="KCZ10" s="12"/>
      <c r="KDA10" s="12"/>
      <c r="KDB10" s="12"/>
      <c r="KDC10" s="12"/>
      <c r="KDD10" s="12"/>
      <c r="KDE10" s="12"/>
      <c r="KDF10" s="12"/>
      <c r="KDG10" s="12"/>
      <c r="KDH10" s="12"/>
      <c r="KDI10" s="12"/>
      <c r="KDJ10" s="12"/>
      <c r="KDK10" s="12"/>
      <c r="KDL10" s="12"/>
      <c r="KDM10" s="12"/>
      <c r="KDN10" s="12"/>
      <c r="KDO10" s="12"/>
      <c r="KDP10" s="12"/>
      <c r="KDQ10" s="12"/>
      <c r="KDR10" s="12"/>
      <c r="KDS10" s="12"/>
      <c r="KDT10" s="12"/>
      <c r="KDU10" s="12"/>
      <c r="KDV10" s="12"/>
      <c r="KDW10" s="12"/>
      <c r="KDX10" s="12"/>
      <c r="KDY10" s="12"/>
      <c r="KDZ10" s="12"/>
      <c r="KEA10" s="12"/>
      <c r="KEB10" s="12"/>
      <c r="KEC10" s="12"/>
      <c r="KED10" s="12"/>
      <c r="KEE10" s="12"/>
      <c r="KEF10" s="12"/>
      <c r="KEG10" s="12"/>
      <c r="KEH10" s="12"/>
      <c r="KEI10" s="12"/>
      <c r="KEJ10" s="12"/>
      <c r="KEK10" s="12"/>
      <c r="KEL10" s="12"/>
      <c r="KEM10" s="12"/>
      <c r="KEN10" s="12"/>
      <c r="KEO10" s="12"/>
      <c r="KEP10" s="12"/>
      <c r="KEQ10" s="12"/>
      <c r="KER10" s="12"/>
      <c r="KES10" s="12"/>
      <c r="KET10" s="12"/>
      <c r="KEU10" s="12"/>
      <c r="KEV10" s="12"/>
      <c r="KEW10" s="12"/>
      <c r="KEX10" s="12"/>
      <c r="KEY10" s="12"/>
      <c r="KEZ10" s="12"/>
      <c r="KFA10" s="12"/>
      <c r="KFB10" s="12"/>
      <c r="KFC10" s="12"/>
      <c r="KFD10" s="12"/>
      <c r="KFE10" s="12"/>
      <c r="KFF10" s="12"/>
      <c r="KFG10" s="12"/>
      <c r="KFH10" s="12"/>
      <c r="KFI10" s="12"/>
      <c r="KFJ10" s="12"/>
      <c r="KFK10" s="12"/>
      <c r="KFL10" s="12"/>
      <c r="KFM10" s="12"/>
      <c r="KFN10" s="12"/>
      <c r="KFO10" s="12"/>
      <c r="KFP10" s="12"/>
      <c r="KFQ10" s="12"/>
      <c r="KFR10" s="12"/>
      <c r="KFS10" s="12"/>
      <c r="KFT10" s="12"/>
      <c r="KFU10" s="12"/>
      <c r="KFV10" s="12"/>
      <c r="KFW10" s="12"/>
      <c r="KFX10" s="12"/>
      <c r="KFY10" s="12"/>
      <c r="KFZ10" s="12"/>
      <c r="KGA10" s="12"/>
      <c r="KGB10" s="12"/>
      <c r="KGC10" s="12"/>
      <c r="KGD10" s="12"/>
      <c r="KGE10" s="12"/>
      <c r="KGF10" s="12"/>
      <c r="KGG10" s="12"/>
      <c r="KGH10" s="12"/>
      <c r="KGI10" s="12"/>
      <c r="KGJ10" s="12"/>
      <c r="KGK10" s="12"/>
      <c r="KGL10" s="12"/>
      <c r="KGM10" s="12"/>
      <c r="KGN10" s="12"/>
      <c r="KGO10" s="12"/>
      <c r="KGP10" s="12"/>
      <c r="KGQ10" s="12"/>
      <c r="KGR10" s="12"/>
      <c r="KGS10" s="12"/>
      <c r="KGT10" s="12"/>
      <c r="KGU10" s="12"/>
      <c r="KGV10" s="12"/>
      <c r="KGW10" s="12"/>
      <c r="KGX10" s="12"/>
      <c r="KGY10" s="12"/>
      <c r="KGZ10" s="12"/>
      <c r="KHA10" s="12"/>
      <c r="KHB10" s="12"/>
      <c r="KHC10" s="12"/>
      <c r="KHD10" s="12"/>
      <c r="KHE10" s="12"/>
      <c r="KHF10" s="12"/>
      <c r="KHG10" s="12"/>
      <c r="KHH10" s="12"/>
      <c r="KHI10" s="12"/>
      <c r="KHJ10" s="12"/>
      <c r="KHK10" s="12"/>
      <c r="KHL10" s="12"/>
      <c r="KHM10" s="12"/>
      <c r="KHN10" s="12"/>
      <c r="KHO10" s="12"/>
      <c r="KHP10" s="12"/>
      <c r="KHQ10" s="12"/>
      <c r="KHR10" s="12"/>
      <c r="KHS10" s="12"/>
      <c r="KHT10" s="12"/>
      <c r="KHU10" s="12"/>
      <c r="KHV10" s="12"/>
      <c r="KHW10" s="12"/>
      <c r="KHX10" s="12"/>
      <c r="KHY10" s="12"/>
      <c r="KHZ10" s="12"/>
      <c r="KIA10" s="12"/>
      <c r="KIB10" s="12"/>
      <c r="KIC10" s="12"/>
      <c r="KID10" s="12"/>
      <c r="KIE10" s="12"/>
      <c r="KIF10" s="12"/>
      <c r="KIG10" s="12"/>
      <c r="KIH10" s="12"/>
      <c r="KII10" s="12"/>
      <c r="KIJ10" s="12"/>
      <c r="KIK10" s="12"/>
      <c r="KIL10" s="12"/>
      <c r="KIM10" s="12"/>
      <c r="KIN10" s="12"/>
      <c r="KIO10" s="12"/>
      <c r="KIP10" s="12"/>
      <c r="KIQ10" s="12"/>
      <c r="KIR10" s="12"/>
      <c r="KIS10" s="12"/>
      <c r="KIT10" s="12"/>
      <c r="KIU10" s="12"/>
      <c r="KIV10" s="12"/>
      <c r="KIW10" s="12"/>
      <c r="KIX10" s="12"/>
      <c r="KIY10" s="12"/>
      <c r="KIZ10" s="12"/>
      <c r="KJA10" s="12"/>
      <c r="KJB10" s="12"/>
      <c r="KJC10" s="12"/>
      <c r="KJD10" s="12"/>
      <c r="KJE10" s="12"/>
      <c r="KJF10" s="12"/>
      <c r="KJG10" s="12"/>
      <c r="KJH10" s="12"/>
      <c r="KJI10" s="12"/>
      <c r="KJJ10" s="12"/>
      <c r="KJK10" s="12"/>
      <c r="KJL10" s="12"/>
      <c r="KJM10" s="12"/>
      <c r="KJN10" s="12"/>
      <c r="KJO10" s="12"/>
      <c r="KJP10" s="12"/>
      <c r="KJQ10" s="12"/>
      <c r="KJR10" s="12"/>
      <c r="KJS10" s="12"/>
      <c r="KJT10" s="12"/>
      <c r="KJU10" s="12"/>
      <c r="KJV10" s="12"/>
      <c r="KJW10" s="12"/>
      <c r="KJX10" s="12"/>
      <c r="KJY10" s="12"/>
      <c r="KJZ10" s="12"/>
      <c r="KKA10" s="12"/>
      <c r="KKB10" s="12"/>
      <c r="KKC10" s="12"/>
      <c r="KKD10" s="12"/>
      <c r="KKE10" s="12"/>
      <c r="KKF10" s="12"/>
      <c r="KKG10" s="12"/>
      <c r="KKH10" s="12"/>
      <c r="KKI10" s="12"/>
      <c r="KKJ10" s="12"/>
      <c r="KKK10" s="12"/>
      <c r="KKL10" s="12"/>
      <c r="KKM10" s="12"/>
      <c r="KKN10" s="12"/>
      <c r="KKO10" s="12"/>
      <c r="KKP10" s="12"/>
      <c r="KKQ10" s="12"/>
      <c r="KKR10" s="12"/>
      <c r="KKS10" s="12"/>
      <c r="KKT10" s="12"/>
      <c r="KKU10" s="12"/>
      <c r="KKV10" s="12"/>
      <c r="KKW10" s="12"/>
      <c r="KKX10" s="12"/>
      <c r="KKY10" s="12"/>
      <c r="KKZ10" s="12"/>
      <c r="KLA10" s="12"/>
      <c r="KLB10" s="12"/>
      <c r="KLC10" s="12"/>
      <c r="KLD10" s="12"/>
      <c r="KLE10" s="12"/>
      <c r="KLF10" s="12"/>
      <c r="KLG10" s="12"/>
      <c r="KLH10" s="12"/>
      <c r="KLI10" s="12"/>
      <c r="KLJ10" s="12"/>
      <c r="KLK10" s="12"/>
      <c r="KLL10" s="12"/>
      <c r="KLM10" s="12"/>
      <c r="KLN10" s="12"/>
      <c r="KLO10" s="12"/>
      <c r="KLP10" s="12"/>
      <c r="KLQ10" s="12"/>
      <c r="KLR10" s="12"/>
      <c r="KLS10" s="12"/>
      <c r="KLT10" s="12"/>
      <c r="KLU10" s="12"/>
      <c r="KLV10" s="12"/>
      <c r="KLW10" s="12"/>
      <c r="KLX10" s="12"/>
      <c r="KLY10" s="12"/>
      <c r="KLZ10" s="12"/>
      <c r="KMA10" s="12"/>
      <c r="KMB10" s="12"/>
      <c r="KMC10" s="12"/>
      <c r="KMD10" s="12"/>
      <c r="KME10" s="12"/>
      <c r="KMF10" s="12"/>
      <c r="KMG10" s="12"/>
      <c r="KMH10" s="12"/>
      <c r="KMI10" s="12"/>
      <c r="KMJ10" s="12"/>
      <c r="KMK10" s="12"/>
      <c r="KML10" s="12"/>
      <c r="KMM10" s="12"/>
      <c r="KMN10" s="12"/>
      <c r="KMO10" s="12"/>
      <c r="KMP10" s="12"/>
      <c r="KMQ10" s="12"/>
      <c r="KMR10" s="12"/>
      <c r="KMS10" s="12"/>
      <c r="KMT10" s="12"/>
      <c r="KMU10" s="12"/>
      <c r="KMV10" s="12"/>
      <c r="KMW10" s="12"/>
      <c r="KMX10" s="12"/>
      <c r="KMY10" s="12"/>
      <c r="KMZ10" s="12"/>
      <c r="KNA10" s="12"/>
      <c r="KNB10" s="12"/>
      <c r="KNC10" s="12"/>
      <c r="KND10" s="12"/>
      <c r="KNE10" s="12"/>
      <c r="KNF10" s="12"/>
      <c r="KNG10" s="12"/>
      <c r="KNH10" s="12"/>
      <c r="KNI10" s="12"/>
      <c r="KNJ10" s="12"/>
      <c r="KNK10" s="12"/>
      <c r="KNL10" s="12"/>
      <c r="KNM10" s="12"/>
      <c r="KNN10" s="12"/>
      <c r="KNO10" s="12"/>
      <c r="KNP10" s="12"/>
      <c r="KNQ10" s="12"/>
      <c r="KNR10" s="12"/>
      <c r="KNS10" s="12"/>
      <c r="KNT10" s="12"/>
      <c r="KNU10" s="12"/>
      <c r="KNV10" s="12"/>
      <c r="KNW10" s="12"/>
      <c r="KNX10" s="12"/>
      <c r="KNY10" s="12"/>
      <c r="KNZ10" s="12"/>
      <c r="KOA10" s="12"/>
      <c r="KOB10" s="12"/>
      <c r="KOC10" s="12"/>
      <c r="KOD10" s="12"/>
      <c r="KOE10" s="12"/>
      <c r="KOF10" s="12"/>
      <c r="KOG10" s="12"/>
      <c r="KOH10" s="12"/>
      <c r="KOI10" s="12"/>
      <c r="KOJ10" s="12"/>
      <c r="KOK10" s="12"/>
      <c r="KOL10" s="12"/>
      <c r="KOM10" s="12"/>
      <c r="KON10" s="12"/>
      <c r="KOO10" s="12"/>
      <c r="KOP10" s="12"/>
      <c r="KOQ10" s="12"/>
      <c r="KOR10" s="12"/>
      <c r="KOS10" s="12"/>
      <c r="KOT10" s="12"/>
      <c r="KOU10" s="12"/>
      <c r="KOV10" s="12"/>
      <c r="KOW10" s="12"/>
      <c r="KOX10" s="12"/>
      <c r="KOY10" s="12"/>
      <c r="KOZ10" s="12"/>
      <c r="KPA10" s="12"/>
      <c r="KPB10" s="12"/>
      <c r="KPC10" s="12"/>
      <c r="KPD10" s="12"/>
      <c r="KPE10" s="12"/>
      <c r="KPF10" s="12"/>
      <c r="KPG10" s="12"/>
      <c r="KPH10" s="12"/>
      <c r="KPI10" s="12"/>
      <c r="KPJ10" s="12"/>
      <c r="KPK10" s="12"/>
      <c r="KPL10" s="12"/>
      <c r="KPM10" s="12"/>
      <c r="KPN10" s="12"/>
      <c r="KPO10" s="12"/>
      <c r="KPP10" s="12"/>
      <c r="KPQ10" s="12"/>
      <c r="KPR10" s="12"/>
      <c r="KPS10" s="12"/>
      <c r="KPT10" s="12"/>
      <c r="KPU10" s="12"/>
      <c r="KPV10" s="12"/>
      <c r="KPW10" s="12"/>
      <c r="KPX10" s="12"/>
      <c r="KPY10" s="12"/>
      <c r="KPZ10" s="12"/>
      <c r="KQA10" s="12"/>
      <c r="KQB10" s="12"/>
      <c r="KQC10" s="12"/>
      <c r="KQD10" s="12"/>
      <c r="KQE10" s="12"/>
      <c r="KQF10" s="12"/>
      <c r="KQG10" s="12"/>
      <c r="KQH10" s="12"/>
      <c r="KQI10" s="12"/>
      <c r="KQJ10" s="12"/>
      <c r="KQK10" s="12"/>
      <c r="KQL10" s="12"/>
      <c r="KQM10" s="12"/>
      <c r="KQN10" s="12"/>
      <c r="KQO10" s="12"/>
      <c r="KQP10" s="12"/>
      <c r="KQQ10" s="12"/>
      <c r="KQR10" s="12"/>
      <c r="KQS10" s="12"/>
      <c r="KQT10" s="12"/>
      <c r="KQU10" s="12"/>
      <c r="KQV10" s="12"/>
      <c r="KQW10" s="12"/>
      <c r="KQX10" s="12"/>
      <c r="KQY10" s="12"/>
      <c r="KQZ10" s="12"/>
      <c r="KRA10" s="12"/>
      <c r="KRB10" s="12"/>
      <c r="KRC10" s="12"/>
      <c r="KRD10" s="12"/>
      <c r="KRE10" s="12"/>
      <c r="KRF10" s="12"/>
      <c r="KRG10" s="12"/>
      <c r="KRH10" s="12"/>
      <c r="KRI10" s="12"/>
      <c r="KRJ10" s="12"/>
      <c r="KRK10" s="12"/>
      <c r="KRL10" s="12"/>
      <c r="KRM10" s="12"/>
      <c r="KRN10" s="12"/>
      <c r="KRO10" s="12"/>
      <c r="KRP10" s="12"/>
      <c r="KRQ10" s="12"/>
      <c r="KRR10" s="12"/>
      <c r="KRS10" s="12"/>
      <c r="KRT10" s="12"/>
      <c r="KRU10" s="12"/>
      <c r="KRV10" s="12"/>
      <c r="KRW10" s="12"/>
      <c r="KRX10" s="12"/>
      <c r="KRY10" s="12"/>
      <c r="KRZ10" s="12"/>
      <c r="KSA10" s="12"/>
      <c r="KSB10" s="12"/>
      <c r="KSC10" s="12"/>
      <c r="KSD10" s="12"/>
      <c r="KSE10" s="12"/>
      <c r="KSF10" s="12"/>
      <c r="KSG10" s="12"/>
      <c r="KSH10" s="12"/>
      <c r="KSI10" s="12"/>
      <c r="KSJ10" s="12"/>
      <c r="KSK10" s="12"/>
      <c r="KSL10" s="12"/>
      <c r="KSM10" s="12"/>
      <c r="KSN10" s="12"/>
      <c r="KSO10" s="12"/>
      <c r="KSP10" s="12"/>
      <c r="KSQ10" s="12"/>
      <c r="KSR10" s="12"/>
      <c r="KSS10" s="12"/>
      <c r="KST10" s="12"/>
      <c r="KSU10" s="12"/>
      <c r="KSV10" s="12"/>
      <c r="KSW10" s="12"/>
      <c r="KSX10" s="12"/>
      <c r="KSY10" s="12"/>
      <c r="KSZ10" s="12"/>
      <c r="KTA10" s="12"/>
      <c r="KTB10" s="12"/>
      <c r="KTC10" s="12"/>
      <c r="KTD10" s="12"/>
      <c r="KTE10" s="12"/>
      <c r="KTF10" s="12"/>
      <c r="KTG10" s="12"/>
      <c r="KTH10" s="12"/>
      <c r="KTI10" s="12"/>
      <c r="KTJ10" s="12"/>
      <c r="KTK10" s="12"/>
      <c r="KTL10" s="12"/>
      <c r="KTM10" s="12"/>
      <c r="KTN10" s="12"/>
      <c r="KTO10" s="12"/>
      <c r="KTP10" s="12"/>
      <c r="KTQ10" s="12"/>
      <c r="KTR10" s="12"/>
      <c r="KTS10" s="12"/>
      <c r="KTT10" s="12"/>
      <c r="KTU10" s="12"/>
      <c r="KTV10" s="12"/>
      <c r="KTW10" s="12"/>
      <c r="KTX10" s="12"/>
      <c r="KTY10" s="12"/>
      <c r="KTZ10" s="12"/>
      <c r="KUA10" s="12"/>
      <c r="KUB10" s="12"/>
      <c r="KUC10" s="12"/>
      <c r="KUD10" s="12"/>
      <c r="KUE10" s="12"/>
      <c r="KUF10" s="12"/>
      <c r="KUG10" s="12"/>
      <c r="KUH10" s="12"/>
      <c r="KUI10" s="12"/>
      <c r="KUJ10" s="12"/>
      <c r="KUK10" s="12"/>
      <c r="KUL10" s="12"/>
      <c r="KUM10" s="12"/>
      <c r="KUN10" s="12"/>
      <c r="KUO10" s="12"/>
      <c r="KUP10" s="12"/>
      <c r="KUQ10" s="12"/>
      <c r="KUR10" s="12"/>
      <c r="KUS10" s="12"/>
      <c r="KUT10" s="12"/>
      <c r="KUU10" s="12"/>
      <c r="KUV10" s="12"/>
      <c r="KUW10" s="12"/>
      <c r="KUX10" s="12"/>
      <c r="KUY10" s="12"/>
      <c r="KUZ10" s="12"/>
      <c r="KVA10" s="12"/>
      <c r="KVB10" s="12"/>
      <c r="KVC10" s="12"/>
      <c r="KVD10" s="12"/>
      <c r="KVE10" s="12"/>
      <c r="KVF10" s="12"/>
      <c r="KVG10" s="12"/>
      <c r="KVH10" s="12"/>
      <c r="KVI10" s="12"/>
      <c r="KVJ10" s="12"/>
      <c r="KVK10" s="12"/>
      <c r="KVL10" s="12"/>
      <c r="KVM10" s="12"/>
      <c r="KVN10" s="12"/>
      <c r="KVO10" s="12"/>
      <c r="KVP10" s="12"/>
      <c r="KVQ10" s="12"/>
      <c r="KVR10" s="12"/>
      <c r="KVS10" s="12"/>
      <c r="KVT10" s="12"/>
      <c r="KVU10" s="12"/>
      <c r="KVV10" s="12"/>
      <c r="KVW10" s="12"/>
      <c r="KVX10" s="12"/>
      <c r="KVY10" s="12"/>
      <c r="KVZ10" s="12"/>
      <c r="KWA10" s="12"/>
      <c r="KWB10" s="12"/>
      <c r="KWC10" s="12"/>
      <c r="KWD10" s="12"/>
      <c r="KWE10" s="12"/>
      <c r="KWF10" s="12"/>
      <c r="KWG10" s="12"/>
      <c r="KWH10" s="12"/>
      <c r="KWI10" s="12"/>
      <c r="KWJ10" s="12"/>
      <c r="KWK10" s="12"/>
      <c r="KWL10" s="12"/>
      <c r="KWM10" s="12"/>
      <c r="KWN10" s="12"/>
      <c r="KWO10" s="12"/>
      <c r="KWP10" s="12"/>
      <c r="KWQ10" s="12"/>
      <c r="KWR10" s="12"/>
      <c r="KWS10" s="12"/>
      <c r="KWT10" s="12"/>
      <c r="KWU10" s="12"/>
      <c r="KWV10" s="12"/>
      <c r="KWW10" s="12"/>
      <c r="KWX10" s="12"/>
      <c r="KWY10" s="12"/>
      <c r="KWZ10" s="12"/>
      <c r="KXA10" s="12"/>
      <c r="KXB10" s="12"/>
      <c r="KXC10" s="12"/>
      <c r="KXD10" s="12"/>
      <c r="KXE10" s="12"/>
      <c r="KXF10" s="12"/>
      <c r="KXG10" s="12"/>
      <c r="KXH10" s="12"/>
      <c r="KXI10" s="12"/>
      <c r="KXJ10" s="12"/>
      <c r="KXK10" s="12"/>
      <c r="KXL10" s="12"/>
      <c r="KXM10" s="12"/>
      <c r="KXN10" s="12"/>
      <c r="KXO10" s="12"/>
      <c r="KXP10" s="12"/>
      <c r="KXQ10" s="12"/>
      <c r="KXR10" s="12"/>
      <c r="KXS10" s="12"/>
      <c r="KXT10" s="12"/>
      <c r="KXU10" s="12"/>
      <c r="KXV10" s="12"/>
      <c r="KXW10" s="12"/>
      <c r="KXX10" s="12"/>
      <c r="KXY10" s="12"/>
      <c r="KXZ10" s="12"/>
      <c r="KYA10" s="12"/>
      <c r="KYB10" s="12"/>
      <c r="KYC10" s="12"/>
      <c r="KYD10" s="12"/>
      <c r="KYE10" s="12"/>
      <c r="KYF10" s="12"/>
      <c r="KYG10" s="12"/>
      <c r="KYH10" s="12"/>
      <c r="KYI10" s="12"/>
      <c r="KYJ10" s="12"/>
      <c r="KYK10" s="12"/>
      <c r="KYL10" s="12"/>
      <c r="KYM10" s="12"/>
      <c r="KYN10" s="12"/>
      <c r="KYO10" s="12"/>
      <c r="KYP10" s="12"/>
      <c r="KYQ10" s="12"/>
      <c r="KYR10" s="12"/>
      <c r="KYS10" s="12"/>
      <c r="KYT10" s="12"/>
      <c r="KYU10" s="12"/>
      <c r="KYV10" s="12"/>
      <c r="KYW10" s="12"/>
      <c r="KYX10" s="12"/>
      <c r="KYY10" s="12"/>
      <c r="KYZ10" s="12"/>
      <c r="KZA10" s="12"/>
      <c r="KZB10" s="12"/>
      <c r="KZC10" s="12"/>
      <c r="KZD10" s="12"/>
      <c r="KZE10" s="12"/>
      <c r="KZF10" s="12"/>
      <c r="KZG10" s="12"/>
      <c r="KZH10" s="12"/>
      <c r="KZI10" s="12"/>
      <c r="KZJ10" s="12"/>
      <c r="KZK10" s="12"/>
      <c r="KZL10" s="12"/>
      <c r="KZM10" s="12"/>
      <c r="KZN10" s="12"/>
      <c r="KZO10" s="12"/>
      <c r="KZP10" s="12"/>
      <c r="KZQ10" s="12"/>
      <c r="KZR10" s="12"/>
      <c r="KZS10" s="12"/>
      <c r="KZT10" s="12"/>
      <c r="KZU10" s="12"/>
      <c r="KZV10" s="12"/>
      <c r="KZW10" s="12"/>
      <c r="KZX10" s="12"/>
      <c r="KZY10" s="12"/>
      <c r="KZZ10" s="12"/>
      <c r="LAA10" s="12"/>
      <c r="LAB10" s="12"/>
      <c r="LAC10" s="12"/>
      <c r="LAD10" s="12"/>
      <c r="LAE10" s="12"/>
      <c r="LAF10" s="12"/>
      <c r="LAG10" s="12"/>
      <c r="LAH10" s="12"/>
      <c r="LAI10" s="12"/>
      <c r="LAJ10" s="12"/>
      <c r="LAK10" s="12"/>
      <c r="LAL10" s="12"/>
      <c r="LAM10" s="12"/>
      <c r="LAN10" s="12"/>
      <c r="LAO10" s="12"/>
      <c r="LAP10" s="12"/>
      <c r="LAQ10" s="12"/>
      <c r="LAR10" s="12"/>
      <c r="LAS10" s="12"/>
      <c r="LAT10" s="12"/>
      <c r="LAU10" s="12"/>
      <c r="LAV10" s="12"/>
      <c r="LAW10" s="12"/>
      <c r="LAX10" s="12"/>
      <c r="LAY10" s="12"/>
      <c r="LAZ10" s="12"/>
      <c r="LBA10" s="12"/>
      <c r="LBB10" s="12"/>
      <c r="LBC10" s="12"/>
      <c r="LBD10" s="12"/>
      <c r="LBE10" s="12"/>
      <c r="LBF10" s="12"/>
      <c r="LBG10" s="12"/>
      <c r="LBH10" s="12"/>
      <c r="LBI10" s="12"/>
      <c r="LBJ10" s="12"/>
      <c r="LBK10" s="12"/>
      <c r="LBL10" s="12"/>
      <c r="LBM10" s="12"/>
      <c r="LBN10" s="12"/>
      <c r="LBO10" s="12"/>
      <c r="LBP10" s="12"/>
      <c r="LBQ10" s="12"/>
      <c r="LBR10" s="12"/>
      <c r="LBS10" s="12"/>
      <c r="LBT10" s="12"/>
      <c r="LBU10" s="12"/>
      <c r="LBV10" s="12"/>
      <c r="LBW10" s="12"/>
      <c r="LBX10" s="12"/>
      <c r="LBY10" s="12"/>
      <c r="LBZ10" s="12"/>
      <c r="LCA10" s="12"/>
      <c r="LCB10" s="12"/>
      <c r="LCC10" s="12"/>
      <c r="LCD10" s="12"/>
      <c r="LCE10" s="12"/>
      <c r="LCF10" s="12"/>
      <c r="LCG10" s="12"/>
      <c r="LCH10" s="12"/>
      <c r="LCI10" s="12"/>
      <c r="LCJ10" s="12"/>
      <c r="LCK10" s="12"/>
      <c r="LCL10" s="12"/>
      <c r="LCM10" s="12"/>
      <c r="LCN10" s="12"/>
      <c r="LCO10" s="12"/>
      <c r="LCP10" s="12"/>
      <c r="LCQ10" s="12"/>
      <c r="LCR10" s="12"/>
      <c r="LCS10" s="12"/>
      <c r="LCT10" s="12"/>
      <c r="LCU10" s="12"/>
      <c r="LCV10" s="12"/>
      <c r="LCW10" s="12"/>
      <c r="LCX10" s="12"/>
      <c r="LCY10" s="12"/>
      <c r="LCZ10" s="12"/>
      <c r="LDA10" s="12"/>
      <c r="LDB10" s="12"/>
      <c r="LDC10" s="12"/>
      <c r="LDD10" s="12"/>
      <c r="LDE10" s="12"/>
      <c r="LDF10" s="12"/>
      <c r="LDG10" s="12"/>
      <c r="LDH10" s="12"/>
      <c r="LDI10" s="12"/>
      <c r="LDJ10" s="12"/>
      <c r="LDK10" s="12"/>
      <c r="LDL10" s="12"/>
      <c r="LDM10" s="12"/>
      <c r="LDN10" s="12"/>
      <c r="LDO10" s="12"/>
      <c r="LDP10" s="12"/>
      <c r="LDQ10" s="12"/>
      <c r="LDR10" s="12"/>
      <c r="LDS10" s="12"/>
      <c r="LDT10" s="12"/>
      <c r="LDU10" s="12"/>
      <c r="LDV10" s="12"/>
      <c r="LDW10" s="12"/>
      <c r="LDX10" s="12"/>
      <c r="LDY10" s="12"/>
      <c r="LDZ10" s="12"/>
      <c r="LEA10" s="12"/>
      <c r="LEB10" s="12"/>
      <c r="LEC10" s="12"/>
      <c r="LED10" s="12"/>
      <c r="LEE10" s="12"/>
      <c r="LEF10" s="12"/>
      <c r="LEG10" s="12"/>
      <c r="LEH10" s="12"/>
      <c r="LEI10" s="12"/>
      <c r="LEJ10" s="12"/>
      <c r="LEK10" s="12"/>
      <c r="LEL10" s="12"/>
      <c r="LEM10" s="12"/>
      <c r="LEN10" s="12"/>
      <c r="LEO10" s="12"/>
      <c r="LEP10" s="12"/>
      <c r="LEQ10" s="12"/>
      <c r="LER10" s="12"/>
      <c r="LES10" s="12"/>
      <c r="LET10" s="12"/>
      <c r="LEU10" s="12"/>
      <c r="LEV10" s="12"/>
      <c r="LEW10" s="12"/>
      <c r="LEX10" s="12"/>
      <c r="LEY10" s="12"/>
      <c r="LEZ10" s="12"/>
      <c r="LFA10" s="12"/>
      <c r="LFB10" s="12"/>
      <c r="LFC10" s="12"/>
      <c r="LFD10" s="12"/>
      <c r="LFE10" s="12"/>
      <c r="LFF10" s="12"/>
      <c r="LFG10" s="12"/>
      <c r="LFH10" s="12"/>
      <c r="LFI10" s="12"/>
      <c r="LFJ10" s="12"/>
      <c r="LFK10" s="12"/>
      <c r="LFL10" s="12"/>
      <c r="LFM10" s="12"/>
      <c r="LFN10" s="12"/>
      <c r="LFO10" s="12"/>
      <c r="LFP10" s="12"/>
      <c r="LFQ10" s="12"/>
      <c r="LFR10" s="12"/>
      <c r="LFS10" s="12"/>
      <c r="LFT10" s="12"/>
      <c r="LFU10" s="12"/>
      <c r="LFV10" s="12"/>
      <c r="LFW10" s="12"/>
      <c r="LFX10" s="12"/>
      <c r="LFY10" s="12"/>
      <c r="LFZ10" s="12"/>
      <c r="LGA10" s="12"/>
      <c r="LGB10" s="12"/>
      <c r="LGC10" s="12"/>
      <c r="LGD10" s="12"/>
      <c r="LGE10" s="12"/>
      <c r="LGF10" s="12"/>
      <c r="LGG10" s="12"/>
      <c r="LGH10" s="12"/>
      <c r="LGI10" s="12"/>
      <c r="LGJ10" s="12"/>
      <c r="LGK10" s="12"/>
      <c r="LGL10" s="12"/>
      <c r="LGM10" s="12"/>
      <c r="LGN10" s="12"/>
      <c r="LGO10" s="12"/>
      <c r="LGP10" s="12"/>
      <c r="LGQ10" s="12"/>
      <c r="LGR10" s="12"/>
      <c r="LGS10" s="12"/>
      <c r="LGT10" s="12"/>
      <c r="LGU10" s="12"/>
      <c r="LGV10" s="12"/>
      <c r="LGW10" s="12"/>
      <c r="LGX10" s="12"/>
      <c r="LGY10" s="12"/>
      <c r="LGZ10" s="12"/>
      <c r="LHA10" s="12"/>
      <c r="LHB10" s="12"/>
      <c r="LHC10" s="12"/>
      <c r="LHD10" s="12"/>
      <c r="LHE10" s="12"/>
      <c r="LHF10" s="12"/>
      <c r="LHG10" s="12"/>
      <c r="LHH10" s="12"/>
      <c r="LHI10" s="12"/>
      <c r="LHJ10" s="12"/>
      <c r="LHK10" s="12"/>
      <c r="LHL10" s="12"/>
      <c r="LHM10" s="12"/>
      <c r="LHN10" s="12"/>
      <c r="LHO10" s="12"/>
      <c r="LHP10" s="12"/>
      <c r="LHQ10" s="12"/>
      <c r="LHR10" s="12"/>
      <c r="LHS10" s="12"/>
      <c r="LHT10" s="12"/>
      <c r="LHU10" s="12"/>
      <c r="LHV10" s="12"/>
      <c r="LHW10" s="12"/>
      <c r="LHX10" s="12"/>
      <c r="LHY10" s="12"/>
      <c r="LHZ10" s="12"/>
      <c r="LIA10" s="12"/>
      <c r="LIB10" s="12"/>
      <c r="LIC10" s="12"/>
      <c r="LID10" s="12"/>
      <c r="LIE10" s="12"/>
      <c r="LIF10" s="12"/>
      <c r="LIG10" s="12"/>
      <c r="LIH10" s="12"/>
      <c r="LII10" s="12"/>
      <c r="LIJ10" s="12"/>
      <c r="LIK10" s="12"/>
      <c r="LIL10" s="12"/>
      <c r="LIM10" s="12"/>
      <c r="LIN10" s="12"/>
      <c r="LIO10" s="12"/>
      <c r="LIP10" s="12"/>
      <c r="LIQ10" s="12"/>
      <c r="LIR10" s="12"/>
      <c r="LIS10" s="12"/>
      <c r="LIT10" s="12"/>
      <c r="LIU10" s="12"/>
      <c r="LIV10" s="12"/>
      <c r="LIW10" s="12"/>
      <c r="LIX10" s="12"/>
      <c r="LIY10" s="12"/>
      <c r="LIZ10" s="12"/>
      <c r="LJA10" s="12"/>
      <c r="LJB10" s="12"/>
      <c r="LJC10" s="12"/>
      <c r="LJD10" s="12"/>
      <c r="LJE10" s="12"/>
      <c r="LJF10" s="12"/>
      <c r="LJG10" s="12"/>
      <c r="LJH10" s="12"/>
      <c r="LJI10" s="12"/>
      <c r="LJJ10" s="12"/>
      <c r="LJK10" s="12"/>
      <c r="LJL10" s="12"/>
      <c r="LJM10" s="12"/>
      <c r="LJN10" s="12"/>
      <c r="LJO10" s="12"/>
      <c r="LJP10" s="12"/>
      <c r="LJQ10" s="12"/>
      <c r="LJR10" s="12"/>
      <c r="LJS10" s="12"/>
      <c r="LJT10" s="12"/>
      <c r="LJU10" s="12"/>
      <c r="LJV10" s="12"/>
      <c r="LJW10" s="12"/>
      <c r="LJX10" s="12"/>
      <c r="LJY10" s="12"/>
      <c r="LJZ10" s="12"/>
      <c r="LKA10" s="12"/>
      <c r="LKB10" s="12"/>
      <c r="LKC10" s="12"/>
      <c r="LKD10" s="12"/>
      <c r="LKE10" s="12"/>
      <c r="LKF10" s="12"/>
      <c r="LKG10" s="12"/>
      <c r="LKH10" s="12"/>
      <c r="LKI10" s="12"/>
      <c r="LKJ10" s="12"/>
      <c r="LKK10" s="12"/>
      <c r="LKL10" s="12"/>
      <c r="LKM10" s="12"/>
      <c r="LKN10" s="12"/>
      <c r="LKO10" s="12"/>
      <c r="LKP10" s="12"/>
      <c r="LKQ10" s="12"/>
      <c r="LKR10" s="12"/>
      <c r="LKS10" s="12"/>
      <c r="LKT10" s="12"/>
      <c r="LKU10" s="12"/>
      <c r="LKV10" s="12"/>
      <c r="LKW10" s="12"/>
      <c r="LKX10" s="12"/>
      <c r="LKY10" s="12"/>
      <c r="LKZ10" s="12"/>
      <c r="LLA10" s="12"/>
      <c r="LLB10" s="12"/>
      <c r="LLC10" s="12"/>
      <c r="LLD10" s="12"/>
      <c r="LLE10" s="12"/>
      <c r="LLF10" s="12"/>
      <c r="LLG10" s="12"/>
      <c r="LLH10" s="12"/>
      <c r="LLI10" s="12"/>
      <c r="LLJ10" s="12"/>
      <c r="LLK10" s="12"/>
      <c r="LLL10" s="12"/>
      <c r="LLM10" s="12"/>
      <c r="LLN10" s="12"/>
      <c r="LLO10" s="12"/>
      <c r="LLP10" s="12"/>
      <c r="LLQ10" s="12"/>
      <c r="LLR10" s="12"/>
      <c r="LLS10" s="12"/>
      <c r="LLT10" s="12"/>
      <c r="LLU10" s="12"/>
      <c r="LLV10" s="12"/>
      <c r="LLW10" s="12"/>
      <c r="LLX10" s="12"/>
      <c r="LLY10" s="12"/>
      <c r="LLZ10" s="12"/>
      <c r="LMA10" s="12"/>
      <c r="LMB10" s="12"/>
      <c r="LMC10" s="12"/>
      <c r="LMD10" s="12"/>
      <c r="LME10" s="12"/>
      <c r="LMF10" s="12"/>
      <c r="LMG10" s="12"/>
      <c r="LMH10" s="12"/>
      <c r="LMI10" s="12"/>
      <c r="LMJ10" s="12"/>
      <c r="LMK10" s="12"/>
      <c r="LML10" s="12"/>
      <c r="LMM10" s="12"/>
      <c r="LMN10" s="12"/>
      <c r="LMO10" s="12"/>
      <c r="LMP10" s="12"/>
      <c r="LMQ10" s="12"/>
      <c r="LMR10" s="12"/>
      <c r="LMS10" s="12"/>
      <c r="LMT10" s="12"/>
      <c r="LMU10" s="12"/>
      <c r="LMV10" s="12"/>
      <c r="LMW10" s="12"/>
      <c r="LMX10" s="12"/>
      <c r="LMY10" s="12"/>
      <c r="LMZ10" s="12"/>
      <c r="LNA10" s="12"/>
      <c r="LNB10" s="12"/>
      <c r="LNC10" s="12"/>
      <c r="LND10" s="12"/>
      <c r="LNE10" s="12"/>
      <c r="LNF10" s="12"/>
      <c r="LNG10" s="12"/>
      <c r="LNH10" s="12"/>
      <c r="LNI10" s="12"/>
      <c r="LNJ10" s="12"/>
      <c r="LNK10" s="12"/>
      <c r="LNL10" s="12"/>
      <c r="LNM10" s="12"/>
      <c r="LNN10" s="12"/>
      <c r="LNO10" s="12"/>
      <c r="LNP10" s="12"/>
      <c r="LNQ10" s="12"/>
      <c r="LNR10" s="12"/>
      <c r="LNS10" s="12"/>
      <c r="LNT10" s="12"/>
      <c r="LNU10" s="12"/>
      <c r="LNV10" s="12"/>
      <c r="LNW10" s="12"/>
      <c r="LNX10" s="12"/>
      <c r="LNY10" s="12"/>
      <c r="LNZ10" s="12"/>
      <c r="LOA10" s="12"/>
      <c r="LOB10" s="12"/>
      <c r="LOC10" s="12"/>
      <c r="LOD10" s="12"/>
      <c r="LOE10" s="12"/>
      <c r="LOF10" s="12"/>
      <c r="LOG10" s="12"/>
      <c r="LOH10" s="12"/>
      <c r="LOI10" s="12"/>
      <c r="LOJ10" s="12"/>
      <c r="LOK10" s="12"/>
      <c r="LOL10" s="12"/>
      <c r="LOM10" s="12"/>
      <c r="LON10" s="12"/>
      <c r="LOO10" s="12"/>
      <c r="LOP10" s="12"/>
      <c r="LOQ10" s="12"/>
      <c r="LOR10" s="12"/>
      <c r="LOS10" s="12"/>
      <c r="LOT10" s="12"/>
      <c r="LOU10" s="12"/>
      <c r="LOV10" s="12"/>
      <c r="LOW10" s="12"/>
      <c r="LOX10" s="12"/>
      <c r="LOY10" s="12"/>
      <c r="LOZ10" s="12"/>
      <c r="LPA10" s="12"/>
      <c r="LPB10" s="12"/>
      <c r="LPC10" s="12"/>
      <c r="LPD10" s="12"/>
      <c r="LPE10" s="12"/>
      <c r="LPF10" s="12"/>
      <c r="LPG10" s="12"/>
      <c r="LPH10" s="12"/>
      <c r="LPI10" s="12"/>
      <c r="LPJ10" s="12"/>
      <c r="LPK10" s="12"/>
      <c r="LPL10" s="12"/>
      <c r="LPM10" s="12"/>
      <c r="LPN10" s="12"/>
      <c r="LPO10" s="12"/>
      <c r="LPP10" s="12"/>
      <c r="LPQ10" s="12"/>
      <c r="LPR10" s="12"/>
      <c r="LPS10" s="12"/>
      <c r="LPT10" s="12"/>
      <c r="LPU10" s="12"/>
      <c r="LPV10" s="12"/>
      <c r="LPW10" s="12"/>
      <c r="LPX10" s="12"/>
      <c r="LPY10" s="12"/>
      <c r="LPZ10" s="12"/>
      <c r="LQA10" s="12"/>
      <c r="LQB10" s="12"/>
      <c r="LQC10" s="12"/>
      <c r="LQD10" s="12"/>
      <c r="LQE10" s="12"/>
      <c r="LQF10" s="12"/>
      <c r="LQG10" s="12"/>
      <c r="LQH10" s="12"/>
      <c r="LQI10" s="12"/>
      <c r="LQJ10" s="12"/>
      <c r="LQK10" s="12"/>
      <c r="LQL10" s="12"/>
      <c r="LQM10" s="12"/>
      <c r="LQN10" s="12"/>
      <c r="LQO10" s="12"/>
      <c r="LQP10" s="12"/>
      <c r="LQQ10" s="12"/>
      <c r="LQR10" s="12"/>
      <c r="LQS10" s="12"/>
      <c r="LQT10" s="12"/>
      <c r="LQU10" s="12"/>
      <c r="LQV10" s="12"/>
      <c r="LQW10" s="12"/>
      <c r="LQX10" s="12"/>
      <c r="LQY10" s="12"/>
      <c r="LQZ10" s="12"/>
      <c r="LRA10" s="12"/>
      <c r="LRB10" s="12"/>
      <c r="LRC10" s="12"/>
      <c r="LRD10" s="12"/>
      <c r="LRE10" s="12"/>
      <c r="LRF10" s="12"/>
      <c r="LRG10" s="12"/>
      <c r="LRH10" s="12"/>
      <c r="LRI10" s="12"/>
      <c r="LRJ10" s="12"/>
      <c r="LRK10" s="12"/>
      <c r="LRL10" s="12"/>
      <c r="LRM10" s="12"/>
      <c r="LRN10" s="12"/>
      <c r="LRO10" s="12"/>
      <c r="LRP10" s="12"/>
      <c r="LRQ10" s="12"/>
      <c r="LRR10" s="12"/>
      <c r="LRS10" s="12"/>
      <c r="LRT10" s="12"/>
      <c r="LRU10" s="12"/>
      <c r="LRV10" s="12"/>
      <c r="LRW10" s="12"/>
      <c r="LRX10" s="12"/>
      <c r="LRY10" s="12"/>
      <c r="LRZ10" s="12"/>
      <c r="LSA10" s="12"/>
      <c r="LSB10" s="12"/>
      <c r="LSC10" s="12"/>
      <c r="LSD10" s="12"/>
      <c r="LSE10" s="12"/>
      <c r="LSF10" s="12"/>
      <c r="LSG10" s="12"/>
      <c r="LSH10" s="12"/>
      <c r="LSI10" s="12"/>
      <c r="LSJ10" s="12"/>
      <c r="LSK10" s="12"/>
      <c r="LSL10" s="12"/>
      <c r="LSM10" s="12"/>
      <c r="LSN10" s="12"/>
      <c r="LSO10" s="12"/>
      <c r="LSP10" s="12"/>
      <c r="LSQ10" s="12"/>
      <c r="LSR10" s="12"/>
      <c r="LSS10" s="12"/>
      <c r="LST10" s="12"/>
      <c r="LSU10" s="12"/>
      <c r="LSV10" s="12"/>
      <c r="LSW10" s="12"/>
      <c r="LSX10" s="12"/>
      <c r="LSY10" s="12"/>
      <c r="LSZ10" s="12"/>
      <c r="LTA10" s="12"/>
      <c r="LTB10" s="12"/>
      <c r="LTC10" s="12"/>
      <c r="LTD10" s="12"/>
      <c r="LTE10" s="12"/>
      <c r="LTF10" s="12"/>
      <c r="LTG10" s="12"/>
      <c r="LTH10" s="12"/>
      <c r="LTI10" s="12"/>
      <c r="LTJ10" s="12"/>
      <c r="LTK10" s="12"/>
      <c r="LTL10" s="12"/>
      <c r="LTM10" s="12"/>
      <c r="LTN10" s="12"/>
      <c r="LTO10" s="12"/>
      <c r="LTP10" s="12"/>
      <c r="LTQ10" s="12"/>
      <c r="LTR10" s="12"/>
      <c r="LTS10" s="12"/>
      <c r="LTT10" s="12"/>
      <c r="LTU10" s="12"/>
      <c r="LTV10" s="12"/>
      <c r="LTW10" s="12"/>
      <c r="LTX10" s="12"/>
      <c r="LTY10" s="12"/>
      <c r="LTZ10" s="12"/>
      <c r="LUA10" s="12"/>
      <c r="LUB10" s="12"/>
      <c r="LUC10" s="12"/>
      <c r="LUD10" s="12"/>
      <c r="LUE10" s="12"/>
      <c r="LUF10" s="12"/>
      <c r="LUG10" s="12"/>
      <c r="LUH10" s="12"/>
      <c r="LUI10" s="12"/>
      <c r="LUJ10" s="12"/>
      <c r="LUK10" s="12"/>
      <c r="LUL10" s="12"/>
      <c r="LUM10" s="12"/>
      <c r="LUN10" s="12"/>
      <c r="LUO10" s="12"/>
      <c r="LUP10" s="12"/>
      <c r="LUQ10" s="12"/>
      <c r="LUR10" s="12"/>
      <c r="LUS10" s="12"/>
      <c r="LUT10" s="12"/>
      <c r="LUU10" s="12"/>
      <c r="LUV10" s="12"/>
      <c r="LUW10" s="12"/>
      <c r="LUX10" s="12"/>
      <c r="LUY10" s="12"/>
      <c r="LUZ10" s="12"/>
      <c r="LVA10" s="12"/>
      <c r="LVB10" s="12"/>
      <c r="LVC10" s="12"/>
      <c r="LVD10" s="12"/>
      <c r="LVE10" s="12"/>
      <c r="LVF10" s="12"/>
      <c r="LVG10" s="12"/>
      <c r="LVH10" s="12"/>
      <c r="LVI10" s="12"/>
      <c r="LVJ10" s="12"/>
      <c r="LVK10" s="12"/>
      <c r="LVL10" s="12"/>
      <c r="LVM10" s="12"/>
      <c r="LVN10" s="12"/>
      <c r="LVO10" s="12"/>
      <c r="LVP10" s="12"/>
      <c r="LVQ10" s="12"/>
      <c r="LVR10" s="12"/>
      <c r="LVS10" s="12"/>
      <c r="LVT10" s="12"/>
      <c r="LVU10" s="12"/>
      <c r="LVV10" s="12"/>
      <c r="LVW10" s="12"/>
      <c r="LVX10" s="12"/>
      <c r="LVY10" s="12"/>
      <c r="LVZ10" s="12"/>
      <c r="LWA10" s="12"/>
      <c r="LWB10" s="12"/>
      <c r="LWC10" s="12"/>
      <c r="LWD10" s="12"/>
      <c r="LWE10" s="12"/>
      <c r="LWF10" s="12"/>
      <c r="LWG10" s="12"/>
      <c r="LWH10" s="12"/>
      <c r="LWI10" s="12"/>
      <c r="LWJ10" s="12"/>
      <c r="LWK10" s="12"/>
      <c r="LWL10" s="12"/>
      <c r="LWM10" s="12"/>
      <c r="LWN10" s="12"/>
      <c r="LWO10" s="12"/>
      <c r="LWP10" s="12"/>
      <c r="LWQ10" s="12"/>
      <c r="LWR10" s="12"/>
      <c r="LWS10" s="12"/>
      <c r="LWT10" s="12"/>
      <c r="LWU10" s="12"/>
      <c r="LWV10" s="12"/>
      <c r="LWW10" s="12"/>
      <c r="LWX10" s="12"/>
      <c r="LWY10" s="12"/>
      <c r="LWZ10" s="12"/>
      <c r="LXA10" s="12"/>
      <c r="LXB10" s="12"/>
      <c r="LXC10" s="12"/>
      <c r="LXD10" s="12"/>
      <c r="LXE10" s="12"/>
      <c r="LXF10" s="12"/>
      <c r="LXG10" s="12"/>
      <c r="LXH10" s="12"/>
      <c r="LXI10" s="12"/>
      <c r="LXJ10" s="12"/>
      <c r="LXK10" s="12"/>
      <c r="LXL10" s="12"/>
      <c r="LXM10" s="12"/>
      <c r="LXN10" s="12"/>
      <c r="LXO10" s="12"/>
      <c r="LXP10" s="12"/>
      <c r="LXQ10" s="12"/>
      <c r="LXR10" s="12"/>
      <c r="LXS10" s="12"/>
      <c r="LXT10" s="12"/>
      <c r="LXU10" s="12"/>
      <c r="LXV10" s="12"/>
      <c r="LXW10" s="12"/>
      <c r="LXX10" s="12"/>
      <c r="LXY10" s="12"/>
      <c r="LXZ10" s="12"/>
      <c r="LYA10" s="12"/>
      <c r="LYB10" s="12"/>
      <c r="LYC10" s="12"/>
      <c r="LYD10" s="12"/>
      <c r="LYE10" s="12"/>
      <c r="LYF10" s="12"/>
      <c r="LYG10" s="12"/>
      <c r="LYH10" s="12"/>
      <c r="LYI10" s="12"/>
      <c r="LYJ10" s="12"/>
      <c r="LYK10" s="12"/>
      <c r="LYL10" s="12"/>
      <c r="LYM10" s="12"/>
      <c r="LYN10" s="12"/>
      <c r="LYO10" s="12"/>
      <c r="LYP10" s="12"/>
      <c r="LYQ10" s="12"/>
      <c r="LYR10" s="12"/>
      <c r="LYS10" s="12"/>
      <c r="LYT10" s="12"/>
      <c r="LYU10" s="12"/>
      <c r="LYV10" s="12"/>
      <c r="LYW10" s="12"/>
      <c r="LYX10" s="12"/>
      <c r="LYY10" s="12"/>
      <c r="LYZ10" s="12"/>
      <c r="LZA10" s="12"/>
      <c r="LZB10" s="12"/>
      <c r="LZC10" s="12"/>
      <c r="LZD10" s="12"/>
      <c r="LZE10" s="12"/>
      <c r="LZF10" s="12"/>
      <c r="LZG10" s="12"/>
      <c r="LZH10" s="12"/>
      <c r="LZI10" s="12"/>
      <c r="LZJ10" s="12"/>
      <c r="LZK10" s="12"/>
      <c r="LZL10" s="12"/>
      <c r="LZM10" s="12"/>
      <c r="LZN10" s="12"/>
      <c r="LZO10" s="12"/>
      <c r="LZP10" s="12"/>
      <c r="LZQ10" s="12"/>
      <c r="LZR10" s="12"/>
      <c r="LZS10" s="12"/>
      <c r="LZT10" s="12"/>
      <c r="LZU10" s="12"/>
      <c r="LZV10" s="12"/>
      <c r="LZW10" s="12"/>
      <c r="LZX10" s="12"/>
      <c r="LZY10" s="12"/>
      <c r="LZZ10" s="12"/>
      <c r="MAA10" s="12"/>
      <c r="MAB10" s="12"/>
      <c r="MAC10" s="12"/>
      <c r="MAD10" s="12"/>
      <c r="MAE10" s="12"/>
      <c r="MAF10" s="12"/>
      <c r="MAG10" s="12"/>
      <c r="MAH10" s="12"/>
      <c r="MAI10" s="12"/>
      <c r="MAJ10" s="12"/>
      <c r="MAK10" s="12"/>
      <c r="MAL10" s="12"/>
      <c r="MAM10" s="12"/>
      <c r="MAN10" s="12"/>
      <c r="MAO10" s="12"/>
      <c r="MAP10" s="12"/>
      <c r="MAQ10" s="12"/>
      <c r="MAR10" s="12"/>
      <c r="MAS10" s="12"/>
      <c r="MAT10" s="12"/>
      <c r="MAU10" s="12"/>
      <c r="MAV10" s="12"/>
      <c r="MAW10" s="12"/>
      <c r="MAX10" s="12"/>
      <c r="MAY10" s="12"/>
      <c r="MAZ10" s="12"/>
      <c r="MBA10" s="12"/>
      <c r="MBB10" s="12"/>
      <c r="MBC10" s="12"/>
      <c r="MBD10" s="12"/>
      <c r="MBE10" s="12"/>
      <c r="MBF10" s="12"/>
      <c r="MBG10" s="12"/>
      <c r="MBH10" s="12"/>
      <c r="MBI10" s="12"/>
      <c r="MBJ10" s="12"/>
      <c r="MBK10" s="12"/>
      <c r="MBL10" s="12"/>
      <c r="MBM10" s="12"/>
      <c r="MBN10" s="12"/>
      <c r="MBO10" s="12"/>
      <c r="MBP10" s="12"/>
      <c r="MBQ10" s="12"/>
      <c r="MBR10" s="12"/>
      <c r="MBS10" s="12"/>
      <c r="MBT10" s="12"/>
      <c r="MBU10" s="12"/>
      <c r="MBV10" s="12"/>
      <c r="MBW10" s="12"/>
      <c r="MBX10" s="12"/>
      <c r="MBY10" s="12"/>
      <c r="MBZ10" s="12"/>
      <c r="MCA10" s="12"/>
      <c r="MCB10" s="12"/>
      <c r="MCC10" s="12"/>
      <c r="MCD10" s="12"/>
      <c r="MCE10" s="12"/>
      <c r="MCF10" s="12"/>
      <c r="MCG10" s="12"/>
      <c r="MCH10" s="12"/>
      <c r="MCI10" s="12"/>
      <c r="MCJ10" s="12"/>
      <c r="MCK10" s="12"/>
      <c r="MCL10" s="12"/>
      <c r="MCM10" s="12"/>
      <c r="MCN10" s="12"/>
      <c r="MCO10" s="12"/>
      <c r="MCP10" s="12"/>
      <c r="MCQ10" s="12"/>
      <c r="MCR10" s="12"/>
      <c r="MCS10" s="12"/>
      <c r="MCT10" s="12"/>
      <c r="MCU10" s="12"/>
      <c r="MCV10" s="12"/>
      <c r="MCW10" s="12"/>
      <c r="MCX10" s="12"/>
      <c r="MCY10" s="12"/>
      <c r="MCZ10" s="12"/>
      <c r="MDA10" s="12"/>
      <c r="MDB10" s="12"/>
      <c r="MDC10" s="12"/>
      <c r="MDD10" s="12"/>
      <c r="MDE10" s="12"/>
      <c r="MDF10" s="12"/>
      <c r="MDG10" s="12"/>
      <c r="MDH10" s="12"/>
      <c r="MDI10" s="12"/>
      <c r="MDJ10" s="12"/>
      <c r="MDK10" s="12"/>
      <c r="MDL10" s="12"/>
      <c r="MDM10" s="12"/>
      <c r="MDN10" s="12"/>
      <c r="MDO10" s="12"/>
      <c r="MDP10" s="12"/>
      <c r="MDQ10" s="12"/>
      <c r="MDR10" s="12"/>
      <c r="MDS10" s="12"/>
      <c r="MDT10" s="12"/>
      <c r="MDU10" s="12"/>
      <c r="MDV10" s="12"/>
      <c r="MDW10" s="12"/>
      <c r="MDX10" s="12"/>
      <c r="MDY10" s="12"/>
      <c r="MDZ10" s="12"/>
      <c r="MEA10" s="12"/>
      <c r="MEB10" s="12"/>
      <c r="MEC10" s="12"/>
      <c r="MED10" s="12"/>
      <c r="MEE10" s="12"/>
      <c r="MEF10" s="12"/>
      <c r="MEG10" s="12"/>
      <c r="MEH10" s="12"/>
      <c r="MEI10" s="12"/>
      <c r="MEJ10" s="12"/>
      <c r="MEK10" s="12"/>
      <c r="MEL10" s="12"/>
      <c r="MEM10" s="12"/>
      <c r="MEN10" s="12"/>
      <c r="MEO10" s="12"/>
      <c r="MEP10" s="12"/>
      <c r="MEQ10" s="12"/>
      <c r="MER10" s="12"/>
      <c r="MES10" s="12"/>
      <c r="MET10" s="12"/>
      <c r="MEU10" s="12"/>
      <c r="MEV10" s="12"/>
      <c r="MEW10" s="12"/>
      <c r="MEX10" s="12"/>
      <c r="MEY10" s="12"/>
      <c r="MEZ10" s="12"/>
      <c r="MFA10" s="12"/>
      <c r="MFB10" s="12"/>
      <c r="MFC10" s="12"/>
      <c r="MFD10" s="12"/>
      <c r="MFE10" s="12"/>
      <c r="MFF10" s="12"/>
      <c r="MFG10" s="12"/>
      <c r="MFH10" s="12"/>
      <c r="MFI10" s="12"/>
      <c r="MFJ10" s="12"/>
      <c r="MFK10" s="12"/>
      <c r="MFL10" s="12"/>
      <c r="MFM10" s="12"/>
      <c r="MFN10" s="12"/>
      <c r="MFO10" s="12"/>
      <c r="MFP10" s="12"/>
      <c r="MFQ10" s="12"/>
      <c r="MFR10" s="12"/>
      <c r="MFS10" s="12"/>
      <c r="MFT10" s="12"/>
      <c r="MFU10" s="12"/>
      <c r="MFV10" s="12"/>
      <c r="MFW10" s="12"/>
      <c r="MFX10" s="12"/>
      <c r="MFY10" s="12"/>
      <c r="MFZ10" s="12"/>
      <c r="MGA10" s="12"/>
      <c r="MGB10" s="12"/>
      <c r="MGC10" s="12"/>
      <c r="MGD10" s="12"/>
      <c r="MGE10" s="12"/>
      <c r="MGF10" s="12"/>
      <c r="MGG10" s="12"/>
      <c r="MGH10" s="12"/>
      <c r="MGI10" s="12"/>
      <c r="MGJ10" s="12"/>
      <c r="MGK10" s="12"/>
      <c r="MGL10" s="12"/>
      <c r="MGM10" s="12"/>
      <c r="MGN10" s="12"/>
      <c r="MGO10" s="12"/>
      <c r="MGP10" s="12"/>
      <c r="MGQ10" s="12"/>
      <c r="MGR10" s="12"/>
      <c r="MGS10" s="12"/>
      <c r="MGT10" s="12"/>
      <c r="MGU10" s="12"/>
      <c r="MGV10" s="12"/>
      <c r="MGW10" s="12"/>
      <c r="MGX10" s="12"/>
      <c r="MGY10" s="12"/>
      <c r="MGZ10" s="12"/>
      <c r="MHA10" s="12"/>
      <c r="MHB10" s="12"/>
      <c r="MHC10" s="12"/>
      <c r="MHD10" s="12"/>
      <c r="MHE10" s="12"/>
      <c r="MHF10" s="12"/>
      <c r="MHG10" s="12"/>
      <c r="MHH10" s="12"/>
      <c r="MHI10" s="12"/>
      <c r="MHJ10" s="12"/>
      <c r="MHK10" s="12"/>
      <c r="MHL10" s="12"/>
      <c r="MHM10" s="12"/>
      <c r="MHN10" s="12"/>
      <c r="MHO10" s="12"/>
      <c r="MHP10" s="12"/>
      <c r="MHQ10" s="12"/>
      <c r="MHR10" s="12"/>
      <c r="MHS10" s="12"/>
      <c r="MHT10" s="12"/>
      <c r="MHU10" s="12"/>
      <c r="MHV10" s="12"/>
      <c r="MHW10" s="12"/>
      <c r="MHX10" s="12"/>
      <c r="MHY10" s="12"/>
      <c r="MHZ10" s="12"/>
      <c r="MIA10" s="12"/>
      <c r="MIB10" s="12"/>
      <c r="MIC10" s="12"/>
      <c r="MID10" s="12"/>
      <c r="MIE10" s="12"/>
      <c r="MIF10" s="12"/>
      <c r="MIG10" s="12"/>
      <c r="MIH10" s="12"/>
      <c r="MII10" s="12"/>
      <c r="MIJ10" s="12"/>
      <c r="MIK10" s="12"/>
      <c r="MIL10" s="12"/>
      <c r="MIM10" s="12"/>
      <c r="MIN10" s="12"/>
      <c r="MIO10" s="12"/>
      <c r="MIP10" s="12"/>
      <c r="MIQ10" s="12"/>
      <c r="MIR10" s="12"/>
      <c r="MIS10" s="12"/>
      <c r="MIT10" s="12"/>
      <c r="MIU10" s="12"/>
      <c r="MIV10" s="12"/>
      <c r="MIW10" s="12"/>
      <c r="MIX10" s="12"/>
      <c r="MIY10" s="12"/>
      <c r="MIZ10" s="12"/>
      <c r="MJA10" s="12"/>
      <c r="MJB10" s="12"/>
      <c r="MJC10" s="12"/>
      <c r="MJD10" s="12"/>
      <c r="MJE10" s="12"/>
      <c r="MJF10" s="12"/>
      <c r="MJG10" s="12"/>
      <c r="MJH10" s="12"/>
      <c r="MJI10" s="12"/>
      <c r="MJJ10" s="12"/>
      <c r="MJK10" s="12"/>
      <c r="MJL10" s="12"/>
      <c r="MJM10" s="12"/>
      <c r="MJN10" s="12"/>
      <c r="MJO10" s="12"/>
      <c r="MJP10" s="12"/>
      <c r="MJQ10" s="12"/>
      <c r="MJR10" s="12"/>
      <c r="MJS10" s="12"/>
      <c r="MJT10" s="12"/>
      <c r="MJU10" s="12"/>
      <c r="MJV10" s="12"/>
      <c r="MJW10" s="12"/>
      <c r="MJX10" s="12"/>
      <c r="MJY10" s="12"/>
      <c r="MJZ10" s="12"/>
      <c r="MKA10" s="12"/>
      <c r="MKB10" s="12"/>
      <c r="MKC10" s="12"/>
      <c r="MKD10" s="12"/>
      <c r="MKE10" s="12"/>
      <c r="MKF10" s="12"/>
      <c r="MKG10" s="12"/>
      <c r="MKH10" s="12"/>
      <c r="MKI10" s="12"/>
      <c r="MKJ10" s="12"/>
      <c r="MKK10" s="12"/>
      <c r="MKL10" s="12"/>
      <c r="MKM10" s="12"/>
      <c r="MKN10" s="12"/>
      <c r="MKO10" s="12"/>
      <c r="MKP10" s="12"/>
      <c r="MKQ10" s="12"/>
      <c r="MKR10" s="12"/>
      <c r="MKS10" s="12"/>
      <c r="MKT10" s="12"/>
      <c r="MKU10" s="12"/>
      <c r="MKV10" s="12"/>
      <c r="MKW10" s="12"/>
      <c r="MKX10" s="12"/>
      <c r="MKY10" s="12"/>
      <c r="MKZ10" s="12"/>
      <c r="MLA10" s="12"/>
      <c r="MLB10" s="12"/>
      <c r="MLC10" s="12"/>
      <c r="MLD10" s="12"/>
      <c r="MLE10" s="12"/>
      <c r="MLF10" s="12"/>
      <c r="MLG10" s="12"/>
      <c r="MLH10" s="12"/>
      <c r="MLI10" s="12"/>
      <c r="MLJ10" s="12"/>
      <c r="MLK10" s="12"/>
      <c r="MLL10" s="12"/>
      <c r="MLM10" s="12"/>
      <c r="MLN10" s="12"/>
      <c r="MLO10" s="12"/>
      <c r="MLP10" s="12"/>
      <c r="MLQ10" s="12"/>
      <c r="MLR10" s="12"/>
      <c r="MLS10" s="12"/>
      <c r="MLT10" s="12"/>
      <c r="MLU10" s="12"/>
      <c r="MLV10" s="12"/>
      <c r="MLW10" s="12"/>
      <c r="MLX10" s="12"/>
      <c r="MLY10" s="12"/>
      <c r="MLZ10" s="12"/>
      <c r="MMA10" s="12"/>
      <c r="MMB10" s="12"/>
      <c r="MMC10" s="12"/>
      <c r="MMD10" s="12"/>
      <c r="MME10" s="12"/>
      <c r="MMF10" s="12"/>
      <c r="MMG10" s="12"/>
      <c r="MMH10" s="12"/>
      <c r="MMI10" s="12"/>
      <c r="MMJ10" s="12"/>
      <c r="MMK10" s="12"/>
      <c r="MML10" s="12"/>
      <c r="MMM10" s="12"/>
      <c r="MMN10" s="12"/>
      <c r="MMO10" s="12"/>
      <c r="MMP10" s="12"/>
      <c r="MMQ10" s="12"/>
      <c r="MMR10" s="12"/>
      <c r="MMS10" s="12"/>
      <c r="MMT10" s="12"/>
      <c r="MMU10" s="12"/>
      <c r="MMV10" s="12"/>
      <c r="MMW10" s="12"/>
      <c r="MMX10" s="12"/>
      <c r="MMY10" s="12"/>
      <c r="MMZ10" s="12"/>
      <c r="MNA10" s="12"/>
      <c r="MNB10" s="12"/>
      <c r="MNC10" s="12"/>
      <c r="MND10" s="12"/>
      <c r="MNE10" s="12"/>
      <c r="MNF10" s="12"/>
      <c r="MNG10" s="12"/>
      <c r="MNH10" s="12"/>
      <c r="MNI10" s="12"/>
      <c r="MNJ10" s="12"/>
      <c r="MNK10" s="12"/>
      <c r="MNL10" s="12"/>
      <c r="MNM10" s="12"/>
      <c r="MNN10" s="12"/>
      <c r="MNO10" s="12"/>
      <c r="MNP10" s="12"/>
      <c r="MNQ10" s="12"/>
      <c r="MNR10" s="12"/>
      <c r="MNS10" s="12"/>
      <c r="MNT10" s="12"/>
      <c r="MNU10" s="12"/>
      <c r="MNV10" s="12"/>
      <c r="MNW10" s="12"/>
      <c r="MNX10" s="12"/>
      <c r="MNY10" s="12"/>
      <c r="MNZ10" s="12"/>
      <c r="MOA10" s="12"/>
      <c r="MOB10" s="12"/>
      <c r="MOC10" s="12"/>
      <c r="MOD10" s="12"/>
      <c r="MOE10" s="12"/>
      <c r="MOF10" s="12"/>
      <c r="MOG10" s="12"/>
      <c r="MOH10" s="12"/>
      <c r="MOI10" s="12"/>
      <c r="MOJ10" s="12"/>
      <c r="MOK10" s="12"/>
      <c r="MOL10" s="12"/>
      <c r="MOM10" s="12"/>
      <c r="MON10" s="12"/>
      <c r="MOO10" s="12"/>
      <c r="MOP10" s="12"/>
      <c r="MOQ10" s="12"/>
      <c r="MOR10" s="12"/>
      <c r="MOS10" s="12"/>
      <c r="MOT10" s="12"/>
      <c r="MOU10" s="12"/>
      <c r="MOV10" s="12"/>
      <c r="MOW10" s="12"/>
      <c r="MOX10" s="12"/>
      <c r="MOY10" s="12"/>
      <c r="MOZ10" s="12"/>
      <c r="MPA10" s="12"/>
      <c r="MPB10" s="12"/>
      <c r="MPC10" s="12"/>
      <c r="MPD10" s="12"/>
      <c r="MPE10" s="12"/>
      <c r="MPF10" s="12"/>
      <c r="MPG10" s="12"/>
      <c r="MPH10" s="12"/>
      <c r="MPI10" s="12"/>
      <c r="MPJ10" s="12"/>
      <c r="MPK10" s="12"/>
      <c r="MPL10" s="12"/>
      <c r="MPM10" s="12"/>
      <c r="MPN10" s="12"/>
      <c r="MPO10" s="12"/>
      <c r="MPP10" s="12"/>
      <c r="MPQ10" s="12"/>
      <c r="MPR10" s="12"/>
      <c r="MPS10" s="12"/>
      <c r="MPT10" s="12"/>
      <c r="MPU10" s="12"/>
      <c r="MPV10" s="12"/>
      <c r="MPW10" s="12"/>
      <c r="MPX10" s="12"/>
      <c r="MPY10" s="12"/>
      <c r="MPZ10" s="12"/>
      <c r="MQA10" s="12"/>
      <c r="MQB10" s="12"/>
      <c r="MQC10" s="12"/>
      <c r="MQD10" s="12"/>
      <c r="MQE10" s="12"/>
      <c r="MQF10" s="12"/>
      <c r="MQG10" s="12"/>
      <c r="MQH10" s="12"/>
      <c r="MQI10" s="12"/>
      <c r="MQJ10" s="12"/>
      <c r="MQK10" s="12"/>
      <c r="MQL10" s="12"/>
      <c r="MQM10" s="12"/>
      <c r="MQN10" s="12"/>
      <c r="MQO10" s="12"/>
      <c r="MQP10" s="12"/>
      <c r="MQQ10" s="12"/>
      <c r="MQR10" s="12"/>
      <c r="MQS10" s="12"/>
      <c r="MQT10" s="12"/>
      <c r="MQU10" s="12"/>
      <c r="MQV10" s="12"/>
      <c r="MQW10" s="12"/>
      <c r="MQX10" s="12"/>
      <c r="MQY10" s="12"/>
      <c r="MQZ10" s="12"/>
      <c r="MRA10" s="12"/>
      <c r="MRB10" s="12"/>
      <c r="MRC10" s="12"/>
      <c r="MRD10" s="12"/>
      <c r="MRE10" s="12"/>
      <c r="MRF10" s="12"/>
      <c r="MRG10" s="12"/>
      <c r="MRH10" s="12"/>
      <c r="MRI10" s="12"/>
      <c r="MRJ10" s="12"/>
      <c r="MRK10" s="12"/>
      <c r="MRL10" s="12"/>
      <c r="MRM10" s="12"/>
      <c r="MRN10" s="12"/>
      <c r="MRO10" s="12"/>
      <c r="MRP10" s="12"/>
      <c r="MRQ10" s="12"/>
      <c r="MRR10" s="12"/>
      <c r="MRS10" s="12"/>
      <c r="MRT10" s="12"/>
      <c r="MRU10" s="12"/>
      <c r="MRV10" s="12"/>
      <c r="MRW10" s="12"/>
      <c r="MRX10" s="12"/>
      <c r="MRY10" s="12"/>
      <c r="MRZ10" s="12"/>
      <c r="MSA10" s="12"/>
      <c r="MSB10" s="12"/>
      <c r="MSC10" s="12"/>
      <c r="MSD10" s="12"/>
      <c r="MSE10" s="12"/>
      <c r="MSF10" s="12"/>
      <c r="MSG10" s="12"/>
      <c r="MSH10" s="12"/>
      <c r="MSI10" s="12"/>
      <c r="MSJ10" s="12"/>
      <c r="MSK10" s="12"/>
      <c r="MSL10" s="12"/>
      <c r="MSM10" s="12"/>
      <c r="MSN10" s="12"/>
      <c r="MSO10" s="12"/>
      <c r="MSP10" s="12"/>
      <c r="MSQ10" s="12"/>
      <c r="MSR10" s="12"/>
      <c r="MSS10" s="12"/>
      <c r="MST10" s="12"/>
      <c r="MSU10" s="12"/>
      <c r="MSV10" s="12"/>
      <c r="MSW10" s="12"/>
      <c r="MSX10" s="12"/>
      <c r="MSY10" s="12"/>
      <c r="MSZ10" s="12"/>
      <c r="MTA10" s="12"/>
      <c r="MTB10" s="12"/>
      <c r="MTC10" s="12"/>
      <c r="MTD10" s="12"/>
      <c r="MTE10" s="12"/>
      <c r="MTF10" s="12"/>
      <c r="MTG10" s="12"/>
      <c r="MTH10" s="12"/>
      <c r="MTI10" s="12"/>
      <c r="MTJ10" s="12"/>
      <c r="MTK10" s="12"/>
      <c r="MTL10" s="12"/>
      <c r="MTM10" s="12"/>
      <c r="MTN10" s="12"/>
      <c r="MTO10" s="12"/>
      <c r="MTP10" s="12"/>
      <c r="MTQ10" s="12"/>
      <c r="MTR10" s="12"/>
      <c r="MTS10" s="12"/>
      <c r="MTT10" s="12"/>
      <c r="MTU10" s="12"/>
      <c r="MTV10" s="12"/>
      <c r="MTW10" s="12"/>
      <c r="MTX10" s="12"/>
      <c r="MTY10" s="12"/>
      <c r="MTZ10" s="12"/>
      <c r="MUA10" s="12"/>
      <c r="MUB10" s="12"/>
      <c r="MUC10" s="12"/>
      <c r="MUD10" s="12"/>
      <c r="MUE10" s="12"/>
      <c r="MUF10" s="12"/>
      <c r="MUG10" s="12"/>
      <c r="MUH10" s="12"/>
      <c r="MUI10" s="12"/>
      <c r="MUJ10" s="12"/>
      <c r="MUK10" s="12"/>
      <c r="MUL10" s="12"/>
      <c r="MUM10" s="12"/>
      <c r="MUN10" s="12"/>
      <c r="MUO10" s="12"/>
      <c r="MUP10" s="12"/>
      <c r="MUQ10" s="12"/>
      <c r="MUR10" s="12"/>
      <c r="MUS10" s="12"/>
      <c r="MUT10" s="12"/>
      <c r="MUU10" s="12"/>
      <c r="MUV10" s="12"/>
      <c r="MUW10" s="12"/>
      <c r="MUX10" s="12"/>
      <c r="MUY10" s="12"/>
      <c r="MUZ10" s="12"/>
      <c r="MVA10" s="12"/>
      <c r="MVB10" s="12"/>
      <c r="MVC10" s="12"/>
      <c r="MVD10" s="12"/>
      <c r="MVE10" s="12"/>
      <c r="MVF10" s="12"/>
      <c r="MVG10" s="12"/>
      <c r="MVH10" s="12"/>
      <c r="MVI10" s="12"/>
      <c r="MVJ10" s="12"/>
      <c r="MVK10" s="12"/>
      <c r="MVL10" s="12"/>
      <c r="MVM10" s="12"/>
      <c r="MVN10" s="12"/>
      <c r="MVO10" s="12"/>
      <c r="MVP10" s="12"/>
      <c r="MVQ10" s="12"/>
      <c r="MVR10" s="12"/>
      <c r="MVS10" s="12"/>
      <c r="MVT10" s="12"/>
      <c r="MVU10" s="12"/>
      <c r="MVV10" s="12"/>
      <c r="MVW10" s="12"/>
      <c r="MVX10" s="12"/>
      <c r="MVY10" s="12"/>
      <c r="MVZ10" s="12"/>
      <c r="MWA10" s="12"/>
      <c r="MWB10" s="12"/>
      <c r="MWC10" s="12"/>
      <c r="MWD10" s="12"/>
      <c r="MWE10" s="12"/>
      <c r="MWF10" s="12"/>
      <c r="MWG10" s="12"/>
      <c r="MWH10" s="12"/>
      <c r="MWI10" s="12"/>
      <c r="MWJ10" s="12"/>
      <c r="MWK10" s="12"/>
      <c r="MWL10" s="12"/>
      <c r="MWM10" s="12"/>
      <c r="MWN10" s="12"/>
      <c r="MWO10" s="12"/>
      <c r="MWP10" s="12"/>
      <c r="MWQ10" s="12"/>
      <c r="MWR10" s="12"/>
      <c r="MWS10" s="12"/>
      <c r="MWT10" s="12"/>
      <c r="MWU10" s="12"/>
      <c r="MWV10" s="12"/>
      <c r="MWW10" s="12"/>
      <c r="MWX10" s="12"/>
      <c r="MWY10" s="12"/>
      <c r="MWZ10" s="12"/>
      <c r="MXA10" s="12"/>
      <c r="MXB10" s="12"/>
      <c r="MXC10" s="12"/>
      <c r="MXD10" s="12"/>
      <c r="MXE10" s="12"/>
      <c r="MXF10" s="12"/>
      <c r="MXG10" s="12"/>
      <c r="MXH10" s="12"/>
      <c r="MXI10" s="12"/>
      <c r="MXJ10" s="12"/>
      <c r="MXK10" s="12"/>
      <c r="MXL10" s="12"/>
      <c r="MXM10" s="12"/>
      <c r="MXN10" s="12"/>
      <c r="MXO10" s="12"/>
      <c r="MXP10" s="12"/>
      <c r="MXQ10" s="12"/>
      <c r="MXR10" s="12"/>
      <c r="MXS10" s="12"/>
      <c r="MXT10" s="12"/>
      <c r="MXU10" s="12"/>
      <c r="MXV10" s="12"/>
      <c r="MXW10" s="12"/>
      <c r="MXX10" s="12"/>
      <c r="MXY10" s="12"/>
      <c r="MXZ10" s="12"/>
      <c r="MYA10" s="12"/>
      <c r="MYB10" s="12"/>
      <c r="MYC10" s="12"/>
      <c r="MYD10" s="12"/>
      <c r="MYE10" s="12"/>
      <c r="MYF10" s="12"/>
      <c r="MYG10" s="12"/>
      <c r="MYH10" s="12"/>
      <c r="MYI10" s="12"/>
      <c r="MYJ10" s="12"/>
      <c r="MYK10" s="12"/>
      <c r="MYL10" s="12"/>
      <c r="MYM10" s="12"/>
      <c r="MYN10" s="12"/>
      <c r="MYO10" s="12"/>
      <c r="MYP10" s="12"/>
      <c r="MYQ10" s="12"/>
      <c r="MYR10" s="12"/>
      <c r="MYS10" s="12"/>
      <c r="MYT10" s="12"/>
      <c r="MYU10" s="12"/>
      <c r="MYV10" s="12"/>
      <c r="MYW10" s="12"/>
      <c r="MYX10" s="12"/>
      <c r="MYY10" s="12"/>
      <c r="MYZ10" s="12"/>
      <c r="MZA10" s="12"/>
      <c r="MZB10" s="12"/>
      <c r="MZC10" s="12"/>
      <c r="MZD10" s="12"/>
      <c r="MZE10" s="12"/>
      <c r="MZF10" s="12"/>
      <c r="MZG10" s="12"/>
      <c r="MZH10" s="12"/>
      <c r="MZI10" s="12"/>
      <c r="MZJ10" s="12"/>
      <c r="MZK10" s="12"/>
      <c r="MZL10" s="12"/>
      <c r="MZM10" s="12"/>
      <c r="MZN10" s="12"/>
      <c r="MZO10" s="12"/>
      <c r="MZP10" s="12"/>
      <c r="MZQ10" s="12"/>
      <c r="MZR10" s="12"/>
      <c r="MZS10" s="12"/>
      <c r="MZT10" s="12"/>
      <c r="MZU10" s="12"/>
      <c r="MZV10" s="12"/>
      <c r="MZW10" s="12"/>
      <c r="MZX10" s="12"/>
      <c r="MZY10" s="12"/>
      <c r="MZZ10" s="12"/>
      <c r="NAA10" s="12"/>
      <c r="NAB10" s="12"/>
      <c r="NAC10" s="12"/>
      <c r="NAD10" s="12"/>
      <c r="NAE10" s="12"/>
      <c r="NAF10" s="12"/>
      <c r="NAG10" s="12"/>
      <c r="NAH10" s="12"/>
      <c r="NAI10" s="12"/>
      <c r="NAJ10" s="12"/>
      <c r="NAK10" s="12"/>
      <c r="NAL10" s="12"/>
      <c r="NAM10" s="12"/>
      <c r="NAN10" s="12"/>
      <c r="NAO10" s="12"/>
      <c r="NAP10" s="12"/>
      <c r="NAQ10" s="12"/>
      <c r="NAR10" s="12"/>
      <c r="NAS10" s="12"/>
      <c r="NAT10" s="12"/>
      <c r="NAU10" s="12"/>
      <c r="NAV10" s="12"/>
      <c r="NAW10" s="12"/>
      <c r="NAX10" s="12"/>
      <c r="NAY10" s="12"/>
      <c r="NAZ10" s="12"/>
      <c r="NBA10" s="12"/>
      <c r="NBB10" s="12"/>
      <c r="NBC10" s="12"/>
      <c r="NBD10" s="12"/>
      <c r="NBE10" s="12"/>
      <c r="NBF10" s="12"/>
      <c r="NBG10" s="12"/>
      <c r="NBH10" s="12"/>
      <c r="NBI10" s="12"/>
      <c r="NBJ10" s="12"/>
      <c r="NBK10" s="12"/>
      <c r="NBL10" s="12"/>
      <c r="NBM10" s="12"/>
      <c r="NBN10" s="12"/>
      <c r="NBO10" s="12"/>
      <c r="NBP10" s="12"/>
      <c r="NBQ10" s="12"/>
      <c r="NBR10" s="12"/>
      <c r="NBS10" s="12"/>
      <c r="NBT10" s="12"/>
      <c r="NBU10" s="12"/>
      <c r="NBV10" s="12"/>
      <c r="NBW10" s="12"/>
      <c r="NBX10" s="12"/>
      <c r="NBY10" s="12"/>
      <c r="NBZ10" s="12"/>
      <c r="NCA10" s="12"/>
      <c r="NCB10" s="12"/>
      <c r="NCC10" s="12"/>
      <c r="NCD10" s="12"/>
      <c r="NCE10" s="12"/>
      <c r="NCF10" s="12"/>
      <c r="NCG10" s="12"/>
      <c r="NCH10" s="12"/>
      <c r="NCI10" s="12"/>
      <c r="NCJ10" s="12"/>
      <c r="NCK10" s="12"/>
      <c r="NCL10" s="12"/>
      <c r="NCM10" s="12"/>
      <c r="NCN10" s="12"/>
      <c r="NCO10" s="12"/>
      <c r="NCP10" s="12"/>
      <c r="NCQ10" s="12"/>
      <c r="NCR10" s="12"/>
      <c r="NCS10" s="12"/>
      <c r="NCT10" s="12"/>
      <c r="NCU10" s="12"/>
      <c r="NCV10" s="12"/>
      <c r="NCW10" s="12"/>
      <c r="NCX10" s="12"/>
      <c r="NCY10" s="12"/>
      <c r="NCZ10" s="12"/>
      <c r="NDA10" s="12"/>
      <c r="NDB10" s="12"/>
      <c r="NDC10" s="12"/>
      <c r="NDD10" s="12"/>
      <c r="NDE10" s="12"/>
      <c r="NDF10" s="12"/>
      <c r="NDG10" s="12"/>
      <c r="NDH10" s="12"/>
      <c r="NDI10" s="12"/>
      <c r="NDJ10" s="12"/>
      <c r="NDK10" s="12"/>
      <c r="NDL10" s="12"/>
      <c r="NDM10" s="12"/>
      <c r="NDN10" s="12"/>
      <c r="NDO10" s="12"/>
      <c r="NDP10" s="12"/>
      <c r="NDQ10" s="12"/>
      <c r="NDR10" s="12"/>
      <c r="NDS10" s="12"/>
      <c r="NDT10" s="12"/>
      <c r="NDU10" s="12"/>
      <c r="NDV10" s="12"/>
      <c r="NDW10" s="12"/>
      <c r="NDX10" s="12"/>
      <c r="NDY10" s="12"/>
      <c r="NDZ10" s="12"/>
      <c r="NEA10" s="12"/>
      <c r="NEB10" s="12"/>
      <c r="NEC10" s="12"/>
      <c r="NED10" s="12"/>
      <c r="NEE10" s="12"/>
      <c r="NEF10" s="12"/>
      <c r="NEG10" s="12"/>
      <c r="NEH10" s="12"/>
      <c r="NEI10" s="12"/>
      <c r="NEJ10" s="12"/>
      <c r="NEK10" s="12"/>
      <c r="NEL10" s="12"/>
      <c r="NEM10" s="12"/>
      <c r="NEN10" s="12"/>
      <c r="NEO10" s="12"/>
      <c r="NEP10" s="12"/>
      <c r="NEQ10" s="12"/>
      <c r="NER10" s="12"/>
      <c r="NES10" s="12"/>
      <c r="NET10" s="12"/>
      <c r="NEU10" s="12"/>
      <c r="NEV10" s="12"/>
      <c r="NEW10" s="12"/>
      <c r="NEX10" s="12"/>
      <c r="NEY10" s="12"/>
      <c r="NEZ10" s="12"/>
      <c r="NFA10" s="12"/>
      <c r="NFB10" s="12"/>
      <c r="NFC10" s="12"/>
      <c r="NFD10" s="12"/>
      <c r="NFE10" s="12"/>
      <c r="NFF10" s="12"/>
      <c r="NFG10" s="12"/>
      <c r="NFH10" s="12"/>
      <c r="NFI10" s="12"/>
      <c r="NFJ10" s="12"/>
      <c r="NFK10" s="12"/>
      <c r="NFL10" s="12"/>
      <c r="NFM10" s="12"/>
      <c r="NFN10" s="12"/>
      <c r="NFO10" s="12"/>
      <c r="NFP10" s="12"/>
      <c r="NFQ10" s="12"/>
      <c r="NFR10" s="12"/>
      <c r="NFS10" s="12"/>
      <c r="NFT10" s="12"/>
      <c r="NFU10" s="12"/>
      <c r="NFV10" s="12"/>
      <c r="NFW10" s="12"/>
      <c r="NFX10" s="12"/>
      <c r="NFY10" s="12"/>
      <c r="NFZ10" s="12"/>
      <c r="NGA10" s="12"/>
      <c r="NGB10" s="12"/>
      <c r="NGC10" s="12"/>
      <c r="NGD10" s="12"/>
      <c r="NGE10" s="12"/>
      <c r="NGF10" s="12"/>
      <c r="NGG10" s="12"/>
      <c r="NGH10" s="12"/>
      <c r="NGI10" s="12"/>
      <c r="NGJ10" s="12"/>
      <c r="NGK10" s="12"/>
      <c r="NGL10" s="12"/>
      <c r="NGM10" s="12"/>
      <c r="NGN10" s="12"/>
      <c r="NGO10" s="12"/>
      <c r="NGP10" s="12"/>
      <c r="NGQ10" s="12"/>
      <c r="NGR10" s="12"/>
      <c r="NGS10" s="12"/>
      <c r="NGT10" s="12"/>
      <c r="NGU10" s="12"/>
      <c r="NGV10" s="12"/>
      <c r="NGW10" s="12"/>
      <c r="NGX10" s="12"/>
      <c r="NGY10" s="12"/>
      <c r="NGZ10" s="12"/>
      <c r="NHA10" s="12"/>
      <c r="NHB10" s="12"/>
      <c r="NHC10" s="12"/>
      <c r="NHD10" s="12"/>
      <c r="NHE10" s="12"/>
      <c r="NHF10" s="12"/>
      <c r="NHG10" s="12"/>
      <c r="NHH10" s="12"/>
      <c r="NHI10" s="12"/>
      <c r="NHJ10" s="12"/>
      <c r="NHK10" s="12"/>
      <c r="NHL10" s="12"/>
      <c r="NHM10" s="12"/>
      <c r="NHN10" s="12"/>
      <c r="NHO10" s="12"/>
      <c r="NHP10" s="12"/>
      <c r="NHQ10" s="12"/>
      <c r="NHR10" s="12"/>
      <c r="NHS10" s="12"/>
      <c r="NHT10" s="12"/>
      <c r="NHU10" s="12"/>
      <c r="NHV10" s="12"/>
      <c r="NHW10" s="12"/>
      <c r="NHX10" s="12"/>
      <c r="NHY10" s="12"/>
      <c r="NHZ10" s="12"/>
      <c r="NIA10" s="12"/>
      <c r="NIB10" s="12"/>
      <c r="NIC10" s="12"/>
      <c r="NID10" s="12"/>
      <c r="NIE10" s="12"/>
      <c r="NIF10" s="12"/>
      <c r="NIG10" s="12"/>
      <c r="NIH10" s="12"/>
      <c r="NII10" s="12"/>
      <c r="NIJ10" s="12"/>
      <c r="NIK10" s="12"/>
      <c r="NIL10" s="12"/>
      <c r="NIM10" s="12"/>
      <c r="NIN10" s="12"/>
      <c r="NIO10" s="12"/>
      <c r="NIP10" s="12"/>
      <c r="NIQ10" s="12"/>
      <c r="NIR10" s="12"/>
      <c r="NIS10" s="12"/>
      <c r="NIT10" s="12"/>
      <c r="NIU10" s="12"/>
      <c r="NIV10" s="12"/>
      <c r="NIW10" s="12"/>
      <c r="NIX10" s="12"/>
      <c r="NIY10" s="12"/>
      <c r="NIZ10" s="12"/>
      <c r="NJA10" s="12"/>
      <c r="NJB10" s="12"/>
      <c r="NJC10" s="12"/>
      <c r="NJD10" s="12"/>
      <c r="NJE10" s="12"/>
      <c r="NJF10" s="12"/>
      <c r="NJG10" s="12"/>
      <c r="NJH10" s="12"/>
      <c r="NJI10" s="12"/>
      <c r="NJJ10" s="12"/>
      <c r="NJK10" s="12"/>
      <c r="NJL10" s="12"/>
      <c r="NJM10" s="12"/>
      <c r="NJN10" s="12"/>
      <c r="NJO10" s="12"/>
      <c r="NJP10" s="12"/>
      <c r="NJQ10" s="12"/>
      <c r="NJR10" s="12"/>
      <c r="NJS10" s="12"/>
      <c r="NJT10" s="12"/>
      <c r="NJU10" s="12"/>
      <c r="NJV10" s="12"/>
      <c r="NJW10" s="12"/>
      <c r="NJX10" s="12"/>
      <c r="NJY10" s="12"/>
      <c r="NJZ10" s="12"/>
      <c r="NKA10" s="12"/>
      <c r="NKB10" s="12"/>
      <c r="NKC10" s="12"/>
      <c r="NKD10" s="12"/>
      <c r="NKE10" s="12"/>
      <c r="NKF10" s="12"/>
      <c r="NKG10" s="12"/>
      <c r="NKH10" s="12"/>
      <c r="NKI10" s="12"/>
      <c r="NKJ10" s="12"/>
      <c r="NKK10" s="12"/>
      <c r="NKL10" s="12"/>
      <c r="NKM10" s="12"/>
      <c r="NKN10" s="12"/>
      <c r="NKO10" s="12"/>
      <c r="NKP10" s="12"/>
      <c r="NKQ10" s="12"/>
      <c r="NKR10" s="12"/>
      <c r="NKS10" s="12"/>
      <c r="NKT10" s="12"/>
      <c r="NKU10" s="12"/>
      <c r="NKV10" s="12"/>
      <c r="NKW10" s="12"/>
      <c r="NKX10" s="12"/>
      <c r="NKY10" s="12"/>
      <c r="NKZ10" s="12"/>
      <c r="NLA10" s="12"/>
      <c r="NLB10" s="12"/>
      <c r="NLC10" s="12"/>
      <c r="NLD10" s="12"/>
      <c r="NLE10" s="12"/>
      <c r="NLF10" s="12"/>
      <c r="NLG10" s="12"/>
      <c r="NLH10" s="12"/>
      <c r="NLI10" s="12"/>
      <c r="NLJ10" s="12"/>
      <c r="NLK10" s="12"/>
      <c r="NLL10" s="12"/>
      <c r="NLM10" s="12"/>
      <c r="NLN10" s="12"/>
      <c r="NLO10" s="12"/>
      <c r="NLP10" s="12"/>
      <c r="NLQ10" s="12"/>
      <c r="NLR10" s="12"/>
      <c r="NLS10" s="12"/>
      <c r="NLT10" s="12"/>
      <c r="NLU10" s="12"/>
      <c r="NLV10" s="12"/>
      <c r="NLW10" s="12"/>
      <c r="NLX10" s="12"/>
      <c r="NLY10" s="12"/>
      <c r="NLZ10" s="12"/>
      <c r="NMA10" s="12"/>
      <c r="NMB10" s="12"/>
      <c r="NMC10" s="12"/>
      <c r="NMD10" s="12"/>
      <c r="NME10" s="12"/>
      <c r="NMF10" s="12"/>
      <c r="NMG10" s="12"/>
      <c r="NMH10" s="12"/>
      <c r="NMI10" s="12"/>
      <c r="NMJ10" s="12"/>
      <c r="NMK10" s="12"/>
      <c r="NML10" s="12"/>
      <c r="NMM10" s="12"/>
      <c r="NMN10" s="12"/>
      <c r="NMO10" s="12"/>
      <c r="NMP10" s="12"/>
      <c r="NMQ10" s="12"/>
      <c r="NMR10" s="12"/>
      <c r="NMS10" s="12"/>
      <c r="NMT10" s="12"/>
      <c r="NMU10" s="12"/>
      <c r="NMV10" s="12"/>
      <c r="NMW10" s="12"/>
      <c r="NMX10" s="12"/>
      <c r="NMY10" s="12"/>
      <c r="NMZ10" s="12"/>
      <c r="NNA10" s="12"/>
      <c r="NNB10" s="12"/>
      <c r="NNC10" s="12"/>
      <c r="NND10" s="12"/>
      <c r="NNE10" s="12"/>
      <c r="NNF10" s="12"/>
      <c r="NNG10" s="12"/>
      <c r="NNH10" s="12"/>
      <c r="NNI10" s="12"/>
      <c r="NNJ10" s="12"/>
      <c r="NNK10" s="12"/>
      <c r="NNL10" s="12"/>
      <c r="NNM10" s="12"/>
      <c r="NNN10" s="12"/>
      <c r="NNO10" s="12"/>
      <c r="NNP10" s="12"/>
      <c r="NNQ10" s="12"/>
      <c r="NNR10" s="12"/>
      <c r="NNS10" s="12"/>
      <c r="NNT10" s="12"/>
      <c r="NNU10" s="12"/>
      <c r="NNV10" s="12"/>
      <c r="NNW10" s="12"/>
      <c r="NNX10" s="12"/>
      <c r="NNY10" s="12"/>
      <c r="NNZ10" s="12"/>
      <c r="NOA10" s="12"/>
      <c r="NOB10" s="12"/>
      <c r="NOC10" s="12"/>
      <c r="NOD10" s="12"/>
      <c r="NOE10" s="12"/>
      <c r="NOF10" s="12"/>
      <c r="NOG10" s="12"/>
      <c r="NOH10" s="12"/>
      <c r="NOI10" s="12"/>
      <c r="NOJ10" s="12"/>
      <c r="NOK10" s="12"/>
      <c r="NOL10" s="12"/>
      <c r="NOM10" s="12"/>
      <c r="NON10" s="12"/>
      <c r="NOO10" s="12"/>
      <c r="NOP10" s="12"/>
      <c r="NOQ10" s="12"/>
      <c r="NOR10" s="12"/>
      <c r="NOS10" s="12"/>
      <c r="NOT10" s="12"/>
      <c r="NOU10" s="12"/>
      <c r="NOV10" s="12"/>
      <c r="NOW10" s="12"/>
      <c r="NOX10" s="12"/>
      <c r="NOY10" s="12"/>
      <c r="NOZ10" s="12"/>
      <c r="NPA10" s="12"/>
      <c r="NPB10" s="12"/>
      <c r="NPC10" s="12"/>
      <c r="NPD10" s="12"/>
      <c r="NPE10" s="12"/>
      <c r="NPF10" s="12"/>
      <c r="NPG10" s="12"/>
      <c r="NPH10" s="12"/>
      <c r="NPI10" s="12"/>
      <c r="NPJ10" s="12"/>
      <c r="NPK10" s="12"/>
      <c r="NPL10" s="12"/>
      <c r="NPM10" s="12"/>
      <c r="NPN10" s="12"/>
      <c r="NPO10" s="12"/>
      <c r="NPP10" s="12"/>
      <c r="NPQ10" s="12"/>
      <c r="NPR10" s="12"/>
      <c r="NPS10" s="12"/>
      <c r="NPT10" s="12"/>
      <c r="NPU10" s="12"/>
      <c r="NPV10" s="12"/>
      <c r="NPW10" s="12"/>
      <c r="NPX10" s="12"/>
      <c r="NPY10" s="12"/>
      <c r="NPZ10" s="12"/>
      <c r="NQA10" s="12"/>
      <c r="NQB10" s="12"/>
      <c r="NQC10" s="12"/>
      <c r="NQD10" s="12"/>
      <c r="NQE10" s="12"/>
      <c r="NQF10" s="12"/>
      <c r="NQG10" s="12"/>
      <c r="NQH10" s="12"/>
      <c r="NQI10" s="12"/>
      <c r="NQJ10" s="12"/>
      <c r="NQK10" s="12"/>
      <c r="NQL10" s="12"/>
      <c r="NQM10" s="12"/>
      <c r="NQN10" s="12"/>
      <c r="NQO10" s="12"/>
      <c r="NQP10" s="12"/>
      <c r="NQQ10" s="12"/>
      <c r="NQR10" s="12"/>
      <c r="NQS10" s="12"/>
      <c r="NQT10" s="12"/>
      <c r="NQU10" s="12"/>
      <c r="NQV10" s="12"/>
      <c r="NQW10" s="12"/>
      <c r="NQX10" s="12"/>
      <c r="NQY10" s="12"/>
      <c r="NQZ10" s="12"/>
      <c r="NRA10" s="12"/>
      <c r="NRB10" s="12"/>
      <c r="NRC10" s="12"/>
      <c r="NRD10" s="12"/>
      <c r="NRE10" s="12"/>
      <c r="NRF10" s="12"/>
      <c r="NRG10" s="12"/>
      <c r="NRH10" s="12"/>
      <c r="NRI10" s="12"/>
      <c r="NRJ10" s="12"/>
      <c r="NRK10" s="12"/>
      <c r="NRL10" s="12"/>
      <c r="NRM10" s="12"/>
      <c r="NRN10" s="12"/>
      <c r="NRO10" s="12"/>
      <c r="NRP10" s="12"/>
      <c r="NRQ10" s="12"/>
      <c r="NRR10" s="12"/>
      <c r="NRS10" s="12"/>
      <c r="NRT10" s="12"/>
      <c r="NRU10" s="12"/>
      <c r="NRV10" s="12"/>
      <c r="NRW10" s="12"/>
      <c r="NRX10" s="12"/>
      <c r="NRY10" s="12"/>
      <c r="NRZ10" s="12"/>
      <c r="NSA10" s="12"/>
      <c r="NSB10" s="12"/>
      <c r="NSC10" s="12"/>
      <c r="NSD10" s="12"/>
      <c r="NSE10" s="12"/>
      <c r="NSF10" s="12"/>
      <c r="NSG10" s="12"/>
      <c r="NSH10" s="12"/>
      <c r="NSI10" s="12"/>
      <c r="NSJ10" s="12"/>
      <c r="NSK10" s="12"/>
      <c r="NSL10" s="12"/>
      <c r="NSM10" s="12"/>
      <c r="NSN10" s="12"/>
      <c r="NSO10" s="12"/>
      <c r="NSP10" s="12"/>
      <c r="NSQ10" s="12"/>
      <c r="NSR10" s="12"/>
      <c r="NSS10" s="12"/>
      <c r="NST10" s="12"/>
      <c r="NSU10" s="12"/>
      <c r="NSV10" s="12"/>
      <c r="NSW10" s="12"/>
      <c r="NSX10" s="12"/>
      <c r="NSY10" s="12"/>
      <c r="NSZ10" s="12"/>
      <c r="NTA10" s="12"/>
      <c r="NTB10" s="12"/>
      <c r="NTC10" s="12"/>
      <c r="NTD10" s="12"/>
      <c r="NTE10" s="12"/>
      <c r="NTF10" s="12"/>
      <c r="NTG10" s="12"/>
      <c r="NTH10" s="12"/>
      <c r="NTI10" s="12"/>
      <c r="NTJ10" s="12"/>
      <c r="NTK10" s="12"/>
      <c r="NTL10" s="12"/>
      <c r="NTM10" s="12"/>
      <c r="NTN10" s="12"/>
      <c r="NTO10" s="12"/>
      <c r="NTP10" s="12"/>
      <c r="NTQ10" s="12"/>
      <c r="NTR10" s="12"/>
      <c r="NTS10" s="12"/>
      <c r="NTT10" s="12"/>
      <c r="NTU10" s="12"/>
      <c r="NTV10" s="12"/>
      <c r="NTW10" s="12"/>
      <c r="NTX10" s="12"/>
      <c r="NTY10" s="12"/>
      <c r="NTZ10" s="12"/>
      <c r="NUA10" s="12"/>
      <c r="NUB10" s="12"/>
      <c r="NUC10" s="12"/>
      <c r="NUD10" s="12"/>
      <c r="NUE10" s="12"/>
      <c r="NUF10" s="12"/>
      <c r="NUG10" s="12"/>
      <c r="NUH10" s="12"/>
      <c r="NUI10" s="12"/>
      <c r="NUJ10" s="12"/>
      <c r="NUK10" s="12"/>
      <c r="NUL10" s="12"/>
      <c r="NUM10" s="12"/>
      <c r="NUN10" s="12"/>
      <c r="NUO10" s="12"/>
      <c r="NUP10" s="12"/>
      <c r="NUQ10" s="12"/>
      <c r="NUR10" s="12"/>
      <c r="NUS10" s="12"/>
      <c r="NUT10" s="12"/>
      <c r="NUU10" s="12"/>
      <c r="NUV10" s="12"/>
      <c r="NUW10" s="12"/>
      <c r="NUX10" s="12"/>
      <c r="NUY10" s="12"/>
      <c r="NUZ10" s="12"/>
      <c r="NVA10" s="12"/>
      <c r="NVB10" s="12"/>
      <c r="NVC10" s="12"/>
      <c r="NVD10" s="12"/>
      <c r="NVE10" s="12"/>
      <c r="NVF10" s="12"/>
      <c r="NVG10" s="12"/>
      <c r="NVH10" s="12"/>
      <c r="NVI10" s="12"/>
      <c r="NVJ10" s="12"/>
      <c r="NVK10" s="12"/>
      <c r="NVL10" s="12"/>
      <c r="NVM10" s="12"/>
      <c r="NVN10" s="12"/>
      <c r="NVO10" s="12"/>
      <c r="NVP10" s="12"/>
      <c r="NVQ10" s="12"/>
      <c r="NVR10" s="12"/>
      <c r="NVS10" s="12"/>
      <c r="NVT10" s="12"/>
      <c r="NVU10" s="12"/>
      <c r="NVV10" s="12"/>
      <c r="NVW10" s="12"/>
      <c r="NVX10" s="12"/>
      <c r="NVY10" s="12"/>
      <c r="NVZ10" s="12"/>
      <c r="NWA10" s="12"/>
      <c r="NWB10" s="12"/>
      <c r="NWC10" s="12"/>
      <c r="NWD10" s="12"/>
      <c r="NWE10" s="12"/>
      <c r="NWF10" s="12"/>
      <c r="NWG10" s="12"/>
      <c r="NWH10" s="12"/>
      <c r="NWI10" s="12"/>
      <c r="NWJ10" s="12"/>
      <c r="NWK10" s="12"/>
      <c r="NWL10" s="12"/>
      <c r="NWM10" s="12"/>
      <c r="NWN10" s="12"/>
      <c r="NWO10" s="12"/>
      <c r="NWP10" s="12"/>
      <c r="NWQ10" s="12"/>
      <c r="NWR10" s="12"/>
      <c r="NWS10" s="12"/>
      <c r="NWT10" s="12"/>
      <c r="NWU10" s="12"/>
      <c r="NWV10" s="12"/>
      <c r="NWW10" s="12"/>
      <c r="NWX10" s="12"/>
      <c r="NWY10" s="12"/>
      <c r="NWZ10" s="12"/>
      <c r="NXA10" s="12"/>
      <c r="NXB10" s="12"/>
      <c r="NXC10" s="12"/>
      <c r="NXD10" s="12"/>
      <c r="NXE10" s="12"/>
      <c r="NXF10" s="12"/>
      <c r="NXG10" s="12"/>
      <c r="NXH10" s="12"/>
      <c r="NXI10" s="12"/>
      <c r="NXJ10" s="12"/>
      <c r="NXK10" s="12"/>
      <c r="NXL10" s="12"/>
      <c r="NXM10" s="12"/>
      <c r="NXN10" s="12"/>
      <c r="NXO10" s="12"/>
      <c r="NXP10" s="12"/>
      <c r="NXQ10" s="12"/>
      <c r="NXR10" s="12"/>
      <c r="NXS10" s="12"/>
      <c r="NXT10" s="12"/>
      <c r="NXU10" s="12"/>
      <c r="NXV10" s="12"/>
      <c r="NXW10" s="12"/>
      <c r="NXX10" s="12"/>
      <c r="NXY10" s="12"/>
      <c r="NXZ10" s="12"/>
      <c r="NYA10" s="12"/>
      <c r="NYB10" s="12"/>
      <c r="NYC10" s="12"/>
      <c r="NYD10" s="12"/>
      <c r="NYE10" s="12"/>
      <c r="NYF10" s="12"/>
      <c r="NYG10" s="12"/>
      <c r="NYH10" s="12"/>
      <c r="NYI10" s="12"/>
      <c r="NYJ10" s="12"/>
      <c r="NYK10" s="12"/>
      <c r="NYL10" s="12"/>
      <c r="NYM10" s="12"/>
      <c r="NYN10" s="12"/>
      <c r="NYO10" s="12"/>
      <c r="NYP10" s="12"/>
      <c r="NYQ10" s="12"/>
      <c r="NYR10" s="12"/>
      <c r="NYS10" s="12"/>
      <c r="NYT10" s="12"/>
      <c r="NYU10" s="12"/>
      <c r="NYV10" s="12"/>
      <c r="NYW10" s="12"/>
      <c r="NYX10" s="12"/>
      <c r="NYY10" s="12"/>
      <c r="NYZ10" s="12"/>
      <c r="NZA10" s="12"/>
      <c r="NZB10" s="12"/>
      <c r="NZC10" s="12"/>
      <c r="NZD10" s="12"/>
      <c r="NZE10" s="12"/>
      <c r="NZF10" s="12"/>
      <c r="NZG10" s="12"/>
      <c r="NZH10" s="12"/>
      <c r="NZI10" s="12"/>
      <c r="NZJ10" s="12"/>
      <c r="NZK10" s="12"/>
      <c r="NZL10" s="12"/>
      <c r="NZM10" s="12"/>
      <c r="NZN10" s="12"/>
      <c r="NZO10" s="12"/>
      <c r="NZP10" s="12"/>
      <c r="NZQ10" s="12"/>
      <c r="NZR10" s="12"/>
      <c r="NZS10" s="12"/>
      <c r="NZT10" s="12"/>
      <c r="NZU10" s="12"/>
      <c r="NZV10" s="12"/>
      <c r="NZW10" s="12"/>
      <c r="NZX10" s="12"/>
      <c r="NZY10" s="12"/>
      <c r="NZZ10" s="12"/>
      <c r="OAA10" s="12"/>
      <c r="OAB10" s="12"/>
      <c r="OAC10" s="12"/>
      <c r="OAD10" s="12"/>
      <c r="OAE10" s="12"/>
      <c r="OAF10" s="12"/>
      <c r="OAG10" s="12"/>
      <c r="OAH10" s="12"/>
      <c r="OAI10" s="12"/>
      <c r="OAJ10" s="12"/>
      <c r="OAK10" s="12"/>
      <c r="OAL10" s="12"/>
      <c r="OAM10" s="12"/>
      <c r="OAN10" s="12"/>
      <c r="OAO10" s="12"/>
      <c r="OAP10" s="12"/>
      <c r="OAQ10" s="12"/>
      <c r="OAR10" s="12"/>
      <c r="OAS10" s="12"/>
      <c r="OAT10" s="12"/>
      <c r="OAU10" s="12"/>
      <c r="OAV10" s="12"/>
      <c r="OAW10" s="12"/>
      <c r="OAX10" s="12"/>
      <c r="OAY10" s="12"/>
      <c r="OAZ10" s="12"/>
      <c r="OBA10" s="12"/>
      <c r="OBB10" s="12"/>
      <c r="OBC10" s="12"/>
      <c r="OBD10" s="12"/>
      <c r="OBE10" s="12"/>
      <c r="OBF10" s="12"/>
      <c r="OBG10" s="12"/>
      <c r="OBH10" s="12"/>
      <c r="OBI10" s="12"/>
      <c r="OBJ10" s="12"/>
      <c r="OBK10" s="12"/>
      <c r="OBL10" s="12"/>
      <c r="OBM10" s="12"/>
      <c r="OBN10" s="12"/>
      <c r="OBO10" s="12"/>
      <c r="OBP10" s="12"/>
      <c r="OBQ10" s="12"/>
      <c r="OBR10" s="12"/>
      <c r="OBS10" s="12"/>
      <c r="OBT10" s="12"/>
      <c r="OBU10" s="12"/>
      <c r="OBV10" s="12"/>
      <c r="OBW10" s="12"/>
      <c r="OBX10" s="12"/>
      <c r="OBY10" s="12"/>
      <c r="OBZ10" s="12"/>
      <c r="OCA10" s="12"/>
      <c r="OCB10" s="12"/>
      <c r="OCC10" s="12"/>
      <c r="OCD10" s="12"/>
      <c r="OCE10" s="12"/>
      <c r="OCF10" s="12"/>
      <c r="OCG10" s="12"/>
      <c r="OCH10" s="12"/>
      <c r="OCI10" s="12"/>
      <c r="OCJ10" s="12"/>
      <c r="OCK10" s="12"/>
      <c r="OCL10" s="12"/>
      <c r="OCM10" s="12"/>
      <c r="OCN10" s="12"/>
      <c r="OCO10" s="12"/>
      <c r="OCP10" s="12"/>
      <c r="OCQ10" s="12"/>
      <c r="OCR10" s="12"/>
      <c r="OCS10" s="12"/>
      <c r="OCT10" s="12"/>
      <c r="OCU10" s="12"/>
      <c r="OCV10" s="12"/>
      <c r="OCW10" s="12"/>
      <c r="OCX10" s="12"/>
      <c r="OCY10" s="12"/>
      <c r="OCZ10" s="12"/>
      <c r="ODA10" s="12"/>
      <c r="ODB10" s="12"/>
      <c r="ODC10" s="12"/>
      <c r="ODD10" s="12"/>
      <c r="ODE10" s="12"/>
      <c r="ODF10" s="12"/>
      <c r="ODG10" s="12"/>
      <c r="ODH10" s="12"/>
      <c r="ODI10" s="12"/>
      <c r="ODJ10" s="12"/>
      <c r="ODK10" s="12"/>
      <c r="ODL10" s="12"/>
      <c r="ODM10" s="12"/>
      <c r="ODN10" s="12"/>
      <c r="ODO10" s="12"/>
      <c r="ODP10" s="12"/>
      <c r="ODQ10" s="12"/>
      <c r="ODR10" s="12"/>
      <c r="ODS10" s="12"/>
      <c r="ODT10" s="12"/>
      <c r="ODU10" s="12"/>
      <c r="ODV10" s="12"/>
      <c r="ODW10" s="12"/>
      <c r="ODX10" s="12"/>
      <c r="ODY10" s="12"/>
      <c r="ODZ10" s="12"/>
      <c r="OEA10" s="12"/>
      <c r="OEB10" s="12"/>
      <c r="OEC10" s="12"/>
      <c r="OED10" s="12"/>
      <c r="OEE10" s="12"/>
      <c r="OEF10" s="12"/>
      <c r="OEG10" s="12"/>
      <c r="OEH10" s="12"/>
      <c r="OEI10" s="12"/>
      <c r="OEJ10" s="12"/>
      <c r="OEK10" s="12"/>
      <c r="OEL10" s="12"/>
      <c r="OEM10" s="12"/>
      <c r="OEN10" s="12"/>
      <c r="OEO10" s="12"/>
      <c r="OEP10" s="12"/>
      <c r="OEQ10" s="12"/>
      <c r="OER10" s="12"/>
      <c r="OES10" s="12"/>
      <c r="OET10" s="12"/>
      <c r="OEU10" s="12"/>
      <c r="OEV10" s="12"/>
      <c r="OEW10" s="12"/>
      <c r="OEX10" s="12"/>
      <c r="OEY10" s="12"/>
      <c r="OEZ10" s="12"/>
      <c r="OFA10" s="12"/>
      <c r="OFB10" s="12"/>
      <c r="OFC10" s="12"/>
      <c r="OFD10" s="12"/>
      <c r="OFE10" s="12"/>
      <c r="OFF10" s="12"/>
      <c r="OFG10" s="12"/>
      <c r="OFH10" s="12"/>
      <c r="OFI10" s="12"/>
      <c r="OFJ10" s="12"/>
      <c r="OFK10" s="12"/>
      <c r="OFL10" s="12"/>
      <c r="OFM10" s="12"/>
      <c r="OFN10" s="12"/>
      <c r="OFO10" s="12"/>
      <c r="OFP10" s="12"/>
      <c r="OFQ10" s="12"/>
      <c r="OFR10" s="12"/>
      <c r="OFS10" s="12"/>
      <c r="OFT10" s="12"/>
      <c r="OFU10" s="12"/>
      <c r="OFV10" s="12"/>
      <c r="OFW10" s="12"/>
      <c r="OFX10" s="12"/>
      <c r="OFY10" s="12"/>
      <c r="OFZ10" s="12"/>
      <c r="OGA10" s="12"/>
      <c r="OGB10" s="12"/>
      <c r="OGC10" s="12"/>
      <c r="OGD10" s="12"/>
      <c r="OGE10" s="12"/>
      <c r="OGF10" s="12"/>
      <c r="OGG10" s="12"/>
      <c r="OGH10" s="12"/>
      <c r="OGI10" s="12"/>
      <c r="OGJ10" s="12"/>
      <c r="OGK10" s="12"/>
      <c r="OGL10" s="12"/>
      <c r="OGM10" s="12"/>
      <c r="OGN10" s="12"/>
      <c r="OGO10" s="12"/>
      <c r="OGP10" s="12"/>
      <c r="OGQ10" s="12"/>
      <c r="OGR10" s="12"/>
      <c r="OGS10" s="12"/>
      <c r="OGT10" s="12"/>
      <c r="OGU10" s="12"/>
      <c r="OGV10" s="12"/>
      <c r="OGW10" s="12"/>
      <c r="OGX10" s="12"/>
      <c r="OGY10" s="12"/>
      <c r="OGZ10" s="12"/>
      <c r="OHA10" s="12"/>
      <c r="OHB10" s="12"/>
      <c r="OHC10" s="12"/>
      <c r="OHD10" s="12"/>
      <c r="OHE10" s="12"/>
      <c r="OHF10" s="12"/>
      <c r="OHG10" s="12"/>
      <c r="OHH10" s="12"/>
      <c r="OHI10" s="12"/>
      <c r="OHJ10" s="12"/>
      <c r="OHK10" s="12"/>
      <c r="OHL10" s="12"/>
      <c r="OHM10" s="12"/>
      <c r="OHN10" s="12"/>
      <c r="OHO10" s="12"/>
      <c r="OHP10" s="12"/>
      <c r="OHQ10" s="12"/>
      <c r="OHR10" s="12"/>
      <c r="OHS10" s="12"/>
      <c r="OHT10" s="12"/>
      <c r="OHU10" s="12"/>
      <c r="OHV10" s="12"/>
      <c r="OHW10" s="12"/>
      <c r="OHX10" s="12"/>
      <c r="OHY10" s="12"/>
      <c r="OHZ10" s="12"/>
      <c r="OIA10" s="12"/>
      <c r="OIB10" s="12"/>
      <c r="OIC10" s="12"/>
      <c r="OID10" s="12"/>
      <c r="OIE10" s="12"/>
      <c r="OIF10" s="12"/>
      <c r="OIG10" s="12"/>
      <c r="OIH10" s="12"/>
      <c r="OII10" s="12"/>
      <c r="OIJ10" s="12"/>
      <c r="OIK10" s="12"/>
      <c r="OIL10" s="12"/>
      <c r="OIM10" s="12"/>
      <c r="OIN10" s="12"/>
      <c r="OIO10" s="12"/>
      <c r="OIP10" s="12"/>
      <c r="OIQ10" s="12"/>
      <c r="OIR10" s="12"/>
      <c r="OIS10" s="12"/>
      <c r="OIT10" s="12"/>
      <c r="OIU10" s="12"/>
      <c r="OIV10" s="12"/>
      <c r="OIW10" s="12"/>
      <c r="OIX10" s="12"/>
      <c r="OIY10" s="12"/>
      <c r="OIZ10" s="12"/>
      <c r="OJA10" s="12"/>
      <c r="OJB10" s="12"/>
      <c r="OJC10" s="12"/>
      <c r="OJD10" s="12"/>
      <c r="OJE10" s="12"/>
      <c r="OJF10" s="12"/>
      <c r="OJG10" s="12"/>
      <c r="OJH10" s="12"/>
      <c r="OJI10" s="12"/>
      <c r="OJJ10" s="12"/>
      <c r="OJK10" s="12"/>
      <c r="OJL10" s="12"/>
      <c r="OJM10" s="12"/>
      <c r="OJN10" s="12"/>
      <c r="OJO10" s="12"/>
      <c r="OJP10" s="12"/>
      <c r="OJQ10" s="12"/>
      <c r="OJR10" s="12"/>
      <c r="OJS10" s="12"/>
      <c r="OJT10" s="12"/>
      <c r="OJU10" s="12"/>
      <c r="OJV10" s="12"/>
      <c r="OJW10" s="12"/>
      <c r="OJX10" s="12"/>
      <c r="OJY10" s="12"/>
      <c r="OJZ10" s="12"/>
      <c r="OKA10" s="12"/>
      <c r="OKB10" s="12"/>
      <c r="OKC10" s="12"/>
      <c r="OKD10" s="12"/>
      <c r="OKE10" s="12"/>
      <c r="OKF10" s="12"/>
      <c r="OKG10" s="12"/>
      <c r="OKH10" s="12"/>
      <c r="OKI10" s="12"/>
      <c r="OKJ10" s="12"/>
      <c r="OKK10" s="12"/>
      <c r="OKL10" s="12"/>
      <c r="OKM10" s="12"/>
      <c r="OKN10" s="12"/>
      <c r="OKO10" s="12"/>
      <c r="OKP10" s="12"/>
      <c r="OKQ10" s="12"/>
      <c r="OKR10" s="12"/>
      <c r="OKS10" s="12"/>
      <c r="OKT10" s="12"/>
      <c r="OKU10" s="12"/>
      <c r="OKV10" s="12"/>
      <c r="OKW10" s="12"/>
      <c r="OKX10" s="12"/>
      <c r="OKY10" s="12"/>
      <c r="OKZ10" s="12"/>
      <c r="OLA10" s="12"/>
      <c r="OLB10" s="12"/>
      <c r="OLC10" s="12"/>
      <c r="OLD10" s="12"/>
      <c r="OLE10" s="12"/>
      <c r="OLF10" s="12"/>
      <c r="OLG10" s="12"/>
      <c r="OLH10" s="12"/>
      <c r="OLI10" s="12"/>
      <c r="OLJ10" s="12"/>
      <c r="OLK10" s="12"/>
      <c r="OLL10" s="12"/>
      <c r="OLM10" s="12"/>
      <c r="OLN10" s="12"/>
      <c r="OLO10" s="12"/>
      <c r="OLP10" s="12"/>
      <c r="OLQ10" s="12"/>
      <c r="OLR10" s="12"/>
      <c r="OLS10" s="12"/>
      <c r="OLT10" s="12"/>
      <c r="OLU10" s="12"/>
      <c r="OLV10" s="12"/>
      <c r="OLW10" s="12"/>
      <c r="OLX10" s="12"/>
      <c r="OLY10" s="12"/>
      <c r="OLZ10" s="12"/>
      <c r="OMA10" s="12"/>
      <c r="OMB10" s="12"/>
      <c r="OMC10" s="12"/>
      <c r="OMD10" s="12"/>
      <c r="OME10" s="12"/>
      <c r="OMF10" s="12"/>
      <c r="OMG10" s="12"/>
      <c r="OMH10" s="12"/>
      <c r="OMI10" s="12"/>
      <c r="OMJ10" s="12"/>
      <c r="OMK10" s="12"/>
      <c r="OML10" s="12"/>
      <c r="OMM10" s="12"/>
      <c r="OMN10" s="12"/>
      <c r="OMO10" s="12"/>
      <c r="OMP10" s="12"/>
      <c r="OMQ10" s="12"/>
      <c r="OMR10" s="12"/>
      <c r="OMS10" s="12"/>
      <c r="OMT10" s="12"/>
      <c r="OMU10" s="12"/>
      <c r="OMV10" s="12"/>
      <c r="OMW10" s="12"/>
      <c r="OMX10" s="12"/>
      <c r="OMY10" s="12"/>
      <c r="OMZ10" s="12"/>
      <c r="ONA10" s="12"/>
      <c r="ONB10" s="12"/>
      <c r="ONC10" s="12"/>
      <c r="OND10" s="12"/>
      <c r="ONE10" s="12"/>
      <c r="ONF10" s="12"/>
      <c r="ONG10" s="12"/>
      <c r="ONH10" s="12"/>
      <c r="ONI10" s="12"/>
      <c r="ONJ10" s="12"/>
      <c r="ONK10" s="12"/>
      <c r="ONL10" s="12"/>
      <c r="ONM10" s="12"/>
      <c r="ONN10" s="12"/>
      <c r="ONO10" s="12"/>
      <c r="ONP10" s="12"/>
      <c r="ONQ10" s="12"/>
      <c r="ONR10" s="12"/>
      <c r="ONS10" s="12"/>
      <c r="ONT10" s="12"/>
      <c r="ONU10" s="12"/>
      <c r="ONV10" s="12"/>
      <c r="ONW10" s="12"/>
      <c r="ONX10" s="12"/>
      <c r="ONY10" s="12"/>
      <c r="ONZ10" s="12"/>
      <c r="OOA10" s="12"/>
      <c r="OOB10" s="12"/>
      <c r="OOC10" s="12"/>
      <c r="OOD10" s="12"/>
      <c r="OOE10" s="12"/>
      <c r="OOF10" s="12"/>
      <c r="OOG10" s="12"/>
      <c r="OOH10" s="12"/>
      <c r="OOI10" s="12"/>
      <c r="OOJ10" s="12"/>
      <c r="OOK10" s="12"/>
      <c r="OOL10" s="12"/>
      <c r="OOM10" s="12"/>
      <c r="OON10" s="12"/>
      <c r="OOO10" s="12"/>
      <c r="OOP10" s="12"/>
      <c r="OOQ10" s="12"/>
      <c r="OOR10" s="12"/>
      <c r="OOS10" s="12"/>
      <c r="OOT10" s="12"/>
      <c r="OOU10" s="12"/>
      <c r="OOV10" s="12"/>
      <c r="OOW10" s="12"/>
      <c r="OOX10" s="12"/>
      <c r="OOY10" s="12"/>
      <c r="OOZ10" s="12"/>
      <c r="OPA10" s="12"/>
      <c r="OPB10" s="12"/>
      <c r="OPC10" s="12"/>
      <c r="OPD10" s="12"/>
      <c r="OPE10" s="12"/>
      <c r="OPF10" s="12"/>
      <c r="OPG10" s="12"/>
      <c r="OPH10" s="12"/>
      <c r="OPI10" s="12"/>
      <c r="OPJ10" s="12"/>
      <c r="OPK10" s="12"/>
      <c r="OPL10" s="12"/>
      <c r="OPM10" s="12"/>
      <c r="OPN10" s="12"/>
      <c r="OPO10" s="12"/>
      <c r="OPP10" s="12"/>
      <c r="OPQ10" s="12"/>
      <c r="OPR10" s="12"/>
      <c r="OPS10" s="12"/>
      <c r="OPT10" s="12"/>
      <c r="OPU10" s="12"/>
      <c r="OPV10" s="12"/>
      <c r="OPW10" s="12"/>
      <c r="OPX10" s="12"/>
      <c r="OPY10" s="12"/>
      <c r="OPZ10" s="12"/>
      <c r="OQA10" s="12"/>
      <c r="OQB10" s="12"/>
      <c r="OQC10" s="12"/>
      <c r="OQD10" s="12"/>
      <c r="OQE10" s="12"/>
      <c r="OQF10" s="12"/>
      <c r="OQG10" s="12"/>
      <c r="OQH10" s="12"/>
      <c r="OQI10" s="12"/>
      <c r="OQJ10" s="12"/>
      <c r="OQK10" s="12"/>
      <c r="OQL10" s="12"/>
      <c r="OQM10" s="12"/>
      <c r="OQN10" s="12"/>
      <c r="OQO10" s="12"/>
      <c r="OQP10" s="12"/>
      <c r="OQQ10" s="12"/>
      <c r="OQR10" s="12"/>
      <c r="OQS10" s="12"/>
      <c r="OQT10" s="12"/>
      <c r="OQU10" s="12"/>
      <c r="OQV10" s="12"/>
      <c r="OQW10" s="12"/>
      <c r="OQX10" s="12"/>
      <c r="OQY10" s="12"/>
      <c r="OQZ10" s="12"/>
      <c r="ORA10" s="12"/>
      <c r="ORB10" s="12"/>
      <c r="ORC10" s="12"/>
      <c r="ORD10" s="12"/>
      <c r="ORE10" s="12"/>
      <c r="ORF10" s="12"/>
      <c r="ORG10" s="12"/>
      <c r="ORH10" s="12"/>
      <c r="ORI10" s="12"/>
      <c r="ORJ10" s="12"/>
      <c r="ORK10" s="12"/>
      <c r="ORL10" s="12"/>
      <c r="ORM10" s="12"/>
      <c r="ORN10" s="12"/>
      <c r="ORO10" s="12"/>
      <c r="ORP10" s="12"/>
      <c r="ORQ10" s="12"/>
      <c r="ORR10" s="12"/>
      <c r="ORS10" s="12"/>
      <c r="ORT10" s="12"/>
      <c r="ORU10" s="12"/>
      <c r="ORV10" s="12"/>
      <c r="ORW10" s="12"/>
      <c r="ORX10" s="12"/>
      <c r="ORY10" s="12"/>
      <c r="ORZ10" s="12"/>
      <c r="OSA10" s="12"/>
      <c r="OSB10" s="12"/>
      <c r="OSC10" s="12"/>
      <c r="OSD10" s="12"/>
      <c r="OSE10" s="12"/>
      <c r="OSF10" s="12"/>
      <c r="OSG10" s="12"/>
      <c r="OSH10" s="12"/>
      <c r="OSI10" s="12"/>
      <c r="OSJ10" s="12"/>
      <c r="OSK10" s="12"/>
      <c r="OSL10" s="12"/>
      <c r="OSM10" s="12"/>
      <c r="OSN10" s="12"/>
      <c r="OSO10" s="12"/>
      <c r="OSP10" s="12"/>
      <c r="OSQ10" s="12"/>
      <c r="OSR10" s="12"/>
      <c r="OSS10" s="12"/>
      <c r="OST10" s="12"/>
      <c r="OSU10" s="12"/>
      <c r="OSV10" s="12"/>
      <c r="OSW10" s="12"/>
      <c r="OSX10" s="12"/>
      <c r="OSY10" s="12"/>
      <c r="OSZ10" s="12"/>
      <c r="OTA10" s="12"/>
      <c r="OTB10" s="12"/>
      <c r="OTC10" s="12"/>
      <c r="OTD10" s="12"/>
      <c r="OTE10" s="12"/>
      <c r="OTF10" s="12"/>
      <c r="OTG10" s="12"/>
      <c r="OTH10" s="12"/>
      <c r="OTI10" s="12"/>
      <c r="OTJ10" s="12"/>
      <c r="OTK10" s="12"/>
      <c r="OTL10" s="12"/>
      <c r="OTM10" s="12"/>
      <c r="OTN10" s="12"/>
      <c r="OTO10" s="12"/>
      <c r="OTP10" s="12"/>
      <c r="OTQ10" s="12"/>
      <c r="OTR10" s="12"/>
      <c r="OTS10" s="12"/>
      <c r="OTT10" s="12"/>
      <c r="OTU10" s="12"/>
      <c r="OTV10" s="12"/>
      <c r="OTW10" s="12"/>
      <c r="OTX10" s="12"/>
      <c r="OTY10" s="12"/>
      <c r="OTZ10" s="12"/>
      <c r="OUA10" s="12"/>
      <c r="OUB10" s="12"/>
      <c r="OUC10" s="12"/>
      <c r="OUD10" s="12"/>
      <c r="OUE10" s="12"/>
      <c r="OUF10" s="12"/>
      <c r="OUG10" s="12"/>
      <c r="OUH10" s="12"/>
      <c r="OUI10" s="12"/>
      <c r="OUJ10" s="12"/>
      <c r="OUK10" s="12"/>
      <c r="OUL10" s="12"/>
      <c r="OUM10" s="12"/>
      <c r="OUN10" s="12"/>
      <c r="OUO10" s="12"/>
      <c r="OUP10" s="12"/>
      <c r="OUQ10" s="12"/>
      <c r="OUR10" s="12"/>
      <c r="OUS10" s="12"/>
      <c r="OUT10" s="12"/>
      <c r="OUU10" s="12"/>
      <c r="OUV10" s="12"/>
      <c r="OUW10" s="12"/>
      <c r="OUX10" s="12"/>
      <c r="OUY10" s="12"/>
      <c r="OUZ10" s="12"/>
      <c r="OVA10" s="12"/>
      <c r="OVB10" s="12"/>
      <c r="OVC10" s="12"/>
      <c r="OVD10" s="12"/>
      <c r="OVE10" s="12"/>
      <c r="OVF10" s="12"/>
      <c r="OVG10" s="12"/>
      <c r="OVH10" s="12"/>
      <c r="OVI10" s="12"/>
      <c r="OVJ10" s="12"/>
      <c r="OVK10" s="12"/>
      <c r="OVL10" s="12"/>
      <c r="OVM10" s="12"/>
      <c r="OVN10" s="12"/>
      <c r="OVO10" s="12"/>
      <c r="OVP10" s="12"/>
      <c r="OVQ10" s="12"/>
      <c r="OVR10" s="12"/>
      <c r="OVS10" s="12"/>
      <c r="OVT10" s="12"/>
      <c r="OVU10" s="12"/>
      <c r="OVV10" s="12"/>
      <c r="OVW10" s="12"/>
      <c r="OVX10" s="12"/>
      <c r="OVY10" s="12"/>
      <c r="OVZ10" s="12"/>
      <c r="OWA10" s="12"/>
      <c r="OWB10" s="12"/>
      <c r="OWC10" s="12"/>
      <c r="OWD10" s="12"/>
      <c r="OWE10" s="12"/>
      <c r="OWF10" s="12"/>
      <c r="OWG10" s="12"/>
      <c r="OWH10" s="12"/>
      <c r="OWI10" s="12"/>
      <c r="OWJ10" s="12"/>
      <c r="OWK10" s="12"/>
      <c r="OWL10" s="12"/>
      <c r="OWM10" s="12"/>
      <c r="OWN10" s="12"/>
      <c r="OWO10" s="12"/>
      <c r="OWP10" s="12"/>
      <c r="OWQ10" s="12"/>
      <c r="OWR10" s="12"/>
      <c r="OWS10" s="12"/>
      <c r="OWT10" s="12"/>
      <c r="OWU10" s="12"/>
      <c r="OWV10" s="12"/>
      <c r="OWW10" s="12"/>
      <c r="OWX10" s="12"/>
      <c r="OWY10" s="12"/>
      <c r="OWZ10" s="12"/>
      <c r="OXA10" s="12"/>
      <c r="OXB10" s="12"/>
      <c r="OXC10" s="12"/>
      <c r="OXD10" s="12"/>
      <c r="OXE10" s="12"/>
      <c r="OXF10" s="12"/>
      <c r="OXG10" s="12"/>
      <c r="OXH10" s="12"/>
      <c r="OXI10" s="12"/>
      <c r="OXJ10" s="12"/>
      <c r="OXK10" s="12"/>
      <c r="OXL10" s="12"/>
      <c r="OXM10" s="12"/>
      <c r="OXN10" s="12"/>
      <c r="OXO10" s="12"/>
      <c r="OXP10" s="12"/>
      <c r="OXQ10" s="12"/>
      <c r="OXR10" s="12"/>
      <c r="OXS10" s="12"/>
      <c r="OXT10" s="12"/>
      <c r="OXU10" s="12"/>
      <c r="OXV10" s="12"/>
      <c r="OXW10" s="12"/>
      <c r="OXX10" s="12"/>
      <c r="OXY10" s="12"/>
      <c r="OXZ10" s="12"/>
      <c r="OYA10" s="12"/>
      <c r="OYB10" s="12"/>
      <c r="OYC10" s="12"/>
      <c r="OYD10" s="12"/>
      <c r="OYE10" s="12"/>
      <c r="OYF10" s="12"/>
      <c r="OYG10" s="12"/>
      <c r="OYH10" s="12"/>
      <c r="OYI10" s="12"/>
      <c r="OYJ10" s="12"/>
      <c r="OYK10" s="12"/>
      <c r="OYL10" s="12"/>
      <c r="OYM10" s="12"/>
      <c r="OYN10" s="12"/>
      <c r="OYO10" s="12"/>
      <c r="OYP10" s="12"/>
      <c r="OYQ10" s="12"/>
      <c r="OYR10" s="12"/>
      <c r="OYS10" s="12"/>
      <c r="OYT10" s="12"/>
      <c r="OYU10" s="12"/>
      <c r="OYV10" s="12"/>
      <c r="OYW10" s="12"/>
      <c r="OYX10" s="12"/>
      <c r="OYY10" s="12"/>
      <c r="OYZ10" s="12"/>
      <c r="OZA10" s="12"/>
      <c r="OZB10" s="12"/>
      <c r="OZC10" s="12"/>
      <c r="OZD10" s="12"/>
      <c r="OZE10" s="12"/>
      <c r="OZF10" s="12"/>
      <c r="OZG10" s="12"/>
      <c r="OZH10" s="12"/>
      <c r="OZI10" s="12"/>
      <c r="OZJ10" s="12"/>
      <c r="OZK10" s="12"/>
      <c r="OZL10" s="12"/>
      <c r="OZM10" s="12"/>
      <c r="OZN10" s="12"/>
      <c r="OZO10" s="12"/>
      <c r="OZP10" s="12"/>
      <c r="OZQ10" s="12"/>
      <c r="OZR10" s="12"/>
      <c r="OZS10" s="12"/>
      <c r="OZT10" s="12"/>
      <c r="OZU10" s="12"/>
      <c r="OZV10" s="12"/>
      <c r="OZW10" s="12"/>
      <c r="OZX10" s="12"/>
      <c r="OZY10" s="12"/>
      <c r="OZZ10" s="12"/>
      <c r="PAA10" s="12"/>
      <c r="PAB10" s="12"/>
      <c r="PAC10" s="12"/>
      <c r="PAD10" s="12"/>
      <c r="PAE10" s="12"/>
      <c r="PAF10" s="12"/>
      <c r="PAG10" s="12"/>
      <c r="PAH10" s="12"/>
      <c r="PAI10" s="12"/>
      <c r="PAJ10" s="12"/>
      <c r="PAK10" s="12"/>
      <c r="PAL10" s="12"/>
      <c r="PAM10" s="12"/>
      <c r="PAN10" s="12"/>
      <c r="PAO10" s="12"/>
      <c r="PAP10" s="12"/>
      <c r="PAQ10" s="12"/>
      <c r="PAR10" s="12"/>
      <c r="PAS10" s="12"/>
      <c r="PAT10" s="12"/>
      <c r="PAU10" s="12"/>
      <c r="PAV10" s="12"/>
      <c r="PAW10" s="12"/>
      <c r="PAX10" s="12"/>
      <c r="PAY10" s="12"/>
      <c r="PAZ10" s="12"/>
      <c r="PBA10" s="12"/>
      <c r="PBB10" s="12"/>
      <c r="PBC10" s="12"/>
      <c r="PBD10" s="12"/>
      <c r="PBE10" s="12"/>
      <c r="PBF10" s="12"/>
      <c r="PBG10" s="12"/>
      <c r="PBH10" s="12"/>
      <c r="PBI10" s="12"/>
      <c r="PBJ10" s="12"/>
      <c r="PBK10" s="12"/>
      <c r="PBL10" s="12"/>
      <c r="PBM10" s="12"/>
      <c r="PBN10" s="12"/>
      <c r="PBO10" s="12"/>
      <c r="PBP10" s="12"/>
      <c r="PBQ10" s="12"/>
      <c r="PBR10" s="12"/>
      <c r="PBS10" s="12"/>
      <c r="PBT10" s="12"/>
      <c r="PBU10" s="12"/>
      <c r="PBV10" s="12"/>
      <c r="PBW10" s="12"/>
      <c r="PBX10" s="12"/>
      <c r="PBY10" s="12"/>
      <c r="PBZ10" s="12"/>
      <c r="PCA10" s="12"/>
      <c r="PCB10" s="12"/>
      <c r="PCC10" s="12"/>
      <c r="PCD10" s="12"/>
      <c r="PCE10" s="12"/>
      <c r="PCF10" s="12"/>
      <c r="PCG10" s="12"/>
      <c r="PCH10" s="12"/>
      <c r="PCI10" s="12"/>
      <c r="PCJ10" s="12"/>
      <c r="PCK10" s="12"/>
      <c r="PCL10" s="12"/>
      <c r="PCM10" s="12"/>
      <c r="PCN10" s="12"/>
      <c r="PCO10" s="12"/>
      <c r="PCP10" s="12"/>
      <c r="PCQ10" s="12"/>
      <c r="PCR10" s="12"/>
      <c r="PCS10" s="12"/>
      <c r="PCT10" s="12"/>
      <c r="PCU10" s="12"/>
      <c r="PCV10" s="12"/>
      <c r="PCW10" s="12"/>
      <c r="PCX10" s="12"/>
      <c r="PCY10" s="12"/>
      <c r="PCZ10" s="12"/>
      <c r="PDA10" s="12"/>
      <c r="PDB10" s="12"/>
      <c r="PDC10" s="12"/>
      <c r="PDD10" s="12"/>
      <c r="PDE10" s="12"/>
      <c r="PDF10" s="12"/>
      <c r="PDG10" s="12"/>
      <c r="PDH10" s="12"/>
      <c r="PDI10" s="12"/>
      <c r="PDJ10" s="12"/>
      <c r="PDK10" s="12"/>
      <c r="PDL10" s="12"/>
      <c r="PDM10" s="12"/>
      <c r="PDN10" s="12"/>
      <c r="PDO10" s="12"/>
      <c r="PDP10" s="12"/>
      <c r="PDQ10" s="12"/>
      <c r="PDR10" s="12"/>
      <c r="PDS10" s="12"/>
      <c r="PDT10" s="12"/>
      <c r="PDU10" s="12"/>
      <c r="PDV10" s="12"/>
      <c r="PDW10" s="12"/>
      <c r="PDX10" s="12"/>
      <c r="PDY10" s="12"/>
      <c r="PDZ10" s="12"/>
      <c r="PEA10" s="12"/>
      <c r="PEB10" s="12"/>
      <c r="PEC10" s="12"/>
      <c r="PED10" s="12"/>
      <c r="PEE10" s="12"/>
      <c r="PEF10" s="12"/>
      <c r="PEG10" s="12"/>
      <c r="PEH10" s="12"/>
      <c r="PEI10" s="12"/>
      <c r="PEJ10" s="12"/>
      <c r="PEK10" s="12"/>
      <c r="PEL10" s="12"/>
      <c r="PEM10" s="12"/>
      <c r="PEN10" s="12"/>
      <c r="PEO10" s="12"/>
      <c r="PEP10" s="12"/>
      <c r="PEQ10" s="12"/>
      <c r="PER10" s="12"/>
      <c r="PES10" s="12"/>
      <c r="PET10" s="12"/>
      <c r="PEU10" s="12"/>
      <c r="PEV10" s="12"/>
      <c r="PEW10" s="12"/>
      <c r="PEX10" s="12"/>
      <c r="PEY10" s="12"/>
      <c r="PEZ10" s="12"/>
      <c r="PFA10" s="12"/>
      <c r="PFB10" s="12"/>
      <c r="PFC10" s="12"/>
      <c r="PFD10" s="12"/>
      <c r="PFE10" s="12"/>
      <c r="PFF10" s="12"/>
      <c r="PFG10" s="12"/>
      <c r="PFH10" s="12"/>
      <c r="PFI10" s="12"/>
      <c r="PFJ10" s="12"/>
      <c r="PFK10" s="12"/>
      <c r="PFL10" s="12"/>
      <c r="PFM10" s="12"/>
      <c r="PFN10" s="12"/>
      <c r="PFO10" s="12"/>
      <c r="PFP10" s="12"/>
      <c r="PFQ10" s="12"/>
      <c r="PFR10" s="12"/>
      <c r="PFS10" s="12"/>
      <c r="PFT10" s="12"/>
      <c r="PFU10" s="12"/>
      <c r="PFV10" s="12"/>
      <c r="PFW10" s="12"/>
      <c r="PFX10" s="12"/>
      <c r="PFY10" s="12"/>
      <c r="PFZ10" s="12"/>
      <c r="PGA10" s="12"/>
      <c r="PGB10" s="12"/>
      <c r="PGC10" s="12"/>
      <c r="PGD10" s="12"/>
      <c r="PGE10" s="12"/>
      <c r="PGF10" s="12"/>
      <c r="PGG10" s="12"/>
      <c r="PGH10" s="12"/>
      <c r="PGI10" s="12"/>
      <c r="PGJ10" s="12"/>
      <c r="PGK10" s="12"/>
      <c r="PGL10" s="12"/>
      <c r="PGM10" s="12"/>
      <c r="PGN10" s="12"/>
      <c r="PGO10" s="12"/>
      <c r="PGP10" s="12"/>
      <c r="PGQ10" s="12"/>
      <c r="PGR10" s="12"/>
      <c r="PGS10" s="12"/>
      <c r="PGT10" s="12"/>
      <c r="PGU10" s="12"/>
      <c r="PGV10" s="12"/>
      <c r="PGW10" s="12"/>
      <c r="PGX10" s="12"/>
      <c r="PGY10" s="12"/>
      <c r="PGZ10" s="12"/>
      <c r="PHA10" s="12"/>
      <c r="PHB10" s="12"/>
      <c r="PHC10" s="12"/>
      <c r="PHD10" s="12"/>
      <c r="PHE10" s="12"/>
      <c r="PHF10" s="12"/>
      <c r="PHG10" s="12"/>
      <c r="PHH10" s="12"/>
      <c r="PHI10" s="12"/>
      <c r="PHJ10" s="12"/>
      <c r="PHK10" s="12"/>
      <c r="PHL10" s="12"/>
      <c r="PHM10" s="12"/>
      <c r="PHN10" s="12"/>
      <c r="PHO10" s="12"/>
      <c r="PHP10" s="12"/>
      <c r="PHQ10" s="12"/>
      <c r="PHR10" s="12"/>
      <c r="PHS10" s="12"/>
      <c r="PHT10" s="12"/>
      <c r="PHU10" s="12"/>
      <c r="PHV10" s="12"/>
      <c r="PHW10" s="12"/>
      <c r="PHX10" s="12"/>
      <c r="PHY10" s="12"/>
      <c r="PHZ10" s="12"/>
      <c r="PIA10" s="12"/>
      <c r="PIB10" s="12"/>
      <c r="PIC10" s="12"/>
      <c r="PID10" s="12"/>
      <c r="PIE10" s="12"/>
      <c r="PIF10" s="12"/>
      <c r="PIG10" s="12"/>
      <c r="PIH10" s="12"/>
      <c r="PII10" s="12"/>
      <c r="PIJ10" s="12"/>
      <c r="PIK10" s="12"/>
      <c r="PIL10" s="12"/>
      <c r="PIM10" s="12"/>
      <c r="PIN10" s="12"/>
      <c r="PIO10" s="12"/>
      <c r="PIP10" s="12"/>
      <c r="PIQ10" s="12"/>
      <c r="PIR10" s="12"/>
      <c r="PIS10" s="12"/>
      <c r="PIT10" s="12"/>
      <c r="PIU10" s="12"/>
      <c r="PIV10" s="12"/>
      <c r="PIW10" s="12"/>
      <c r="PIX10" s="12"/>
      <c r="PIY10" s="12"/>
      <c r="PIZ10" s="12"/>
      <c r="PJA10" s="12"/>
      <c r="PJB10" s="12"/>
      <c r="PJC10" s="12"/>
      <c r="PJD10" s="12"/>
      <c r="PJE10" s="12"/>
      <c r="PJF10" s="12"/>
      <c r="PJG10" s="12"/>
      <c r="PJH10" s="12"/>
      <c r="PJI10" s="12"/>
      <c r="PJJ10" s="12"/>
      <c r="PJK10" s="12"/>
      <c r="PJL10" s="12"/>
      <c r="PJM10" s="12"/>
      <c r="PJN10" s="12"/>
      <c r="PJO10" s="12"/>
      <c r="PJP10" s="12"/>
      <c r="PJQ10" s="12"/>
      <c r="PJR10" s="12"/>
      <c r="PJS10" s="12"/>
      <c r="PJT10" s="12"/>
      <c r="PJU10" s="12"/>
      <c r="PJV10" s="12"/>
      <c r="PJW10" s="12"/>
      <c r="PJX10" s="12"/>
      <c r="PJY10" s="12"/>
      <c r="PJZ10" s="12"/>
      <c r="PKA10" s="12"/>
      <c r="PKB10" s="12"/>
      <c r="PKC10" s="12"/>
      <c r="PKD10" s="12"/>
      <c r="PKE10" s="12"/>
      <c r="PKF10" s="12"/>
      <c r="PKG10" s="12"/>
      <c r="PKH10" s="12"/>
      <c r="PKI10" s="12"/>
      <c r="PKJ10" s="12"/>
      <c r="PKK10" s="12"/>
      <c r="PKL10" s="12"/>
      <c r="PKM10" s="12"/>
      <c r="PKN10" s="12"/>
      <c r="PKO10" s="12"/>
      <c r="PKP10" s="12"/>
      <c r="PKQ10" s="12"/>
      <c r="PKR10" s="12"/>
      <c r="PKS10" s="12"/>
      <c r="PKT10" s="12"/>
      <c r="PKU10" s="12"/>
      <c r="PKV10" s="12"/>
      <c r="PKW10" s="12"/>
      <c r="PKX10" s="12"/>
      <c r="PKY10" s="12"/>
      <c r="PKZ10" s="12"/>
      <c r="PLA10" s="12"/>
      <c r="PLB10" s="12"/>
      <c r="PLC10" s="12"/>
      <c r="PLD10" s="12"/>
      <c r="PLE10" s="12"/>
      <c r="PLF10" s="12"/>
      <c r="PLG10" s="12"/>
      <c r="PLH10" s="12"/>
      <c r="PLI10" s="12"/>
      <c r="PLJ10" s="12"/>
      <c r="PLK10" s="12"/>
      <c r="PLL10" s="12"/>
      <c r="PLM10" s="12"/>
      <c r="PLN10" s="12"/>
      <c r="PLO10" s="12"/>
      <c r="PLP10" s="12"/>
      <c r="PLQ10" s="12"/>
      <c r="PLR10" s="12"/>
      <c r="PLS10" s="12"/>
      <c r="PLT10" s="12"/>
      <c r="PLU10" s="12"/>
      <c r="PLV10" s="12"/>
      <c r="PLW10" s="12"/>
      <c r="PLX10" s="12"/>
      <c r="PLY10" s="12"/>
      <c r="PLZ10" s="12"/>
      <c r="PMA10" s="12"/>
      <c r="PMB10" s="12"/>
      <c r="PMC10" s="12"/>
      <c r="PMD10" s="12"/>
      <c r="PME10" s="12"/>
      <c r="PMF10" s="12"/>
      <c r="PMG10" s="12"/>
      <c r="PMH10" s="12"/>
      <c r="PMI10" s="12"/>
      <c r="PMJ10" s="12"/>
      <c r="PMK10" s="12"/>
      <c r="PML10" s="12"/>
      <c r="PMM10" s="12"/>
      <c r="PMN10" s="12"/>
      <c r="PMO10" s="12"/>
      <c r="PMP10" s="12"/>
      <c r="PMQ10" s="12"/>
      <c r="PMR10" s="12"/>
      <c r="PMS10" s="12"/>
      <c r="PMT10" s="12"/>
      <c r="PMU10" s="12"/>
      <c r="PMV10" s="12"/>
      <c r="PMW10" s="12"/>
      <c r="PMX10" s="12"/>
      <c r="PMY10" s="12"/>
      <c r="PMZ10" s="12"/>
      <c r="PNA10" s="12"/>
      <c r="PNB10" s="12"/>
      <c r="PNC10" s="12"/>
      <c r="PND10" s="12"/>
      <c r="PNE10" s="12"/>
      <c r="PNF10" s="12"/>
      <c r="PNG10" s="12"/>
      <c r="PNH10" s="12"/>
      <c r="PNI10" s="12"/>
      <c r="PNJ10" s="12"/>
      <c r="PNK10" s="12"/>
      <c r="PNL10" s="12"/>
      <c r="PNM10" s="12"/>
      <c r="PNN10" s="12"/>
      <c r="PNO10" s="12"/>
      <c r="PNP10" s="12"/>
      <c r="PNQ10" s="12"/>
      <c r="PNR10" s="12"/>
      <c r="PNS10" s="12"/>
      <c r="PNT10" s="12"/>
      <c r="PNU10" s="12"/>
      <c r="PNV10" s="12"/>
      <c r="PNW10" s="12"/>
      <c r="PNX10" s="12"/>
      <c r="PNY10" s="12"/>
      <c r="PNZ10" s="12"/>
      <c r="POA10" s="12"/>
      <c r="POB10" s="12"/>
      <c r="POC10" s="12"/>
      <c r="POD10" s="12"/>
      <c r="POE10" s="12"/>
      <c r="POF10" s="12"/>
      <c r="POG10" s="12"/>
      <c r="POH10" s="12"/>
      <c r="POI10" s="12"/>
      <c r="POJ10" s="12"/>
      <c r="POK10" s="12"/>
      <c r="POL10" s="12"/>
      <c r="POM10" s="12"/>
      <c r="PON10" s="12"/>
      <c r="POO10" s="12"/>
      <c r="POP10" s="12"/>
      <c r="POQ10" s="12"/>
      <c r="POR10" s="12"/>
      <c r="POS10" s="12"/>
      <c r="POT10" s="12"/>
      <c r="POU10" s="12"/>
      <c r="POV10" s="12"/>
      <c r="POW10" s="12"/>
      <c r="POX10" s="12"/>
      <c r="POY10" s="12"/>
      <c r="POZ10" s="12"/>
      <c r="PPA10" s="12"/>
      <c r="PPB10" s="12"/>
      <c r="PPC10" s="12"/>
      <c r="PPD10" s="12"/>
      <c r="PPE10" s="12"/>
      <c r="PPF10" s="12"/>
      <c r="PPG10" s="12"/>
      <c r="PPH10" s="12"/>
      <c r="PPI10" s="12"/>
      <c r="PPJ10" s="12"/>
      <c r="PPK10" s="12"/>
      <c r="PPL10" s="12"/>
      <c r="PPM10" s="12"/>
      <c r="PPN10" s="12"/>
      <c r="PPO10" s="12"/>
      <c r="PPP10" s="12"/>
      <c r="PPQ10" s="12"/>
      <c r="PPR10" s="12"/>
      <c r="PPS10" s="12"/>
      <c r="PPT10" s="12"/>
      <c r="PPU10" s="12"/>
      <c r="PPV10" s="12"/>
      <c r="PPW10" s="12"/>
      <c r="PPX10" s="12"/>
      <c r="PPY10" s="12"/>
      <c r="PPZ10" s="12"/>
      <c r="PQA10" s="12"/>
      <c r="PQB10" s="12"/>
      <c r="PQC10" s="12"/>
      <c r="PQD10" s="12"/>
      <c r="PQE10" s="12"/>
      <c r="PQF10" s="12"/>
      <c r="PQG10" s="12"/>
      <c r="PQH10" s="12"/>
      <c r="PQI10" s="12"/>
      <c r="PQJ10" s="12"/>
      <c r="PQK10" s="12"/>
      <c r="PQL10" s="12"/>
      <c r="PQM10" s="12"/>
      <c r="PQN10" s="12"/>
      <c r="PQO10" s="12"/>
      <c r="PQP10" s="12"/>
      <c r="PQQ10" s="12"/>
      <c r="PQR10" s="12"/>
      <c r="PQS10" s="12"/>
      <c r="PQT10" s="12"/>
      <c r="PQU10" s="12"/>
      <c r="PQV10" s="12"/>
      <c r="PQW10" s="12"/>
      <c r="PQX10" s="12"/>
      <c r="PQY10" s="12"/>
      <c r="PQZ10" s="12"/>
      <c r="PRA10" s="12"/>
      <c r="PRB10" s="12"/>
      <c r="PRC10" s="12"/>
      <c r="PRD10" s="12"/>
      <c r="PRE10" s="12"/>
      <c r="PRF10" s="12"/>
      <c r="PRG10" s="12"/>
      <c r="PRH10" s="12"/>
      <c r="PRI10" s="12"/>
      <c r="PRJ10" s="12"/>
      <c r="PRK10" s="12"/>
      <c r="PRL10" s="12"/>
      <c r="PRM10" s="12"/>
      <c r="PRN10" s="12"/>
      <c r="PRO10" s="12"/>
      <c r="PRP10" s="12"/>
      <c r="PRQ10" s="12"/>
      <c r="PRR10" s="12"/>
      <c r="PRS10" s="12"/>
      <c r="PRT10" s="12"/>
      <c r="PRU10" s="12"/>
      <c r="PRV10" s="12"/>
      <c r="PRW10" s="12"/>
      <c r="PRX10" s="12"/>
      <c r="PRY10" s="12"/>
      <c r="PRZ10" s="12"/>
      <c r="PSA10" s="12"/>
      <c r="PSB10" s="12"/>
      <c r="PSC10" s="12"/>
      <c r="PSD10" s="12"/>
      <c r="PSE10" s="12"/>
      <c r="PSF10" s="12"/>
      <c r="PSG10" s="12"/>
      <c r="PSH10" s="12"/>
      <c r="PSI10" s="12"/>
      <c r="PSJ10" s="12"/>
      <c r="PSK10" s="12"/>
      <c r="PSL10" s="12"/>
      <c r="PSM10" s="12"/>
      <c r="PSN10" s="12"/>
      <c r="PSO10" s="12"/>
      <c r="PSP10" s="12"/>
      <c r="PSQ10" s="12"/>
      <c r="PSR10" s="12"/>
      <c r="PSS10" s="12"/>
      <c r="PST10" s="12"/>
      <c r="PSU10" s="12"/>
      <c r="PSV10" s="12"/>
      <c r="PSW10" s="12"/>
      <c r="PSX10" s="12"/>
      <c r="PSY10" s="12"/>
      <c r="PSZ10" s="12"/>
      <c r="PTA10" s="12"/>
      <c r="PTB10" s="12"/>
      <c r="PTC10" s="12"/>
      <c r="PTD10" s="12"/>
      <c r="PTE10" s="12"/>
      <c r="PTF10" s="12"/>
      <c r="PTG10" s="12"/>
      <c r="PTH10" s="12"/>
      <c r="PTI10" s="12"/>
      <c r="PTJ10" s="12"/>
      <c r="PTK10" s="12"/>
      <c r="PTL10" s="12"/>
      <c r="PTM10" s="12"/>
      <c r="PTN10" s="12"/>
      <c r="PTO10" s="12"/>
      <c r="PTP10" s="12"/>
      <c r="PTQ10" s="12"/>
      <c r="PTR10" s="12"/>
      <c r="PTS10" s="12"/>
      <c r="PTT10" s="12"/>
      <c r="PTU10" s="12"/>
      <c r="PTV10" s="12"/>
      <c r="PTW10" s="12"/>
      <c r="PTX10" s="12"/>
      <c r="PTY10" s="12"/>
      <c r="PTZ10" s="12"/>
      <c r="PUA10" s="12"/>
      <c r="PUB10" s="12"/>
      <c r="PUC10" s="12"/>
      <c r="PUD10" s="12"/>
      <c r="PUE10" s="12"/>
      <c r="PUF10" s="12"/>
      <c r="PUG10" s="12"/>
      <c r="PUH10" s="12"/>
      <c r="PUI10" s="12"/>
      <c r="PUJ10" s="12"/>
      <c r="PUK10" s="12"/>
      <c r="PUL10" s="12"/>
      <c r="PUM10" s="12"/>
      <c r="PUN10" s="12"/>
      <c r="PUO10" s="12"/>
      <c r="PUP10" s="12"/>
      <c r="PUQ10" s="12"/>
      <c r="PUR10" s="12"/>
      <c r="PUS10" s="12"/>
      <c r="PUT10" s="12"/>
      <c r="PUU10" s="12"/>
      <c r="PUV10" s="12"/>
      <c r="PUW10" s="12"/>
      <c r="PUX10" s="12"/>
      <c r="PUY10" s="12"/>
      <c r="PUZ10" s="12"/>
      <c r="PVA10" s="12"/>
      <c r="PVB10" s="12"/>
      <c r="PVC10" s="12"/>
      <c r="PVD10" s="12"/>
      <c r="PVE10" s="12"/>
      <c r="PVF10" s="12"/>
      <c r="PVG10" s="12"/>
      <c r="PVH10" s="12"/>
      <c r="PVI10" s="12"/>
      <c r="PVJ10" s="12"/>
      <c r="PVK10" s="12"/>
      <c r="PVL10" s="12"/>
      <c r="PVM10" s="12"/>
      <c r="PVN10" s="12"/>
      <c r="PVO10" s="12"/>
      <c r="PVP10" s="12"/>
      <c r="PVQ10" s="12"/>
      <c r="PVR10" s="12"/>
      <c r="PVS10" s="12"/>
      <c r="PVT10" s="12"/>
      <c r="PVU10" s="12"/>
      <c r="PVV10" s="12"/>
      <c r="PVW10" s="12"/>
      <c r="PVX10" s="12"/>
      <c r="PVY10" s="12"/>
      <c r="PVZ10" s="12"/>
      <c r="PWA10" s="12"/>
      <c r="PWB10" s="12"/>
      <c r="PWC10" s="12"/>
      <c r="PWD10" s="12"/>
      <c r="PWE10" s="12"/>
      <c r="PWF10" s="12"/>
      <c r="PWG10" s="12"/>
      <c r="PWH10" s="12"/>
      <c r="PWI10" s="12"/>
      <c r="PWJ10" s="12"/>
      <c r="PWK10" s="12"/>
      <c r="PWL10" s="12"/>
      <c r="PWM10" s="12"/>
      <c r="PWN10" s="12"/>
      <c r="PWO10" s="12"/>
      <c r="PWP10" s="12"/>
      <c r="PWQ10" s="12"/>
      <c r="PWR10" s="12"/>
      <c r="PWS10" s="12"/>
      <c r="PWT10" s="12"/>
      <c r="PWU10" s="12"/>
      <c r="PWV10" s="12"/>
      <c r="PWW10" s="12"/>
      <c r="PWX10" s="12"/>
      <c r="PWY10" s="12"/>
      <c r="PWZ10" s="12"/>
      <c r="PXA10" s="12"/>
      <c r="PXB10" s="12"/>
      <c r="PXC10" s="12"/>
      <c r="PXD10" s="12"/>
      <c r="PXE10" s="12"/>
      <c r="PXF10" s="12"/>
      <c r="PXG10" s="12"/>
      <c r="PXH10" s="12"/>
      <c r="PXI10" s="12"/>
      <c r="PXJ10" s="12"/>
      <c r="PXK10" s="12"/>
      <c r="PXL10" s="12"/>
      <c r="PXM10" s="12"/>
      <c r="PXN10" s="12"/>
      <c r="PXO10" s="12"/>
      <c r="PXP10" s="12"/>
      <c r="PXQ10" s="12"/>
      <c r="PXR10" s="12"/>
      <c r="PXS10" s="12"/>
      <c r="PXT10" s="12"/>
      <c r="PXU10" s="12"/>
      <c r="PXV10" s="12"/>
      <c r="PXW10" s="12"/>
      <c r="PXX10" s="12"/>
      <c r="PXY10" s="12"/>
      <c r="PXZ10" s="12"/>
      <c r="PYA10" s="12"/>
      <c r="PYB10" s="12"/>
      <c r="PYC10" s="12"/>
      <c r="PYD10" s="12"/>
      <c r="PYE10" s="12"/>
      <c r="PYF10" s="12"/>
      <c r="PYG10" s="12"/>
      <c r="PYH10" s="12"/>
      <c r="PYI10" s="12"/>
      <c r="PYJ10" s="12"/>
      <c r="PYK10" s="12"/>
      <c r="PYL10" s="12"/>
      <c r="PYM10" s="12"/>
      <c r="PYN10" s="12"/>
      <c r="PYO10" s="12"/>
      <c r="PYP10" s="12"/>
      <c r="PYQ10" s="12"/>
      <c r="PYR10" s="12"/>
      <c r="PYS10" s="12"/>
      <c r="PYT10" s="12"/>
      <c r="PYU10" s="12"/>
      <c r="PYV10" s="12"/>
      <c r="PYW10" s="12"/>
      <c r="PYX10" s="12"/>
      <c r="PYY10" s="12"/>
      <c r="PYZ10" s="12"/>
      <c r="PZA10" s="12"/>
      <c r="PZB10" s="12"/>
      <c r="PZC10" s="12"/>
      <c r="PZD10" s="12"/>
      <c r="PZE10" s="12"/>
      <c r="PZF10" s="12"/>
      <c r="PZG10" s="12"/>
      <c r="PZH10" s="12"/>
      <c r="PZI10" s="12"/>
      <c r="PZJ10" s="12"/>
      <c r="PZK10" s="12"/>
      <c r="PZL10" s="12"/>
      <c r="PZM10" s="12"/>
      <c r="PZN10" s="12"/>
      <c r="PZO10" s="12"/>
      <c r="PZP10" s="12"/>
      <c r="PZQ10" s="12"/>
      <c r="PZR10" s="12"/>
      <c r="PZS10" s="12"/>
      <c r="PZT10" s="12"/>
      <c r="PZU10" s="12"/>
      <c r="PZV10" s="12"/>
      <c r="PZW10" s="12"/>
      <c r="PZX10" s="12"/>
      <c r="PZY10" s="12"/>
      <c r="PZZ10" s="12"/>
      <c r="QAA10" s="12"/>
      <c r="QAB10" s="12"/>
      <c r="QAC10" s="12"/>
      <c r="QAD10" s="12"/>
      <c r="QAE10" s="12"/>
      <c r="QAF10" s="12"/>
      <c r="QAG10" s="12"/>
      <c r="QAH10" s="12"/>
      <c r="QAI10" s="12"/>
      <c r="QAJ10" s="12"/>
      <c r="QAK10" s="12"/>
      <c r="QAL10" s="12"/>
      <c r="QAM10" s="12"/>
      <c r="QAN10" s="12"/>
      <c r="QAO10" s="12"/>
      <c r="QAP10" s="12"/>
      <c r="QAQ10" s="12"/>
      <c r="QAR10" s="12"/>
      <c r="QAS10" s="12"/>
      <c r="QAT10" s="12"/>
      <c r="QAU10" s="12"/>
      <c r="QAV10" s="12"/>
      <c r="QAW10" s="12"/>
      <c r="QAX10" s="12"/>
      <c r="QAY10" s="12"/>
      <c r="QAZ10" s="12"/>
      <c r="QBA10" s="12"/>
      <c r="QBB10" s="12"/>
      <c r="QBC10" s="12"/>
      <c r="QBD10" s="12"/>
      <c r="QBE10" s="12"/>
      <c r="QBF10" s="12"/>
      <c r="QBG10" s="12"/>
      <c r="QBH10" s="12"/>
      <c r="QBI10" s="12"/>
      <c r="QBJ10" s="12"/>
      <c r="QBK10" s="12"/>
      <c r="QBL10" s="12"/>
      <c r="QBM10" s="12"/>
      <c r="QBN10" s="12"/>
      <c r="QBO10" s="12"/>
      <c r="QBP10" s="12"/>
      <c r="QBQ10" s="12"/>
      <c r="QBR10" s="12"/>
      <c r="QBS10" s="12"/>
      <c r="QBT10" s="12"/>
      <c r="QBU10" s="12"/>
      <c r="QBV10" s="12"/>
      <c r="QBW10" s="12"/>
      <c r="QBX10" s="12"/>
      <c r="QBY10" s="12"/>
      <c r="QBZ10" s="12"/>
      <c r="QCA10" s="12"/>
      <c r="QCB10" s="12"/>
      <c r="QCC10" s="12"/>
      <c r="QCD10" s="12"/>
      <c r="QCE10" s="12"/>
      <c r="QCF10" s="12"/>
      <c r="QCG10" s="12"/>
      <c r="QCH10" s="12"/>
      <c r="QCI10" s="12"/>
      <c r="QCJ10" s="12"/>
      <c r="QCK10" s="12"/>
      <c r="QCL10" s="12"/>
      <c r="QCM10" s="12"/>
      <c r="QCN10" s="12"/>
      <c r="QCO10" s="12"/>
      <c r="QCP10" s="12"/>
      <c r="QCQ10" s="12"/>
      <c r="QCR10" s="12"/>
      <c r="QCS10" s="12"/>
      <c r="QCT10" s="12"/>
      <c r="QCU10" s="12"/>
      <c r="QCV10" s="12"/>
      <c r="QCW10" s="12"/>
      <c r="QCX10" s="12"/>
      <c r="QCY10" s="12"/>
      <c r="QCZ10" s="12"/>
      <c r="QDA10" s="12"/>
      <c r="QDB10" s="12"/>
      <c r="QDC10" s="12"/>
      <c r="QDD10" s="12"/>
      <c r="QDE10" s="12"/>
      <c r="QDF10" s="12"/>
      <c r="QDG10" s="12"/>
      <c r="QDH10" s="12"/>
      <c r="QDI10" s="12"/>
      <c r="QDJ10" s="12"/>
      <c r="QDK10" s="12"/>
      <c r="QDL10" s="12"/>
      <c r="QDM10" s="12"/>
      <c r="QDN10" s="12"/>
      <c r="QDO10" s="12"/>
      <c r="QDP10" s="12"/>
      <c r="QDQ10" s="12"/>
      <c r="QDR10" s="12"/>
      <c r="QDS10" s="12"/>
      <c r="QDT10" s="12"/>
      <c r="QDU10" s="12"/>
      <c r="QDV10" s="12"/>
      <c r="QDW10" s="12"/>
      <c r="QDX10" s="12"/>
      <c r="QDY10" s="12"/>
      <c r="QDZ10" s="12"/>
      <c r="QEA10" s="12"/>
      <c r="QEB10" s="12"/>
      <c r="QEC10" s="12"/>
      <c r="QED10" s="12"/>
      <c r="QEE10" s="12"/>
      <c r="QEF10" s="12"/>
      <c r="QEG10" s="12"/>
      <c r="QEH10" s="12"/>
      <c r="QEI10" s="12"/>
      <c r="QEJ10" s="12"/>
      <c r="QEK10" s="12"/>
      <c r="QEL10" s="12"/>
      <c r="QEM10" s="12"/>
      <c r="QEN10" s="12"/>
      <c r="QEO10" s="12"/>
      <c r="QEP10" s="12"/>
      <c r="QEQ10" s="12"/>
      <c r="QER10" s="12"/>
      <c r="QES10" s="12"/>
      <c r="QET10" s="12"/>
      <c r="QEU10" s="12"/>
      <c r="QEV10" s="12"/>
      <c r="QEW10" s="12"/>
      <c r="QEX10" s="12"/>
      <c r="QEY10" s="12"/>
      <c r="QEZ10" s="12"/>
      <c r="QFA10" s="12"/>
      <c r="QFB10" s="12"/>
      <c r="QFC10" s="12"/>
      <c r="QFD10" s="12"/>
      <c r="QFE10" s="12"/>
      <c r="QFF10" s="12"/>
      <c r="QFG10" s="12"/>
      <c r="QFH10" s="12"/>
      <c r="QFI10" s="12"/>
      <c r="QFJ10" s="12"/>
      <c r="QFK10" s="12"/>
      <c r="QFL10" s="12"/>
      <c r="QFM10" s="12"/>
      <c r="QFN10" s="12"/>
      <c r="QFO10" s="12"/>
      <c r="QFP10" s="12"/>
      <c r="QFQ10" s="12"/>
      <c r="QFR10" s="12"/>
      <c r="QFS10" s="12"/>
      <c r="QFT10" s="12"/>
      <c r="QFU10" s="12"/>
      <c r="QFV10" s="12"/>
      <c r="QFW10" s="12"/>
      <c r="QFX10" s="12"/>
      <c r="QFY10" s="12"/>
      <c r="QFZ10" s="12"/>
      <c r="QGA10" s="12"/>
      <c r="QGB10" s="12"/>
      <c r="QGC10" s="12"/>
      <c r="QGD10" s="12"/>
      <c r="QGE10" s="12"/>
      <c r="QGF10" s="12"/>
      <c r="QGG10" s="12"/>
      <c r="QGH10" s="12"/>
      <c r="QGI10" s="12"/>
      <c r="QGJ10" s="12"/>
      <c r="QGK10" s="12"/>
      <c r="QGL10" s="12"/>
      <c r="QGM10" s="12"/>
      <c r="QGN10" s="12"/>
      <c r="QGO10" s="12"/>
      <c r="QGP10" s="12"/>
      <c r="QGQ10" s="12"/>
      <c r="QGR10" s="12"/>
      <c r="QGS10" s="12"/>
      <c r="QGT10" s="12"/>
      <c r="QGU10" s="12"/>
      <c r="QGV10" s="12"/>
      <c r="QGW10" s="12"/>
      <c r="QGX10" s="12"/>
      <c r="QGY10" s="12"/>
      <c r="QGZ10" s="12"/>
      <c r="QHA10" s="12"/>
      <c r="QHB10" s="12"/>
      <c r="QHC10" s="12"/>
      <c r="QHD10" s="12"/>
      <c r="QHE10" s="12"/>
      <c r="QHF10" s="12"/>
      <c r="QHG10" s="12"/>
      <c r="QHH10" s="12"/>
      <c r="QHI10" s="12"/>
      <c r="QHJ10" s="12"/>
      <c r="QHK10" s="12"/>
      <c r="QHL10" s="12"/>
      <c r="QHM10" s="12"/>
      <c r="QHN10" s="12"/>
      <c r="QHO10" s="12"/>
      <c r="QHP10" s="12"/>
      <c r="QHQ10" s="12"/>
      <c r="QHR10" s="12"/>
      <c r="QHS10" s="12"/>
      <c r="QHT10" s="12"/>
      <c r="QHU10" s="12"/>
      <c r="QHV10" s="12"/>
      <c r="QHW10" s="12"/>
      <c r="QHX10" s="12"/>
      <c r="QHY10" s="12"/>
      <c r="QHZ10" s="12"/>
      <c r="QIA10" s="12"/>
      <c r="QIB10" s="12"/>
      <c r="QIC10" s="12"/>
      <c r="QID10" s="12"/>
      <c r="QIE10" s="12"/>
      <c r="QIF10" s="12"/>
      <c r="QIG10" s="12"/>
      <c r="QIH10" s="12"/>
      <c r="QII10" s="12"/>
      <c r="QIJ10" s="12"/>
      <c r="QIK10" s="12"/>
      <c r="QIL10" s="12"/>
      <c r="QIM10" s="12"/>
      <c r="QIN10" s="12"/>
      <c r="QIO10" s="12"/>
      <c r="QIP10" s="12"/>
      <c r="QIQ10" s="12"/>
      <c r="QIR10" s="12"/>
      <c r="QIS10" s="12"/>
      <c r="QIT10" s="12"/>
      <c r="QIU10" s="12"/>
      <c r="QIV10" s="12"/>
      <c r="QIW10" s="12"/>
      <c r="QIX10" s="12"/>
      <c r="QIY10" s="12"/>
      <c r="QIZ10" s="12"/>
      <c r="QJA10" s="12"/>
      <c r="QJB10" s="12"/>
      <c r="QJC10" s="12"/>
      <c r="QJD10" s="12"/>
      <c r="QJE10" s="12"/>
      <c r="QJF10" s="12"/>
      <c r="QJG10" s="12"/>
      <c r="QJH10" s="12"/>
      <c r="QJI10" s="12"/>
      <c r="QJJ10" s="12"/>
      <c r="QJK10" s="12"/>
      <c r="QJL10" s="12"/>
      <c r="QJM10" s="12"/>
      <c r="QJN10" s="12"/>
      <c r="QJO10" s="12"/>
      <c r="QJP10" s="12"/>
      <c r="QJQ10" s="12"/>
      <c r="QJR10" s="12"/>
      <c r="QJS10" s="12"/>
      <c r="QJT10" s="12"/>
      <c r="QJU10" s="12"/>
      <c r="QJV10" s="12"/>
      <c r="QJW10" s="12"/>
      <c r="QJX10" s="12"/>
      <c r="QJY10" s="12"/>
      <c r="QJZ10" s="12"/>
      <c r="QKA10" s="12"/>
      <c r="QKB10" s="12"/>
      <c r="QKC10" s="12"/>
      <c r="QKD10" s="12"/>
      <c r="QKE10" s="12"/>
      <c r="QKF10" s="12"/>
      <c r="QKG10" s="12"/>
      <c r="QKH10" s="12"/>
      <c r="QKI10" s="12"/>
      <c r="QKJ10" s="12"/>
      <c r="QKK10" s="12"/>
      <c r="QKL10" s="12"/>
      <c r="QKM10" s="12"/>
      <c r="QKN10" s="12"/>
      <c r="QKO10" s="12"/>
      <c r="QKP10" s="12"/>
      <c r="QKQ10" s="12"/>
      <c r="QKR10" s="12"/>
      <c r="QKS10" s="12"/>
      <c r="QKT10" s="12"/>
      <c r="QKU10" s="12"/>
      <c r="QKV10" s="12"/>
      <c r="QKW10" s="12"/>
      <c r="QKX10" s="12"/>
      <c r="QKY10" s="12"/>
      <c r="QKZ10" s="12"/>
      <c r="QLA10" s="12"/>
      <c r="QLB10" s="12"/>
      <c r="QLC10" s="12"/>
      <c r="QLD10" s="12"/>
      <c r="QLE10" s="12"/>
      <c r="QLF10" s="12"/>
      <c r="QLG10" s="12"/>
      <c r="QLH10" s="12"/>
      <c r="QLI10" s="12"/>
      <c r="QLJ10" s="12"/>
      <c r="QLK10" s="12"/>
      <c r="QLL10" s="12"/>
      <c r="QLM10" s="12"/>
      <c r="QLN10" s="12"/>
      <c r="QLO10" s="12"/>
      <c r="QLP10" s="12"/>
      <c r="QLQ10" s="12"/>
      <c r="QLR10" s="12"/>
      <c r="QLS10" s="12"/>
      <c r="QLT10" s="12"/>
      <c r="QLU10" s="12"/>
      <c r="QLV10" s="12"/>
      <c r="QLW10" s="12"/>
      <c r="QLX10" s="12"/>
      <c r="QLY10" s="12"/>
      <c r="QLZ10" s="12"/>
      <c r="QMA10" s="12"/>
      <c r="QMB10" s="12"/>
      <c r="QMC10" s="12"/>
      <c r="QMD10" s="12"/>
      <c r="QME10" s="12"/>
      <c r="QMF10" s="12"/>
      <c r="QMG10" s="12"/>
      <c r="QMH10" s="12"/>
      <c r="QMI10" s="12"/>
      <c r="QMJ10" s="12"/>
      <c r="QMK10" s="12"/>
      <c r="QML10" s="12"/>
      <c r="QMM10" s="12"/>
      <c r="QMN10" s="12"/>
      <c r="QMO10" s="12"/>
      <c r="QMP10" s="12"/>
      <c r="QMQ10" s="12"/>
      <c r="QMR10" s="12"/>
      <c r="QMS10" s="12"/>
      <c r="QMT10" s="12"/>
      <c r="QMU10" s="12"/>
      <c r="QMV10" s="12"/>
      <c r="QMW10" s="12"/>
      <c r="QMX10" s="12"/>
      <c r="QMY10" s="12"/>
      <c r="QMZ10" s="12"/>
      <c r="QNA10" s="12"/>
      <c r="QNB10" s="12"/>
      <c r="QNC10" s="12"/>
      <c r="QND10" s="12"/>
      <c r="QNE10" s="12"/>
      <c r="QNF10" s="12"/>
      <c r="QNG10" s="12"/>
      <c r="QNH10" s="12"/>
      <c r="QNI10" s="12"/>
      <c r="QNJ10" s="12"/>
      <c r="QNK10" s="12"/>
      <c r="QNL10" s="12"/>
      <c r="QNM10" s="12"/>
      <c r="QNN10" s="12"/>
      <c r="QNO10" s="12"/>
      <c r="QNP10" s="12"/>
      <c r="QNQ10" s="12"/>
      <c r="QNR10" s="12"/>
      <c r="QNS10" s="12"/>
      <c r="QNT10" s="12"/>
      <c r="QNU10" s="12"/>
      <c r="QNV10" s="12"/>
      <c r="QNW10" s="12"/>
      <c r="QNX10" s="12"/>
      <c r="QNY10" s="12"/>
      <c r="QNZ10" s="12"/>
      <c r="QOA10" s="12"/>
      <c r="QOB10" s="12"/>
      <c r="QOC10" s="12"/>
      <c r="QOD10" s="12"/>
      <c r="QOE10" s="12"/>
      <c r="QOF10" s="12"/>
      <c r="QOG10" s="12"/>
      <c r="QOH10" s="12"/>
      <c r="QOI10" s="12"/>
      <c r="QOJ10" s="12"/>
      <c r="QOK10" s="12"/>
      <c r="QOL10" s="12"/>
      <c r="QOM10" s="12"/>
      <c r="QON10" s="12"/>
      <c r="QOO10" s="12"/>
      <c r="QOP10" s="12"/>
      <c r="QOQ10" s="12"/>
      <c r="QOR10" s="12"/>
      <c r="QOS10" s="12"/>
      <c r="QOT10" s="12"/>
      <c r="QOU10" s="12"/>
      <c r="QOV10" s="12"/>
      <c r="QOW10" s="12"/>
      <c r="QOX10" s="12"/>
      <c r="QOY10" s="12"/>
      <c r="QOZ10" s="12"/>
      <c r="QPA10" s="12"/>
      <c r="QPB10" s="12"/>
      <c r="QPC10" s="12"/>
      <c r="QPD10" s="12"/>
      <c r="QPE10" s="12"/>
      <c r="QPF10" s="12"/>
      <c r="QPG10" s="12"/>
      <c r="QPH10" s="12"/>
      <c r="QPI10" s="12"/>
      <c r="QPJ10" s="12"/>
      <c r="QPK10" s="12"/>
      <c r="QPL10" s="12"/>
      <c r="QPM10" s="12"/>
      <c r="QPN10" s="12"/>
      <c r="QPO10" s="12"/>
      <c r="QPP10" s="12"/>
      <c r="QPQ10" s="12"/>
      <c r="QPR10" s="12"/>
      <c r="QPS10" s="12"/>
      <c r="QPT10" s="12"/>
      <c r="QPU10" s="12"/>
      <c r="QPV10" s="12"/>
      <c r="QPW10" s="12"/>
      <c r="QPX10" s="12"/>
      <c r="QPY10" s="12"/>
      <c r="QPZ10" s="12"/>
      <c r="QQA10" s="12"/>
      <c r="QQB10" s="12"/>
      <c r="QQC10" s="12"/>
      <c r="QQD10" s="12"/>
      <c r="QQE10" s="12"/>
      <c r="QQF10" s="12"/>
      <c r="QQG10" s="12"/>
      <c r="QQH10" s="12"/>
      <c r="QQI10" s="12"/>
      <c r="QQJ10" s="12"/>
      <c r="QQK10" s="12"/>
      <c r="QQL10" s="12"/>
      <c r="QQM10" s="12"/>
      <c r="QQN10" s="12"/>
      <c r="QQO10" s="12"/>
      <c r="QQP10" s="12"/>
      <c r="QQQ10" s="12"/>
      <c r="QQR10" s="12"/>
      <c r="QQS10" s="12"/>
      <c r="QQT10" s="12"/>
      <c r="QQU10" s="12"/>
      <c r="QQV10" s="12"/>
      <c r="QQW10" s="12"/>
      <c r="QQX10" s="12"/>
      <c r="QQY10" s="12"/>
      <c r="QQZ10" s="12"/>
      <c r="QRA10" s="12"/>
      <c r="QRB10" s="12"/>
      <c r="QRC10" s="12"/>
      <c r="QRD10" s="12"/>
      <c r="QRE10" s="12"/>
      <c r="QRF10" s="12"/>
      <c r="QRG10" s="12"/>
      <c r="QRH10" s="12"/>
      <c r="QRI10" s="12"/>
      <c r="QRJ10" s="12"/>
      <c r="QRK10" s="12"/>
      <c r="QRL10" s="12"/>
      <c r="QRM10" s="12"/>
      <c r="QRN10" s="12"/>
      <c r="QRO10" s="12"/>
      <c r="QRP10" s="12"/>
      <c r="QRQ10" s="12"/>
      <c r="QRR10" s="12"/>
      <c r="QRS10" s="12"/>
      <c r="QRT10" s="12"/>
      <c r="QRU10" s="12"/>
      <c r="QRV10" s="12"/>
      <c r="QRW10" s="12"/>
      <c r="QRX10" s="12"/>
      <c r="QRY10" s="12"/>
      <c r="QRZ10" s="12"/>
      <c r="QSA10" s="12"/>
      <c r="QSB10" s="12"/>
      <c r="QSC10" s="12"/>
      <c r="QSD10" s="12"/>
      <c r="QSE10" s="12"/>
      <c r="QSF10" s="12"/>
      <c r="QSG10" s="12"/>
      <c r="QSH10" s="12"/>
      <c r="QSI10" s="12"/>
      <c r="QSJ10" s="12"/>
      <c r="QSK10" s="12"/>
      <c r="QSL10" s="12"/>
      <c r="QSM10" s="12"/>
      <c r="QSN10" s="12"/>
      <c r="QSO10" s="12"/>
      <c r="QSP10" s="12"/>
      <c r="QSQ10" s="12"/>
      <c r="QSR10" s="12"/>
      <c r="QSS10" s="12"/>
      <c r="QST10" s="12"/>
      <c r="QSU10" s="12"/>
      <c r="QSV10" s="12"/>
      <c r="QSW10" s="12"/>
      <c r="QSX10" s="12"/>
      <c r="QSY10" s="12"/>
      <c r="QSZ10" s="12"/>
      <c r="QTA10" s="12"/>
      <c r="QTB10" s="12"/>
      <c r="QTC10" s="12"/>
      <c r="QTD10" s="12"/>
      <c r="QTE10" s="12"/>
      <c r="QTF10" s="12"/>
      <c r="QTG10" s="12"/>
      <c r="QTH10" s="12"/>
      <c r="QTI10" s="12"/>
      <c r="QTJ10" s="12"/>
      <c r="QTK10" s="12"/>
      <c r="QTL10" s="12"/>
      <c r="QTM10" s="12"/>
      <c r="QTN10" s="12"/>
      <c r="QTO10" s="12"/>
      <c r="QTP10" s="12"/>
      <c r="QTQ10" s="12"/>
      <c r="QTR10" s="12"/>
      <c r="QTS10" s="12"/>
      <c r="QTT10" s="12"/>
      <c r="QTU10" s="12"/>
      <c r="QTV10" s="12"/>
      <c r="QTW10" s="12"/>
      <c r="QTX10" s="12"/>
      <c r="QTY10" s="12"/>
      <c r="QTZ10" s="12"/>
      <c r="QUA10" s="12"/>
      <c r="QUB10" s="12"/>
      <c r="QUC10" s="12"/>
      <c r="QUD10" s="12"/>
      <c r="QUE10" s="12"/>
      <c r="QUF10" s="12"/>
      <c r="QUG10" s="12"/>
      <c r="QUH10" s="12"/>
      <c r="QUI10" s="12"/>
      <c r="QUJ10" s="12"/>
      <c r="QUK10" s="12"/>
      <c r="QUL10" s="12"/>
      <c r="QUM10" s="12"/>
      <c r="QUN10" s="12"/>
      <c r="QUO10" s="12"/>
      <c r="QUP10" s="12"/>
      <c r="QUQ10" s="12"/>
      <c r="QUR10" s="12"/>
      <c r="QUS10" s="12"/>
      <c r="QUT10" s="12"/>
      <c r="QUU10" s="12"/>
      <c r="QUV10" s="12"/>
      <c r="QUW10" s="12"/>
      <c r="QUX10" s="12"/>
      <c r="QUY10" s="12"/>
      <c r="QUZ10" s="12"/>
      <c r="QVA10" s="12"/>
      <c r="QVB10" s="12"/>
      <c r="QVC10" s="12"/>
      <c r="QVD10" s="12"/>
      <c r="QVE10" s="12"/>
      <c r="QVF10" s="12"/>
      <c r="QVG10" s="12"/>
      <c r="QVH10" s="12"/>
      <c r="QVI10" s="12"/>
      <c r="QVJ10" s="12"/>
      <c r="QVK10" s="12"/>
      <c r="QVL10" s="12"/>
      <c r="QVM10" s="12"/>
      <c r="QVN10" s="12"/>
      <c r="QVO10" s="12"/>
      <c r="QVP10" s="12"/>
      <c r="QVQ10" s="12"/>
      <c r="QVR10" s="12"/>
      <c r="QVS10" s="12"/>
      <c r="QVT10" s="12"/>
      <c r="QVU10" s="12"/>
      <c r="QVV10" s="12"/>
      <c r="QVW10" s="12"/>
      <c r="QVX10" s="12"/>
      <c r="QVY10" s="12"/>
      <c r="QVZ10" s="12"/>
      <c r="QWA10" s="12"/>
      <c r="QWB10" s="12"/>
      <c r="QWC10" s="12"/>
      <c r="QWD10" s="12"/>
      <c r="QWE10" s="12"/>
      <c r="QWF10" s="12"/>
      <c r="QWG10" s="12"/>
      <c r="QWH10" s="12"/>
      <c r="QWI10" s="12"/>
      <c r="QWJ10" s="12"/>
      <c r="QWK10" s="12"/>
      <c r="QWL10" s="12"/>
      <c r="QWM10" s="12"/>
      <c r="QWN10" s="12"/>
      <c r="QWO10" s="12"/>
      <c r="QWP10" s="12"/>
      <c r="QWQ10" s="12"/>
      <c r="QWR10" s="12"/>
      <c r="QWS10" s="12"/>
      <c r="QWT10" s="12"/>
      <c r="QWU10" s="12"/>
      <c r="QWV10" s="12"/>
      <c r="QWW10" s="12"/>
      <c r="QWX10" s="12"/>
      <c r="QWY10" s="12"/>
      <c r="QWZ10" s="12"/>
      <c r="QXA10" s="12"/>
      <c r="QXB10" s="12"/>
      <c r="QXC10" s="12"/>
      <c r="QXD10" s="12"/>
      <c r="QXE10" s="12"/>
      <c r="QXF10" s="12"/>
      <c r="QXG10" s="12"/>
      <c r="QXH10" s="12"/>
      <c r="QXI10" s="12"/>
      <c r="QXJ10" s="12"/>
      <c r="QXK10" s="12"/>
      <c r="QXL10" s="12"/>
      <c r="QXM10" s="12"/>
      <c r="QXN10" s="12"/>
      <c r="QXO10" s="12"/>
      <c r="QXP10" s="12"/>
      <c r="QXQ10" s="12"/>
      <c r="QXR10" s="12"/>
      <c r="QXS10" s="12"/>
      <c r="QXT10" s="12"/>
      <c r="QXU10" s="12"/>
      <c r="QXV10" s="12"/>
      <c r="QXW10" s="12"/>
      <c r="QXX10" s="12"/>
      <c r="QXY10" s="12"/>
      <c r="QXZ10" s="12"/>
      <c r="QYA10" s="12"/>
      <c r="QYB10" s="12"/>
      <c r="QYC10" s="12"/>
      <c r="QYD10" s="12"/>
      <c r="QYE10" s="12"/>
      <c r="QYF10" s="12"/>
      <c r="QYG10" s="12"/>
      <c r="QYH10" s="12"/>
      <c r="QYI10" s="12"/>
      <c r="QYJ10" s="12"/>
      <c r="QYK10" s="12"/>
      <c r="QYL10" s="12"/>
      <c r="QYM10" s="12"/>
      <c r="QYN10" s="12"/>
      <c r="QYO10" s="12"/>
      <c r="QYP10" s="12"/>
      <c r="QYQ10" s="12"/>
      <c r="QYR10" s="12"/>
      <c r="QYS10" s="12"/>
      <c r="QYT10" s="12"/>
      <c r="QYU10" s="12"/>
      <c r="QYV10" s="12"/>
      <c r="QYW10" s="12"/>
      <c r="QYX10" s="12"/>
      <c r="QYY10" s="12"/>
      <c r="QYZ10" s="12"/>
      <c r="QZA10" s="12"/>
      <c r="QZB10" s="12"/>
      <c r="QZC10" s="12"/>
      <c r="QZD10" s="12"/>
      <c r="QZE10" s="12"/>
      <c r="QZF10" s="12"/>
      <c r="QZG10" s="12"/>
      <c r="QZH10" s="12"/>
      <c r="QZI10" s="12"/>
      <c r="QZJ10" s="12"/>
      <c r="QZK10" s="12"/>
      <c r="QZL10" s="12"/>
      <c r="QZM10" s="12"/>
      <c r="QZN10" s="12"/>
      <c r="QZO10" s="12"/>
      <c r="QZP10" s="12"/>
      <c r="QZQ10" s="12"/>
      <c r="QZR10" s="12"/>
      <c r="QZS10" s="12"/>
      <c r="QZT10" s="12"/>
      <c r="QZU10" s="12"/>
      <c r="QZV10" s="12"/>
      <c r="QZW10" s="12"/>
      <c r="QZX10" s="12"/>
      <c r="QZY10" s="12"/>
      <c r="QZZ10" s="12"/>
      <c r="RAA10" s="12"/>
      <c r="RAB10" s="12"/>
      <c r="RAC10" s="12"/>
      <c r="RAD10" s="12"/>
      <c r="RAE10" s="12"/>
      <c r="RAF10" s="12"/>
      <c r="RAG10" s="12"/>
      <c r="RAH10" s="12"/>
      <c r="RAI10" s="12"/>
      <c r="RAJ10" s="12"/>
      <c r="RAK10" s="12"/>
      <c r="RAL10" s="12"/>
      <c r="RAM10" s="12"/>
      <c r="RAN10" s="12"/>
      <c r="RAO10" s="12"/>
      <c r="RAP10" s="12"/>
      <c r="RAQ10" s="12"/>
      <c r="RAR10" s="12"/>
      <c r="RAS10" s="12"/>
      <c r="RAT10" s="12"/>
      <c r="RAU10" s="12"/>
      <c r="RAV10" s="12"/>
      <c r="RAW10" s="12"/>
      <c r="RAX10" s="12"/>
      <c r="RAY10" s="12"/>
      <c r="RAZ10" s="12"/>
      <c r="RBA10" s="12"/>
      <c r="RBB10" s="12"/>
      <c r="RBC10" s="12"/>
      <c r="RBD10" s="12"/>
      <c r="RBE10" s="12"/>
      <c r="RBF10" s="12"/>
      <c r="RBG10" s="12"/>
      <c r="RBH10" s="12"/>
      <c r="RBI10" s="12"/>
      <c r="RBJ10" s="12"/>
      <c r="RBK10" s="12"/>
      <c r="RBL10" s="12"/>
      <c r="RBM10" s="12"/>
      <c r="RBN10" s="12"/>
      <c r="RBO10" s="12"/>
      <c r="RBP10" s="12"/>
      <c r="RBQ10" s="12"/>
      <c r="RBR10" s="12"/>
      <c r="RBS10" s="12"/>
      <c r="RBT10" s="12"/>
      <c r="RBU10" s="12"/>
      <c r="RBV10" s="12"/>
      <c r="RBW10" s="12"/>
      <c r="RBX10" s="12"/>
      <c r="RBY10" s="12"/>
      <c r="RBZ10" s="12"/>
      <c r="RCA10" s="12"/>
      <c r="RCB10" s="12"/>
      <c r="RCC10" s="12"/>
      <c r="RCD10" s="12"/>
      <c r="RCE10" s="12"/>
      <c r="RCF10" s="12"/>
      <c r="RCG10" s="12"/>
      <c r="RCH10" s="12"/>
      <c r="RCI10" s="12"/>
      <c r="RCJ10" s="12"/>
      <c r="RCK10" s="12"/>
      <c r="RCL10" s="12"/>
      <c r="RCM10" s="12"/>
      <c r="RCN10" s="12"/>
      <c r="RCO10" s="12"/>
      <c r="RCP10" s="12"/>
      <c r="RCQ10" s="12"/>
      <c r="RCR10" s="12"/>
      <c r="RCS10" s="12"/>
      <c r="RCT10" s="12"/>
      <c r="RCU10" s="12"/>
      <c r="RCV10" s="12"/>
      <c r="RCW10" s="12"/>
      <c r="RCX10" s="12"/>
      <c r="RCY10" s="12"/>
      <c r="RCZ10" s="12"/>
      <c r="RDA10" s="12"/>
      <c r="RDB10" s="12"/>
      <c r="RDC10" s="12"/>
      <c r="RDD10" s="12"/>
      <c r="RDE10" s="12"/>
      <c r="RDF10" s="12"/>
      <c r="RDG10" s="12"/>
      <c r="RDH10" s="12"/>
      <c r="RDI10" s="12"/>
      <c r="RDJ10" s="12"/>
      <c r="RDK10" s="12"/>
      <c r="RDL10" s="12"/>
      <c r="RDM10" s="12"/>
      <c r="RDN10" s="12"/>
      <c r="RDO10" s="12"/>
      <c r="RDP10" s="12"/>
      <c r="RDQ10" s="12"/>
      <c r="RDR10" s="12"/>
      <c r="RDS10" s="12"/>
      <c r="RDT10" s="12"/>
      <c r="RDU10" s="12"/>
      <c r="RDV10" s="12"/>
      <c r="RDW10" s="12"/>
      <c r="RDX10" s="12"/>
      <c r="RDY10" s="12"/>
      <c r="RDZ10" s="12"/>
      <c r="REA10" s="12"/>
      <c r="REB10" s="12"/>
      <c r="REC10" s="12"/>
      <c r="RED10" s="12"/>
      <c r="REE10" s="12"/>
      <c r="REF10" s="12"/>
      <c r="REG10" s="12"/>
      <c r="REH10" s="12"/>
      <c r="REI10" s="12"/>
      <c r="REJ10" s="12"/>
      <c r="REK10" s="12"/>
      <c r="REL10" s="12"/>
      <c r="REM10" s="12"/>
      <c r="REN10" s="12"/>
      <c r="REO10" s="12"/>
      <c r="REP10" s="12"/>
      <c r="REQ10" s="12"/>
      <c r="RER10" s="12"/>
      <c r="RES10" s="12"/>
      <c r="RET10" s="12"/>
      <c r="REU10" s="12"/>
      <c r="REV10" s="12"/>
      <c r="REW10" s="12"/>
      <c r="REX10" s="12"/>
      <c r="REY10" s="12"/>
      <c r="REZ10" s="12"/>
      <c r="RFA10" s="12"/>
      <c r="RFB10" s="12"/>
      <c r="RFC10" s="12"/>
      <c r="RFD10" s="12"/>
      <c r="RFE10" s="12"/>
      <c r="RFF10" s="12"/>
      <c r="RFG10" s="12"/>
      <c r="RFH10" s="12"/>
      <c r="RFI10" s="12"/>
      <c r="RFJ10" s="12"/>
      <c r="RFK10" s="12"/>
      <c r="RFL10" s="12"/>
      <c r="RFM10" s="12"/>
      <c r="RFN10" s="12"/>
      <c r="RFO10" s="12"/>
      <c r="RFP10" s="12"/>
      <c r="RFQ10" s="12"/>
      <c r="RFR10" s="12"/>
      <c r="RFS10" s="12"/>
      <c r="RFT10" s="12"/>
      <c r="RFU10" s="12"/>
      <c r="RFV10" s="12"/>
      <c r="RFW10" s="12"/>
      <c r="RFX10" s="12"/>
      <c r="RFY10" s="12"/>
      <c r="RFZ10" s="12"/>
      <c r="RGA10" s="12"/>
      <c r="RGB10" s="12"/>
      <c r="RGC10" s="12"/>
      <c r="RGD10" s="12"/>
      <c r="RGE10" s="12"/>
      <c r="RGF10" s="12"/>
      <c r="RGG10" s="12"/>
      <c r="RGH10" s="12"/>
      <c r="RGI10" s="12"/>
      <c r="RGJ10" s="12"/>
      <c r="RGK10" s="12"/>
      <c r="RGL10" s="12"/>
      <c r="RGM10" s="12"/>
      <c r="RGN10" s="12"/>
      <c r="RGO10" s="12"/>
      <c r="RGP10" s="12"/>
      <c r="RGQ10" s="12"/>
      <c r="RGR10" s="12"/>
      <c r="RGS10" s="12"/>
      <c r="RGT10" s="12"/>
      <c r="RGU10" s="12"/>
      <c r="RGV10" s="12"/>
      <c r="RGW10" s="12"/>
      <c r="RGX10" s="12"/>
      <c r="RGY10" s="12"/>
      <c r="RGZ10" s="12"/>
      <c r="RHA10" s="12"/>
      <c r="RHB10" s="12"/>
      <c r="RHC10" s="12"/>
      <c r="RHD10" s="12"/>
      <c r="RHE10" s="12"/>
      <c r="RHF10" s="12"/>
      <c r="RHG10" s="12"/>
      <c r="RHH10" s="12"/>
      <c r="RHI10" s="12"/>
      <c r="RHJ10" s="12"/>
      <c r="RHK10" s="12"/>
      <c r="RHL10" s="12"/>
      <c r="RHM10" s="12"/>
      <c r="RHN10" s="12"/>
      <c r="RHO10" s="12"/>
      <c r="RHP10" s="12"/>
      <c r="RHQ10" s="12"/>
      <c r="RHR10" s="12"/>
      <c r="RHS10" s="12"/>
      <c r="RHT10" s="12"/>
      <c r="RHU10" s="12"/>
      <c r="RHV10" s="12"/>
      <c r="RHW10" s="12"/>
      <c r="RHX10" s="12"/>
      <c r="RHY10" s="12"/>
      <c r="RHZ10" s="12"/>
      <c r="RIA10" s="12"/>
      <c r="RIB10" s="12"/>
      <c r="RIC10" s="12"/>
      <c r="RID10" s="12"/>
      <c r="RIE10" s="12"/>
      <c r="RIF10" s="12"/>
      <c r="RIG10" s="12"/>
      <c r="RIH10" s="12"/>
      <c r="RII10" s="12"/>
      <c r="RIJ10" s="12"/>
      <c r="RIK10" s="12"/>
      <c r="RIL10" s="12"/>
      <c r="RIM10" s="12"/>
      <c r="RIN10" s="12"/>
      <c r="RIO10" s="12"/>
      <c r="RIP10" s="12"/>
      <c r="RIQ10" s="12"/>
      <c r="RIR10" s="12"/>
      <c r="RIS10" s="12"/>
      <c r="RIT10" s="12"/>
      <c r="RIU10" s="12"/>
      <c r="RIV10" s="12"/>
      <c r="RIW10" s="12"/>
      <c r="RIX10" s="12"/>
      <c r="RIY10" s="12"/>
      <c r="RIZ10" s="12"/>
      <c r="RJA10" s="12"/>
      <c r="RJB10" s="12"/>
      <c r="RJC10" s="12"/>
      <c r="RJD10" s="12"/>
      <c r="RJE10" s="12"/>
      <c r="RJF10" s="12"/>
      <c r="RJG10" s="12"/>
      <c r="RJH10" s="12"/>
      <c r="RJI10" s="12"/>
      <c r="RJJ10" s="12"/>
      <c r="RJK10" s="12"/>
      <c r="RJL10" s="12"/>
      <c r="RJM10" s="12"/>
      <c r="RJN10" s="12"/>
      <c r="RJO10" s="12"/>
      <c r="RJP10" s="12"/>
      <c r="RJQ10" s="12"/>
      <c r="RJR10" s="12"/>
      <c r="RJS10" s="12"/>
      <c r="RJT10" s="12"/>
      <c r="RJU10" s="12"/>
      <c r="RJV10" s="12"/>
      <c r="RJW10" s="12"/>
      <c r="RJX10" s="12"/>
      <c r="RJY10" s="12"/>
      <c r="RJZ10" s="12"/>
      <c r="RKA10" s="12"/>
      <c r="RKB10" s="12"/>
      <c r="RKC10" s="12"/>
      <c r="RKD10" s="12"/>
      <c r="RKE10" s="12"/>
      <c r="RKF10" s="12"/>
      <c r="RKG10" s="12"/>
      <c r="RKH10" s="12"/>
      <c r="RKI10" s="12"/>
      <c r="RKJ10" s="12"/>
      <c r="RKK10" s="12"/>
      <c r="RKL10" s="12"/>
      <c r="RKM10" s="12"/>
      <c r="RKN10" s="12"/>
      <c r="RKO10" s="12"/>
      <c r="RKP10" s="12"/>
      <c r="RKQ10" s="12"/>
      <c r="RKR10" s="12"/>
      <c r="RKS10" s="12"/>
      <c r="RKT10" s="12"/>
      <c r="RKU10" s="12"/>
      <c r="RKV10" s="12"/>
      <c r="RKW10" s="12"/>
      <c r="RKX10" s="12"/>
      <c r="RKY10" s="12"/>
      <c r="RKZ10" s="12"/>
      <c r="RLA10" s="12"/>
      <c r="RLB10" s="12"/>
      <c r="RLC10" s="12"/>
      <c r="RLD10" s="12"/>
      <c r="RLE10" s="12"/>
      <c r="RLF10" s="12"/>
      <c r="RLG10" s="12"/>
      <c r="RLH10" s="12"/>
      <c r="RLI10" s="12"/>
      <c r="RLJ10" s="12"/>
      <c r="RLK10" s="12"/>
      <c r="RLL10" s="12"/>
      <c r="RLM10" s="12"/>
      <c r="RLN10" s="12"/>
      <c r="RLO10" s="12"/>
      <c r="RLP10" s="12"/>
      <c r="RLQ10" s="12"/>
      <c r="RLR10" s="12"/>
      <c r="RLS10" s="12"/>
      <c r="RLT10" s="12"/>
      <c r="RLU10" s="12"/>
      <c r="RLV10" s="12"/>
      <c r="RLW10" s="12"/>
      <c r="RLX10" s="12"/>
      <c r="RLY10" s="12"/>
      <c r="RLZ10" s="12"/>
      <c r="RMA10" s="12"/>
      <c r="RMB10" s="12"/>
      <c r="RMC10" s="12"/>
      <c r="RMD10" s="12"/>
      <c r="RME10" s="12"/>
      <c r="RMF10" s="12"/>
      <c r="RMG10" s="12"/>
      <c r="RMH10" s="12"/>
      <c r="RMI10" s="12"/>
      <c r="RMJ10" s="12"/>
      <c r="RMK10" s="12"/>
      <c r="RML10" s="12"/>
      <c r="RMM10" s="12"/>
      <c r="RMN10" s="12"/>
      <c r="RMO10" s="12"/>
      <c r="RMP10" s="12"/>
      <c r="RMQ10" s="12"/>
      <c r="RMR10" s="12"/>
      <c r="RMS10" s="12"/>
      <c r="RMT10" s="12"/>
      <c r="RMU10" s="12"/>
      <c r="RMV10" s="12"/>
      <c r="RMW10" s="12"/>
      <c r="RMX10" s="12"/>
      <c r="RMY10" s="12"/>
      <c r="RMZ10" s="12"/>
      <c r="RNA10" s="12"/>
      <c r="RNB10" s="12"/>
      <c r="RNC10" s="12"/>
      <c r="RND10" s="12"/>
      <c r="RNE10" s="12"/>
      <c r="RNF10" s="12"/>
      <c r="RNG10" s="12"/>
      <c r="RNH10" s="12"/>
      <c r="RNI10" s="12"/>
      <c r="RNJ10" s="12"/>
      <c r="RNK10" s="12"/>
      <c r="RNL10" s="12"/>
      <c r="RNM10" s="12"/>
      <c r="RNN10" s="12"/>
      <c r="RNO10" s="12"/>
      <c r="RNP10" s="12"/>
      <c r="RNQ10" s="12"/>
      <c r="RNR10" s="12"/>
      <c r="RNS10" s="12"/>
      <c r="RNT10" s="12"/>
      <c r="RNU10" s="12"/>
      <c r="RNV10" s="12"/>
      <c r="RNW10" s="12"/>
      <c r="RNX10" s="12"/>
      <c r="RNY10" s="12"/>
      <c r="RNZ10" s="12"/>
      <c r="ROA10" s="12"/>
      <c r="ROB10" s="12"/>
      <c r="ROC10" s="12"/>
      <c r="ROD10" s="12"/>
      <c r="ROE10" s="12"/>
      <c r="ROF10" s="12"/>
      <c r="ROG10" s="12"/>
      <c r="ROH10" s="12"/>
      <c r="ROI10" s="12"/>
      <c r="ROJ10" s="12"/>
      <c r="ROK10" s="12"/>
      <c r="ROL10" s="12"/>
      <c r="ROM10" s="12"/>
      <c r="RON10" s="12"/>
      <c r="ROO10" s="12"/>
      <c r="ROP10" s="12"/>
      <c r="ROQ10" s="12"/>
      <c r="ROR10" s="12"/>
      <c r="ROS10" s="12"/>
      <c r="ROT10" s="12"/>
      <c r="ROU10" s="12"/>
      <c r="ROV10" s="12"/>
      <c r="ROW10" s="12"/>
      <c r="ROX10" s="12"/>
      <c r="ROY10" s="12"/>
      <c r="ROZ10" s="12"/>
      <c r="RPA10" s="12"/>
      <c r="RPB10" s="12"/>
      <c r="RPC10" s="12"/>
      <c r="RPD10" s="12"/>
      <c r="RPE10" s="12"/>
      <c r="RPF10" s="12"/>
      <c r="RPG10" s="12"/>
      <c r="RPH10" s="12"/>
      <c r="RPI10" s="12"/>
      <c r="RPJ10" s="12"/>
      <c r="RPK10" s="12"/>
      <c r="RPL10" s="12"/>
      <c r="RPM10" s="12"/>
      <c r="RPN10" s="12"/>
      <c r="RPO10" s="12"/>
      <c r="RPP10" s="12"/>
      <c r="RPQ10" s="12"/>
      <c r="RPR10" s="12"/>
      <c r="RPS10" s="12"/>
      <c r="RPT10" s="12"/>
      <c r="RPU10" s="12"/>
      <c r="RPV10" s="12"/>
      <c r="RPW10" s="12"/>
      <c r="RPX10" s="12"/>
      <c r="RPY10" s="12"/>
      <c r="RPZ10" s="12"/>
      <c r="RQA10" s="12"/>
      <c r="RQB10" s="12"/>
      <c r="RQC10" s="12"/>
      <c r="RQD10" s="12"/>
      <c r="RQE10" s="12"/>
      <c r="RQF10" s="12"/>
      <c r="RQG10" s="12"/>
      <c r="RQH10" s="12"/>
      <c r="RQI10" s="12"/>
      <c r="RQJ10" s="12"/>
      <c r="RQK10" s="12"/>
      <c r="RQL10" s="12"/>
      <c r="RQM10" s="12"/>
      <c r="RQN10" s="12"/>
      <c r="RQO10" s="12"/>
      <c r="RQP10" s="12"/>
      <c r="RQQ10" s="12"/>
      <c r="RQR10" s="12"/>
      <c r="RQS10" s="12"/>
      <c r="RQT10" s="12"/>
      <c r="RQU10" s="12"/>
      <c r="RQV10" s="12"/>
      <c r="RQW10" s="12"/>
      <c r="RQX10" s="12"/>
      <c r="RQY10" s="12"/>
      <c r="RQZ10" s="12"/>
      <c r="RRA10" s="12"/>
      <c r="RRB10" s="12"/>
      <c r="RRC10" s="12"/>
      <c r="RRD10" s="12"/>
      <c r="RRE10" s="12"/>
      <c r="RRF10" s="12"/>
      <c r="RRG10" s="12"/>
      <c r="RRH10" s="12"/>
      <c r="RRI10" s="12"/>
      <c r="RRJ10" s="12"/>
      <c r="RRK10" s="12"/>
      <c r="RRL10" s="12"/>
      <c r="RRM10" s="12"/>
      <c r="RRN10" s="12"/>
      <c r="RRO10" s="12"/>
      <c r="RRP10" s="12"/>
      <c r="RRQ10" s="12"/>
      <c r="RRR10" s="12"/>
      <c r="RRS10" s="12"/>
      <c r="RRT10" s="12"/>
      <c r="RRU10" s="12"/>
      <c r="RRV10" s="12"/>
      <c r="RRW10" s="12"/>
      <c r="RRX10" s="12"/>
      <c r="RRY10" s="12"/>
      <c r="RRZ10" s="12"/>
      <c r="RSA10" s="12"/>
      <c r="RSB10" s="12"/>
      <c r="RSC10" s="12"/>
      <c r="RSD10" s="12"/>
      <c r="RSE10" s="12"/>
      <c r="RSF10" s="12"/>
      <c r="RSG10" s="12"/>
      <c r="RSH10" s="12"/>
      <c r="RSI10" s="12"/>
      <c r="RSJ10" s="12"/>
      <c r="RSK10" s="12"/>
      <c r="RSL10" s="12"/>
      <c r="RSM10" s="12"/>
      <c r="RSN10" s="12"/>
      <c r="RSO10" s="12"/>
      <c r="RSP10" s="12"/>
      <c r="RSQ10" s="12"/>
      <c r="RSR10" s="12"/>
      <c r="RSS10" s="12"/>
      <c r="RST10" s="12"/>
      <c r="RSU10" s="12"/>
      <c r="RSV10" s="12"/>
      <c r="RSW10" s="12"/>
      <c r="RSX10" s="12"/>
      <c r="RSY10" s="12"/>
      <c r="RSZ10" s="12"/>
      <c r="RTA10" s="12"/>
      <c r="RTB10" s="12"/>
      <c r="RTC10" s="12"/>
      <c r="RTD10" s="12"/>
      <c r="RTE10" s="12"/>
      <c r="RTF10" s="12"/>
      <c r="RTG10" s="12"/>
      <c r="RTH10" s="12"/>
      <c r="RTI10" s="12"/>
      <c r="RTJ10" s="12"/>
      <c r="RTK10" s="12"/>
      <c r="RTL10" s="12"/>
      <c r="RTM10" s="12"/>
      <c r="RTN10" s="12"/>
      <c r="RTO10" s="12"/>
      <c r="RTP10" s="12"/>
      <c r="RTQ10" s="12"/>
      <c r="RTR10" s="12"/>
      <c r="RTS10" s="12"/>
      <c r="RTT10" s="12"/>
      <c r="RTU10" s="12"/>
      <c r="RTV10" s="12"/>
      <c r="RTW10" s="12"/>
      <c r="RTX10" s="12"/>
      <c r="RTY10" s="12"/>
      <c r="RTZ10" s="12"/>
      <c r="RUA10" s="12"/>
      <c r="RUB10" s="12"/>
      <c r="RUC10" s="12"/>
      <c r="RUD10" s="12"/>
      <c r="RUE10" s="12"/>
      <c r="RUF10" s="12"/>
      <c r="RUG10" s="12"/>
      <c r="RUH10" s="12"/>
      <c r="RUI10" s="12"/>
      <c r="RUJ10" s="12"/>
      <c r="RUK10" s="12"/>
      <c r="RUL10" s="12"/>
      <c r="RUM10" s="12"/>
      <c r="RUN10" s="12"/>
      <c r="RUO10" s="12"/>
      <c r="RUP10" s="12"/>
      <c r="RUQ10" s="12"/>
      <c r="RUR10" s="12"/>
      <c r="RUS10" s="12"/>
      <c r="RUT10" s="12"/>
      <c r="RUU10" s="12"/>
      <c r="RUV10" s="12"/>
      <c r="RUW10" s="12"/>
      <c r="RUX10" s="12"/>
      <c r="RUY10" s="12"/>
      <c r="RUZ10" s="12"/>
      <c r="RVA10" s="12"/>
      <c r="RVB10" s="12"/>
      <c r="RVC10" s="12"/>
      <c r="RVD10" s="12"/>
      <c r="RVE10" s="12"/>
      <c r="RVF10" s="12"/>
      <c r="RVG10" s="12"/>
      <c r="RVH10" s="12"/>
      <c r="RVI10" s="12"/>
      <c r="RVJ10" s="12"/>
      <c r="RVK10" s="12"/>
      <c r="RVL10" s="12"/>
      <c r="RVM10" s="12"/>
      <c r="RVN10" s="12"/>
      <c r="RVO10" s="12"/>
      <c r="RVP10" s="12"/>
      <c r="RVQ10" s="12"/>
      <c r="RVR10" s="12"/>
      <c r="RVS10" s="12"/>
      <c r="RVT10" s="12"/>
      <c r="RVU10" s="12"/>
      <c r="RVV10" s="12"/>
      <c r="RVW10" s="12"/>
      <c r="RVX10" s="12"/>
      <c r="RVY10" s="12"/>
      <c r="RVZ10" s="12"/>
      <c r="RWA10" s="12"/>
      <c r="RWB10" s="12"/>
      <c r="RWC10" s="12"/>
      <c r="RWD10" s="12"/>
      <c r="RWE10" s="12"/>
      <c r="RWF10" s="12"/>
      <c r="RWG10" s="12"/>
      <c r="RWH10" s="12"/>
      <c r="RWI10" s="12"/>
      <c r="RWJ10" s="12"/>
      <c r="RWK10" s="12"/>
      <c r="RWL10" s="12"/>
      <c r="RWM10" s="12"/>
      <c r="RWN10" s="12"/>
      <c r="RWO10" s="12"/>
      <c r="RWP10" s="12"/>
      <c r="RWQ10" s="12"/>
      <c r="RWR10" s="12"/>
      <c r="RWS10" s="12"/>
      <c r="RWT10" s="12"/>
      <c r="RWU10" s="12"/>
      <c r="RWV10" s="12"/>
      <c r="RWW10" s="12"/>
      <c r="RWX10" s="12"/>
      <c r="RWY10" s="12"/>
      <c r="RWZ10" s="12"/>
      <c r="RXA10" s="12"/>
      <c r="RXB10" s="12"/>
      <c r="RXC10" s="12"/>
      <c r="RXD10" s="12"/>
      <c r="RXE10" s="12"/>
      <c r="RXF10" s="12"/>
      <c r="RXG10" s="12"/>
      <c r="RXH10" s="12"/>
      <c r="RXI10" s="12"/>
      <c r="RXJ10" s="12"/>
      <c r="RXK10" s="12"/>
      <c r="RXL10" s="12"/>
      <c r="RXM10" s="12"/>
      <c r="RXN10" s="12"/>
      <c r="RXO10" s="12"/>
      <c r="RXP10" s="12"/>
      <c r="RXQ10" s="12"/>
      <c r="RXR10" s="12"/>
      <c r="RXS10" s="12"/>
      <c r="RXT10" s="12"/>
      <c r="RXU10" s="12"/>
      <c r="RXV10" s="12"/>
      <c r="RXW10" s="12"/>
      <c r="RXX10" s="12"/>
      <c r="RXY10" s="12"/>
      <c r="RXZ10" s="12"/>
      <c r="RYA10" s="12"/>
      <c r="RYB10" s="12"/>
      <c r="RYC10" s="12"/>
      <c r="RYD10" s="12"/>
      <c r="RYE10" s="12"/>
      <c r="RYF10" s="12"/>
      <c r="RYG10" s="12"/>
      <c r="RYH10" s="12"/>
      <c r="RYI10" s="12"/>
      <c r="RYJ10" s="12"/>
      <c r="RYK10" s="12"/>
      <c r="RYL10" s="12"/>
      <c r="RYM10" s="12"/>
      <c r="RYN10" s="12"/>
      <c r="RYO10" s="12"/>
      <c r="RYP10" s="12"/>
      <c r="RYQ10" s="12"/>
      <c r="RYR10" s="12"/>
      <c r="RYS10" s="12"/>
      <c r="RYT10" s="12"/>
      <c r="RYU10" s="12"/>
      <c r="RYV10" s="12"/>
      <c r="RYW10" s="12"/>
      <c r="RYX10" s="12"/>
      <c r="RYY10" s="12"/>
      <c r="RYZ10" s="12"/>
      <c r="RZA10" s="12"/>
      <c r="RZB10" s="12"/>
      <c r="RZC10" s="12"/>
      <c r="RZD10" s="12"/>
      <c r="RZE10" s="12"/>
      <c r="RZF10" s="12"/>
      <c r="RZG10" s="12"/>
      <c r="RZH10" s="12"/>
      <c r="RZI10" s="12"/>
      <c r="RZJ10" s="12"/>
      <c r="RZK10" s="12"/>
      <c r="RZL10" s="12"/>
      <c r="RZM10" s="12"/>
      <c r="RZN10" s="12"/>
      <c r="RZO10" s="12"/>
      <c r="RZP10" s="12"/>
      <c r="RZQ10" s="12"/>
      <c r="RZR10" s="12"/>
      <c r="RZS10" s="12"/>
      <c r="RZT10" s="12"/>
      <c r="RZU10" s="12"/>
      <c r="RZV10" s="12"/>
      <c r="RZW10" s="12"/>
      <c r="RZX10" s="12"/>
      <c r="RZY10" s="12"/>
      <c r="RZZ10" s="12"/>
      <c r="SAA10" s="12"/>
      <c r="SAB10" s="12"/>
      <c r="SAC10" s="12"/>
      <c r="SAD10" s="12"/>
      <c r="SAE10" s="12"/>
      <c r="SAF10" s="12"/>
      <c r="SAG10" s="12"/>
      <c r="SAH10" s="12"/>
      <c r="SAI10" s="12"/>
      <c r="SAJ10" s="12"/>
      <c r="SAK10" s="12"/>
      <c r="SAL10" s="12"/>
      <c r="SAM10" s="12"/>
      <c r="SAN10" s="12"/>
      <c r="SAO10" s="12"/>
      <c r="SAP10" s="12"/>
      <c r="SAQ10" s="12"/>
      <c r="SAR10" s="12"/>
      <c r="SAS10" s="12"/>
      <c r="SAT10" s="12"/>
      <c r="SAU10" s="12"/>
      <c r="SAV10" s="12"/>
      <c r="SAW10" s="12"/>
      <c r="SAX10" s="12"/>
      <c r="SAY10" s="12"/>
      <c r="SAZ10" s="12"/>
      <c r="SBA10" s="12"/>
      <c r="SBB10" s="12"/>
      <c r="SBC10" s="12"/>
      <c r="SBD10" s="12"/>
      <c r="SBE10" s="12"/>
      <c r="SBF10" s="12"/>
      <c r="SBG10" s="12"/>
      <c r="SBH10" s="12"/>
      <c r="SBI10" s="12"/>
      <c r="SBJ10" s="12"/>
      <c r="SBK10" s="12"/>
      <c r="SBL10" s="12"/>
      <c r="SBM10" s="12"/>
      <c r="SBN10" s="12"/>
      <c r="SBO10" s="12"/>
      <c r="SBP10" s="12"/>
      <c r="SBQ10" s="12"/>
      <c r="SBR10" s="12"/>
      <c r="SBS10" s="12"/>
      <c r="SBT10" s="12"/>
      <c r="SBU10" s="12"/>
      <c r="SBV10" s="12"/>
      <c r="SBW10" s="12"/>
      <c r="SBX10" s="12"/>
      <c r="SBY10" s="12"/>
      <c r="SBZ10" s="12"/>
      <c r="SCA10" s="12"/>
      <c r="SCB10" s="12"/>
      <c r="SCC10" s="12"/>
      <c r="SCD10" s="12"/>
      <c r="SCE10" s="12"/>
      <c r="SCF10" s="12"/>
      <c r="SCG10" s="12"/>
      <c r="SCH10" s="12"/>
      <c r="SCI10" s="12"/>
      <c r="SCJ10" s="12"/>
      <c r="SCK10" s="12"/>
      <c r="SCL10" s="12"/>
      <c r="SCM10" s="12"/>
      <c r="SCN10" s="12"/>
      <c r="SCO10" s="12"/>
      <c r="SCP10" s="12"/>
      <c r="SCQ10" s="12"/>
      <c r="SCR10" s="12"/>
      <c r="SCS10" s="12"/>
      <c r="SCT10" s="12"/>
      <c r="SCU10" s="12"/>
      <c r="SCV10" s="12"/>
      <c r="SCW10" s="12"/>
      <c r="SCX10" s="12"/>
      <c r="SCY10" s="12"/>
      <c r="SCZ10" s="12"/>
      <c r="SDA10" s="12"/>
      <c r="SDB10" s="12"/>
      <c r="SDC10" s="12"/>
      <c r="SDD10" s="12"/>
      <c r="SDE10" s="12"/>
      <c r="SDF10" s="12"/>
      <c r="SDG10" s="12"/>
      <c r="SDH10" s="12"/>
      <c r="SDI10" s="12"/>
      <c r="SDJ10" s="12"/>
      <c r="SDK10" s="12"/>
      <c r="SDL10" s="12"/>
      <c r="SDM10" s="12"/>
      <c r="SDN10" s="12"/>
      <c r="SDO10" s="12"/>
      <c r="SDP10" s="12"/>
      <c r="SDQ10" s="12"/>
      <c r="SDR10" s="12"/>
      <c r="SDS10" s="12"/>
      <c r="SDT10" s="12"/>
      <c r="SDU10" s="12"/>
      <c r="SDV10" s="12"/>
      <c r="SDW10" s="12"/>
      <c r="SDX10" s="12"/>
      <c r="SDY10" s="12"/>
      <c r="SDZ10" s="12"/>
      <c r="SEA10" s="12"/>
      <c r="SEB10" s="12"/>
      <c r="SEC10" s="12"/>
      <c r="SED10" s="12"/>
      <c r="SEE10" s="12"/>
      <c r="SEF10" s="12"/>
      <c r="SEG10" s="12"/>
      <c r="SEH10" s="12"/>
      <c r="SEI10" s="12"/>
      <c r="SEJ10" s="12"/>
      <c r="SEK10" s="12"/>
      <c r="SEL10" s="12"/>
      <c r="SEM10" s="12"/>
      <c r="SEN10" s="12"/>
      <c r="SEO10" s="12"/>
      <c r="SEP10" s="12"/>
      <c r="SEQ10" s="12"/>
      <c r="SER10" s="12"/>
      <c r="SES10" s="12"/>
      <c r="SET10" s="12"/>
      <c r="SEU10" s="12"/>
      <c r="SEV10" s="12"/>
      <c r="SEW10" s="12"/>
      <c r="SEX10" s="12"/>
      <c r="SEY10" s="12"/>
      <c r="SEZ10" s="12"/>
      <c r="SFA10" s="12"/>
      <c r="SFB10" s="12"/>
      <c r="SFC10" s="12"/>
      <c r="SFD10" s="12"/>
      <c r="SFE10" s="12"/>
      <c r="SFF10" s="12"/>
      <c r="SFG10" s="12"/>
      <c r="SFH10" s="12"/>
      <c r="SFI10" s="12"/>
      <c r="SFJ10" s="12"/>
      <c r="SFK10" s="12"/>
      <c r="SFL10" s="12"/>
      <c r="SFM10" s="12"/>
      <c r="SFN10" s="12"/>
      <c r="SFO10" s="12"/>
      <c r="SFP10" s="12"/>
      <c r="SFQ10" s="12"/>
      <c r="SFR10" s="12"/>
      <c r="SFS10" s="12"/>
      <c r="SFT10" s="12"/>
      <c r="SFU10" s="12"/>
      <c r="SFV10" s="12"/>
      <c r="SFW10" s="12"/>
      <c r="SFX10" s="12"/>
      <c r="SFY10" s="12"/>
      <c r="SFZ10" s="12"/>
      <c r="SGA10" s="12"/>
      <c r="SGB10" s="12"/>
      <c r="SGC10" s="12"/>
      <c r="SGD10" s="12"/>
      <c r="SGE10" s="12"/>
      <c r="SGF10" s="12"/>
      <c r="SGG10" s="12"/>
      <c r="SGH10" s="12"/>
      <c r="SGI10" s="12"/>
      <c r="SGJ10" s="12"/>
      <c r="SGK10" s="12"/>
      <c r="SGL10" s="12"/>
      <c r="SGM10" s="12"/>
      <c r="SGN10" s="12"/>
      <c r="SGO10" s="12"/>
      <c r="SGP10" s="12"/>
      <c r="SGQ10" s="12"/>
      <c r="SGR10" s="12"/>
      <c r="SGS10" s="12"/>
      <c r="SGT10" s="12"/>
      <c r="SGU10" s="12"/>
      <c r="SGV10" s="12"/>
      <c r="SGW10" s="12"/>
      <c r="SGX10" s="12"/>
      <c r="SGY10" s="12"/>
      <c r="SGZ10" s="12"/>
      <c r="SHA10" s="12"/>
      <c r="SHB10" s="12"/>
      <c r="SHC10" s="12"/>
      <c r="SHD10" s="12"/>
      <c r="SHE10" s="12"/>
      <c r="SHF10" s="12"/>
      <c r="SHG10" s="12"/>
      <c r="SHH10" s="12"/>
      <c r="SHI10" s="12"/>
      <c r="SHJ10" s="12"/>
      <c r="SHK10" s="12"/>
      <c r="SHL10" s="12"/>
      <c r="SHM10" s="12"/>
      <c r="SHN10" s="12"/>
      <c r="SHO10" s="12"/>
      <c r="SHP10" s="12"/>
      <c r="SHQ10" s="12"/>
      <c r="SHR10" s="12"/>
      <c r="SHS10" s="12"/>
      <c r="SHT10" s="12"/>
      <c r="SHU10" s="12"/>
      <c r="SHV10" s="12"/>
      <c r="SHW10" s="12"/>
      <c r="SHX10" s="12"/>
      <c r="SHY10" s="12"/>
      <c r="SHZ10" s="12"/>
      <c r="SIA10" s="12"/>
      <c r="SIB10" s="12"/>
      <c r="SIC10" s="12"/>
      <c r="SID10" s="12"/>
      <c r="SIE10" s="12"/>
      <c r="SIF10" s="12"/>
      <c r="SIG10" s="12"/>
      <c r="SIH10" s="12"/>
      <c r="SII10" s="12"/>
      <c r="SIJ10" s="12"/>
      <c r="SIK10" s="12"/>
      <c r="SIL10" s="12"/>
      <c r="SIM10" s="12"/>
      <c r="SIN10" s="12"/>
      <c r="SIO10" s="12"/>
      <c r="SIP10" s="12"/>
      <c r="SIQ10" s="12"/>
      <c r="SIR10" s="12"/>
      <c r="SIS10" s="12"/>
      <c r="SIT10" s="12"/>
      <c r="SIU10" s="12"/>
      <c r="SIV10" s="12"/>
      <c r="SIW10" s="12"/>
      <c r="SIX10" s="12"/>
      <c r="SIY10" s="12"/>
      <c r="SIZ10" s="12"/>
      <c r="SJA10" s="12"/>
      <c r="SJB10" s="12"/>
      <c r="SJC10" s="12"/>
      <c r="SJD10" s="12"/>
      <c r="SJE10" s="12"/>
      <c r="SJF10" s="12"/>
      <c r="SJG10" s="12"/>
      <c r="SJH10" s="12"/>
      <c r="SJI10" s="12"/>
      <c r="SJJ10" s="12"/>
      <c r="SJK10" s="12"/>
      <c r="SJL10" s="12"/>
      <c r="SJM10" s="12"/>
      <c r="SJN10" s="12"/>
      <c r="SJO10" s="12"/>
      <c r="SJP10" s="12"/>
      <c r="SJQ10" s="12"/>
      <c r="SJR10" s="12"/>
      <c r="SJS10" s="12"/>
      <c r="SJT10" s="12"/>
      <c r="SJU10" s="12"/>
      <c r="SJV10" s="12"/>
      <c r="SJW10" s="12"/>
      <c r="SJX10" s="12"/>
      <c r="SJY10" s="12"/>
      <c r="SJZ10" s="12"/>
      <c r="SKA10" s="12"/>
      <c r="SKB10" s="12"/>
      <c r="SKC10" s="12"/>
      <c r="SKD10" s="12"/>
      <c r="SKE10" s="12"/>
      <c r="SKF10" s="12"/>
      <c r="SKG10" s="12"/>
      <c r="SKH10" s="12"/>
      <c r="SKI10" s="12"/>
      <c r="SKJ10" s="12"/>
      <c r="SKK10" s="12"/>
      <c r="SKL10" s="12"/>
      <c r="SKM10" s="12"/>
      <c r="SKN10" s="12"/>
      <c r="SKO10" s="12"/>
      <c r="SKP10" s="12"/>
      <c r="SKQ10" s="12"/>
      <c r="SKR10" s="12"/>
      <c r="SKS10" s="12"/>
      <c r="SKT10" s="12"/>
      <c r="SKU10" s="12"/>
      <c r="SKV10" s="12"/>
      <c r="SKW10" s="12"/>
      <c r="SKX10" s="12"/>
      <c r="SKY10" s="12"/>
      <c r="SKZ10" s="12"/>
      <c r="SLA10" s="12"/>
      <c r="SLB10" s="12"/>
      <c r="SLC10" s="12"/>
      <c r="SLD10" s="12"/>
      <c r="SLE10" s="12"/>
      <c r="SLF10" s="12"/>
      <c r="SLG10" s="12"/>
      <c r="SLH10" s="12"/>
      <c r="SLI10" s="12"/>
      <c r="SLJ10" s="12"/>
      <c r="SLK10" s="12"/>
      <c r="SLL10" s="12"/>
      <c r="SLM10" s="12"/>
      <c r="SLN10" s="12"/>
      <c r="SLO10" s="12"/>
      <c r="SLP10" s="12"/>
      <c r="SLQ10" s="12"/>
      <c r="SLR10" s="12"/>
      <c r="SLS10" s="12"/>
      <c r="SLT10" s="12"/>
      <c r="SLU10" s="12"/>
      <c r="SLV10" s="12"/>
      <c r="SLW10" s="12"/>
      <c r="SLX10" s="12"/>
      <c r="SLY10" s="12"/>
      <c r="SLZ10" s="12"/>
      <c r="SMA10" s="12"/>
      <c r="SMB10" s="12"/>
      <c r="SMC10" s="12"/>
      <c r="SMD10" s="12"/>
      <c r="SME10" s="12"/>
      <c r="SMF10" s="12"/>
      <c r="SMG10" s="12"/>
      <c r="SMH10" s="12"/>
      <c r="SMI10" s="12"/>
      <c r="SMJ10" s="12"/>
      <c r="SMK10" s="12"/>
      <c r="SML10" s="12"/>
      <c r="SMM10" s="12"/>
      <c r="SMN10" s="12"/>
      <c r="SMO10" s="12"/>
      <c r="SMP10" s="12"/>
      <c r="SMQ10" s="12"/>
      <c r="SMR10" s="12"/>
      <c r="SMS10" s="12"/>
      <c r="SMT10" s="12"/>
      <c r="SMU10" s="12"/>
      <c r="SMV10" s="12"/>
      <c r="SMW10" s="12"/>
      <c r="SMX10" s="12"/>
      <c r="SMY10" s="12"/>
      <c r="SMZ10" s="12"/>
      <c r="SNA10" s="12"/>
      <c r="SNB10" s="12"/>
      <c r="SNC10" s="12"/>
      <c r="SND10" s="12"/>
      <c r="SNE10" s="12"/>
      <c r="SNF10" s="12"/>
      <c r="SNG10" s="12"/>
      <c r="SNH10" s="12"/>
      <c r="SNI10" s="12"/>
      <c r="SNJ10" s="12"/>
      <c r="SNK10" s="12"/>
      <c r="SNL10" s="12"/>
      <c r="SNM10" s="12"/>
      <c r="SNN10" s="12"/>
      <c r="SNO10" s="12"/>
      <c r="SNP10" s="12"/>
      <c r="SNQ10" s="12"/>
      <c r="SNR10" s="12"/>
      <c r="SNS10" s="12"/>
      <c r="SNT10" s="12"/>
      <c r="SNU10" s="12"/>
      <c r="SNV10" s="12"/>
      <c r="SNW10" s="12"/>
      <c r="SNX10" s="12"/>
      <c r="SNY10" s="12"/>
      <c r="SNZ10" s="12"/>
      <c r="SOA10" s="12"/>
      <c r="SOB10" s="12"/>
      <c r="SOC10" s="12"/>
      <c r="SOD10" s="12"/>
      <c r="SOE10" s="12"/>
      <c r="SOF10" s="12"/>
      <c r="SOG10" s="12"/>
      <c r="SOH10" s="12"/>
      <c r="SOI10" s="12"/>
      <c r="SOJ10" s="12"/>
      <c r="SOK10" s="12"/>
      <c r="SOL10" s="12"/>
      <c r="SOM10" s="12"/>
      <c r="SON10" s="12"/>
      <c r="SOO10" s="12"/>
      <c r="SOP10" s="12"/>
      <c r="SOQ10" s="12"/>
      <c r="SOR10" s="12"/>
      <c r="SOS10" s="12"/>
      <c r="SOT10" s="12"/>
      <c r="SOU10" s="12"/>
      <c r="SOV10" s="12"/>
      <c r="SOW10" s="12"/>
      <c r="SOX10" s="12"/>
      <c r="SOY10" s="12"/>
      <c r="SOZ10" s="12"/>
      <c r="SPA10" s="12"/>
      <c r="SPB10" s="12"/>
      <c r="SPC10" s="12"/>
      <c r="SPD10" s="12"/>
      <c r="SPE10" s="12"/>
      <c r="SPF10" s="12"/>
      <c r="SPG10" s="12"/>
      <c r="SPH10" s="12"/>
      <c r="SPI10" s="12"/>
      <c r="SPJ10" s="12"/>
      <c r="SPK10" s="12"/>
      <c r="SPL10" s="12"/>
      <c r="SPM10" s="12"/>
      <c r="SPN10" s="12"/>
      <c r="SPO10" s="12"/>
      <c r="SPP10" s="12"/>
      <c r="SPQ10" s="12"/>
      <c r="SPR10" s="12"/>
      <c r="SPS10" s="12"/>
      <c r="SPT10" s="12"/>
      <c r="SPU10" s="12"/>
      <c r="SPV10" s="12"/>
      <c r="SPW10" s="12"/>
      <c r="SPX10" s="12"/>
      <c r="SPY10" s="12"/>
      <c r="SPZ10" s="12"/>
      <c r="SQA10" s="12"/>
      <c r="SQB10" s="12"/>
      <c r="SQC10" s="12"/>
      <c r="SQD10" s="12"/>
      <c r="SQE10" s="12"/>
      <c r="SQF10" s="12"/>
      <c r="SQG10" s="12"/>
      <c r="SQH10" s="12"/>
      <c r="SQI10" s="12"/>
      <c r="SQJ10" s="12"/>
      <c r="SQK10" s="12"/>
      <c r="SQL10" s="12"/>
      <c r="SQM10" s="12"/>
      <c r="SQN10" s="12"/>
      <c r="SQO10" s="12"/>
      <c r="SQP10" s="12"/>
      <c r="SQQ10" s="12"/>
      <c r="SQR10" s="12"/>
      <c r="SQS10" s="12"/>
      <c r="SQT10" s="12"/>
      <c r="SQU10" s="12"/>
      <c r="SQV10" s="12"/>
      <c r="SQW10" s="12"/>
      <c r="SQX10" s="12"/>
      <c r="SQY10" s="12"/>
      <c r="SQZ10" s="12"/>
      <c r="SRA10" s="12"/>
      <c r="SRB10" s="12"/>
      <c r="SRC10" s="12"/>
      <c r="SRD10" s="12"/>
      <c r="SRE10" s="12"/>
      <c r="SRF10" s="12"/>
      <c r="SRG10" s="12"/>
      <c r="SRH10" s="12"/>
      <c r="SRI10" s="12"/>
      <c r="SRJ10" s="12"/>
      <c r="SRK10" s="12"/>
      <c r="SRL10" s="12"/>
      <c r="SRM10" s="12"/>
      <c r="SRN10" s="12"/>
      <c r="SRO10" s="12"/>
      <c r="SRP10" s="12"/>
      <c r="SRQ10" s="12"/>
      <c r="SRR10" s="12"/>
      <c r="SRS10" s="12"/>
      <c r="SRT10" s="12"/>
      <c r="SRU10" s="12"/>
      <c r="SRV10" s="12"/>
      <c r="SRW10" s="12"/>
      <c r="SRX10" s="12"/>
      <c r="SRY10" s="12"/>
      <c r="SRZ10" s="12"/>
      <c r="SSA10" s="12"/>
      <c r="SSB10" s="12"/>
      <c r="SSC10" s="12"/>
      <c r="SSD10" s="12"/>
      <c r="SSE10" s="12"/>
      <c r="SSF10" s="12"/>
      <c r="SSG10" s="12"/>
      <c r="SSH10" s="12"/>
      <c r="SSI10" s="12"/>
      <c r="SSJ10" s="12"/>
      <c r="SSK10" s="12"/>
      <c r="SSL10" s="12"/>
      <c r="SSM10" s="12"/>
      <c r="SSN10" s="12"/>
      <c r="SSO10" s="12"/>
      <c r="SSP10" s="12"/>
      <c r="SSQ10" s="12"/>
      <c r="SSR10" s="12"/>
      <c r="SSS10" s="12"/>
      <c r="SST10" s="12"/>
      <c r="SSU10" s="12"/>
      <c r="SSV10" s="12"/>
      <c r="SSW10" s="12"/>
      <c r="SSX10" s="12"/>
      <c r="SSY10" s="12"/>
      <c r="SSZ10" s="12"/>
      <c r="STA10" s="12"/>
      <c r="STB10" s="12"/>
      <c r="STC10" s="12"/>
      <c r="STD10" s="12"/>
      <c r="STE10" s="12"/>
      <c r="STF10" s="12"/>
      <c r="STG10" s="12"/>
      <c r="STH10" s="12"/>
      <c r="STI10" s="12"/>
      <c r="STJ10" s="12"/>
      <c r="STK10" s="12"/>
      <c r="STL10" s="12"/>
      <c r="STM10" s="12"/>
      <c r="STN10" s="12"/>
      <c r="STO10" s="12"/>
      <c r="STP10" s="12"/>
      <c r="STQ10" s="12"/>
      <c r="STR10" s="12"/>
      <c r="STS10" s="12"/>
      <c r="STT10" s="12"/>
      <c r="STU10" s="12"/>
      <c r="STV10" s="12"/>
      <c r="STW10" s="12"/>
      <c r="STX10" s="12"/>
      <c r="STY10" s="12"/>
      <c r="STZ10" s="12"/>
      <c r="SUA10" s="12"/>
      <c r="SUB10" s="12"/>
      <c r="SUC10" s="12"/>
      <c r="SUD10" s="12"/>
      <c r="SUE10" s="12"/>
      <c r="SUF10" s="12"/>
      <c r="SUG10" s="12"/>
      <c r="SUH10" s="12"/>
      <c r="SUI10" s="12"/>
      <c r="SUJ10" s="12"/>
      <c r="SUK10" s="12"/>
      <c r="SUL10" s="12"/>
      <c r="SUM10" s="12"/>
      <c r="SUN10" s="12"/>
      <c r="SUO10" s="12"/>
      <c r="SUP10" s="12"/>
      <c r="SUQ10" s="12"/>
      <c r="SUR10" s="12"/>
      <c r="SUS10" s="12"/>
      <c r="SUT10" s="12"/>
      <c r="SUU10" s="12"/>
      <c r="SUV10" s="12"/>
      <c r="SUW10" s="12"/>
      <c r="SUX10" s="12"/>
      <c r="SUY10" s="12"/>
      <c r="SUZ10" s="12"/>
      <c r="SVA10" s="12"/>
      <c r="SVB10" s="12"/>
      <c r="SVC10" s="12"/>
      <c r="SVD10" s="12"/>
      <c r="SVE10" s="12"/>
      <c r="SVF10" s="12"/>
      <c r="SVG10" s="12"/>
      <c r="SVH10" s="12"/>
      <c r="SVI10" s="12"/>
      <c r="SVJ10" s="12"/>
      <c r="SVK10" s="12"/>
      <c r="SVL10" s="12"/>
      <c r="SVM10" s="12"/>
      <c r="SVN10" s="12"/>
      <c r="SVO10" s="12"/>
      <c r="SVP10" s="12"/>
      <c r="SVQ10" s="12"/>
      <c r="SVR10" s="12"/>
      <c r="SVS10" s="12"/>
      <c r="SVT10" s="12"/>
      <c r="SVU10" s="12"/>
      <c r="SVV10" s="12"/>
      <c r="SVW10" s="12"/>
      <c r="SVX10" s="12"/>
      <c r="SVY10" s="12"/>
      <c r="SVZ10" s="12"/>
      <c r="SWA10" s="12"/>
      <c r="SWB10" s="12"/>
      <c r="SWC10" s="12"/>
      <c r="SWD10" s="12"/>
      <c r="SWE10" s="12"/>
      <c r="SWF10" s="12"/>
      <c r="SWG10" s="12"/>
      <c r="SWH10" s="12"/>
      <c r="SWI10" s="12"/>
      <c r="SWJ10" s="12"/>
      <c r="SWK10" s="12"/>
      <c r="SWL10" s="12"/>
      <c r="SWM10" s="12"/>
      <c r="SWN10" s="12"/>
      <c r="SWO10" s="12"/>
      <c r="SWP10" s="12"/>
      <c r="SWQ10" s="12"/>
      <c r="SWR10" s="12"/>
      <c r="SWS10" s="12"/>
      <c r="SWT10" s="12"/>
      <c r="SWU10" s="12"/>
      <c r="SWV10" s="12"/>
      <c r="SWW10" s="12"/>
      <c r="SWX10" s="12"/>
      <c r="SWY10" s="12"/>
      <c r="SWZ10" s="12"/>
      <c r="SXA10" s="12"/>
      <c r="SXB10" s="12"/>
      <c r="SXC10" s="12"/>
      <c r="SXD10" s="12"/>
      <c r="SXE10" s="12"/>
      <c r="SXF10" s="12"/>
      <c r="SXG10" s="12"/>
      <c r="SXH10" s="12"/>
      <c r="SXI10" s="12"/>
      <c r="SXJ10" s="12"/>
      <c r="SXK10" s="12"/>
      <c r="SXL10" s="12"/>
      <c r="SXM10" s="12"/>
      <c r="SXN10" s="12"/>
      <c r="SXO10" s="12"/>
      <c r="SXP10" s="12"/>
      <c r="SXQ10" s="12"/>
      <c r="SXR10" s="12"/>
      <c r="SXS10" s="12"/>
      <c r="SXT10" s="12"/>
      <c r="SXU10" s="12"/>
      <c r="SXV10" s="12"/>
      <c r="SXW10" s="12"/>
      <c r="SXX10" s="12"/>
      <c r="SXY10" s="12"/>
      <c r="SXZ10" s="12"/>
      <c r="SYA10" s="12"/>
      <c r="SYB10" s="12"/>
      <c r="SYC10" s="12"/>
      <c r="SYD10" s="12"/>
      <c r="SYE10" s="12"/>
      <c r="SYF10" s="12"/>
      <c r="SYG10" s="12"/>
      <c r="SYH10" s="12"/>
      <c r="SYI10" s="12"/>
      <c r="SYJ10" s="12"/>
      <c r="SYK10" s="12"/>
      <c r="SYL10" s="12"/>
      <c r="SYM10" s="12"/>
      <c r="SYN10" s="12"/>
      <c r="SYO10" s="12"/>
      <c r="SYP10" s="12"/>
      <c r="SYQ10" s="12"/>
      <c r="SYR10" s="12"/>
      <c r="SYS10" s="12"/>
      <c r="SYT10" s="12"/>
      <c r="SYU10" s="12"/>
      <c r="SYV10" s="12"/>
      <c r="SYW10" s="12"/>
      <c r="SYX10" s="12"/>
      <c r="SYY10" s="12"/>
      <c r="SYZ10" s="12"/>
      <c r="SZA10" s="12"/>
      <c r="SZB10" s="12"/>
      <c r="SZC10" s="12"/>
      <c r="SZD10" s="12"/>
      <c r="SZE10" s="12"/>
      <c r="SZF10" s="12"/>
      <c r="SZG10" s="12"/>
      <c r="SZH10" s="12"/>
      <c r="SZI10" s="12"/>
      <c r="SZJ10" s="12"/>
      <c r="SZK10" s="12"/>
      <c r="SZL10" s="12"/>
      <c r="SZM10" s="12"/>
      <c r="SZN10" s="12"/>
      <c r="SZO10" s="12"/>
      <c r="SZP10" s="12"/>
      <c r="SZQ10" s="12"/>
      <c r="SZR10" s="12"/>
      <c r="SZS10" s="12"/>
      <c r="SZT10" s="12"/>
      <c r="SZU10" s="12"/>
      <c r="SZV10" s="12"/>
      <c r="SZW10" s="12"/>
      <c r="SZX10" s="12"/>
      <c r="SZY10" s="12"/>
      <c r="SZZ10" s="12"/>
      <c r="TAA10" s="12"/>
      <c r="TAB10" s="12"/>
      <c r="TAC10" s="12"/>
      <c r="TAD10" s="12"/>
      <c r="TAE10" s="12"/>
      <c r="TAF10" s="12"/>
      <c r="TAG10" s="12"/>
      <c r="TAH10" s="12"/>
      <c r="TAI10" s="12"/>
      <c r="TAJ10" s="12"/>
      <c r="TAK10" s="12"/>
      <c r="TAL10" s="12"/>
      <c r="TAM10" s="12"/>
      <c r="TAN10" s="12"/>
      <c r="TAO10" s="12"/>
      <c r="TAP10" s="12"/>
      <c r="TAQ10" s="12"/>
      <c r="TAR10" s="12"/>
      <c r="TAS10" s="12"/>
      <c r="TAT10" s="12"/>
      <c r="TAU10" s="12"/>
      <c r="TAV10" s="12"/>
      <c r="TAW10" s="12"/>
      <c r="TAX10" s="12"/>
      <c r="TAY10" s="12"/>
      <c r="TAZ10" s="12"/>
      <c r="TBA10" s="12"/>
      <c r="TBB10" s="12"/>
      <c r="TBC10" s="12"/>
      <c r="TBD10" s="12"/>
      <c r="TBE10" s="12"/>
      <c r="TBF10" s="12"/>
      <c r="TBG10" s="12"/>
      <c r="TBH10" s="12"/>
      <c r="TBI10" s="12"/>
      <c r="TBJ10" s="12"/>
      <c r="TBK10" s="12"/>
      <c r="TBL10" s="12"/>
      <c r="TBM10" s="12"/>
      <c r="TBN10" s="12"/>
      <c r="TBO10" s="12"/>
      <c r="TBP10" s="12"/>
      <c r="TBQ10" s="12"/>
      <c r="TBR10" s="12"/>
      <c r="TBS10" s="12"/>
      <c r="TBT10" s="12"/>
      <c r="TBU10" s="12"/>
      <c r="TBV10" s="12"/>
      <c r="TBW10" s="12"/>
      <c r="TBX10" s="12"/>
      <c r="TBY10" s="12"/>
      <c r="TBZ10" s="12"/>
      <c r="TCA10" s="12"/>
      <c r="TCB10" s="12"/>
      <c r="TCC10" s="12"/>
      <c r="TCD10" s="12"/>
      <c r="TCE10" s="12"/>
      <c r="TCF10" s="12"/>
      <c r="TCG10" s="12"/>
      <c r="TCH10" s="12"/>
      <c r="TCI10" s="12"/>
      <c r="TCJ10" s="12"/>
      <c r="TCK10" s="12"/>
      <c r="TCL10" s="12"/>
      <c r="TCM10" s="12"/>
      <c r="TCN10" s="12"/>
      <c r="TCO10" s="12"/>
      <c r="TCP10" s="12"/>
      <c r="TCQ10" s="12"/>
      <c r="TCR10" s="12"/>
      <c r="TCS10" s="12"/>
      <c r="TCT10" s="12"/>
      <c r="TCU10" s="12"/>
      <c r="TCV10" s="12"/>
      <c r="TCW10" s="12"/>
      <c r="TCX10" s="12"/>
      <c r="TCY10" s="12"/>
      <c r="TCZ10" s="12"/>
      <c r="TDA10" s="12"/>
      <c r="TDB10" s="12"/>
      <c r="TDC10" s="12"/>
      <c r="TDD10" s="12"/>
      <c r="TDE10" s="12"/>
      <c r="TDF10" s="12"/>
      <c r="TDG10" s="12"/>
      <c r="TDH10" s="12"/>
      <c r="TDI10" s="12"/>
      <c r="TDJ10" s="12"/>
      <c r="TDK10" s="12"/>
      <c r="TDL10" s="12"/>
      <c r="TDM10" s="12"/>
      <c r="TDN10" s="12"/>
      <c r="TDO10" s="12"/>
      <c r="TDP10" s="12"/>
      <c r="TDQ10" s="12"/>
      <c r="TDR10" s="12"/>
      <c r="TDS10" s="12"/>
      <c r="TDT10" s="12"/>
      <c r="TDU10" s="12"/>
      <c r="TDV10" s="12"/>
      <c r="TDW10" s="12"/>
      <c r="TDX10" s="12"/>
      <c r="TDY10" s="12"/>
      <c r="TDZ10" s="12"/>
      <c r="TEA10" s="12"/>
      <c r="TEB10" s="12"/>
      <c r="TEC10" s="12"/>
      <c r="TED10" s="12"/>
      <c r="TEE10" s="12"/>
      <c r="TEF10" s="12"/>
      <c r="TEG10" s="12"/>
      <c r="TEH10" s="12"/>
      <c r="TEI10" s="12"/>
      <c r="TEJ10" s="12"/>
      <c r="TEK10" s="12"/>
      <c r="TEL10" s="12"/>
      <c r="TEM10" s="12"/>
      <c r="TEN10" s="12"/>
      <c r="TEO10" s="12"/>
      <c r="TEP10" s="12"/>
      <c r="TEQ10" s="12"/>
      <c r="TER10" s="12"/>
      <c r="TES10" s="12"/>
      <c r="TET10" s="12"/>
      <c r="TEU10" s="12"/>
      <c r="TEV10" s="12"/>
      <c r="TEW10" s="12"/>
      <c r="TEX10" s="12"/>
      <c r="TEY10" s="12"/>
      <c r="TEZ10" s="12"/>
      <c r="TFA10" s="12"/>
      <c r="TFB10" s="12"/>
      <c r="TFC10" s="12"/>
      <c r="TFD10" s="12"/>
      <c r="TFE10" s="12"/>
      <c r="TFF10" s="12"/>
      <c r="TFG10" s="12"/>
      <c r="TFH10" s="12"/>
      <c r="TFI10" s="12"/>
      <c r="TFJ10" s="12"/>
      <c r="TFK10" s="12"/>
      <c r="TFL10" s="12"/>
      <c r="TFM10" s="12"/>
      <c r="TFN10" s="12"/>
      <c r="TFO10" s="12"/>
      <c r="TFP10" s="12"/>
      <c r="TFQ10" s="12"/>
      <c r="TFR10" s="12"/>
      <c r="TFS10" s="12"/>
      <c r="TFT10" s="12"/>
      <c r="TFU10" s="12"/>
      <c r="TFV10" s="12"/>
      <c r="TFW10" s="12"/>
      <c r="TFX10" s="12"/>
      <c r="TFY10" s="12"/>
      <c r="TFZ10" s="12"/>
      <c r="TGA10" s="12"/>
      <c r="TGB10" s="12"/>
      <c r="TGC10" s="12"/>
      <c r="TGD10" s="12"/>
      <c r="TGE10" s="12"/>
      <c r="TGF10" s="12"/>
      <c r="TGG10" s="12"/>
      <c r="TGH10" s="12"/>
      <c r="TGI10" s="12"/>
      <c r="TGJ10" s="12"/>
      <c r="TGK10" s="12"/>
      <c r="TGL10" s="12"/>
      <c r="TGM10" s="12"/>
      <c r="TGN10" s="12"/>
      <c r="TGO10" s="12"/>
      <c r="TGP10" s="12"/>
      <c r="TGQ10" s="12"/>
      <c r="TGR10" s="12"/>
      <c r="TGS10" s="12"/>
      <c r="TGT10" s="12"/>
      <c r="TGU10" s="12"/>
      <c r="TGV10" s="12"/>
      <c r="TGW10" s="12"/>
      <c r="TGX10" s="12"/>
      <c r="TGY10" s="12"/>
      <c r="TGZ10" s="12"/>
      <c r="THA10" s="12"/>
      <c r="THB10" s="12"/>
      <c r="THC10" s="12"/>
      <c r="THD10" s="12"/>
      <c r="THE10" s="12"/>
      <c r="THF10" s="12"/>
      <c r="THG10" s="12"/>
      <c r="THH10" s="12"/>
      <c r="THI10" s="12"/>
      <c r="THJ10" s="12"/>
      <c r="THK10" s="12"/>
      <c r="THL10" s="12"/>
      <c r="THM10" s="12"/>
      <c r="THN10" s="12"/>
      <c r="THO10" s="12"/>
      <c r="THP10" s="12"/>
      <c r="THQ10" s="12"/>
      <c r="THR10" s="12"/>
      <c r="THS10" s="12"/>
      <c r="THT10" s="12"/>
      <c r="THU10" s="12"/>
      <c r="THV10" s="12"/>
      <c r="THW10" s="12"/>
      <c r="THX10" s="12"/>
      <c r="THY10" s="12"/>
      <c r="THZ10" s="12"/>
      <c r="TIA10" s="12"/>
      <c r="TIB10" s="12"/>
      <c r="TIC10" s="12"/>
      <c r="TID10" s="12"/>
      <c r="TIE10" s="12"/>
      <c r="TIF10" s="12"/>
      <c r="TIG10" s="12"/>
      <c r="TIH10" s="12"/>
      <c r="TII10" s="12"/>
      <c r="TIJ10" s="12"/>
      <c r="TIK10" s="12"/>
      <c r="TIL10" s="12"/>
      <c r="TIM10" s="12"/>
      <c r="TIN10" s="12"/>
      <c r="TIO10" s="12"/>
      <c r="TIP10" s="12"/>
      <c r="TIQ10" s="12"/>
      <c r="TIR10" s="12"/>
      <c r="TIS10" s="12"/>
      <c r="TIT10" s="12"/>
      <c r="TIU10" s="12"/>
      <c r="TIV10" s="12"/>
      <c r="TIW10" s="12"/>
      <c r="TIX10" s="12"/>
      <c r="TIY10" s="12"/>
      <c r="TIZ10" s="12"/>
      <c r="TJA10" s="12"/>
      <c r="TJB10" s="12"/>
      <c r="TJC10" s="12"/>
      <c r="TJD10" s="12"/>
      <c r="TJE10" s="12"/>
      <c r="TJF10" s="12"/>
      <c r="TJG10" s="12"/>
      <c r="TJH10" s="12"/>
      <c r="TJI10" s="12"/>
      <c r="TJJ10" s="12"/>
      <c r="TJK10" s="12"/>
      <c r="TJL10" s="12"/>
      <c r="TJM10" s="12"/>
      <c r="TJN10" s="12"/>
      <c r="TJO10" s="12"/>
      <c r="TJP10" s="12"/>
      <c r="TJQ10" s="12"/>
      <c r="TJR10" s="12"/>
      <c r="TJS10" s="12"/>
      <c r="TJT10" s="12"/>
      <c r="TJU10" s="12"/>
      <c r="TJV10" s="12"/>
      <c r="TJW10" s="12"/>
      <c r="TJX10" s="12"/>
      <c r="TJY10" s="12"/>
      <c r="TJZ10" s="12"/>
      <c r="TKA10" s="12"/>
      <c r="TKB10" s="12"/>
      <c r="TKC10" s="12"/>
      <c r="TKD10" s="12"/>
      <c r="TKE10" s="12"/>
      <c r="TKF10" s="12"/>
      <c r="TKG10" s="12"/>
      <c r="TKH10" s="12"/>
      <c r="TKI10" s="12"/>
      <c r="TKJ10" s="12"/>
      <c r="TKK10" s="12"/>
      <c r="TKL10" s="12"/>
      <c r="TKM10" s="12"/>
      <c r="TKN10" s="12"/>
      <c r="TKO10" s="12"/>
      <c r="TKP10" s="12"/>
      <c r="TKQ10" s="12"/>
      <c r="TKR10" s="12"/>
      <c r="TKS10" s="12"/>
      <c r="TKT10" s="12"/>
      <c r="TKU10" s="12"/>
      <c r="TKV10" s="12"/>
      <c r="TKW10" s="12"/>
      <c r="TKX10" s="12"/>
      <c r="TKY10" s="12"/>
      <c r="TKZ10" s="12"/>
      <c r="TLA10" s="12"/>
      <c r="TLB10" s="12"/>
      <c r="TLC10" s="12"/>
      <c r="TLD10" s="12"/>
      <c r="TLE10" s="12"/>
      <c r="TLF10" s="12"/>
      <c r="TLG10" s="12"/>
      <c r="TLH10" s="12"/>
      <c r="TLI10" s="12"/>
      <c r="TLJ10" s="12"/>
      <c r="TLK10" s="12"/>
      <c r="TLL10" s="12"/>
      <c r="TLM10" s="12"/>
      <c r="TLN10" s="12"/>
      <c r="TLO10" s="12"/>
      <c r="TLP10" s="12"/>
      <c r="TLQ10" s="12"/>
      <c r="TLR10" s="12"/>
      <c r="TLS10" s="12"/>
      <c r="TLT10" s="12"/>
      <c r="TLU10" s="12"/>
      <c r="TLV10" s="12"/>
      <c r="TLW10" s="12"/>
      <c r="TLX10" s="12"/>
      <c r="TLY10" s="12"/>
      <c r="TLZ10" s="12"/>
      <c r="TMA10" s="12"/>
      <c r="TMB10" s="12"/>
      <c r="TMC10" s="12"/>
      <c r="TMD10" s="12"/>
      <c r="TME10" s="12"/>
      <c r="TMF10" s="12"/>
      <c r="TMG10" s="12"/>
      <c r="TMH10" s="12"/>
      <c r="TMI10" s="12"/>
      <c r="TMJ10" s="12"/>
      <c r="TMK10" s="12"/>
      <c r="TML10" s="12"/>
      <c r="TMM10" s="12"/>
      <c r="TMN10" s="12"/>
      <c r="TMO10" s="12"/>
      <c r="TMP10" s="12"/>
      <c r="TMQ10" s="12"/>
      <c r="TMR10" s="12"/>
      <c r="TMS10" s="12"/>
      <c r="TMT10" s="12"/>
      <c r="TMU10" s="12"/>
      <c r="TMV10" s="12"/>
      <c r="TMW10" s="12"/>
      <c r="TMX10" s="12"/>
      <c r="TMY10" s="12"/>
      <c r="TMZ10" s="12"/>
      <c r="TNA10" s="12"/>
      <c r="TNB10" s="12"/>
      <c r="TNC10" s="12"/>
      <c r="TND10" s="12"/>
      <c r="TNE10" s="12"/>
      <c r="TNF10" s="12"/>
      <c r="TNG10" s="12"/>
      <c r="TNH10" s="12"/>
      <c r="TNI10" s="12"/>
      <c r="TNJ10" s="12"/>
      <c r="TNK10" s="12"/>
      <c r="TNL10" s="12"/>
      <c r="TNM10" s="12"/>
      <c r="TNN10" s="12"/>
      <c r="TNO10" s="12"/>
      <c r="TNP10" s="12"/>
      <c r="TNQ10" s="12"/>
      <c r="TNR10" s="12"/>
      <c r="TNS10" s="12"/>
      <c r="TNT10" s="12"/>
      <c r="TNU10" s="12"/>
      <c r="TNV10" s="12"/>
      <c r="TNW10" s="12"/>
      <c r="TNX10" s="12"/>
      <c r="TNY10" s="12"/>
      <c r="TNZ10" s="12"/>
      <c r="TOA10" s="12"/>
      <c r="TOB10" s="12"/>
      <c r="TOC10" s="12"/>
      <c r="TOD10" s="12"/>
      <c r="TOE10" s="12"/>
      <c r="TOF10" s="12"/>
      <c r="TOG10" s="12"/>
      <c r="TOH10" s="12"/>
      <c r="TOI10" s="12"/>
      <c r="TOJ10" s="12"/>
      <c r="TOK10" s="12"/>
      <c r="TOL10" s="12"/>
      <c r="TOM10" s="12"/>
      <c r="TON10" s="12"/>
      <c r="TOO10" s="12"/>
      <c r="TOP10" s="12"/>
      <c r="TOQ10" s="12"/>
      <c r="TOR10" s="12"/>
      <c r="TOS10" s="12"/>
      <c r="TOT10" s="12"/>
      <c r="TOU10" s="12"/>
      <c r="TOV10" s="12"/>
      <c r="TOW10" s="12"/>
      <c r="TOX10" s="12"/>
      <c r="TOY10" s="12"/>
      <c r="TOZ10" s="12"/>
      <c r="TPA10" s="12"/>
      <c r="TPB10" s="12"/>
      <c r="TPC10" s="12"/>
      <c r="TPD10" s="12"/>
      <c r="TPE10" s="12"/>
      <c r="TPF10" s="12"/>
      <c r="TPG10" s="12"/>
      <c r="TPH10" s="12"/>
      <c r="TPI10" s="12"/>
      <c r="TPJ10" s="12"/>
      <c r="TPK10" s="12"/>
      <c r="TPL10" s="12"/>
      <c r="TPM10" s="12"/>
      <c r="TPN10" s="12"/>
      <c r="TPO10" s="12"/>
      <c r="TPP10" s="12"/>
      <c r="TPQ10" s="12"/>
      <c r="TPR10" s="12"/>
      <c r="TPS10" s="12"/>
      <c r="TPT10" s="12"/>
      <c r="TPU10" s="12"/>
      <c r="TPV10" s="12"/>
      <c r="TPW10" s="12"/>
      <c r="TPX10" s="12"/>
      <c r="TPY10" s="12"/>
      <c r="TPZ10" s="12"/>
      <c r="TQA10" s="12"/>
      <c r="TQB10" s="12"/>
      <c r="TQC10" s="12"/>
      <c r="TQD10" s="12"/>
      <c r="TQE10" s="12"/>
      <c r="TQF10" s="12"/>
      <c r="TQG10" s="12"/>
      <c r="TQH10" s="12"/>
      <c r="TQI10" s="12"/>
      <c r="TQJ10" s="12"/>
      <c r="TQK10" s="12"/>
      <c r="TQL10" s="12"/>
      <c r="TQM10" s="12"/>
      <c r="TQN10" s="12"/>
      <c r="TQO10" s="12"/>
      <c r="TQP10" s="12"/>
      <c r="TQQ10" s="12"/>
      <c r="TQR10" s="12"/>
      <c r="TQS10" s="12"/>
      <c r="TQT10" s="12"/>
      <c r="TQU10" s="12"/>
      <c r="TQV10" s="12"/>
      <c r="TQW10" s="12"/>
      <c r="TQX10" s="12"/>
      <c r="TQY10" s="12"/>
      <c r="TQZ10" s="12"/>
      <c r="TRA10" s="12"/>
      <c r="TRB10" s="12"/>
      <c r="TRC10" s="12"/>
      <c r="TRD10" s="12"/>
      <c r="TRE10" s="12"/>
      <c r="TRF10" s="12"/>
      <c r="TRG10" s="12"/>
      <c r="TRH10" s="12"/>
      <c r="TRI10" s="12"/>
      <c r="TRJ10" s="12"/>
      <c r="TRK10" s="12"/>
      <c r="TRL10" s="12"/>
      <c r="TRM10" s="12"/>
      <c r="TRN10" s="12"/>
      <c r="TRO10" s="12"/>
      <c r="TRP10" s="12"/>
      <c r="TRQ10" s="12"/>
      <c r="TRR10" s="12"/>
      <c r="TRS10" s="12"/>
      <c r="TRT10" s="12"/>
      <c r="TRU10" s="12"/>
      <c r="TRV10" s="12"/>
      <c r="TRW10" s="12"/>
      <c r="TRX10" s="12"/>
      <c r="TRY10" s="12"/>
      <c r="TRZ10" s="12"/>
      <c r="TSA10" s="12"/>
      <c r="TSB10" s="12"/>
      <c r="TSC10" s="12"/>
      <c r="TSD10" s="12"/>
      <c r="TSE10" s="12"/>
      <c r="TSF10" s="12"/>
      <c r="TSG10" s="12"/>
      <c r="TSH10" s="12"/>
      <c r="TSI10" s="12"/>
      <c r="TSJ10" s="12"/>
      <c r="TSK10" s="12"/>
      <c r="TSL10" s="12"/>
      <c r="TSM10" s="12"/>
      <c r="TSN10" s="12"/>
      <c r="TSO10" s="12"/>
      <c r="TSP10" s="12"/>
      <c r="TSQ10" s="12"/>
      <c r="TSR10" s="12"/>
      <c r="TSS10" s="12"/>
      <c r="TST10" s="12"/>
      <c r="TSU10" s="12"/>
      <c r="TSV10" s="12"/>
      <c r="TSW10" s="12"/>
      <c r="TSX10" s="12"/>
      <c r="TSY10" s="12"/>
      <c r="TSZ10" s="12"/>
      <c r="TTA10" s="12"/>
      <c r="TTB10" s="12"/>
      <c r="TTC10" s="12"/>
      <c r="TTD10" s="12"/>
      <c r="TTE10" s="12"/>
      <c r="TTF10" s="12"/>
      <c r="TTG10" s="12"/>
      <c r="TTH10" s="12"/>
      <c r="TTI10" s="12"/>
      <c r="TTJ10" s="12"/>
      <c r="TTK10" s="12"/>
      <c r="TTL10" s="12"/>
      <c r="TTM10" s="12"/>
      <c r="TTN10" s="12"/>
      <c r="TTO10" s="12"/>
      <c r="TTP10" s="12"/>
      <c r="TTQ10" s="12"/>
      <c r="TTR10" s="12"/>
      <c r="TTS10" s="12"/>
      <c r="TTT10" s="12"/>
      <c r="TTU10" s="12"/>
      <c r="TTV10" s="12"/>
      <c r="TTW10" s="12"/>
      <c r="TTX10" s="12"/>
      <c r="TTY10" s="12"/>
      <c r="TTZ10" s="12"/>
      <c r="TUA10" s="12"/>
      <c r="TUB10" s="12"/>
      <c r="TUC10" s="12"/>
      <c r="TUD10" s="12"/>
      <c r="TUE10" s="12"/>
      <c r="TUF10" s="12"/>
      <c r="TUG10" s="12"/>
      <c r="TUH10" s="12"/>
      <c r="TUI10" s="12"/>
      <c r="TUJ10" s="12"/>
      <c r="TUK10" s="12"/>
      <c r="TUL10" s="12"/>
      <c r="TUM10" s="12"/>
      <c r="TUN10" s="12"/>
      <c r="TUO10" s="12"/>
      <c r="TUP10" s="12"/>
      <c r="TUQ10" s="12"/>
      <c r="TUR10" s="12"/>
      <c r="TUS10" s="12"/>
      <c r="TUT10" s="12"/>
      <c r="TUU10" s="12"/>
      <c r="TUV10" s="12"/>
      <c r="TUW10" s="12"/>
      <c r="TUX10" s="12"/>
      <c r="TUY10" s="12"/>
      <c r="TUZ10" s="12"/>
      <c r="TVA10" s="12"/>
      <c r="TVB10" s="12"/>
      <c r="TVC10" s="12"/>
      <c r="TVD10" s="12"/>
      <c r="TVE10" s="12"/>
      <c r="TVF10" s="12"/>
      <c r="TVG10" s="12"/>
      <c r="TVH10" s="12"/>
      <c r="TVI10" s="12"/>
      <c r="TVJ10" s="12"/>
      <c r="TVK10" s="12"/>
      <c r="TVL10" s="12"/>
      <c r="TVM10" s="12"/>
      <c r="TVN10" s="12"/>
      <c r="TVO10" s="12"/>
      <c r="TVP10" s="12"/>
      <c r="TVQ10" s="12"/>
      <c r="TVR10" s="12"/>
      <c r="TVS10" s="12"/>
      <c r="TVT10" s="12"/>
      <c r="TVU10" s="12"/>
      <c r="TVV10" s="12"/>
      <c r="TVW10" s="12"/>
      <c r="TVX10" s="12"/>
      <c r="TVY10" s="12"/>
      <c r="TVZ10" s="12"/>
      <c r="TWA10" s="12"/>
      <c r="TWB10" s="12"/>
      <c r="TWC10" s="12"/>
      <c r="TWD10" s="12"/>
      <c r="TWE10" s="12"/>
      <c r="TWF10" s="12"/>
      <c r="TWG10" s="12"/>
      <c r="TWH10" s="12"/>
      <c r="TWI10" s="12"/>
      <c r="TWJ10" s="12"/>
      <c r="TWK10" s="12"/>
      <c r="TWL10" s="12"/>
      <c r="TWM10" s="12"/>
      <c r="TWN10" s="12"/>
      <c r="TWO10" s="12"/>
      <c r="TWP10" s="12"/>
      <c r="TWQ10" s="12"/>
      <c r="TWR10" s="12"/>
      <c r="TWS10" s="12"/>
      <c r="TWT10" s="12"/>
      <c r="TWU10" s="12"/>
      <c r="TWV10" s="12"/>
      <c r="TWW10" s="12"/>
      <c r="TWX10" s="12"/>
      <c r="TWY10" s="12"/>
      <c r="TWZ10" s="12"/>
      <c r="TXA10" s="12"/>
      <c r="TXB10" s="12"/>
      <c r="TXC10" s="12"/>
      <c r="TXD10" s="12"/>
      <c r="TXE10" s="12"/>
      <c r="TXF10" s="12"/>
      <c r="TXG10" s="12"/>
      <c r="TXH10" s="12"/>
      <c r="TXI10" s="12"/>
      <c r="TXJ10" s="12"/>
      <c r="TXK10" s="12"/>
      <c r="TXL10" s="12"/>
      <c r="TXM10" s="12"/>
      <c r="TXN10" s="12"/>
      <c r="TXO10" s="12"/>
      <c r="TXP10" s="12"/>
      <c r="TXQ10" s="12"/>
      <c r="TXR10" s="12"/>
      <c r="TXS10" s="12"/>
      <c r="TXT10" s="12"/>
      <c r="TXU10" s="12"/>
      <c r="TXV10" s="12"/>
      <c r="TXW10" s="12"/>
      <c r="TXX10" s="12"/>
      <c r="TXY10" s="12"/>
      <c r="TXZ10" s="12"/>
      <c r="TYA10" s="12"/>
      <c r="TYB10" s="12"/>
      <c r="TYC10" s="12"/>
      <c r="TYD10" s="12"/>
      <c r="TYE10" s="12"/>
      <c r="TYF10" s="12"/>
      <c r="TYG10" s="12"/>
      <c r="TYH10" s="12"/>
      <c r="TYI10" s="12"/>
      <c r="TYJ10" s="12"/>
      <c r="TYK10" s="12"/>
      <c r="TYL10" s="12"/>
      <c r="TYM10" s="12"/>
      <c r="TYN10" s="12"/>
      <c r="TYO10" s="12"/>
      <c r="TYP10" s="12"/>
      <c r="TYQ10" s="12"/>
      <c r="TYR10" s="12"/>
      <c r="TYS10" s="12"/>
      <c r="TYT10" s="12"/>
      <c r="TYU10" s="12"/>
      <c r="TYV10" s="12"/>
      <c r="TYW10" s="12"/>
      <c r="TYX10" s="12"/>
      <c r="TYY10" s="12"/>
      <c r="TYZ10" s="12"/>
      <c r="TZA10" s="12"/>
      <c r="TZB10" s="12"/>
      <c r="TZC10" s="12"/>
      <c r="TZD10" s="12"/>
      <c r="TZE10" s="12"/>
      <c r="TZF10" s="12"/>
      <c r="TZG10" s="12"/>
      <c r="TZH10" s="12"/>
      <c r="TZI10" s="12"/>
      <c r="TZJ10" s="12"/>
      <c r="TZK10" s="12"/>
      <c r="TZL10" s="12"/>
      <c r="TZM10" s="12"/>
      <c r="TZN10" s="12"/>
      <c r="TZO10" s="12"/>
      <c r="TZP10" s="12"/>
      <c r="TZQ10" s="12"/>
      <c r="TZR10" s="12"/>
      <c r="TZS10" s="12"/>
      <c r="TZT10" s="12"/>
      <c r="TZU10" s="12"/>
      <c r="TZV10" s="12"/>
      <c r="TZW10" s="12"/>
      <c r="TZX10" s="12"/>
      <c r="TZY10" s="12"/>
      <c r="TZZ10" s="12"/>
      <c r="UAA10" s="12"/>
      <c r="UAB10" s="12"/>
      <c r="UAC10" s="12"/>
      <c r="UAD10" s="12"/>
      <c r="UAE10" s="12"/>
      <c r="UAF10" s="12"/>
      <c r="UAG10" s="12"/>
      <c r="UAH10" s="12"/>
      <c r="UAI10" s="12"/>
      <c r="UAJ10" s="12"/>
      <c r="UAK10" s="12"/>
      <c r="UAL10" s="12"/>
      <c r="UAM10" s="12"/>
      <c r="UAN10" s="12"/>
      <c r="UAO10" s="12"/>
      <c r="UAP10" s="12"/>
      <c r="UAQ10" s="12"/>
      <c r="UAR10" s="12"/>
      <c r="UAS10" s="12"/>
      <c r="UAT10" s="12"/>
      <c r="UAU10" s="12"/>
      <c r="UAV10" s="12"/>
      <c r="UAW10" s="12"/>
      <c r="UAX10" s="12"/>
      <c r="UAY10" s="12"/>
      <c r="UAZ10" s="12"/>
      <c r="UBA10" s="12"/>
      <c r="UBB10" s="12"/>
      <c r="UBC10" s="12"/>
      <c r="UBD10" s="12"/>
      <c r="UBE10" s="12"/>
      <c r="UBF10" s="12"/>
      <c r="UBG10" s="12"/>
      <c r="UBH10" s="12"/>
      <c r="UBI10" s="12"/>
      <c r="UBJ10" s="12"/>
      <c r="UBK10" s="12"/>
      <c r="UBL10" s="12"/>
      <c r="UBM10" s="12"/>
      <c r="UBN10" s="12"/>
      <c r="UBO10" s="12"/>
      <c r="UBP10" s="12"/>
      <c r="UBQ10" s="12"/>
      <c r="UBR10" s="12"/>
      <c r="UBS10" s="12"/>
      <c r="UBT10" s="12"/>
      <c r="UBU10" s="12"/>
      <c r="UBV10" s="12"/>
      <c r="UBW10" s="12"/>
      <c r="UBX10" s="12"/>
      <c r="UBY10" s="12"/>
      <c r="UBZ10" s="12"/>
      <c r="UCA10" s="12"/>
      <c r="UCB10" s="12"/>
      <c r="UCC10" s="12"/>
      <c r="UCD10" s="12"/>
      <c r="UCE10" s="12"/>
      <c r="UCF10" s="12"/>
      <c r="UCG10" s="12"/>
      <c r="UCH10" s="12"/>
      <c r="UCI10" s="12"/>
      <c r="UCJ10" s="12"/>
      <c r="UCK10" s="12"/>
      <c r="UCL10" s="12"/>
      <c r="UCM10" s="12"/>
      <c r="UCN10" s="12"/>
      <c r="UCO10" s="12"/>
      <c r="UCP10" s="12"/>
      <c r="UCQ10" s="12"/>
      <c r="UCR10" s="12"/>
      <c r="UCS10" s="12"/>
      <c r="UCT10" s="12"/>
      <c r="UCU10" s="12"/>
      <c r="UCV10" s="12"/>
      <c r="UCW10" s="12"/>
      <c r="UCX10" s="12"/>
      <c r="UCY10" s="12"/>
      <c r="UCZ10" s="12"/>
      <c r="UDA10" s="12"/>
      <c r="UDB10" s="12"/>
      <c r="UDC10" s="12"/>
      <c r="UDD10" s="12"/>
      <c r="UDE10" s="12"/>
      <c r="UDF10" s="12"/>
      <c r="UDG10" s="12"/>
      <c r="UDH10" s="12"/>
      <c r="UDI10" s="12"/>
      <c r="UDJ10" s="12"/>
      <c r="UDK10" s="12"/>
      <c r="UDL10" s="12"/>
      <c r="UDM10" s="12"/>
      <c r="UDN10" s="12"/>
      <c r="UDO10" s="12"/>
      <c r="UDP10" s="12"/>
      <c r="UDQ10" s="12"/>
      <c r="UDR10" s="12"/>
      <c r="UDS10" s="12"/>
      <c r="UDT10" s="12"/>
      <c r="UDU10" s="12"/>
      <c r="UDV10" s="12"/>
      <c r="UDW10" s="12"/>
      <c r="UDX10" s="12"/>
      <c r="UDY10" s="12"/>
      <c r="UDZ10" s="12"/>
      <c r="UEA10" s="12"/>
      <c r="UEB10" s="12"/>
      <c r="UEC10" s="12"/>
      <c r="UED10" s="12"/>
      <c r="UEE10" s="12"/>
      <c r="UEF10" s="12"/>
      <c r="UEG10" s="12"/>
      <c r="UEH10" s="12"/>
      <c r="UEI10" s="12"/>
      <c r="UEJ10" s="12"/>
      <c r="UEK10" s="12"/>
      <c r="UEL10" s="12"/>
      <c r="UEM10" s="12"/>
      <c r="UEN10" s="12"/>
      <c r="UEO10" s="12"/>
      <c r="UEP10" s="12"/>
      <c r="UEQ10" s="12"/>
      <c r="UER10" s="12"/>
      <c r="UES10" s="12"/>
      <c r="UET10" s="12"/>
      <c r="UEU10" s="12"/>
      <c r="UEV10" s="12"/>
      <c r="UEW10" s="12"/>
      <c r="UEX10" s="12"/>
      <c r="UEY10" s="12"/>
      <c r="UEZ10" s="12"/>
      <c r="UFA10" s="12"/>
      <c r="UFB10" s="12"/>
      <c r="UFC10" s="12"/>
      <c r="UFD10" s="12"/>
      <c r="UFE10" s="12"/>
      <c r="UFF10" s="12"/>
      <c r="UFG10" s="12"/>
      <c r="UFH10" s="12"/>
      <c r="UFI10" s="12"/>
      <c r="UFJ10" s="12"/>
      <c r="UFK10" s="12"/>
      <c r="UFL10" s="12"/>
      <c r="UFM10" s="12"/>
      <c r="UFN10" s="12"/>
      <c r="UFO10" s="12"/>
      <c r="UFP10" s="12"/>
      <c r="UFQ10" s="12"/>
      <c r="UFR10" s="12"/>
      <c r="UFS10" s="12"/>
      <c r="UFT10" s="12"/>
      <c r="UFU10" s="12"/>
      <c r="UFV10" s="12"/>
      <c r="UFW10" s="12"/>
      <c r="UFX10" s="12"/>
      <c r="UFY10" s="12"/>
      <c r="UFZ10" s="12"/>
      <c r="UGA10" s="12"/>
      <c r="UGB10" s="12"/>
      <c r="UGC10" s="12"/>
      <c r="UGD10" s="12"/>
      <c r="UGE10" s="12"/>
      <c r="UGF10" s="12"/>
      <c r="UGG10" s="12"/>
      <c r="UGH10" s="12"/>
      <c r="UGI10" s="12"/>
      <c r="UGJ10" s="12"/>
      <c r="UGK10" s="12"/>
      <c r="UGL10" s="12"/>
      <c r="UGM10" s="12"/>
      <c r="UGN10" s="12"/>
      <c r="UGO10" s="12"/>
      <c r="UGP10" s="12"/>
      <c r="UGQ10" s="12"/>
      <c r="UGR10" s="12"/>
      <c r="UGS10" s="12"/>
      <c r="UGT10" s="12"/>
      <c r="UGU10" s="12"/>
      <c r="UGV10" s="12"/>
      <c r="UGW10" s="12"/>
      <c r="UGX10" s="12"/>
      <c r="UGY10" s="12"/>
      <c r="UGZ10" s="12"/>
      <c r="UHA10" s="12"/>
      <c r="UHB10" s="12"/>
      <c r="UHC10" s="12"/>
      <c r="UHD10" s="12"/>
      <c r="UHE10" s="12"/>
      <c r="UHF10" s="12"/>
      <c r="UHG10" s="12"/>
      <c r="UHH10" s="12"/>
      <c r="UHI10" s="12"/>
      <c r="UHJ10" s="12"/>
      <c r="UHK10" s="12"/>
      <c r="UHL10" s="12"/>
      <c r="UHM10" s="12"/>
      <c r="UHN10" s="12"/>
      <c r="UHO10" s="12"/>
      <c r="UHP10" s="12"/>
      <c r="UHQ10" s="12"/>
      <c r="UHR10" s="12"/>
      <c r="UHS10" s="12"/>
      <c r="UHT10" s="12"/>
      <c r="UHU10" s="12"/>
      <c r="UHV10" s="12"/>
      <c r="UHW10" s="12"/>
      <c r="UHX10" s="12"/>
      <c r="UHY10" s="12"/>
      <c r="UHZ10" s="12"/>
      <c r="UIA10" s="12"/>
      <c r="UIB10" s="12"/>
      <c r="UIC10" s="12"/>
      <c r="UID10" s="12"/>
      <c r="UIE10" s="12"/>
      <c r="UIF10" s="12"/>
      <c r="UIG10" s="12"/>
      <c r="UIH10" s="12"/>
      <c r="UII10" s="12"/>
      <c r="UIJ10" s="12"/>
      <c r="UIK10" s="12"/>
      <c r="UIL10" s="12"/>
      <c r="UIM10" s="12"/>
      <c r="UIN10" s="12"/>
      <c r="UIO10" s="12"/>
      <c r="UIP10" s="12"/>
      <c r="UIQ10" s="12"/>
      <c r="UIR10" s="12"/>
      <c r="UIS10" s="12"/>
      <c r="UIT10" s="12"/>
      <c r="UIU10" s="12"/>
      <c r="UIV10" s="12"/>
      <c r="UIW10" s="12"/>
      <c r="UIX10" s="12"/>
      <c r="UIY10" s="12"/>
      <c r="UIZ10" s="12"/>
      <c r="UJA10" s="12"/>
      <c r="UJB10" s="12"/>
      <c r="UJC10" s="12"/>
      <c r="UJD10" s="12"/>
      <c r="UJE10" s="12"/>
      <c r="UJF10" s="12"/>
      <c r="UJG10" s="12"/>
      <c r="UJH10" s="12"/>
      <c r="UJI10" s="12"/>
      <c r="UJJ10" s="12"/>
      <c r="UJK10" s="12"/>
      <c r="UJL10" s="12"/>
      <c r="UJM10" s="12"/>
      <c r="UJN10" s="12"/>
      <c r="UJO10" s="12"/>
      <c r="UJP10" s="12"/>
      <c r="UJQ10" s="12"/>
      <c r="UJR10" s="12"/>
      <c r="UJS10" s="12"/>
      <c r="UJT10" s="12"/>
      <c r="UJU10" s="12"/>
      <c r="UJV10" s="12"/>
      <c r="UJW10" s="12"/>
      <c r="UJX10" s="12"/>
      <c r="UJY10" s="12"/>
      <c r="UJZ10" s="12"/>
      <c r="UKA10" s="12"/>
      <c r="UKB10" s="12"/>
      <c r="UKC10" s="12"/>
      <c r="UKD10" s="12"/>
      <c r="UKE10" s="12"/>
      <c r="UKF10" s="12"/>
      <c r="UKG10" s="12"/>
      <c r="UKH10" s="12"/>
      <c r="UKI10" s="12"/>
      <c r="UKJ10" s="12"/>
      <c r="UKK10" s="12"/>
      <c r="UKL10" s="12"/>
      <c r="UKM10" s="12"/>
      <c r="UKN10" s="12"/>
      <c r="UKO10" s="12"/>
      <c r="UKP10" s="12"/>
      <c r="UKQ10" s="12"/>
      <c r="UKR10" s="12"/>
      <c r="UKS10" s="12"/>
      <c r="UKT10" s="12"/>
      <c r="UKU10" s="12"/>
      <c r="UKV10" s="12"/>
      <c r="UKW10" s="12"/>
      <c r="UKX10" s="12"/>
      <c r="UKY10" s="12"/>
      <c r="UKZ10" s="12"/>
      <c r="ULA10" s="12"/>
      <c r="ULB10" s="12"/>
      <c r="ULC10" s="12"/>
      <c r="ULD10" s="12"/>
      <c r="ULE10" s="12"/>
      <c r="ULF10" s="12"/>
      <c r="ULG10" s="12"/>
      <c r="ULH10" s="12"/>
      <c r="ULI10" s="12"/>
      <c r="ULJ10" s="12"/>
      <c r="ULK10" s="12"/>
      <c r="ULL10" s="12"/>
      <c r="ULM10" s="12"/>
      <c r="ULN10" s="12"/>
      <c r="ULO10" s="12"/>
      <c r="ULP10" s="12"/>
      <c r="ULQ10" s="12"/>
      <c r="ULR10" s="12"/>
      <c r="ULS10" s="12"/>
      <c r="ULT10" s="12"/>
      <c r="ULU10" s="12"/>
      <c r="ULV10" s="12"/>
      <c r="ULW10" s="12"/>
      <c r="ULX10" s="12"/>
      <c r="ULY10" s="12"/>
      <c r="ULZ10" s="12"/>
      <c r="UMA10" s="12"/>
      <c r="UMB10" s="12"/>
      <c r="UMC10" s="12"/>
      <c r="UMD10" s="12"/>
      <c r="UME10" s="12"/>
      <c r="UMF10" s="12"/>
      <c r="UMG10" s="12"/>
      <c r="UMH10" s="12"/>
      <c r="UMI10" s="12"/>
      <c r="UMJ10" s="12"/>
      <c r="UMK10" s="12"/>
      <c r="UML10" s="12"/>
      <c r="UMM10" s="12"/>
      <c r="UMN10" s="12"/>
      <c r="UMO10" s="12"/>
      <c r="UMP10" s="12"/>
      <c r="UMQ10" s="12"/>
      <c r="UMR10" s="12"/>
      <c r="UMS10" s="12"/>
      <c r="UMT10" s="12"/>
      <c r="UMU10" s="12"/>
      <c r="UMV10" s="12"/>
      <c r="UMW10" s="12"/>
      <c r="UMX10" s="12"/>
      <c r="UMY10" s="12"/>
      <c r="UMZ10" s="12"/>
      <c r="UNA10" s="12"/>
      <c r="UNB10" s="12"/>
      <c r="UNC10" s="12"/>
      <c r="UND10" s="12"/>
      <c r="UNE10" s="12"/>
      <c r="UNF10" s="12"/>
      <c r="UNG10" s="12"/>
      <c r="UNH10" s="12"/>
      <c r="UNI10" s="12"/>
      <c r="UNJ10" s="12"/>
      <c r="UNK10" s="12"/>
      <c r="UNL10" s="12"/>
      <c r="UNM10" s="12"/>
      <c r="UNN10" s="12"/>
      <c r="UNO10" s="12"/>
      <c r="UNP10" s="12"/>
      <c r="UNQ10" s="12"/>
      <c r="UNR10" s="12"/>
      <c r="UNS10" s="12"/>
      <c r="UNT10" s="12"/>
      <c r="UNU10" s="12"/>
      <c r="UNV10" s="12"/>
      <c r="UNW10" s="12"/>
      <c r="UNX10" s="12"/>
      <c r="UNY10" s="12"/>
      <c r="UNZ10" s="12"/>
      <c r="UOA10" s="12"/>
      <c r="UOB10" s="12"/>
      <c r="UOC10" s="12"/>
      <c r="UOD10" s="12"/>
      <c r="UOE10" s="12"/>
      <c r="UOF10" s="12"/>
      <c r="UOG10" s="12"/>
      <c r="UOH10" s="12"/>
      <c r="UOI10" s="12"/>
      <c r="UOJ10" s="12"/>
      <c r="UOK10" s="12"/>
      <c r="UOL10" s="12"/>
      <c r="UOM10" s="12"/>
      <c r="UON10" s="12"/>
      <c r="UOO10" s="12"/>
      <c r="UOP10" s="12"/>
      <c r="UOQ10" s="12"/>
      <c r="UOR10" s="12"/>
      <c r="UOS10" s="12"/>
      <c r="UOT10" s="12"/>
      <c r="UOU10" s="12"/>
      <c r="UOV10" s="12"/>
      <c r="UOW10" s="12"/>
      <c r="UOX10" s="12"/>
      <c r="UOY10" s="12"/>
      <c r="UOZ10" s="12"/>
      <c r="UPA10" s="12"/>
      <c r="UPB10" s="12"/>
      <c r="UPC10" s="12"/>
      <c r="UPD10" s="12"/>
      <c r="UPE10" s="12"/>
      <c r="UPF10" s="12"/>
      <c r="UPG10" s="12"/>
      <c r="UPH10" s="12"/>
      <c r="UPI10" s="12"/>
      <c r="UPJ10" s="12"/>
      <c r="UPK10" s="12"/>
      <c r="UPL10" s="12"/>
      <c r="UPM10" s="12"/>
      <c r="UPN10" s="12"/>
      <c r="UPO10" s="12"/>
      <c r="UPP10" s="12"/>
      <c r="UPQ10" s="12"/>
      <c r="UPR10" s="12"/>
      <c r="UPS10" s="12"/>
      <c r="UPT10" s="12"/>
      <c r="UPU10" s="12"/>
      <c r="UPV10" s="12"/>
      <c r="UPW10" s="12"/>
      <c r="UPX10" s="12"/>
      <c r="UPY10" s="12"/>
      <c r="UPZ10" s="12"/>
      <c r="UQA10" s="12"/>
      <c r="UQB10" s="12"/>
      <c r="UQC10" s="12"/>
      <c r="UQD10" s="12"/>
      <c r="UQE10" s="12"/>
      <c r="UQF10" s="12"/>
      <c r="UQG10" s="12"/>
      <c r="UQH10" s="12"/>
      <c r="UQI10" s="12"/>
      <c r="UQJ10" s="12"/>
      <c r="UQK10" s="12"/>
      <c r="UQL10" s="12"/>
      <c r="UQM10" s="12"/>
      <c r="UQN10" s="12"/>
      <c r="UQO10" s="12"/>
      <c r="UQP10" s="12"/>
      <c r="UQQ10" s="12"/>
      <c r="UQR10" s="12"/>
      <c r="UQS10" s="12"/>
      <c r="UQT10" s="12"/>
      <c r="UQU10" s="12"/>
      <c r="UQV10" s="12"/>
      <c r="UQW10" s="12"/>
      <c r="UQX10" s="12"/>
      <c r="UQY10" s="12"/>
      <c r="UQZ10" s="12"/>
      <c r="URA10" s="12"/>
      <c r="URB10" s="12"/>
      <c r="URC10" s="12"/>
      <c r="URD10" s="12"/>
      <c r="URE10" s="12"/>
      <c r="URF10" s="12"/>
      <c r="URG10" s="12"/>
      <c r="URH10" s="12"/>
      <c r="URI10" s="12"/>
      <c r="URJ10" s="12"/>
      <c r="URK10" s="12"/>
      <c r="URL10" s="12"/>
      <c r="URM10" s="12"/>
      <c r="URN10" s="12"/>
      <c r="URO10" s="12"/>
      <c r="URP10" s="12"/>
      <c r="URQ10" s="12"/>
      <c r="URR10" s="12"/>
      <c r="URS10" s="12"/>
      <c r="URT10" s="12"/>
      <c r="URU10" s="12"/>
      <c r="URV10" s="12"/>
      <c r="URW10" s="12"/>
      <c r="URX10" s="12"/>
      <c r="URY10" s="12"/>
      <c r="URZ10" s="12"/>
      <c r="USA10" s="12"/>
      <c r="USB10" s="12"/>
      <c r="USC10" s="12"/>
      <c r="USD10" s="12"/>
      <c r="USE10" s="12"/>
      <c r="USF10" s="12"/>
      <c r="USG10" s="12"/>
      <c r="USH10" s="12"/>
      <c r="USI10" s="12"/>
      <c r="USJ10" s="12"/>
      <c r="USK10" s="12"/>
      <c r="USL10" s="12"/>
      <c r="USM10" s="12"/>
      <c r="USN10" s="12"/>
      <c r="USO10" s="12"/>
      <c r="USP10" s="12"/>
      <c r="USQ10" s="12"/>
      <c r="USR10" s="12"/>
      <c r="USS10" s="12"/>
      <c r="UST10" s="12"/>
      <c r="USU10" s="12"/>
      <c r="USV10" s="12"/>
      <c r="USW10" s="12"/>
      <c r="USX10" s="12"/>
      <c r="USY10" s="12"/>
      <c r="USZ10" s="12"/>
      <c r="UTA10" s="12"/>
      <c r="UTB10" s="12"/>
      <c r="UTC10" s="12"/>
      <c r="UTD10" s="12"/>
      <c r="UTE10" s="12"/>
      <c r="UTF10" s="12"/>
      <c r="UTG10" s="12"/>
      <c r="UTH10" s="12"/>
      <c r="UTI10" s="12"/>
      <c r="UTJ10" s="12"/>
      <c r="UTK10" s="12"/>
      <c r="UTL10" s="12"/>
      <c r="UTM10" s="12"/>
      <c r="UTN10" s="12"/>
      <c r="UTO10" s="12"/>
      <c r="UTP10" s="12"/>
      <c r="UTQ10" s="12"/>
      <c r="UTR10" s="12"/>
      <c r="UTS10" s="12"/>
      <c r="UTT10" s="12"/>
      <c r="UTU10" s="12"/>
      <c r="UTV10" s="12"/>
      <c r="UTW10" s="12"/>
      <c r="UTX10" s="12"/>
      <c r="UTY10" s="12"/>
      <c r="UTZ10" s="12"/>
      <c r="UUA10" s="12"/>
      <c r="UUB10" s="12"/>
      <c r="UUC10" s="12"/>
      <c r="UUD10" s="12"/>
      <c r="UUE10" s="12"/>
      <c r="UUF10" s="12"/>
      <c r="UUG10" s="12"/>
      <c r="UUH10" s="12"/>
      <c r="UUI10" s="12"/>
      <c r="UUJ10" s="12"/>
      <c r="UUK10" s="12"/>
      <c r="UUL10" s="12"/>
      <c r="UUM10" s="12"/>
      <c r="UUN10" s="12"/>
      <c r="UUO10" s="12"/>
      <c r="UUP10" s="12"/>
      <c r="UUQ10" s="12"/>
      <c r="UUR10" s="12"/>
      <c r="UUS10" s="12"/>
      <c r="UUT10" s="12"/>
      <c r="UUU10" s="12"/>
      <c r="UUV10" s="12"/>
      <c r="UUW10" s="12"/>
      <c r="UUX10" s="12"/>
      <c r="UUY10" s="12"/>
      <c r="UUZ10" s="12"/>
      <c r="UVA10" s="12"/>
      <c r="UVB10" s="12"/>
      <c r="UVC10" s="12"/>
      <c r="UVD10" s="12"/>
      <c r="UVE10" s="12"/>
      <c r="UVF10" s="12"/>
      <c r="UVG10" s="12"/>
      <c r="UVH10" s="12"/>
      <c r="UVI10" s="12"/>
      <c r="UVJ10" s="12"/>
      <c r="UVK10" s="12"/>
      <c r="UVL10" s="12"/>
      <c r="UVM10" s="12"/>
      <c r="UVN10" s="12"/>
      <c r="UVO10" s="12"/>
      <c r="UVP10" s="12"/>
      <c r="UVQ10" s="12"/>
      <c r="UVR10" s="12"/>
      <c r="UVS10" s="12"/>
      <c r="UVT10" s="12"/>
      <c r="UVU10" s="12"/>
      <c r="UVV10" s="12"/>
      <c r="UVW10" s="12"/>
      <c r="UVX10" s="12"/>
      <c r="UVY10" s="12"/>
      <c r="UVZ10" s="12"/>
      <c r="UWA10" s="12"/>
      <c r="UWB10" s="12"/>
      <c r="UWC10" s="12"/>
      <c r="UWD10" s="12"/>
      <c r="UWE10" s="12"/>
      <c r="UWF10" s="12"/>
      <c r="UWG10" s="12"/>
      <c r="UWH10" s="12"/>
      <c r="UWI10" s="12"/>
      <c r="UWJ10" s="12"/>
      <c r="UWK10" s="12"/>
      <c r="UWL10" s="12"/>
      <c r="UWM10" s="12"/>
      <c r="UWN10" s="12"/>
      <c r="UWO10" s="12"/>
      <c r="UWP10" s="12"/>
      <c r="UWQ10" s="12"/>
      <c r="UWR10" s="12"/>
      <c r="UWS10" s="12"/>
      <c r="UWT10" s="12"/>
      <c r="UWU10" s="12"/>
      <c r="UWV10" s="12"/>
      <c r="UWW10" s="12"/>
      <c r="UWX10" s="12"/>
      <c r="UWY10" s="12"/>
      <c r="UWZ10" s="12"/>
      <c r="UXA10" s="12"/>
      <c r="UXB10" s="12"/>
      <c r="UXC10" s="12"/>
      <c r="UXD10" s="12"/>
      <c r="UXE10" s="12"/>
      <c r="UXF10" s="12"/>
      <c r="UXG10" s="12"/>
      <c r="UXH10" s="12"/>
      <c r="UXI10" s="12"/>
      <c r="UXJ10" s="12"/>
      <c r="UXK10" s="12"/>
      <c r="UXL10" s="12"/>
      <c r="UXM10" s="12"/>
      <c r="UXN10" s="12"/>
      <c r="UXO10" s="12"/>
      <c r="UXP10" s="12"/>
      <c r="UXQ10" s="12"/>
      <c r="UXR10" s="12"/>
      <c r="UXS10" s="12"/>
      <c r="UXT10" s="12"/>
      <c r="UXU10" s="12"/>
      <c r="UXV10" s="12"/>
      <c r="UXW10" s="12"/>
      <c r="UXX10" s="12"/>
      <c r="UXY10" s="12"/>
      <c r="UXZ10" s="12"/>
      <c r="UYA10" s="12"/>
      <c r="UYB10" s="12"/>
      <c r="UYC10" s="12"/>
      <c r="UYD10" s="12"/>
      <c r="UYE10" s="12"/>
      <c r="UYF10" s="12"/>
      <c r="UYG10" s="12"/>
      <c r="UYH10" s="12"/>
      <c r="UYI10" s="12"/>
      <c r="UYJ10" s="12"/>
      <c r="UYK10" s="12"/>
      <c r="UYL10" s="12"/>
      <c r="UYM10" s="12"/>
      <c r="UYN10" s="12"/>
      <c r="UYO10" s="12"/>
      <c r="UYP10" s="12"/>
      <c r="UYQ10" s="12"/>
      <c r="UYR10" s="12"/>
      <c r="UYS10" s="12"/>
      <c r="UYT10" s="12"/>
      <c r="UYU10" s="12"/>
      <c r="UYV10" s="12"/>
      <c r="UYW10" s="12"/>
      <c r="UYX10" s="12"/>
      <c r="UYY10" s="12"/>
      <c r="UYZ10" s="12"/>
      <c r="UZA10" s="12"/>
      <c r="UZB10" s="12"/>
      <c r="UZC10" s="12"/>
      <c r="UZD10" s="12"/>
      <c r="UZE10" s="12"/>
      <c r="UZF10" s="12"/>
      <c r="UZG10" s="12"/>
      <c r="UZH10" s="12"/>
      <c r="UZI10" s="12"/>
      <c r="UZJ10" s="12"/>
      <c r="UZK10" s="12"/>
      <c r="UZL10" s="12"/>
      <c r="UZM10" s="12"/>
      <c r="UZN10" s="12"/>
      <c r="UZO10" s="12"/>
      <c r="UZP10" s="12"/>
      <c r="UZQ10" s="12"/>
      <c r="UZR10" s="12"/>
      <c r="UZS10" s="12"/>
      <c r="UZT10" s="12"/>
      <c r="UZU10" s="12"/>
      <c r="UZV10" s="12"/>
      <c r="UZW10" s="12"/>
      <c r="UZX10" s="12"/>
      <c r="UZY10" s="12"/>
      <c r="UZZ10" s="12"/>
      <c r="VAA10" s="12"/>
      <c r="VAB10" s="12"/>
      <c r="VAC10" s="12"/>
      <c r="VAD10" s="12"/>
      <c r="VAE10" s="12"/>
      <c r="VAF10" s="12"/>
      <c r="VAG10" s="12"/>
      <c r="VAH10" s="12"/>
      <c r="VAI10" s="12"/>
      <c r="VAJ10" s="12"/>
      <c r="VAK10" s="12"/>
      <c r="VAL10" s="12"/>
      <c r="VAM10" s="12"/>
      <c r="VAN10" s="12"/>
      <c r="VAO10" s="12"/>
      <c r="VAP10" s="12"/>
      <c r="VAQ10" s="12"/>
      <c r="VAR10" s="12"/>
      <c r="VAS10" s="12"/>
      <c r="VAT10" s="12"/>
      <c r="VAU10" s="12"/>
      <c r="VAV10" s="12"/>
      <c r="VAW10" s="12"/>
      <c r="VAX10" s="12"/>
      <c r="VAY10" s="12"/>
      <c r="VAZ10" s="12"/>
      <c r="VBA10" s="12"/>
      <c r="VBB10" s="12"/>
      <c r="VBC10" s="12"/>
      <c r="VBD10" s="12"/>
      <c r="VBE10" s="12"/>
      <c r="VBF10" s="12"/>
      <c r="VBG10" s="12"/>
      <c r="VBH10" s="12"/>
      <c r="VBI10" s="12"/>
      <c r="VBJ10" s="12"/>
      <c r="VBK10" s="12"/>
      <c r="VBL10" s="12"/>
      <c r="VBM10" s="12"/>
      <c r="VBN10" s="12"/>
      <c r="VBO10" s="12"/>
      <c r="VBP10" s="12"/>
      <c r="VBQ10" s="12"/>
      <c r="VBR10" s="12"/>
      <c r="VBS10" s="12"/>
      <c r="VBT10" s="12"/>
      <c r="VBU10" s="12"/>
      <c r="VBV10" s="12"/>
      <c r="VBW10" s="12"/>
      <c r="VBX10" s="12"/>
      <c r="VBY10" s="12"/>
      <c r="VBZ10" s="12"/>
      <c r="VCA10" s="12"/>
      <c r="VCB10" s="12"/>
      <c r="VCC10" s="12"/>
      <c r="VCD10" s="12"/>
      <c r="VCE10" s="12"/>
      <c r="VCF10" s="12"/>
      <c r="VCG10" s="12"/>
      <c r="VCH10" s="12"/>
      <c r="VCI10" s="12"/>
      <c r="VCJ10" s="12"/>
      <c r="VCK10" s="12"/>
      <c r="VCL10" s="12"/>
      <c r="VCM10" s="12"/>
      <c r="VCN10" s="12"/>
      <c r="VCO10" s="12"/>
      <c r="VCP10" s="12"/>
      <c r="VCQ10" s="12"/>
      <c r="VCR10" s="12"/>
      <c r="VCS10" s="12"/>
      <c r="VCT10" s="12"/>
      <c r="VCU10" s="12"/>
      <c r="VCV10" s="12"/>
      <c r="VCW10" s="12"/>
      <c r="VCX10" s="12"/>
      <c r="VCY10" s="12"/>
      <c r="VCZ10" s="12"/>
      <c r="VDA10" s="12"/>
      <c r="VDB10" s="12"/>
      <c r="VDC10" s="12"/>
      <c r="VDD10" s="12"/>
      <c r="VDE10" s="12"/>
      <c r="VDF10" s="12"/>
      <c r="VDG10" s="12"/>
      <c r="VDH10" s="12"/>
      <c r="VDI10" s="12"/>
      <c r="VDJ10" s="12"/>
      <c r="VDK10" s="12"/>
      <c r="VDL10" s="12"/>
      <c r="VDM10" s="12"/>
      <c r="VDN10" s="12"/>
      <c r="VDO10" s="12"/>
      <c r="VDP10" s="12"/>
      <c r="VDQ10" s="12"/>
      <c r="VDR10" s="12"/>
      <c r="VDS10" s="12"/>
      <c r="VDT10" s="12"/>
      <c r="VDU10" s="12"/>
      <c r="VDV10" s="12"/>
      <c r="VDW10" s="12"/>
      <c r="VDX10" s="12"/>
      <c r="VDY10" s="12"/>
      <c r="VDZ10" s="12"/>
      <c r="VEA10" s="12"/>
      <c r="VEB10" s="12"/>
      <c r="VEC10" s="12"/>
      <c r="VED10" s="12"/>
      <c r="VEE10" s="12"/>
      <c r="VEF10" s="12"/>
      <c r="VEG10" s="12"/>
      <c r="VEH10" s="12"/>
      <c r="VEI10" s="12"/>
      <c r="VEJ10" s="12"/>
      <c r="VEK10" s="12"/>
      <c r="VEL10" s="12"/>
      <c r="VEM10" s="12"/>
      <c r="VEN10" s="12"/>
      <c r="VEO10" s="12"/>
      <c r="VEP10" s="12"/>
      <c r="VEQ10" s="12"/>
      <c r="VER10" s="12"/>
      <c r="VES10" s="12"/>
      <c r="VET10" s="12"/>
      <c r="VEU10" s="12"/>
      <c r="VEV10" s="12"/>
      <c r="VEW10" s="12"/>
      <c r="VEX10" s="12"/>
      <c r="VEY10" s="12"/>
      <c r="VEZ10" s="12"/>
      <c r="VFA10" s="12"/>
      <c r="VFB10" s="12"/>
      <c r="VFC10" s="12"/>
      <c r="VFD10" s="12"/>
      <c r="VFE10" s="12"/>
      <c r="VFF10" s="12"/>
      <c r="VFG10" s="12"/>
      <c r="VFH10" s="12"/>
      <c r="VFI10" s="12"/>
      <c r="VFJ10" s="12"/>
      <c r="VFK10" s="12"/>
      <c r="VFL10" s="12"/>
      <c r="VFM10" s="12"/>
      <c r="VFN10" s="12"/>
      <c r="VFO10" s="12"/>
      <c r="VFP10" s="12"/>
      <c r="VFQ10" s="12"/>
      <c r="VFR10" s="12"/>
      <c r="VFS10" s="12"/>
      <c r="VFT10" s="12"/>
      <c r="VFU10" s="12"/>
      <c r="VFV10" s="12"/>
      <c r="VFW10" s="12"/>
      <c r="VFX10" s="12"/>
      <c r="VFY10" s="12"/>
      <c r="VFZ10" s="12"/>
      <c r="VGA10" s="12"/>
      <c r="VGB10" s="12"/>
      <c r="VGC10" s="12"/>
      <c r="VGD10" s="12"/>
      <c r="VGE10" s="12"/>
      <c r="VGF10" s="12"/>
      <c r="VGG10" s="12"/>
      <c r="VGH10" s="12"/>
      <c r="VGI10" s="12"/>
      <c r="VGJ10" s="12"/>
      <c r="VGK10" s="12"/>
      <c r="VGL10" s="12"/>
      <c r="VGM10" s="12"/>
      <c r="VGN10" s="12"/>
      <c r="VGO10" s="12"/>
      <c r="VGP10" s="12"/>
      <c r="VGQ10" s="12"/>
      <c r="VGR10" s="12"/>
      <c r="VGS10" s="12"/>
      <c r="VGT10" s="12"/>
      <c r="VGU10" s="12"/>
      <c r="VGV10" s="12"/>
      <c r="VGW10" s="12"/>
      <c r="VGX10" s="12"/>
      <c r="VGY10" s="12"/>
      <c r="VGZ10" s="12"/>
      <c r="VHA10" s="12"/>
      <c r="VHB10" s="12"/>
      <c r="VHC10" s="12"/>
      <c r="VHD10" s="12"/>
      <c r="VHE10" s="12"/>
      <c r="VHF10" s="12"/>
      <c r="VHG10" s="12"/>
      <c r="VHH10" s="12"/>
      <c r="VHI10" s="12"/>
      <c r="VHJ10" s="12"/>
      <c r="VHK10" s="12"/>
      <c r="VHL10" s="12"/>
      <c r="VHM10" s="12"/>
      <c r="VHN10" s="12"/>
      <c r="VHO10" s="12"/>
      <c r="VHP10" s="12"/>
      <c r="VHQ10" s="12"/>
      <c r="VHR10" s="12"/>
      <c r="VHS10" s="12"/>
      <c r="VHT10" s="12"/>
      <c r="VHU10" s="12"/>
      <c r="VHV10" s="12"/>
      <c r="VHW10" s="12"/>
      <c r="VHX10" s="12"/>
      <c r="VHY10" s="12"/>
      <c r="VHZ10" s="12"/>
      <c r="VIA10" s="12"/>
      <c r="VIB10" s="12"/>
      <c r="VIC10" s="12"/>
      <c r="VID10" s="12"/>
      <c r="VIE10" s="12"/>
      <c r="VIF10" s="12"/>
      <c r="VIG10" s="12"/>
      <c r="VIH10" s="12"/>
      <c r="VII10" s="12"/>
      <c r="VIJ10" s="12"/>
      <c r="VIK10" s="12"/>
      <c r="VIL10" s="12"/>
      <c r="VIM10" s="12"/>
      <c r="VIN10" s="12"/>
      <c r="VIO10" s="12"/>
      <c r="VIP10" s="12"/>
      <c r="VIQ10" s="12"/>
      <c r="VIR10" s="12"/>
      <c r="VIS10" s="12"/>
      <c r="VIT10" s="12"/>
      <c r="VIU10" s="12"/>
      <c r="VIV10" s="12"/>
      <c r="VIW10" s="12"/>
      <c r="VIX10" s="12"/>
      <c r="VIY10" s="12"/>
      <c r="VIZ10" s="12"/>
      <c r="VJA10" s="12"/>
      <c r="VJB10" s="12"/>
      <c r="VJC10" s="12"/>
      <c r="VJD10" s="12"/>
      <c r="VJE10" s="12"/>
      <c r="VJF10" s="12"/>
      <c r="VJG10" s="12"/>
      <c r="VJH10" s="12"/>
      <c r="VJI10" s="12"/>
      <c r="VJJ10" s="12"/>
      <c r="VJK10" s="12"/>
      <c r="VJL10" s="12"/>
      <c r="VJM10" s="12"/>
      <c r="VJN10" s="12"/>
      <c r="VJO10" s="12"/>
      <c r="VJP10" s="12"/>
      <c r="VJQ10" s="12"/>
      <c r="VJR10" s="12"/>
      <c r="VJS10" s="12"/>
      <c r="VJT10" s="12"/>
      <c r="VJU10" s="12"/>
      <c r="VJV10" s="12"/>
      <c r="VJW10" s="12"/>
      <c r="VJX10" s="12"/>
      <c r="VJY10" s="12"/>
      <c r="VJZ10" s="12"/>
      <c r="VKA10" s="12"/>
      <c r="VKB10" s="12"/>
      <c r="VKC10" s="12"/>
      <c r="VKD10" s="12"/>
      <c r="VKE10" s="12"/>
      <c r="VKF10" s="12"/>
      <c r="VKG10" s="12"/>
      <c r="VKH10" s="12"/>
      <c r="VKI10" s="12"/>
      <c r="VKJ10" s="12"/>
      <c r="VKK10" s="12"/>
      <c r="VKL10" s="12"/>
      <c r="VKM10" s="12"/>
      <c r="VKN10" s="12"/>
      <c r="VKO10" s="12"/>
      <c r="VKP10" s="12"/>
      <c r="VKQ10" s="12"/>
      <c r="VKR10" s="12"/>
      <c r="VKS10" s="12"/>
      <c r="VKT10" s="12"/>
      <c r="VKU10" s="12"/>
      <c r="VKV10" s="12"/>
      <c r="VKW10" s="12"/>
      <c r="VKX10" s="12"/>
      <c r="VKY10" s="12"/>
      <c r="VKZ10" s="12"/>
      <c r="VLA10" s="12"/>
      <c r="VLB10" s="12"/>
      <c r="VLC10" s="12"/>
      <c r="VLD10" s="12"/>
      <c r="VLE10" s="12"/>
      <c r="VLF10" s="12"/>
      <c r="VLG10" s="12"/>
      <c r="VLH10" s="12"/>
      <c r="VLI10" s="12"/>
      <c r="VLJ10" s="12"/>
      <c r="VLK10" s="12"/>
      <c r="VLL10" s="12"/>
      <c r="VLM10" s="12"/>
      <c r="VLN10" s="12"/>
      <c r="VLO10" s="12"/>
      <c r="VLP10" s="12"/>
      <c r="VLQ10" s="12"/>
      <c r="VLR10" s="12"/>
      <c r="VLS10" s="12"/>
      <c r="VLT10" s="12"/>
      <c r="VLU10" s="12"/>
      <c r="VLV10" s="12"/>
      <c r="VLW10" s="12"/>
      <c r="VLX10" s="12"/>
      <c r="VLY10" s="12"/>
      <c r="VLZ10" s="12"/>
      <c r="VMA10" s="12"/>
      <c r="VMB10" s="12"/>
      <c r="VMC10" s="12"/>
      <c r="VMD10" s="12"/>
      <c r="VME10" s="12"/>
      <c r="VMF10" s="12"/>
      <c r="VMG10" s="12"/>
      <c r="VMH10" s="12"/>
      <c r="VMI10" s="12"/>
      <c r="VMJ10" s="12"/>
      <c r="VMK10" s="12"/>
      <c r="VML10" s="12"/>
      <c r="VMM10" s="12"/>
      <c r="VMN10" s="12"/>
      <c r="VMO10" s="12"/>
      <c r="VMP10" s="12"/>
      <c r="VMQ10" s="12"/>
      <c r="VMR10" s="12"/>
      <c r="VMS10" s="12"/>
      <c r="VMT10" s="12"/>
      <c r="VMU10" s="12"/>
      <c r="VMV10" s="12"/>
      <c r="VMW10" s="12"/>
      <c r="VMX10" s="12"/>
      <c r="VMY10" s="12"/>
      <c r="VMZ10" s="12"/>
      <c r="VNA10" s="12"/>
      <c r="VNB10" s="12"/>
      <c r="VNC10" s="12"/>
      <c r="VND10" s="12"/>
      <c r="VNE10" s="12"/>
      <c r="VNF10" s="12"/>
      <c r="VNG10" s="12"/>
      <c r="VNH10" s="12"/>
      <c r="VNI10" s="12"/>
      <c r="VNJ10" s="12"/>
      <c r="VNK10" s="12"/>
      <c r="VNL10" s="12"/>
      <c r="VNM10" s="12"/>
      <c r="VNN10" s="12"/>
      <c r="VNO10" s="12"/>
      <c r="VNP10" s="12"/>
      <c r="VNQ10" s="12"/>
      <c r="VNR10" s="12"/>
      <c r="VNS10" s="12"/>
      <c r="VNT10" s="12"/>
      <c r="VNU10" s="12"/>
      <c r="VNV10" s="12"/>
      <c r="VNW10" s="12"/>
      <c r="VNX10" s="12"/>
      <c r="VNY10" s="12"/>
      <c r="VNZ10" s="12"/>
      <c r="VOA10" s="12"/>
      <c r="VOB10" s="12"/>
      <c r="VOC10" s="12"/>
      <c r="VOD10" s="12"/>
      <c r="VOE10" s="12"/>
      <c r="VOF10" s="12"/>
      <c r="VOG10" s="12"/>
      <c r="VOH10" s="12"/>
      <c r="VOI10" s="12"/>
      <c r="VOJ10" s="12"/>
      <c r="VOK10" s="12"/>
      <c r="VOL10" s="12"/>
      <c r="VOM10" s="12"/>
      <c r="VON10" s="12"/>
      <c r="VOO10" s="12"/>
      <c r="VOP10" s="12"/>
      <c r="VOQ10" s="12"/>
      <c r="VOR10" s="12"/>
      <c r="VOS10" s="12"/>
      <c r="VOT10" s="12"/>
      <c r="VOU10" s="12"/>
      <c r="VOV10" s="12"/>
      <c r="VOW10" s="12"/>
      <c r="VOX10" s="12"/>
      <c r="VOY10" s="12"/>
      <c r="VOZ10" s="12"/>
      <c r="VPA10" s="12"/>
      <c r="VPB10" s="12"/>
      <c r="VPC10" s="12"/>
      <c r="VPD10" s="12"/>
      <c r="VPE10" s="12"/>
      <c r="VPF10" s="12"/>
      <c r="VPG10" s="12"/>
      <c r="VPH10" s="12"/>
      <c r="VPI10" s="12"/>
      <c r="VPJ10" s="12"/>
      <c r="VPK10" s="12"/>
      <c r="VPL10" s="12"/>
      <c r="VPM10" s="12"/>
      <c r="VPN10" s="12"/>
      <c r="VPO10" s="12"/>
      <c r="VPP10" s="12"/>
      <c r="VPQ10" s="12"/>
      <c r="VPR10" s="12"/>
      <c r="VPS10" s="12"/>
      <c r="VPT10" s="12"/>
      <c r="VPU10" s="12"/>
      <c r="VPV10" s="12"/>
      <c r="VPW10" s="12"/>
      <c r="VPX10" s="12"/>
      <c r="VPY10" s="12"/>
      <c r="VPZ10" s="12"/>
      <c r="VQA10" s="12"/>
      <c r="VQB10" s="12"/>
      <c r="VQC10" s="12"/>
      <c r="VQD10" s="12"/>
      <c r="VQE10" s="12"/>
      <c r="VQF10" s="12"/>
      <c r="VQG10" s="12"/>
      <c r="VQH10" s="12"/>
      <c r="VQI10" s="12"/>
      <c r="VQJ10" s="12"/>
      <c r="VQK10" s="12"/>
      <c r="VQL10" s="12"/>
      <c r="VQM10" s="12"/>
      <c r="VQN10" s="12"/>
      <c r="VQO10" s="12"/>
      <c r="VQP10" s="12"/>
      <c r="VQQ10" s="12"/>
      <c r="VQR10" s="12"/>
      <c r="VQS10" s="12"/>
      <c r="VQT10" s="12"/>
      <c r="VQU10" s="12"/>
      <c r="VQV10" s="12"/>
      <c r="VQW10" s="12"/>
      <c r="VQX10" s="12"/>
      <c r="VQY10" s="12"/>
      <c r="VQZ10" s="12"/>
      <c r="VRA10" s="12"/>
      <c r="VRB10" s="12"/>
      <c r="VRC10" s="12"/>
      <c r="VRD10" s="12"/>
      <c r="VRE10" s="12"/>
      <c r="VRF10" s="12"/>
      <c r="VRG10" s="12"/>
      <c r="VRH10" s="12"/>
      <c r="VRI10" s="12"/>
      <c r="VRJ10" s="12"/>
      <c r="VRK10" s="12"/>
      <c r="VRL10" s="12"/>
      <c r="VRM10" s="12"/>
      <c r="VRN10" s="12"/>
      <c r="VRO10" s="12"/>
      <c r="VRP10" s="12"/>
      <c r="VRQ10" s="12"/>
      <c r="VRR10" s="12"/>
      <c r="VRS10" s="12"/>
      <c r="VRT10" s="12"/>
      <c r="VRU10" s="12"/>
      <c r="VRV10" s="12"/>
      <c r="VRW10" s="12"/>
      <c r="VRX10" s="12"/>
      <c r="VRY10" s="12"/>
      <c r="VRZ10" s="12"/>
      <c r="VSA10" s="12"/>
      <c r="VSB10" s="12"/>
      <c r="VSC10" s="12"/>
      <c r="VSD10" s="12"/>
      <c r="VSE10" s="12"/>
      <c r="VSF10" s="12"/>
      <c r="VSG10" s="12"/>
      <c r="VSH10" s="12"/>
      <c r="VSI10" s="12"/>
      <c r="VSJ10" s="12"/>
      <c r="VSK10" s="12"/>
      <c r="VSL10" s="12"/>
      <c r="VSM10" s="12"/>
      <c r="VSN10" s="12"/>
      <c r="VSO10" s="12"/>
      <c r="VSP10" s="12"/>
      <c r="VSQ10" s="12"/>
      <c r="VSR10" s="12"/>
      <c r="VSS10" s="12"/>
      <c r="VST10" s="12"/>
      <c r="VSU10" s="12"/>
      <c r="VSV10" s="12"/>
      <c r="VSW10" s="12"/>
      <c r="VSX10" s="12"/>
      <c r="VSY10" s="12"/>
      <c r="VSZ10" s="12"/>
      <c r="VTA10" s="12"/>
      <c r="VTB10" s="12"/>
      <c r="VTC10" s="12"/>
      <c r="VTD10" s="12"/>
      <c r="VTE10" s="12"/>
      <c r="VTF10" s="12"/>
      <c r="VTG10" s="12"/>
      <c r="VTH10" s="12"/>
      <c r="VTI10" s="12"/>
      <c r="VTJ10" s="12"/>
      <c r="VTK10" s="12"/>
      <c r="VTL10" s="12"/>
      <c r="VTM10" s="12"/>
      <c r="VTN10" s="12"/>
      <c r="VTO10" s="12"/>
      <c r="VTP10" s="12"/>
      <c r="VTQ10" s="12"/>
      <c r="VTR10" s="12"/>
      <c r="VTS10" s="12"/>
      <c r="VTT10" s="12"/>
      <c r="VTU10" s="12"/>
      <c r="VTV10" s="12"/>
      <c r="VTW10" s="12"/>
      <c r="VTX10" s="12"/>
      <c r="VTY10" s="12"/>
      <c r="VTZ10" s="12"/>
      <c r="VUA10" s="12"/>
      <c r="VUB10" s="12"/>
      <c r="VUC10" s="12"/>
      <c r="VUD10" s="12"/>
      <c r="VUE10" s="12"/>
      <c r="VUF10" s="12"/>
      <c r="VUG10" s="12"/>
      <c r="VUH10" s="12"/>
      <c r="VUI10" s="12"/>
      <c r="VUJ10" s="12"/>
      <c r="VUK10" s="12"/>
      <c r="VUL10" s="12"/>
      <c r="VUM10" s="12"/>
      <c r="VUN10" s="12"/>
      <c r="VUO10" s="12"/>
      <c r="VUP10" s="12"/>
      <c r="VUQ10" s="12"/>
      <c r="VUR10" s="12"/>
      <c r="VUS10" s="12"/>
      <c r="VUT10" s="12"/>
      <c r="VUU10" s="12"/>
      <c r="VUV10" s="12"/>
      <c r="VUW10" s="12"/>
      <c r="VUX10" s="12"/>
      <c r="VUY10" s="12"/>
      <c r="VUZ10" s="12"/>
      <c r="VVA10" s="12"/>
      <c r="VVB10" s="12"/>
      <c r="VVC10" s="12"/>
      <c r="VVD10" s="12"/>
      <c r="VVE10" s="12"/>
      <c r="VVF10" s="12"/>
      <c r="VVG10" s="12"/>
      <c r="VVH10" s="12"/>
      <c r="VVI10" s="12"/>
      <c r="VVJ10" s="12"/>
      <c r="VVK10" s="12"/>
      <c r="VVL10" s="12"/>
      <c r="VVM10" s="12"/>
      <c r="VVN10" s="12"/>
      <c r="VVO10" s="12"/>
      <c r="VVP10" s="12"/>
      <c r="VVQ10" s="12"/>
      <c r="VVR10" s="12"/>
      <c r="VVS10" s="12"/>
      <c r="VVT10" s="12"/>
      <c r="VVU10" s="12"/>
      <c r="VVV10" s="12"/>
      <c r="VVW10" s="12"/>
      <c r="VVX10" s="12"/>
      <c r="VVY10" s="12"/>
      <c r="VVZ10" s="12"/>
      <c r="VWA10" s="12"/>
      <c r="VWB10" s="12"/>
      <c r="VWC10" s="12"/>
      <c r="VWD10" s="12"/>
      <c r="VWE10" s="12"/>
      <c r="VWF10" s="12"/>
      <c r="VWG10" s="12"/>
      <c r="VWH10" s="12"/>
      <c r="VWI10" s="12"/>
      <c r="VWJ10" s="12"/>
      <c r="VWK10" s="12"/>
      <c r="VWL10" s="12"/>
      <c r="VWM10" s="12"/>
      <c r="VWN10" s="12"/>
      <c r="VWO10" s="12"/>
      <c r="VWP10" s="12"/>
      <c r="VWQ10" s="12"/>
      <c r="VWR10" s="12"/>
      <c r="VWS10" s="12"/>
      <c r="VWT10" s="12"/>
      <c r="VWU10" s="12"/>
      <c r="VWV10" s="12"/>
      <c r="VWW10" s="12"/>
      <c r="VWX10" s="12"/>
      <c r="VWY10" s="12"/>
      <c r="VWZ10" s="12"/>
      <c r="VXA10" s="12"/>
      <c r="VXB10" s="12"/>
      <c r="VXC10" s="12"/>
      <c r="VXD10" s="12"/>
      <c r="VXE10" s="12"/>
      <c r="VXF10" s="12"/>
      <c r="VXG10" s="12"/>
      <c r="VXH10" s="12"/>
      <c r="VXI10" s="12"/>
      <c r="VXJ10" s="12"/>
      <c r="VXK10" s="12"/>
      <c r="VXL10" s="12"/>
      <c r="VXM10" s="12"/>
      <c r="VXN10" s="12"/>
      <c r="VXO10" s="12"/>
      <c r="VXP10" s="12"/>
      <c r="VXQ10" s="12"/>
      <c r="VXR10" s="12"/>
      <c r="VXS10" s="12"/>
      <c r="VXT10" s="12"/>
      <c r="VXU10" s="12"/>
      <c r="VXV10" s="12"/>
      <c r="VXW10" s="12"/>
      <c r="VXX10" s="12"/>
      <c r="VXY10" s="12"/>
      <c r="VXZ10" s="12"/>
      <c r="VYA10" s="12"/>
      <c r="VYB10" s="12"/>
      <c r="VYC10" s="12"/>
      <c r="VYD10" s="12"/>
      <c r="VYE10" s="12"/>
      <c r="VYF10" s="12"/>
      <c r="VYG10" s="12"/>
      <c r="VYH10" s="12"/>
      <c r="VYI10" s="12"/>
      <c r="VYJ10" s="12"/>
      <c r="VYK10" s="12"/>
      <c r="VYL10" s="12"/>
      <c r="VYM10" s="12"/>
      <c r="VYN10" s="12"/>
      <c r="VYO10" s="12"/>
      <c r="VYP10" s="12"/>
      <c r="VYQ10" s="12"/>
      <c r="VYR10" s="12"/>
      <c r="VYS10" s="12"/>
      <c r="VYT10" s="12"/>
      <c r="VYU10" s="12"/>
      <c r="VYV10" s="12"/>
      <c r="VYW10" s="12"/>
      <c r="VYX10" s="12"/>
      <c r="VYY10" s="12"/>
      <c r="VYZ10" s="12"/>
      <c r="VZA10" s="12"/>
      <c r="VZB10" s="12"/>
      <c r="VZC10" s="12"/>
      <c r="VZD10" s="12"/>
      <c r="VZE10" s="12"/>
      <c r="VZF10" s="12"/>
      <c r="VZG10" s="12"/>
      <c r="VZH10" s="12"/>
      <c r="VZI10" s="12"/>
      <c r="VZJ10" s="12"/>
      <c r="VZK10" s="12"/>
      <c r="VZL10" s="12"/>
      <c r="VZM10" s="12"/>
      <c r="VZN10" s="12"/>
      <c r="VZO10" s="12"/>
      <c r="VZP10" s="12"/>
      <c r="VZQ10" s="12"/>
      <c r="VZR10" s="12"/>
      <c r="VZS10" s="12"/>
      <c r="VZT10" s="12"/>
      <c r="VZU10" s="12"/>
      <c r="VZV10" s="12"/>
      <c r="VZW10" s="12"/>
      <c r="VZX10" s="12"/>
      <c r="VZY10" s="12"/>
      <c r="VZZ10" s="12"/>
      <c r="WAA10" s="12"/>
      <c r="WAB10" s="12"/>
      <c r="WAC10" s="12"/>
      <c r="WAD10" s="12"/>
      <c r="WAE10" s="12"/>
      <c r="WAF10" s="12"/>
      <c r="WAG10" s="12"/>
      <c r="WAH10" s="12"/>
      <c r="WAI10" s="12"/>
      <c r="WAJ10" s="12"/>
      <c r="WAK10" s="12"/>
      <c r="WAL10" s="12"/>
      <c r="WAM10" s="12"/>
      <c r="WAN10" s="12"/>
      <c r="WAO10" s="12"/>
      <c r="WAP10" s="12"/>
      <c r="WAQ10" s="12"/>
      <c r="WAR10" s="12"/>
      <c r="WAS10" s="12"/>
      <c r="WAT10" s="12"/>
      <c r="WAU10" s="12"/>
      <c r="WAV10" s="12"/>
      <c r="WAW10" s="12"/>
      <c r="WAX10" s="12"/>
      <c r="WAY10" s="12"/>
      <c r="WAZ10" s="12"/>
      <c r="WBA10" s="12"/>
      <c r="WBB10" s="12"/>
      <c r="WBC10" s="12"/>
      <c r="WBD10" s="12"/>
      <c r="WBE10" s="12"/>
      <c r="WBF10" s="12"/>
      <c r="WBG10" s="12"/>
      <c r="WBH10" s="12"/>
      <c r="WBI10" s="12"/>
      <c r="WBJ10" s="12"/>
      <c r="WBK10" s="12"/>
      <c r="WBL10" s="12"/>
      <c r="WBM10" s="12"/>
      <c r="WBN10" s="12"/>
      <c r="WBO10" s="12"/>
      <c r="WBP10" s="12"/>
      <c r="WBQ10" s="12"/>
      <c r="WBR10" s="12"/>
      <c r="WBS10" s="12"/>
      <c r="WBT10" s="12"/>
      <c r="WBU10" s="12"/>
      <c r="WBV10" s="12"/>
      <c r="WBW10" s="12"/>
      <c r="WBX10" s="12"/>
      <c r="WBY10" s="12"/>
      <c r="WBZ10" s="12"/>
      <c r="WCA10" s="12"/>
      <c r="WCB10" s="12"/>
      <c r="WCC10" s="12"/>
      <c r="WCD10" s="12"/>
      <c r="WCE10" s="12"/>
      <c r="WCF10" s="12"/>
      <c r="WCG10" s="12"/>
      <c r="WCH10" s="12"/>
      <c r="WCI10" s="12"/>
      <c r="WCJ10" s="12"/>
      <c r="WCK10" s="12"/>
      <c r="WCL10" s="12"/>
      <c r="WCM10" s="12"/>
      <c r="WCN10" s="12"/>
      <c r="WCO10" s="12"/>
      <c r="WCP10" s="12"/>
      <c r="WCQ10" s="12"/>
      <c r="WCR10" s="12"/>
      <c r="WCS10" s="12"/>
      <c r="WCT10" s="12"/>
      <c r="WCU10" s="12"/>
      <c r="WCV10" s="12"/>
      <c r="WCW10" s="12"/>
      <c r="WCX10" s="12"/>
      <c r="WCY10" s="12"/>
      <c r="WCZ10" s="12"/>
      <c r="WDA10" s="12"/>
      <c r="WDB10" s="12"/>
      <c r="WDC10" s="12"/>
      <c r="WDD10" s="12"/>
      <c r="WDE10" s="12"/>
      <c r="WDF10" s="12"/>
      <c r="WDG10" s="12"/>
      <c r="WDH10" s="12"/>
      <c r="WDI10" s="12"/>
      <c r="WDJ10" s="12"/>
      <c r="WDK10" s="12"/>
      <c r="WDL10" s="12"/>
      <c r="WDM10" s="12"/>
      <c r="WDN10" s="12"/>
      <c r="WDO10" s="12"/>
      <c r="WDP10" s="12"/>
      <c r="WDQ10" s="12"/>
      <c r="WDR10" s="12"/>
      <c r="WDS10" s="12"/>
      <c r="WDT10" s="12"/>
      <c r="WDU10" s="12"/>
      <c r="WDV10" s="12"/>
      <c r="WDW10" s="12"/>
      <c r="WDX10" s="12"/>
      <c r="WDY10" s="12"/>
      <c r="WDZ10" s="12"/>
      <c r="WEA10" s="12"/>
      <c r="WEB10" s="12"/>
      <c r="WEC10" s="12"/>
      <c r="WED10" s="12"/>
      <c r="WEE10" s="12"/>
      <c r="WEF10" s="12"/>
      <c r="WEG10" s="12"/>
      <c r="WEH10" s="12"/>
      <c r="WEI10" s="12"/>
      <c r="WEJ10" s="12"/>
      <c r="WEK10" s="12"/>
      <c r="WEL10" s="12"/>
      <c r="WEM10" s="12"/>
      <c r="WEN10" s="12"/>
      <c r="WEO10" s="12"/>
      <c r="WEP10" s="12"/>
      <c r="WEQ10" s="12"/>
      <c r="WER10" s="12"/>
      <c r="WES10" s="12"/>
      <c r="WET10" s="12"/>
      <c r="WEU10" s="12"/>
      <c r="WEV10" s="12"/>
      <c r="WEW10" s="12"/>
      <c r="WEX10" s="12"/>
      <c r="WEY10" s="12"/>
      <c r="WEZ10" s="12"/>
      <c r="WFA10" s="12"/>
      <c r="WFB10" s="12"/>
      <c r="WFC10" s="12"/>
      <c r="WFD10" s="12"/>
      <c r="WFE10" s="12"/>
      <c r="WFF10" s="12"/>
      <c r="WFG10" s="12"/>
      <c r="WFH10" s="12"/>
      <c r="WFI10" s="12"/>
      <c r="WFJ10" s="12"/>
      <c r="WFK10" s="12"/>
      <c r="WFL10" s="12"/>
      <c r="WFM10" s="12"/>
      <c r="WFN10" s="12"/>
      <c r="WFO10" s="12"/>
      <c r="WFP10" s="12"/>
      <c r="WFQ10" s="12"/>
      <c r="WFR10" s="12"/>
      <c r="WFS10" s="12"/>
      <c r="WFT10" s="12"/>
      <c r="WFU10" s="12"/>
      <c r="WFV10" s="12"/>
      <c r="WFW10" s="12"/>
      <c r="WFX10" s="12"/>
      <c r="WFY10" s="12"/>
      <c r="WFZ10" s="12"/>
      <c r="WGA10" s="12"/>
      <c r="WGB10" s="12"/>
      <c r="WGC10" s="12"/>
      <c r="WGD10" s="12"/>
      <c r="WGE10" s="12"/>
      <c r="WGF10" s="12"/>
      <c r="WGG10" s="12"/>
      <c r="WGH10" s="12"/>
      <c r="WGI10" s="12"/>
      <c r="WGJ10" s="12"/>
      <c r="WGK10" s="12"/>
      <c r="WGL10" s="12"/>
      <c r="WGM10" s="12"/>
      <c r="WGN10" s="12"/>
      <c r="WGO10" s="12"/>
      <c r="WGP10" s="12"/>
      <c r="WGQ10" s="12"/>
      <c r="WGR10" s="12"/>
      <c r="WGS10" s="12"/>
      <c r="WGT10" s="12"/>
      <c r="WGU10" s="12"/>
      <c r="WGV10" s="12"/>
      <c r="WGW10" s="12"/>
      <c r="WGX10" s="12"/>
      <c r="WGY10" s="12"/>
      <c r="WGZ10" s="12"/>
      <c r="WHA10" s="12"/>
      <c r="WHB10" s="12"/>
      <c r="WHC10" s="12"/>
      <c r="WHD10" s="12"/>
      <c r="WHE10" s="12"/>
      <c r="WHF10" s="12"/>
      <c r="WHG10" s="12"/>
      <c r="WHH10" s="12"/>
      <c r="WHI10" s="12"/>
      <c r="WHJ10" s="12"/>
      <c r="WHK10" s="12"/>
      <c r="WHL10" s="12"/>
      <c r="WHM10" s="12"/>
      <c r="WHN10" s="12"/>
      <c r="WHO10" s="12"/>
      <c r="WHP10" s="12"/>
      <c r="WHQ10" s="12"/>
      <c r="WHR10" s="12"/>
      <c r="WHS10" s="12"/>
      <c r="WHT10" s="12"/>
      <c r="WHU10" s="12"/>
      <c r="WHV10" s="12"/>
      <c r="WHW10" s="12"/>
      <c r="WHX10" s="12"/>
      <c r="WHY10" s="12"/>
      <c r="WHZ10" s="12"/>
      <c r="WIA10" s="12"/>
      <c r="WIB10" s="12"/>
      <c r="WIC10" s="12"/>
      <c r="WID10" s="12"/>
      <c r="WIE10" s="12"/>
      <c r="WIF10" s="12"/>
      <c r="WIG10" s="12"/>
      <c r="WIH10" s="12"/>
      <c r="WII10" s="12"/>
      <c r="WIJ10" s="12"/>
      <c r="WIK10" s="12"/>
      <c r="WIL10" s="12"/>
      <c r="WIM10" s="12"/>
      <c r="WIN10" s="12"/>
      <c r="WIO10" s="12"/>
      <c r="WIP10" s="12"/>
      <c r="WIQ10" s="12"/>
      <c r="WIR10" s="12"/>
      <c r="WIS10" s="12"/>
      <c r="WIT10" s="12"/>
      <c r="WIU10" s="12"/>
      <c r="WIV10" s="12"/>
      <c r="WIW10" s="12"/>
      <c r="WIX10" s="12"/>
      <c r="WIY10" s="12"/>
      <c r="WIZ10" s="12"/>
      <c r="WJA10" s="12"/>
      <c r="WJB10" s="12"/>
      <c r="WJC10" s="12"/>
      <c r="WJD10" s="12"/>
      <c r="WJE10" s="12"/>
      <c r="WJF10" s="12"/>
      <c r="WJG10" s="12"/>
      <c r="WJH10" s="12"/>
      <c r="WJI10" s="12"/>
      <c r="WJJ10" s="12"/>
      <c r="WJK10" s="12"/>
      <c r="WJL10" s="12"/>
      <c r="WJM10" s="12"/>
      <c r="WJN10" s="12"/>
      <c r="WJO10" s="12"/>
      <c r="WJP10" s="12"/>
      <c r="WJQ10" s="12"/>
      <c r="WJR10" s="12"/>
      <c r="WJS10" s="12"/>
      <c r="WJT10" s="12"/>
      <c r="WJU10" s="12"/>
      <c r="WJV10" s="12"/>
      <c r="WJW10" s="12"/>
      <c r="WJX10" s="12"/>
      <c r="WJY10" s="12"/>
      <c r="WJZ10" s="12"/>
      <c r="WKA10" s="12"/>
      <c r="WKB10" s="12"/>
      <c r="WKC10" s="12"/>
      <c r="WKD10" s="12"/>
      <c r="WKE10" s="12"/>
      <c r="WKF10" s="12"/>
      <c r="WKG10" s="12"/>
      <c r="WKH10" s="12"/>
      <c r="WKI10" s="12"/>
      <c r="WKJ10" s="12"/>
      <c r="WKK10" s="12"/>
      <c r="WKL10" s="12"/>
      <c r="WKM10" s="12"/>
      <c r="WKN10" s="12"/>
      <c r="WKO10" s="12"/>
      <c r="WKP10" s="12"/>
      <c r="WKQ10" s="12"/>
      <c r="WKR10" s="12"/>
      <c r="WKS10" s="12"/>
      <c r="WKT10" s="12"/>
      <c r="WKU10" s="12"/>
      <c r="WKV10" s="12"/>
      <c r="WKW10" s="12"/>
      <c r="WKX10" s="12"/>
      <c r="WKY10" s="12"/>
      <c r="WKZ10" s="12"/>
      <c r="WLA10" s="12"/>
      <c r="WLB10" s="12"/>
      <c r="WLC10" s="12"/>
      <c r="WLD10" s="12"/>
      <c r="WLE10" s="12"/>
      <c r="WLF10" s="12"/>
      <c r="WLG10" s="12"/>
      <c r="WLH10" s="12"/>
      <c r="WLI10" s="12"/>
      <c r="WLJ10" s="12"/>
      <c r="WLK10" s="12"/>
      <c r="WLL10" s="12"/>
      <c r="WLM10" s="12"/>
      <c r="WLN10" s="12"/>
      <c r="WLO10" s="12"/>
      <c r="WLP10" s="12"/>
      <c r="WLQ10" s="12"/>
      <c r="WLR10" s="12"/>
      <c r="WLS10" s="12"/>
      <c r="WLT10" s="12"/>
      <c r="WLU10" s="12"/>
      <c r="WLV10" s="12"/>
      <c r="WLW10" s="12"/>
      <c r="WLX10" s="12"/>
      <c r="WLY10" s="12"/>
      <c r="WLZ10" s="12"/>
      <c r="WMA10" s="12"/>
      <c r="WMB10" s="12"/>
      <c r="WMC10" s="12"/>
      <c r="WMD10" s="12"/>
      <c r="WME10" s="12"/>
      <c r="WMF10" s="12"/>
      <c r="WMG10" s="12"/>
      <c r="WMH10" s="12"/>
      <c r="WMI10" s="12"/>
      <c r="WMJ10" s="12"/>
      <c r="WMK10" s="12"/>
      <c r="WML10" s="12"/>
      <c r="WMM10" s="12"/>
      <c r="WMN10" s="12"/>
      <c r="WMO10" s="12"/>
      <c r="WMP10" s="12"/>
      <c r="WMQ10" s="12"/>
      <c r="WMR10" s="12"/>
      <c r="WMS10" s="12"/>
      <c r="WMT10" s="12"/>
      <c r="WMU10" s="12"/>
      <c r="WMV10" s="12"/>
      <c r="WMW10" s="12"/>
      <c r="WMX10" s="12"/>
      <c r="WMY10" s="12"/>
      <c r="WMZ10" s="12"/>
      <c r="WNA10" s="12"/>
      <c r="WNB10" s="12"/>
      <c r="WNC10" s="12"/>
      <c r="WND10" s="12"/>
      <c r="WNE10" s="12"/>
      <c r="WNF10" s="12"/>
      <c r="WNG10" s="12"/>
      <c r="WNH10" s="12"/>
      <c r="WNI10" s="12"/>
      <c r="WNJ10" s="12"/>
      <c r="WNK10" s="12"/>
      <c r="WNL10" s="12"/>
      <c r="WNM10" s="12"/>
      <c r="WNN10" s="12"/>
      <c r="WNO10" s="12"/>
      <c r="WNP10" s="12"/>
      <c r="WNQ10" s="12"/>
      <c r="WNR10" s="12"/>
      <c r="WNS10" s="12"/>
      <c r="WNT10" s="12"/>
      <c r="WNU10" s="12"/>
      <c r="WNV10" s="12"/>
      <c r="WNW10" s="12"/>
      <c r="WNX10" s="12"/>
      <c r="WNY10" s="12"/>
      <c r="WNZ10" s="12"/>
      <c r="WOA10" s="12"/>
      <c r="WOB10" s="12"/>
      <c r="WOC10" s="12"/>
      <c r="WOD10" s="12"/>
      <c r="WOE10" s="12"/>
      <c r="WOF10" s="12"/>
      <c r="WOG10" s="12"/>
      <c r="WOH10" s="12"/>
      <c r="WOI10" s="12"/>
      <c r="WOJ10" s="12"/>
      <c r="WOK10" s="12"/>
      <c r="WOL10" s="12"/>
      <c r="WOM10" s="12"/>
      <c r="WON10" s="12"/>
      <c r="WOO10" s="12"/>
      <c r="WOP10" s="12"/>
      <c r="WOQ10" s="12"/>
      <c r="WOR10" s="12"/>
      <c r="WOS10" s="12"/>
      <c r="WOT10" s="12"/>
      <c r="WOU10" s="12"/>
      <c r="WOV10" s="12"/>
      <c r="WOW10" s="12"/>
      <c r="WOX10" s="12"/>
      <c r="WOY10" s="12"/>
      <c r="WOZ10" s="12"/>
      <c r="WPA10" s="12"/>
      <c r="WPB10" s="12"/>
      <c r="WPC10" s="12"/>
      <c r="WPD10" s="12"/>
      <c r="WPE10" s="12"/>
      <c r="WPF10" s="12"/>
      <c r="WPG10" s="12"/>
      <c r="WPH10" s="12"/>
      <c r="WPI10" s="12"/>
      <c r="WPJ10" s="12"/>
      <c r="WPK10" s="12"/>
      <c r="WPL10" s="12"/>
      <c r="WPM10" s="12"/>
      <c r="WPN10" s="12"/>
      <c r="WPO10" s="12"/>
      <c r="WPP10" s="12"/>
      <c r="WPQ10" s="12"/>
      <c r="WPR10" s="12"/>
      <c r="WPS10" s="12"/>
      <c r="WPT10" s="12"/>
      <c r="WPU10" s="12"/>
      <c r="WPV10" s="12"/>
      <c r="WPW10" s="12"/>
      <c r="WPX10" s="12"/>
      <c r="WPY10" s="12"/>
      <c r="WPZ10" s="12"/>
      <c r="WQA10" s="12"/>
      <c r="WQB10" s="12"/>
      <c r="WQC10" s="12"/>
      <c r="WQD10" s="12"/>
      <c r="WQE10" s="12"/>
      <c r="WQF10" s="12"/>
      <c r="WQG10" s="12"/>
      <c r="WQH10" s="12"/>
      <c r="WQI10" s="12"/>
      <c r="WQJ10" s="12"/>
      <c r="WQK10" s="12"/>
      <c r="WQL10" s="12"/>
      <c r="WQM10" s="12"/>
      <c r="WQN10" s="12"/>
      <c r="WQO10" s="12"/>
      <c r="WQP10" s="12"/>
      <c r="WQQ10" s="12"/>
      <c r="WQR10" s="12"/>
      <c r="WQS10" s="12"/>
      <c r="WQT10" s="12"/>
      <c r="WQU10" s="12"/>
      <c r="WQV10" s="12"/>
      <c r="WQW10" s="12"/>
      <c r="WQX10" s="12"/>
      <c r="WQY10" s="12"/>
      <c r="WQZ10" s="12"/>
      <c r="WRA10" s="12"/>
      <c r="WRB10" s="12"/>
      <c r="WRC10" s="12"/>
      <c r="WRD10" s="12"/>
      <c r="WRE10" s="12"/>
      <c r="WRF10" s="12"/>
      <c r="WRG10" s="12"/>
      <c r="WRH10" s="12"/>
      <c r="WRI10" s="12"/>
      <c r="WRJ10" s="12"/>
      <c r="WRK10" s="12"/>
      <c r="WRL10" s="12"/>
      <c r="WRM10" s="12"/>
      <c r="WRN10" s="12"/>
      <c r="WRO10" s="12"/>
      <c r="WRP10" s="12"/>
      <c r="WRQ10" s="12"/>
      <c r="WRR10" s="12"/>
      <c r="WRS10" s="12"/>
      <c r="WRT10" s="12"/>
      <c r="WRU10" s="12"/>
      <c r="WRV10" s="12"/>
      <c r="WRW10" s="12"/>
      <c r="WRX10" s="12"/>
      <c r="WRY10" s="12"/>
      <c r="WRZ10" s="12"/>
      <c r="WSA10" s="12"/>
      <c r="WSB10" s="12"/>
      <c r="WSC10" s="12"/>
      <c r="WSD10" s="12"/>
      <c r="WSE10" s="12"/>
      <c r="WSF10" s="12"/>
      <c r="WSG10" s="12"/>
      <c r="WSH10" s="12"/>
      <c r="WSI10" s="12"/>
      <c r="WSJ10" s="12"/>
      <c r="WSK10" s="12"/>
      <c r="WSL10" s="12"/>
      <c r="WSM10" s="12"/>
      <c r="WSN10" s="12"/>
      <c r="WSO10" s="12"/>
      <c r="WSP10" s="12"/>
      <c r="WSQ10" s="12"/>
      <c r="WSR10" s="12"/>
      <c r="WSS10" s="12"/>
      <c r="WST10" s="12"/>
      <c r="WSU10" s="12"/>
      <c r="WSV10" s="12"/>
      <c r="WSW10" s="12"/>
      <c r="WSX10" s="12"/>
      <c r="WSY10" s="12"/>
      <c r="WSZ10" s="12"/>
      <c r="WTA10" s="12"/>
      <c r="WTB10" s="12"/>
      <c r="WTC10" s="12"/>
      <c r="WTD10" s="12"/>
      <c r="WTE10" s="12"/>
      <c r="WTF10" s="12"/>
      <c r="WTG10" s="12"/>
      <c r="WTH10" s="12"/>
      <c r="WTI10" s="12"/>
      <c r="WTJ10" s="12"/>
      <c r="WTK10" s="12"/>
      <c r="WTL10" s="12"/>
      <c r="WTM10" s="12"/>
      <c r="WTN10" s="12"/>
      <c r="WTO10" s="12"/>
      <c r="WTP10" s="12"/>
      <c r="WTQ10" s="12"/>
      <c r="WTR10" s="12"/>
      <c r="WTS10" s="12"/>
      <c r="WTT10" s="12"/>
      <c r="WTU10" s="12"/>
      <c r="WTV10" s="12"/>
      <c r="WTW10" s="12"/>
      <c r="WTX10" s="12"/>
      <c r="WTY10" s="12"/>
      <c r="WTZ10" s="12"/>
      <c r="WUA10" s="12"/>
      <c r="WUB10" s="12"/>
      <c r="WUC10" s="12"/>
      <c r="WUD10" s="12"/>
      <c r="WUE10" s="12"/>
      <c r="WUF10" s="12"/>
      <c r="WUG10" s="12"/>
      <c r="WUH10" s="12"/>
      <c r="WUI10" s="12"/>
      <c r="WUJ10" s="12"/>
      <c r="WUK10" s="12"/>
      <c r="WUL10" s="12"/>
      <c r="WUM10" s="12"/>
      <c r="WUN10" s="12"/>
      <c r="WUO10" s="12"/>
      <c r="WUP10" s="12"/>
      <c r="WUQ10" s="12"/>
      <c r="WUR10" s="12"/>
      <c r="WUS10" s="12"/>
      <c r="WUT10" s="12"/>
      <c r="WUU10" s="12"/>
      <c r="WUV10" s="12"/>
      <c r="WUW10" s="12"/>
      <c r="WUX10" s="12"/>
      <c r="WUY10" s="12"/>
      <c r="WUZ10" s="12"/>
      <c r="WVA10" s="12"/>
      <c r="WVB10" s="12"/>
      <c r="WVC10" s="12"/>
      <c r="WVD10" s="12"/>
      <c r="WVE10" s="12"/>
      <c r="WVF10" s="12"/>
      <c r="WVG10" s="12"/>
      <c r="WVH10" s="12"/>
      <c r="WVI10" s="12"/>
      <c r="WVJ10" s="12"/>
      <c r="WVK10" s="12"/>
      <c r="WVL10" s="12"/>
      <c r="WVM10" s="12"/>
      <c r="WVN10" s="12"/>
      <c r="WVO10" s="12"/>
      <c r="WVP10" s="12"/>
      <c r="WVQ10" s="12"/>
      <c r="WVR10" s="12"/>
      <c r="WVS10" s="12"/>
      <c r="WVT10" s="12"/>
      <c r="WVU10" s="12"/>
      <c r="WVV10" s="12"/>
      <c r="WVW10" s="12"/>
      <c r="WVX10" s="12"/>
      <c r="WVY10" s="12"/>
      <c r="WVZ10" s="12"/>
      <c r="WWA10" s="12"/>
      <c r="WWB10" s="12"/>
      <c r="WWC10" s="12"/>
      <c r="WWD10" s="12"/>
      <c r="WWE10" s="12"/>
      <c r="WWF10" s="12"/>
      <c r="WWG10" s="12"/>
      <c r="WWH10" s="12"/>
      <c r="WWI10" s="12"/>
      <c r="WWJ10" s="12"/>
      <c r="WWK10" s="12"/>
      <c r="WWL10" s="12"/>
      <c r="WWM10" s="12"/>
      <c r="WWN10" s="12"/>
      <c r="WWO10" s="12"/>
      <c r="WWP10" s="12"/>
      <c r="WWQ10" s="12"/>
      <c r="WWR10" s="12"/>
      <c r="WWS10" s="12"/>
      <c r="WWT10" s="12"/>
      <c r="WWU10" s="12"/>
      <c r="WWV10" s="12"/>
      <c r="WWW10" s="12"/>
      <c r="WWX10" s="12"/>
      <c r="WWY10" s="12"/>
      <c r="WWZ10" s="12"/>
      <c r="WXA10" s="12"/>
      <c r="WXB10" s="12"/>
      <c r="WXC10" s="12"/>
      <c r="WXD10" s="12"/>
      <c r="WXE10" s="12"/>
      <c r="WXF10" s="12"/>
      <c r="WXG10" s="12"/>
      <c r="WXH10" s="12"/>
      <c r="WXI10" s="12"/>
      <c r="WXJ10" s="12"/>
      <c r="WXK10" s="12"/>
      <c r="WXL10" s="12"/>
      <c r="WXM10" s="12"/>
      <c r="WXN10" s="12"/>
      <c r="WXO10" s="12"/>
      <c r="WXP10" s="12"/>
      <c r="WXQ10" s="12"/>
      <c r="WXR10" s="12"/>
      <c r="WXS10" s="12"/>
      <c r="WXT10" s="12"/>
      <c r="WXU10" s="12"/>
      <c r="WXV10" s="12"/>
      <c r="WXW10" s="12"/>
      <c r="WXX10" s="12"/>
      <c r="WXY10" s="12"/>
      <c r="WXZ10" s="12"/>
      <c r="WYA10" s="12"/>
      <c r="WYB10" s="12"/>
      <c r="WYC10" s="12"/>
      <c r="WYD10" s="12"/>
      <c r="WYE10" s="12"/>
      <c r="WYF10" s="12"/>
      <c r="WYG10" s="12"/>
      <c r="WYH10" s="12"/>
      <c r="WYI10" s="12"/>
      <c r="WYJ10" s="12"/>
      <c r="WYK10" s="12"/>
      <c r="WYL10" s="12"/>
      <c r="WYM10" s="12"/>
      <c r="WYN10" s="12"/>
      <c r="WYO10" s="12"/>
      <c r="WYP10" s="12"/>
      <c r="WYQ10" s="12"/>
      <c r="WYR10" s="12"/>
      <c r="WYS10" s="12"/>
      <c r="WYT10" s="12"/>
      <c r="WYU10" s="12"/>
      <c r="WYV10" s="12"/>
      <c r="WYW10" s="12"/>
      <c r="WYX10" s="12"/>
      <c r="WYY10" s="12"/>
      <c r="WYZ10" s="12"/>
      <c r="WZA10" s="12"/>
      <c r="WZB10" s="12"/>
      <c r="WZC10" s="12"/>
      <c r="WZD10" s="12"/>
      <c r="WZE10" s="12"/>
      <c r="WZF10" s="12"/>
      <c r="WZG10" s="12"/>
      <c r="WZH10" s="12"/>
      <c r="WZI10" s="12"/>
      <c r="WZJ10" s="12"/>
      <c r="WZK10" s="12"/>
      <c r="WZL10" s="12"/>
      <c r="WZM10" s="12"/>
      <c r="WZN10" s="12"/>
      <c r="WZO10" s="12"/>
      <c r="WZP10" s="12"/>
      <c r="WZQ10" s="12"/>
      <c r="WZR10" s="12"/>
      <c r="WZS10" s="12"/>
      <c r="WZT10" s="12"/>
      <c r="WZU10" s="12"/>
      <c r="WZV10" s="12"/>
      <c r="WZW10" s="12"/>
      <c r="WZX10" s="12"/>
      <c r="WZY10" s="12"/>
      <c r="WZZ10" s="12"/>
      <c r="XAA10" s="12"/>
      <c r="XAB10" s="12"/>
      <c r="XAC10" s="12"/>
      <c r="XAD10" s="12"/>
      <c r="XAE10" s="12"/>
      <c r="XAF10" s="12"/>
      <c r="XAG10" s="12"/>
      <c r="XAH10" s="12"/>
      <c r="XAI10" s="12"/>
      <c r="XAJ10" s="12"/>
      <c r="XAK10" s="12"/>
      <c r="XAL10" s="12"/>
      <c r="XAM10" s="12"/>
      <c r="XAN10" s="12"/>
      <c r="XAO10" s="12"/>
      <c r="XAP10" s="12"/>
      <c r="XAQ10" s="12"/>
      <c r="XAR10" s="12"/>
      <c r="XAS10" s="12"/>
      <c r="XAT10" s="12"/>
      <c r="XAU10" s="12"/>
      <c r="XAV10" s="12"/>
      <c r="XAW10" s="12"/>
      <c r="XAX10" s="12"/>
      <c r="XAY10" s="12"/>
      <c r="XAZ10" s="12"/>
      <c r="XBA10" s="12"/>
      <c r="XBB10" s="12"/>
      <c r="XBC10" s="12"/>
      <c r="XBD10" s="12"/>
      <c r="XBE10" s="12"/>
      <c r="XBF10" s="12"/>
      <c r="XBG10" s="12"/>
      <c r="XBH10" s="12"/>
      <c r="XBI10" s="12"/>
      <c r="XBJ10" s="12"/>
      <c r="XBK10" s="12"/>
      <c r="XBL10" s="12"/>
      <c r="XBM10" s="12"/>
      <c r="XBN10" s="12"/>
      <c r="XBO10" s="12"/>
      <c r="XBP10" s="12"/>
      <c r="XBQ10" s="12"/>
      <c r="XBR10" s="12"/>
      <c r="XBS10" s="12"/>
      <c r="XBT10" s="12"/>
      <c r="XBU10" s="12"/>
      <c r="XBV10" s="12"/>
      <c r="XBW10" s="12"/>
      <c r="XBX10" s="12"/>
      <c r="XBY10" s="12"/>
      <c r="XBZ10" s="12"/>
      <c r="XCA10" s="12"/>
      <c r="XCB10" s="12"/>
      <c r="XCC10" s="12"/>
      <c r="XCD10" s="12"/>
      <c r="XCE10" s="12"/>
      <c r="XCF10" s="12"/>
      <c r="XCG10" s="12"/>
      <c r="XCH10" s="12"/>
      <c r="XCI10" s="12"/>
      <c r="XCJ10" s="12"/>
      <c r="XCK10" s="12"/>
      <c r="XCL10" s="12"/>
      <c r="XCM10" s="12"/>
      <c r="XCN10" s="12"/>
      <c r="XCO10" s="12"/>
      <c r="XCP10" s="12"/>
      <c r="XCQ10" s="12"/>
      <c r="XCR10" s="12"/>
      <c r="XCS10" s="12"/>
      <c r="XCT10" s="12"/>
      <c r="XCU10" s="12"/>
      <c r="XCV10" s="12"/>
      <c r="XCW10" s="12"/>
      <c r="XCX10" s="12"/>
      <c r="XCY10" s="12"/>
      <c r="XCZ10" s="12"/>
      <c r="XDA10" s="12"/>
      <c r="XDB10" s="12"/>
      <c r="XDC10" s="12"/>
      <c r="XDD10" s="12"/>
      <c r="XDE10" s="12"/>
      <c r="XDF10" s="12"/>
      <c r="XDG10" s="12"/>
      <c r="XDH10" s="12"/>
      <c r="XDI10" s="12"/>
      <c r="XDJ10" s="12"/>
      <c r="XDK10" s="12"/>
      <c r="XDL10" s="12"/>
      <c r="XDM10" s="12"/>
      <c r="XDN10" s="12"/>
      <c r="XDO10" s="12"/>
      <c r="XDP10" s="12"/>
      <c r="XDQ10" s="12"/>
      <c r="XDR10" s="12"/>
      <c r="XDS10" s="12"/>
      <c r="XDT10" s="12"/>
      <c r="XDU10" s="12"/>
      <c r="XDV10" s="12"/>
      <c r="XDW10" s="12"/>
      <c r="XDX10" s="12"/>
      <c r="XDY10" s="12"/>
      <c r="XDZ10" s="12"/>
      <c r="XEA10" s="12"/>
      <c r="XEB10" s="12"/>
      <c r="XEC10" s="12"/>
      <c r="XED10" s="12"/>
      <c r="XEE10" s="12"/>
      <c r="XEF10" s="12"/>
      <c r="XEG10" s="12"/>
      <c r="XEH10" s="12"/>
      <c r="XEI10" s="12"/>
      <c r="XEJ10" s="12"/>
      <c r="XEK10" s="12"/>
      <c r="XEL10" s="12"/>
      <c r="XEM10" s="12"/>
      <c r="XEN10" s="12"/>
      <c r="XEO10" s="12"/>
      <c r="XEP10" s="12"/>
      <c r="XEQ10" s="12"/>
      <c r="XER10" s="12"/>
      <c r="XES10" s="12"/>
      <c r="XET10" s="12"/>
      <c r="XEU10" s="12"/>
      <c r="XEV10" s="12"/>
      <c r="XEW10" s="12"/>
      <c r="XEX10" s="12"/>
      <c r="XEY10" s="12"/>
      <c r="XEZ10" s="12"/>
      <c r="XFA10" s="12"/>
      <c r="XFB10" s="12"/>
    </row>
    <row r="11" spans="1:16382" ht="15" customHeight="1" x14ac:dyDescent="0.25">
      <c r="A11" s="46"/>
      <c r="B11" s="46"/>
      <c r="C11" s="46"/>
      <c r="D11" s="46"/>
      <c r="E11" s="585"/>
      <c r="F11" s="585"/>
      <c r="G11" s="585"/>
      <c r="H11" s="585"/>
      <c r="I11" s="585"/>
      <c r="J11" s="585"/>
      <c r="K11" s="585"/>
      <c r="L11" s="585"/>
      <c r="M11" s="585"/>
      <c r="N11" s="585"/>
      <c r="O11" s="585"/>
      <c r="P11" s="585"/>
      <c r="Q11" s="585"/>
      <c r="R11" s="585"/>
      <c r="S11" s="585"/>
      <c r="T11" s="585"/>
      <c r="U11" s="585"/>
      <c r="V11" s="585"/>
      <c r="W11" s="585"/>
      <c r="X11" s="585"/>
      <c r="Y11" s="585"/>
      <c r="Z11" s="585"/>
      <c r="AA11" s="585"/>
      <c r="AB11" s="585"/>
      <c r="AC11" s="585"/>
      <c r="AD11" s="585"/>
      <c r="AE11" s="585"/>
      <c r="AF11" s="585"/>
      <c r="AG11" s="585"/>
      <c r="AH11" s="585"/>
      <c r="AI11" s="585"/>
      <c r="AJ11" s="585"/>
      <c r="AK11" s="585"/>
      <c r="AL11" s="585"/>
      <c r="AM11" s="585"/>
      <c r="AN11" s="585"/>
      <c r="AO11" s="585"/>
      <c r="AP11" s="585"/>
      <c r="AQ11" s="585"/>
      <c r="AR11" s="585"/>
      <c r="AS11" s="585"/>
      <c r="AT11" s="585"/>
      <c r="AU11" s="585"/>
      <c r="AV11" s="585"/>
      <c r="AW11" s="585"/>
      <c r="AX11" s="585"/>
      <c r="AY11" s="585"/>
      <c r="AZ11" s="585"/>
      <c r="BA11" s="585"/>
      <c r="BB11" s="585"/>
      <c r="BC11" s="585"/>
      <c r="BD11" s="585"/>
      <c r="BE11" s="585"/>
      <c r="BF11" s="585"/>
      <c r="BG11" s="585"/>
      <c r="BH11" s="585"/>
      <c r="BI11" s="585"/>
      <c r="BJ11" s="585"/>
      <c r="BK11" s="585"/>
      <c r="BL11" s="585"/>
      <c r="BM11" s="585"/>
      <c r="BN11" s="585"/>
      <c r="BO11" s="585"/>
      <c r="BP11" s="585"/>
      <c r="BQ11" s="585"/>
      <c r="BR11" s="585"/>
      <c r="BS11" s="585"/>
      <c r="BT11" s="585"/>
      <c r="BU11" s="585"/>
      <c r="BV11" s="585"/>
      <c r="BW11" s="585"/>
      <c r="BX11" s="585"/>
      <c r="BY11" s="585"/>
      <c r="BZ11" s="585"/>
      <c r="CA11" s="585"/>
      <c r="CB11" s="585"/>
      <c r="CC11" s="585"/>
      <c r="CD11" s="585"/>
      <c r="CE11" s="585"/>
      <c r="CF11" s="585"/>
      <c r="CG11" s="585"/>
      <c r="CH11" s="585"/>
      <c r="CI11" s="585"/>
      <c r="CJ11" s="585"/>
      <c r="CK11" s="585"/>
      <c r="CL11" s="585"/>
      <c r="CM11" s="585"/>
      <c r="CN11" s="585"/>
      <c r="CO11" s="585"/>
      <c r="CP11" s="585"/>
      <c r="CQ11" s="585"/>
      <c r="CR11" s="585"/>
      <c r="CS11" s="585"/>
      <c r="CT11" s="585"/>
      <c r="CU11" s="585"/>
      <c r="CV11" s="585"/>
      <c r="CW11" s="585"/>
      <c r="CX11" s="585"/>
      <c r="CY11" s="585"/>
      <c r="CZ11" s="585"/>
      <c r="DA11" s="585"/>
      <c r="DB11" s="585"/>
      <c r="DC11" s="585"/>
      <c r="DD11" s="585"/>
      <c r="DE11" s="585"/>
      <c r="DF11" s="585"/>
      <c r="DG11" s="585"/>
      <c r="DH11" s="585"/>
      <c r="DI11" s="585"/>
      <c r="DJ11" s="585"/>
      <c r="DK11" s="585"/>
      <c r="DL11" s="585"/>
      <c r="DM11" s="585"/>
      <c r="DN11" s="585"/>
      <c r="DO11" s="585"/>
      <c r="DP11" s="585"/>
      <c r="DQ11" s="585"/>
      <c r="DR11" s="585"/>
      <c r="DS11" s="585"/>
      <c r="DT11" s="585"/>
      <c r="DU11" s="585"/>
      <c r="DV11" s="585"/>
      <c r="DW11" s="585"/>
      <c r="DX11" s="585"/>
      <c r="DY11" s="585"/>
      <c r="DZ11" s="585"/>
      <c r="EA11" s="585"/>
      <c r="EB11" s="585"/>
      <c r="EC11" s="585"/>
      <c r="ED11" s="585"/>
      <c r="EE11" s="585"/>
      <c r="EF11" s="585"/>
      <c r="EG11" s="585"/>
      <c r="EH11" s="585"/>
      <c r="EI11" s="585"/>
      <c r="EJ11" s="585"/>
      <c r="EK11" s="585"/>
      <c r="EL11" s="585"/>
      <c r="EM11" s="585"/>
      <c r="EN11" s="585"/>
      <c r="EO11" s="585"/>
      <c r="EP11" s="585"/>
      <c r="EQ11" s="585"/>
      <c r="ER11" s="585"/>
      <c r="ES11" s="585"/>
      <c r="ET11" s="585"/>
      <c r="EU11" s="585"/>
      <c r="EV11" s="585"/>
      <c r="EW11" s="585"/>
      <c r="EX11" s="585"/>
      <c r="EY11" s="585"/>
      <c r="EZ11" s="585"/>
      <c r="FA11" s="585"/>
      <c r="FB11" s="585"/>
      <c r="FC11" s="585"/>
      <c r="FD11" s="585"/>
      <c r="FE11" s="585"/>
      <c r="FF11" s="585"/>
      <c r="FG11" s="585"/>
      <c r="FH11" s="585"/>
      <c r="FI11" s="585"/>
      <c r="FJ11" s="585"/>
      <c r="FK11" s="585"/>
      <c r="FL11" s="585"/>
      <c r="FM11" s="585"/>
      <c r="FN11" s="585"/>
      <c r="FO11" s="585"/>
      <c r="FP11" s="585"/>
      <c r="FQ11" s="585"/>
      <c r="FR11" s="585"/>
      <c r="FS11" s="585"/>
      <c r="FT11" s="585"/>
      <c r="FU11" s="585"/>
      <c r="FV11" s="585"/>
      <c r="FW11" s="585"/>
      <c r="FX11" s="585"/>
      <c r="FY11" s="585"/>
      <c r="FZ11" s="585"/>
      <c r="GA11" s="585"/>
      <c r="GB11" s="585"/>
      <c r="GC11" s="585"/>
      <c r="GD11" s="585"/>
      <c r="GE11" s="585"/>
      <c r="GF11" s="585"/>
      <c r="GG11" s="585"/>
      <c r="GH11" s="585"/>
      <c r="GI11" s="585"/>
      <c r="GJ11" s="585"/>
      <c r="GK11" s="585"/>
      <c r="GL11" s="585"/>
      <c r="GM11" s="585"/>
      <c r="GN11" s="585"/>
      <c r="GO11" s="585"/>
      <c r="GP11" s="585"/>
      <c r="GQ11" s="585"/>
      <c r="GR11" s="585"/>
      <c r="GS11" s="585"/>
      <c r="GT11" s="585"/>
      <c r="GU11" s="585"/>
      <c r="GV11" s="585"/>
      <c r="GW11" s="585"/>
      <c r="GX11" s="585"/>
      <c r="GY11" s="585"/>
      <c r="GZ11" s="585"/>
      <c r="HA11" s="585"/>
      <c r="HB11" s="585"/>
      <c r="HC11" s="585"/>
      <c r="HD11" s="585"/>
      <c r="HE11" s="585"/>
      <c r="HF11" s="585"/>
      <c r="HG11" s="585"/>
      <c r="HH11" s="585"/>
      <c r="HI11" s="585"/>
      <c r="HJ11" s="585"/>
      <c r="HK11" s="585"/>
      <c r="HL11" s="585"/>
      <c r="HM11" s="585"/>
      <c r="HN11" s="585"/>
      <c r="HO11" s="585"/>
      <c r="HP11" s="585"/>
      <c r="HQ11" s="585"/>
      <c r="HR11" s="585"/>
      <c r="HS11" s="585"/>
      <c r="HT11" s="585"/>
      <c r="HU11" s="585"/>
      <c r="HV11" s="585"/>
      <c r="HW11" s="585"/>
      <c r="HX11" s="585"/>
      <c r="HY11" s="585"/>
      <c r="HZ11" s="585"/>
      <c r="IA11" s="585"/>
      <c r="IB11" s="585"/>
      <c r="IC11" s="585"/>
      <c r="ID11" s="585"/>
      <c r="IE11" s="585"/>
      <c r="IF11" s="585"/>
      <c r="IG11" s="585"/>
      <c r="IH11" s="585"/>
      <c r="II11" s="585"/>
      <c r="IJ11" s="585"/>
      <c r="IK11" s="585"/>
      <c r="IL11" s="585"/>
      <c r="IM11" s="585"/>
      <c r="IN11" s="585"/>
      <c r="IO11" s="585"/>
      <c r="IP11" s="585"/>
      <c r="IQ11" s="585"/>
      <c r="IR11" s="585"/>
      <c r="IS11" s="585"/>
      <c r="IT11" s="585"/>
      <c r="IU11" s="585"/>
      <c r="IV11" s="585"/>
      <c r="IW11" s="585"/>
      <c r="IX11" s="585"/>
      <c r="IY11" s="585"/>
      <c r="IZ11" s="585"/>
      <c r="JA11" s="585"/>
      <c r="JB11" s="585"/>
      <c r="JC11" s="585"/>
      <c r="JD11" s="585"/>
      <c r="JE11" s="585"/>
      <c r="JF11" s="585"/>
      <c r="JG11" s="585"/>
      <c r="JH11" s="585"/>
      <c r="JI11" s="585"/>
      <c r="JJ11" s="585"/>
      <c r="JK11" s="585"/>
      <c r="JL11" s="585"/>
      <c r="JM11" s="585"/>
      <c r="JN11" s="585"/>
      <c r="JO11" s="585"/>
      <c r="JP11" s="585"/>
      <c r="JQ11" s="585"/>
      <c r="JR11" s="585"/>
      <c r="JS11" s="585"/>
      <c r="JT11" s="585"/>
      <c r="JU11" s="585"/>
      <c r="JV11" s="585"/>
      <c r="JW11" s="585"/>
      <c r="JX11" s="585"/>
      <c r="JY11" s="585"/>
      <c r="JZ11" s="585"/>
      <c r="KA11" s="585"/>
      <c r="KB11" s="585"/>
      <c r="KC11" s="585"/>
      <c r="KD11" s="585"/>
      <c r="KE11" s="585"/>
      <c r="KF11" s="585"/>
      <c r="KG11" s="585"/>
      <c r="KH11" s="585"/>
      <c r="KI11" s="585"/>
      <c r="KJ11" s="585"/>
      <c r="KK11" s="585"/>
      <c r="KL11" s="585"/>
      <c r="KM11" s="585"/>
      <c r="KN11" s="585"/>
      <c r="KO11" s="585"/>
      <c r="KP11" s="585"/>
      <c r="KQ11" s="585"/>
      <c r="KR11" s="585"/>
      <c r="KS11" s="585"/>
      <c r="KT11" s="585"/>
      <c r="KU11" s="585"/>
      <c r="KV11" s="585"/>
      <c r="KW11" s="585"/>
      <c r="KX11" s="585"/>
      <c r="KY11" s="585"/>
      <c r="KZ11" s="585"/>
      <c r="LA11" s="585"/>
      <c r="LB11" s="585"/>
      <c r="LC11" s="585"/>
      <c r="LD11" s="585"/>
      <c r="LE11" s="585"/>
      <c r="LF11" s="585"/>
      <c r="LG11" s="585"/>
      <c r="LH11" s="585"/>
      <c r="LI11" s="585"/>
      <c r="LJ11" s="585"/>
      <c r="LK11" s="585"/>
      <c r="LL11" s="585"/>
      <c r="LM11" s="585"/>
      <c r="LN11" s="585"/>
      <c r="LO11" s="585"/>
      <c r="LP11" s="585"/>
      <c r="LQ11" s="585"/>
      <c r="LR11" s="585"/>
      <c r="LS11" s="585"/>
      <c r="LT11" s="585"/>
      <c r="LU11" s="585"/>
      <c r="LV11" s="585"/>
      <c r="LW11" s="585"/>
      <c r="LX11" s="585"/>
      <c r="LY11" s="585"/>
      <c r="LZ11" s="585"/>
      <c r="MA11" s="585"/>
      <c r="MB11" s="585"/>
      <c r="MC11" s="585"/>
      <c r="MD11" s="585"/>
      <c r="ME11" s="585"/>
      <c r="MF11" s="585"/>
      <c r="MG11" s="585"/>
      <c r="MH11" s="585"/>
      <c r="MI11" s="585"/>
      <c r="MJ11" s="585"/>
      <c r="MK11" s="585"/>
      <c r="ML11" s="585"/>
      <c r="MM11" s="585"/>
      <c r="MN11" s="585"/>
      <c r="MO11" s="585"/>
      <c r="MP11" s="585"/>
      <c r="MQ11" s="585"/>
      <c r="MR11" s="585"/>
      <c r="MS11" s="585"/>
      <c r="MT11" s="585"/>
      <c r="MU11" s="585"/>
      <c r="MV11" s="585"/>
      <c r="MW11" s="585"/>
      <c r="MX11" s="585"/>
      <c r="MY11" s="585"/>
      <c r="MZ11" s="585"/>
      <c r="NA11" s="585"/>
      <c r="NB11" s="585"/>
      <c r="NC11" s="585"/>
      <c r="ND11" s="585"/>
      <c r="NE11" s="585"/>
      <c r="NF11" s="585"/>
      <c r="NG11" s="585"/>
      <c r="NH11" s="585"/>
      <c r="NI11" s="585"/>
      <c r="NJ11" s="585"/>
      <c r="NK11" s="585"/>
      <c r="NL11" s="585"/>
      <c r="NM11" s="585"/>
      <c r="NN11" s="585"/>
      <c r="NO11" s="585"/>
      <c r="NP11" s="585"/>
      <c r="NQ11" s="585"/>
      <c r="NR11" s="585"/>
      <c r="NS11" s="585"/>
      <c r="NT11" s="585"/>
      <c r="NU11" s="585"/>
      <c r="NV11" s="585"/>
      <c r="NW11" s="585"/>
      <c r="NX11" s="585"/>
      <c r="NY11" s="585"/>
      <c r="NZ11" s="585"/>
      <c r="OA11" s="585"/>
      <c r="OB11" s="585"/>
      <c r="OC11" s="585"/>
      <c r="OD11" s="585"/>
      <c r="OE11" s="585"/>
      <c r="OF11" s="585"/>
      <c r="OG11" s="585"/>
      <c r="OH11" s="585"/>
      <c r="OI11" s="585"/>
      <c r="OJ11" s="585"/>
      <c r="OK11" s="585"/>
      <c r="OL11" s="585"/>
      <c r="OM11" s="585"/>
      <c r="ON11" s="585"/>
      <c r="OO11" s="585"/>
      <c r="OP11" s="585"/>
      <c r="OQ11" s="585"/>
      <c r="OR11" s="585"/>
      <c r="OS11" s="585"/>
      <c r="OT11" s="585"/>
      <c r="OU11" s="585"/>
      <c r="OV11" s="585"/>
      <c r="OW11" s="585"/>
      <c r="OX11" s="585"/>
      <c r="OY11" s="585"/>
      <c r="OZ11" s="585"/>
      <c r="PA11" s="585"/>
      <c r="PB11" s="585"/>
      <c r="PC11" s="585"/>
      <c r="PD11" s="585"/>
      <c r="PE11" s="585"/>
      <c r="PF11" s="585"/>
      <c r="PG11" s="585"/>
      <c r="PH11" s="585"/>
      <c r="PI11" s="585"/>
      <c r="PJ11" s="585"/>
      <c r="PK11" s="585"/>
      <c r="PL11" s="585"/>
      <c r="PM11" s="585"/>
      <c r="PN11" s="585"/>
      <c r="PO11" s="585"/>
      <c r="PP11" s="585"/>
      <c r="PQ11" s="585"/>
      <c r="PR11" s="585"/>
      <c r="PS11" s="585"/>
      <c r="PT11" s="585"/>
      <c r="PU11" s="585"/>
      <c r="PV11" s="585"/>
      <c r="PW11" s="585"/>
      <c r="PX11" s="585"/>
      <c r="PY11" s="585"/>
      <c r="PZ11" s="585"/>
      <c r="QA11" s="585"/>
      <c r="QB11" s="585"/>
      <c r="QC11" s="585"/>
      <c r="QD11" s="585"/>
      <c r="QE11" s="585"/>
      <c r="QF11" s="585"/>
      <c r="QG11" s="585"/>
      <c r="QH11" s="585"/>
      <c r="QI11" s="585"/>
      <c r="QJ11" s="585"/>
      <c r="QK11" s="585"/>
      <c r="QL11" s="585"/>
      <c r="QM11" s="585"/>
      <c r="QN11" s="585"/>
      <c r="QO11" s="585"/>
      <c r="QP11" s="585"/>
      <c r="QQ11" s="585"/>
      <c r="QR11" s="585"/>
      <c r="QS11" s="585"/>
      <c r="QT11" s="585"/>
      <c r="QU11" s="585"/>
      <c r="QV11" s="585"/>
      <c r="QW11" s="585"/>
      <c r="QX11" s="585"/>
      <c r="QY11" s="585"/>
      <c r="QZ11" s="585"/>
      <c r="RA11" s="585"/>
      <c r="RB11" s="585"/>
      <c r="RC11" s="585"/>
      <c r="RD11" s="585"/>
      <c r="RE11" s="585"/>
      <c r="RF11" s="585"/>
      <c r="RG11" s="585"/>
      <c r="RH11" s="585"/>
      <c r="RI11" s="585"/>
      <c r="RJ11" s="585"/>
      <c r="RK11" s="585"/>
      <c r="RL11" s="585"/>
      <c r="RM11" s="585"/>
      <c r="RN11" s="585"/>
      <c r="RO11" s="585"/>
      <c r="RP11" s="585"/>
      <c r="RQ11" s="585"/>
      <c r="RR11" s="585"/>
      <c r="RS11" s="585"/>
      <c r="RT11" s="585"/>
      <c r="RU11" s="585"/>
      <c r="RV11" s="585"/>
      <c r="RW11" s="585"/>
      <c r="RX11" s="585"/>
      <c r="RY11" s="585"/>
      <c r="RZ11" s="585"/>
      <c r="SA11" s="585"/>
      <c r="SB11" s="585"/>
      <c r="SC11" s="585"/>
      <c r="SD11" s="585"/>
      <c r="SE11" s="585"/>
      <c r="SF11" s="585"/>
      <c r="SG11" s="585"/>
      <c r="SH11" s="585"/>
      <c r="SI11" s="585"/>
      <c r="SJ11" s="585"/>
      <c r="SK11" s="585"/>
      <c r="SL11" s="585"/>
      <c r="SM11" s="585"/>
      <c r="SN11" s="585"/>
      <c r="SO11" s="585"/>
      <c r="SP11" s="585"/>
      <c r="SQ11" s="585"/>
      <c r="SR11" s="585"/>
      <c r="SS11" s="585"/>
      <c r="ST11" s="585"/>
      <c r="SU11" s="585"/>
      <c r="SV11" s="585"/>
      <c r="SW11" s="585"/>
      <c r="SX11" s="585"/>
      <c r="SY11" s="585"/>
      <c r="SZ11" s="585"/>
      <c r="TA11" s="585"/>
      <c r="TB11" s="585"/>
      <c r="TC11" s="585"/>
      <c r="TD11" s="585"/>
      <c r="TE11" s="585"/>
      <c r="TF11" s="585"/>
      <c r="TG11" s="585"/>
      <c r="TH11" s="585"/>
      <c r="TI11" s="585"/>
      <c r="TJ11" s="585"/>
      <c r="TK11" s="585"/>
      <c r="TL11" s="585"/>
      <c r="TM11" s="585"/>
      <c r="TN11" s="585"/>
      <c r="TO11" s="585"/>
      <c r="TP11" s="585"/>
      <c r="TQ11" s="585"/>
      <c r="TR11" s="585"/>
      <c r="TS11" s="585"/>
      <c r="TT11" s="585"/>
      <c r="TU11" s="585"/>
      <c r="TV11" s="585"/>
      <c r="TW11" s="585"/>
      <c r="TX11" s="585"/>
      <c r="TY11" s="585"/>
      <c r="TZ11" s="585"/>
      <c r="UA11" s="585"/>
      <c r="UB11" s="585"/>
      <c r="UC11" s="585"/>
      <c r="UD11" s="585"/>
      <c r="UE11" s="585"/>
      <c r="UF11" s="585"/>
      <c r="UG11" s="585"/>
      <c r="UH11" s="585"/>
      <c r="UI11" s="585"/>
      <c r="UJ11" s="585"/>
      <c r="UK11" s="585"/>
      <c r="UL11" s="585"/>
      <c r="UM11" s="585"/>
      <c r="UN11" s="585"/>
      <c r="UO11" s="585"/>
      <c r="UP11" s="585"/>
      <c r="UQ11" s="585"/>
      <c r="UR11" s="585"/>
      <c r="US11" s="585"/>
      <c r="UT11" s="585"/>
      <c r="UU11" s="585"/>
      <c r="UV11" s="585"/>
      <c r="UW11" s="585"/>
      <c r="UX11" s="585"/>
      <c r="UY11" s="585"/>
      <c r="UZ11" s="585"/>
      <c r="VA11" s="585"/>
      <c r="VB11" s="585"/>
      <c r="VC11" s="585"/>
      <c r="VD11" s="585"/>
      <c r="VE11" s="585"/>
      <c r="VF11" s="585"/>
      <c r="VG11" s="585"/>
      <c r="VH11" s="585"/>
      <c r="VI11" s="585"/>
      <c r="VJ11" s="585"/>
      <c r="VK11" s="585"/>
      <c r="VL11" s="585"/>
      <c r="VM11" s="585"/>
      <c r="VN11" s="585"/>
      <c r="VO11" s="585"/>
      <c r="VP11" s="585"/>
      <c r="VQ11" s="585"/>
      <c r="VR11" s="585"/>
      <c r="VS11" s="585"/>
      <c r="VT11" s="585"/>
      <c r="VU11" s="585"/>
      <c r="VV11" s="585"/>
      <c r="VW11" s="585"/>
      <c r="VX11" s="585"/>
      <c r="VY11" s="585"/>
      <c r="VZ11" s="585"/>
      <c r="WA11" s="585"/>
      <c r="WB11" s="585"/>
      <c r="WC11" s="585"/>
      <c r="WD11" s="585"/>
      <c r="WE11" s="585"/>
      <c r="WF11" s="585"/>
      <c r="WG11" s="585"/>
      <c r="WH11" s="585"/>
      <c r="WI11" s="585"/>
      <c r="WJ11" s="585"/>
      <c r="WK11" s="585"/>
      <c r="WL11" s="585"/>
      <c r="WM11" s="585"/>
      <c r="WN11" s="585"/>
      <c r="WO11" s="585"/>
      <c r="WP11" s="585"/>
      <c r="WQ11" s="585"/>
      <c r="WR11" s="585"/>
      <c r="WS11" s="585"/>
      <c r="WT11" s="585"/>
      <c r="WU11" s="585"/>
      <c r="WV11" s="585"/>
      <c r="WW11" s="585"/>
      <c r="WX11" s="585"/>
      <c r="WY11" s="585"/>
      <c r="WZ11" s="585"/>
      <c r="XA11" s="585"/>
      <c r="XB11" s="585"/>
      <c r="XC11" s="585"/>
      <c r="XD11" s="585"/>
      <c r="XE11" s="585"/>
      <c r="XF11" s="585"/>
      <c r="XG11" s="585"/>
      <c r="XH11" s="585"/>
      <c r="XI11" s="585"/>
      <c r="XJ11" s="585"/>
      <c r="XK11" s="585"/>
      <c r="XL11" s="585"/>
      <c r="XM11" s="585"/>
      <c r="XN11" s="585"/>
      <c r="XO11" s="585"/>
      <c r="XP11" s="585"/>
      <c r="XQ11" s="585"/>
      <c r="XR11" s="585"/>
      <c r="XS11" s="585"/>
      <c r="XT11" s="585"/>
      <c r="XU11" s="585"/>
      <c r="XV11" s="585"/>
      <c r="XW11" s="585"/>
      <c r="XX11" s="585"/>
      <c r="XY11" s="585"/>
      <c r="XZ11" s="585"/>
      <c r="YA11" s="585"/>
      <c r="YB11" s="585"/>
      <c r="YC11" s="585"/>
      <c r="YD11" s="585"/>
      <c r="YE11" s="585"/>
      <c r="YF11" s="585"/>
      <c r="YG11" s="585"/>
      <c r="YH11" s="585"/>
      <c r="YI11" s="585"/>
      <c r="YJ11" s="585"/>
      <c r="YK11" s="585"/>
      <c r="YL11" s="585"/>
      <c r="YM11" s="585"/>
      <c r="YN11" s="585"/>
      <c r="YO11" s="585"/>
      <c r="YP11" s="585"/>
      <c r="YQ11" s="585"/>
      <c r="YR11" s="585"/>
      <c r="YS11" s="585"/>
      <c r="YT11" s="585"/>
      <c r="YU11" s="585"/>
      <c r="YV11" s="585"/>
      <c r="YW11" s="585"/>
      <c r="YX11" s="585"/>
      <c r="YY11" s="585"/>
      <c r="YZ11" s="585"/>
      <c r="ZA11" s="585"/>
      <c r="ZB11" s="585"/>
      <c r="ZC11" s="585"/>
      <c r="ZD11" s="585"/>
      <c r="ZE11" s="585"/>
      <c r="ZF11" s="585"/>
      <c r="ZG11" s="585"/>
      <c r="ZH11" s="585"/>
      <c r="ZI11" s="585"/>
      <c r="ZJ11" s="585"/>
      <c r="ZK11" s="585"/>
      <c r="ZL11" s="585"/>
      <c r="ZM11" s="585"/>
      <c r="ZN11" s="585"/>
      <c r="ZO11" s="585"/>
      <c r="ZP11" s="585"/>
      <c r="ZQ11" s="585"/>
      <c r="ZR11" s="585"/>
      <c r="ZS11" s="585"/>
      <c r="ZT11" s="585"/>
      <c r="ZU11" s="585"/>
      <c r="ZV11" s="585"/>
      <c r="ZW11" s="585"/>
      <c r="ZX11" s="585"/>
      <c r="ZY11" s="585"/>
      <c r="ZZ11" s="585"/>
      <c r="AAA11" s="585"/>
      <c r="AAB11" s="585"/>
      <c r="AAC11" s="585"/>
      <c r="AAD11" s="585"/>
      <c r="AAE11" s="585"/>
      <c r="AAF11" s="585"/>
      <c r="AAG11" s="585"/>
      <c r="AAH11" s="585"/>
      <c r="AAI11" s="585"/>
      <c r="AAJ11" s="585"/>
      <c r="AAK11" s="585"/>
      <c r="AAL11" s="585"/>
      <c r="AAM11" s="585"/>
      <c r="AAN11" s="585"/>
      <c r="AAO11" s="585"/>
      <c r="AAP11" s="585"/>
      <c r="AAQ11" s="585"/>
      <c r="AAR11" s="585"/>
      <c r="AAS11" s="585"/>
      <c r="AAT11" s="585"/>
      <c r="AAU11" s="585"/>
      <c r="AAV11" s="585"/>
      <c r="AAW11" s="585"/>
      <c r="AAX11" s="585"/>
      <c r="AAY11" s="585"/>
      <c r="AAZ11" s="585"/>
      <c r="ABA11" s="585"/>
      <c r="ABB11" s="585"/>
      <c r="ABC11" s="585"/>
      <c r="ABD11" s="585"/>
      <c r="ABE11" s="585"/>
      <c r="ABF11" s="585"/>
      <c r="ABG11" s="585"/>
      <c r="ABH11" s="585"/>
      <c r="ABI11" s="585"/>
      <c r="ABJ11" s="585"/>
      <c r="ABK11" s="585"/>
      <c r="ABL11" s="585"/>
      <c r="ABM11" s="585"/>
      <c r="ABN11" s="585"/>
      <c r="ABO11" s="585"/>
      <c r="ABP11" s="585"/>
      <c r="ABQ11" s="585"/>
      <c r="ABR11" s="585"/>
      <c r="ABS11" s="585"/>
      <c r="ABT11" s="585"/>
      <c r="ABU11" s="585"/>
      <c r="ABV11" s="585"/>
      <c r="ABW11" s="585"/>
      <c r="ABX11" s="585"/>
      <c r="ABY11" s="585"/>
      <c r="ABZ11" s="585"/>
      <c r="ACA11" s="585"/>
      <c r="ACB11" s="585"/>
      <c r="ACC11" s="585"/>
      <c r="ACD11" s="585"/>
      <c r="ACE11" s="585"/>
      <c r="ACF11" s="585"/>
      <c r="ACG11" s="585"/>
      <c r="ACH11" s="585"/>
      <c r="ACI11" s="585"/>
      <c r="ACJ11" s="585"/>
      <c r="ACK11" s="585"/>
      <c r="ACL11" s="585"/>
      <c r="ACM11" s="585"/>
      <c r="ACN11" s="585"/>
      <c r="ACO11" s="585"/>
      <c r="ACP11" s="585"/>
      <c r="ACQ11" s="585"/>
      <c r="ACR11" s="585"/>
      <c r="ACS11" s="585"/>
      <c r="ACT11" s="585"/>
      <c r="ACU11" s="585"/>
      <c r="ACV11" s="585"/>
      <c r="ACW11" s="585"/>
      <c r="ACX11" s="585"/>
      <c r="ACY11" s="585"/>
      <c r="ACZ11" s="585"/>
      <c r="ADA11" s="585"/>
      <c r="ADB11" s="585"/>
      <c r="ADC11" s="585"/>
      <c r="ADD11" s="585"/>
      <c r="ADE11" s="585"/>
      <c r="ADF11" s="585"/>
      <c r="ADG11" s="585"/>
      <c r="ADH11" s="585"/>
      <c r="ADI11" s="585"/>
      <c r="ADJ11" s="585"/>
      <c r="ADK11" s="585"/>
      <c r="ADL11" s="585"/>
      <c r="ADM11" s="585"/>
      <c r="ADN11" s="585"/>
      <c r="ADO11" s="585"/>
      <c r="ADP11" s="585"/>
      <c r="ADQ11" s="585"/>
      <c r="ADR11" s="585"/>
      <c r="ADS11" s="585"/>
      <c r="ADT11" s="585"/>
      <c r="ADU11" s="585"/>
      <c r="ADV11" s="585"/>
      <c r="ADW11" s="585"/>
      <c r="ADX11" s="585"/>
      <c r="ADY11" s="585"/>
      <c r="ADZ11" s="585"/>
      <c r="AEA11" s="585"/>
      <c r="AEB11" s="585"/>
      <c r="AEC11" s="585"/>
      <c r="AED11" s="585"/>
      <c r="AEE11" s="585"/>
      <c r="AEF11" s="585"/>
      <c r="AEG11" s="585"/>
      <c r="AEH11" s="585"/>
      <c r="AEI11" s="585"/>
      <c r="AEJ11" s="585"/>
      <c r="AEK11" s="585"/>
      <c r="AEL11" s="585"/>
      <c r="AEM11" s="585"/>
      <c r="AEN11" s="585"/>
      <c r="AEO11" s="585"/>
      <c r="AEP11" s="585"/>
      <c r="AEQ11" s="585"/>
      <c r="AER11" s="585"/>
      <c r="AES11" s="585"/>
      <c r="AET11" s="585"/>
      <c r="AEU11" s="585"/>
      <c r="AEV11" s="585"/>
      <c r="AEW11" s="585"/>
      <c r="AEX11" s="585"/>
      <c r="AEY11" s="585"/>
      <c r="AEZ11" s="585"/>
      <c r="AFA11" s="585"/>
      <c r="AFB11" s="585"/>
      <c r="AFC11" s="585"/>
      <c r="AFD11" s="585"/>
      <c r="AFE11" s="585"/>
      <c r="AFF11" s="585"/>
      <c r="AFG11" s="585"/>
      <c r="AFH11" s="585"/>
      <c r="AFI11" s="585"/>
      <c r="AFJ11" s="585"/>
      <c r="AFK11" s="585"/>
      <c r="AFL11" s="585"/>
      <c r="AFM11" s="585"/>
      <c r="AFN11" s="585"/>
      <c r="AFO11" s="585"/>
      <c r="AFP11" s="585"/>
      <c r="AFQ11" s="585"/>
      <c r="AFR11" s="585"/>
      <c r="AFS11" s="585"/>
      <c r="AFT11" s="585"/>
      <c r="AFU11" s="585"/>
      <c r="AFV11" s="585"/>
      <c r="AFW11" s="585"/>
      <c r="AFX11" s="585"/>
      <c r="AFY11" s="585"/>
      <c r="AFZ11" s="585"/>
      <c r="AGA11" s="585"/>
      <c r="AGB11" s="585"/>
      <c r="AGC11" s="585"/>
      <c r="AGD11" s="585"/>
      <c r="AGE11" s="585"/>
      <c r="AGF11" s="585"/>
      <c r="AGG11" s="585"/>
      <c r="AGH11" s="585"/>
      <c r="AGI11" s="585"/>
      <c r="AGJ11" s="585"/>
      <c r="AGK11" s="585"/>
      <c r="AGL11" s="585"/>
      <c r="AGM11" s="585"/>
      <c r="AGN11" s="585"/>
      <c r="AGO11" s="585"/>
      <c r="AGP11" s="585"/>
      <c r="AGQ11" s="585"/>
      <c r="AGR11" s="585"/>
      <c r="AGS11" s="585"/>
      <c r="AGT11" s="585"/>
      <c r="AGU11" s="585"/>
      <c r="AGV11" s="585"/>
      <c r="AGW11" s="585"/>
      <c r="AGX11" s="585"/>
      <c r="AGY11" s="585"/>
      <c r="AGZ11" s="585"/>
      <c r="AHA11" s="585"/>
      <c r="AHB11" s="585"/>
      <c r="AHC11" s="585"/>
      <c r="AHD11" s="585"/>
      <c r="AHE11" s="585"/>
      <c r="AHF11" s="585"/>
      <c r="AHG11" s="585"/>
      <c r="AHH11" s="585"/>
      <c r="AHI11" s="585"/>
      <c r="AHJ11" s="585"/>
      <c r="AHK11" s="585"/>
      <c r="AHL11" s="585"/>
      <c r="AHM11" s="585"/>
      <c r="AHN11" s="585"/>
      <c r="AHO11" s="585"/>
      <c r="AHP11" s="585"/>
      <c r="AHQ11" s="585"/>
      <c r="AHR11" s="585"/>
      <c r="AHS11" s="585"/>
      <c r="AHT11" s="585"/>
      <c r="AHU11" s="585"/>
      <c r="AHV11" s="585"/>
      <c r="AHW11" s="585"/>
      <c r="AHX11" s="585"/>
      <c r="AHY11" s="585"/>
      <c r="AHZ11" s="585"/>
      <c r="AIA11" s="585"/>
      <c r="AIB11" s="585"/>
      <c r="AIC11" s="585"/>
      <c r="AID11" s="585"/>
      <c r="AIE11" s="585"/>
      <c r="AIF11" s="585"/>
      <c r="AIG11" s="585"/>
      <c r="AIH11" s="585"/>
      <c r="AII11" s="585"/>
      <c r="AIJ11" s="585"/>
      <c r="AIK11" s="585"/>
      <c r="AIL11" s="585"/>
      <c r="AIM11" s="585"/>
      <c r="AIN11" s="585"/>
      <c r="AIO11" s="585"/>
      <c r="AIP11" s="585"/>
      <c r="AIQ11" s="585"/>
      <c r="AIR11" s="585"/>
      <c r="AIS11" s="585"/>
      <c r="AIT11" s="585"/>
      <c r="AIU11" s="585"/>
      <c r="AIV11" s="585"/>
      <c r="AIW11" s="585"/>
      <c r="AIX11" s="585"/>
      <c r="AIY11" s="585"/>
      <c r="AIZ11" s="585"/>
      <c r="AJA11" s="585"/>
      <c r="AJB11" s="585"/>
      <c r="AJC11" s="585"/>
      <c r="AJD11" s="585"/>
      <c r="AJE11" s="585"/>
      <c r="AJF11" s="585"/>
      <c r="AJG11" s="585"/>
      <c r="AJH11" s="585"/>
      <c r="AJI11" s="585"/>
      <c r="AJJ11" s="585"/>
      <c r="AJK11" s="585"/>
      <c r="AJL11" s="585"/>
      <c r="AJM11" s="585"/>
      <c r="AJN11" s="585"/>
      <c r="AJO11" s="585"/>
      <c r="AJP11" s="585"/>
      <c r="AJQ11" s="585"/>
      <c r="AJR11" s="585"/>
      <c r="AJS11" s="585"/>
      <c r="AJT11" s="585"/>
      <c r="AJU11" s="585"/>
      <c r="AJV11" s="585"/>
      <c r="AJW11" s="585"/>
      <c r="AJX11" s="585"/>
      <c r="AJY11" s="585"/>
      <c r="AJZ11" s="585"/>
      <c r="AKA11" s="585"/>
      <c r="AKB11" s="585"/>
      <c r="AKC11" s="585"/>
      <c r="AKD11" s="585"/>
      <c r="AKE11" s="585"/>
      <c r="AKF11" s="585"/>
      <c r="AKG11" s="585"/>
      <c r="AKH11" s="585"/>
      <c r="AKI11" s="585"/>
      <c r="AKJ11" s="585"/>
      <c r="AKK11" s="585"/>
      <c r="AKL11" s="585"/>
      <c r="AKM11" s="585"/>
      <c r="AKN11" s="585"/>
      <c r="AKO11" s="585"/>
      <c r="AKP11" s="585"/>
      <c r="AKQ11" s="585"/>
      <c r="AKR11" s="585"/>
      <c r="AKS11" s="585"/>
      <c r="AKT11" s="585"/>
      <c r="AKU11" s="585"/>
      <c r="AKV11" s="585"/>
      <c r="AKW11" s="585"/>
      <c r="AKX11" s="585"/>
      <c r="AKY11" s="585"/>
      <c r="AKZ11" s="585"/>
      <c r="ALA11" s="585"/>
      <c r="ALB11" s="585"/>
      <c r="ALC11" s="585"/>
      <c r="ALD11" s="585"/>
      <c r="ALE11" s="585"/>
      <c r="ALF11" s="585"/>
      <c r="ALG11" s="585"/>
      <c r="ALH11" s="585"/>
      <c r="ALI11" s="585"/>
      <c r="ALJ11" s="585"/>
      <c r="ALK11" s="585"/>
      <c r="ALL11" s="585"/>
      <c r="ALM11" s="585"/>
      <c r="ALN11" s="585"/>
      <c r="ALO11" s="585"/>
      <c r="ALP11" s="585"/>
      <c r="ALQ11" s="585"/>
      <c r="ALR11" s="585"/>
      <c r="ALS11" s="585"/>
      <c r="ALT11" s="585"/>
      <c r="ALU11" s="585"/>
      <c r="ALV11" s="585"/>
      <c r="ALW11" s="585"/>
      <c r="ALX11" s="585"/>
      <c r="ALY11" s="585"/>
      <c r="ALZ11" s="585"/>
      <c r="AMA11" s="585"/>
      <c r="AMB11" s="585"/>
      <c r="AMC11" s="585"/>
      <c r="AMD11" s="585"/>
      <c r="AME11" s="585"/>
      <c r="AMF11" s="585"/>
      <c r="AMG11" s="585"/>
      <c r="AMH11" s="585"/>
      <c r="AMI11" s="585"/>
      <c r="AMJ11" s="585"/>
      <c r="AMK11" s="585"/>
      <c r="AML11" s="585"/>
      <c r="AMM11" s="585"/>
      <c r="AMN11" s="585"/>
      <c r="AMO11" s="585"/>
      <c r="AMP11" s="585"/>
      <c r="AMQ11" s="585"/>
      <c r="AMR11" s="585"/>
      <c r="AMS11" s="585"/>
      <c r="AMT11" s="585"/>
      <c r="AMU11" s="585"/>
      <c r="AMV11" s="585"/>
      <c r="AMW11" s="585"/>
      <c r="AMX11" s="585"/>
      <c r="AMY11" s="585"/>
      <c r="AMZ11" s="585"/>
      <c r="ANA11" s="585"/>
      <c r="ANB11" s="585"/>
      <c r="ANC11" s="585"/>
      <c r="AND11" s="585"/>
      <c r="ANE11" s="585"/>
      <c r="ANF11" s="585"/>
      <c r="ANG11" s="585"/>
      <c r="ANH11" s="585"/>
      <c r="ANI11" s="585"/>
      <c r="ANJ11" s="585"/>
      <c r="ANK11" s="585"/>
      <c r="ANL11" s="585"/>
      <c r="ANM11" s="585"/>
      <c r="ANN11" s="585"/>
      <c r="ANO11" s="585"/>
      <c r="ANP11" s="585"/>
      <c r="ANQ11" s="585"/>
      <c r="ANR11" s="585"/>
      <c r="ANS11" s="585"/>
      <c r="ANT11" s="585"/>
      <c r="ANU11" s="585"/>
      <c r="ANV11" s="585"/>
      <c r="ANW11" s="585"/>
      <c r="ANX11" s="585"/>
      <c r="ANY11" s="585"/>
      <c r="ANZ11" s="585"/>
      <c r="AOA11" s="585"/>
      <c r="AOB11" s="585"/>
      <c r="AOC11" s="585"/>
      <c r="AOD11" s="585"/>
      <c r="AOE11" s="585"/>
      <c r="AOF11" s="585"/>
      <c r="AOG11" s="585"/>
      <c r="AOH11" s="585"/>
      <c r="AOI11" s="585"/>
      <c r="AOJ11" s="585"/>
      <c r="AOK11" s="585"/>
      <c r="AOL11" s="585"/>
      <c r="AOM11" s="585"/>
      <c r="AON11" s="585"/>
      <c r="AOO11" s="585"/>
      <c r="AOP11" s="585"/>
      <c r="AOQ11" s="585"/>
      <c r="AOR11" s="585"/>
      <c r="AOS11" s="585"/>
      <c r="AOT11" s="585"/>
      <c r="AOU11" s="585"/>
      <c r="AOV11" s="585"/>
      <c r="AOW11" s="585"/>
      <c r="AOX11" s="585"/>
      <c r="AOY11" s="585"/>
      <c r="AOZ11" s="585"/>
      <c r="APA11" s="585"/>
      <c r="APB11" s="585"/>
      <c r="APC11" s="585"/>
      <c r="APD11" s="585"/>
      <c r="APE11" s="585"/>
      <c r="APF11" s="585"/>
      <c r="APG11" s="585"/>
      <c r="APH11" s="585"/>
      <c r="API11" s="585"/>
      <c r="APJ11" s="585"/>
      <c r="APK11" s="585"/>
      <c r="APL11" s="585"/>
      <c r="APM11" s="585"/>
      <c r="APN11" s="585"/>
      <c r="APO11" s="585"/>
      <c r="APP11" s="585"/>
      <c r="APQ11" s="585"/>
      <c r="APR11" s="585"/>
      <c r="APS11" s="585"/>
      <c r="APT11" s="585"/>
      <c r="APU11" s="585"/>
      <c r="APV11" s="585"/>
      <c r="APW11" s="585"/>
      <c r="APX11" s="585"/>
      <c r="APY11" s="585"/>
      <c r="APZ11" s="585"/>
      <c r="AQA11" s="585"/>
      <c r="AQB11" s="585"/>
      <c r="AQC11" s="585"/>
      <c r="AQD11" s="585"/>
      <c r="AQE11" s="585"/>
      <c r="AQF11" s="585"/>
      <c r="AQG11" s="585"/>
      <c r="AQH11" s="585"/>
      <c r="AQI11" s="585"/>
      <c r="AQJ11" s="585"/>
      <c r="AQK11" s="585"/>
      <c r="AQL11" s="585"/>
      <c r="AQM11" s="585"/>
      <c r="AQN11" s="585"/>
      <c r="AQO11" s="585"/>
      <c r="AQP11" s="585"/>
      <c r="AQQ11" s="585"/>
      <c r="AQR11" s="585"/>
      <c r="AQS11" s="585"/>
      <c r="AQT11" s="585"/>
      <c r="AQU11" s="585"/>
      <c r="AQV11" s="585"/>
      <c r="AQW11" s="585"/>
      <c r="AQX11" s="585"/>
      <c r="AQY11" s="585"/>
      <c r="AQZ11" s="585"/>
      <c r="ARA11" s="585"/>
      <c r="ARB11" s="585"/>
      <c r="ARC11" s="585"/>
      <c r="ARD11" s="585"/>
      <c r="ARE11" s="585"/>
      <c r="ARF11" s="585"/>
      <c r="ARG11" s="585"/>
      <c r="ARH11" s="585"/>
      <c r="ARI11" s="585"/>
      <c r="ARJ11" s="585"/>
      <c r="ARK11" s="585"/>
      <c r="ARL11" s="585"/>
      <c r="ARM11" s="585"/>
      <c r="ARN11" s="585"/>
      <c r="ARO11" s="585"/>
      <c r="ARP11" s="585"/>
      <c r="ARQ11" s="585"/>
      <c r="ARR11" s="585"/>
      <c r="ARS11" s="585"/>
      <c r="ART11" s="585"/>
      <c r="ARU11" s="585"/>
      <c r="ARV11" s="585"/>
      <c r="ARW11" s="585"/>
      <c r="ARX11" s="585"/>
      <c r="ARY11" s="585"/>
      <c r="ARZ11" s="585"/>
      <c r="ASA11" s="585"/>
      <c r="ASB11" s="585"/>
      <c r="ASC11" s="585"/>
      <c r="ASD11" s="585"/>
      <c r="ASE11" s="585"/>
      <c r="ASF11" s="585"/>
      <c r="ASG11" s="585"/>
      <c r="ASH11" s="585"/>
      <c r="ASI11" s="585"/>
      <c r="ASJ11" s="585"/>
      <c r="ASK11" s="585"/>
      <c r="ASL11" s="585"/>
      <c r="ASM11" s="585"/>
      <c r="ASN11" s="585"/>
      <c r="ASO11" s="585"/>
      <c r="ASP11" s="585"/>
      <c r="ASQ11" s="585"/>
      <c r="ASR11" s="585"/>
      <c r="ASS11" s="585"/>
      <c r="AST11" s="585"/>
      <c r="ASU11" s="585"/>
      <c r="ASV11" s="585"/>
      <c r="ASW11" s="585"/>
      <c r="ASX11" s="585"/>
      <c r="ASY11" s="585"/>
      <c r="ASZ11" s="585"/>
      <c r="ATA11" s="585"/>
      <c r="ATB11" s="585"/>
      <c r="ATC11" s="585"/>
      <c r="ATD11" s="585"/>
      <c r="ATE11" s="585"/>
      <c r="ATF11" s="585"/>
      <c r="ATG11" s="585"/>
      <c r="ATH11" s="585"/>
      <c r="ATI11" s="585"/>
      <c r="ATJ11" s="585"/>
      <c r="ATK11" s="585"/>
      <c r="ATL11" s="585"/>
      <c r="ATM11" s="585"/>
      <c r="ATN11" s="585"/>
      <c r="ATO11" s="585"/>
      <c r="ATP11" s="585"/>
      <c r="ATQ11" s="585"/>
      <c r="ATR11" s="585"/>
      <c r="ATS11" s="585"/>
      <c r="ATT11" s="585"/>
      <c r="ATU11" s="585"/>
      <c r="ATV11" s="585"/>
      <c r="ATW11" s="585"/>
      <c r="ATX11" s="585"/>
      <c r="ATY11" s="585"/>
      <c r="ATZ11" s="585"/>
      <c r="AUA11" s="585"/>
      <c r="AUB11" s="585"/>
      <c r="AUC11" s="585"/>
      <c r="AUD11" s="585"/>
      <c r="AUE11" s="585"/>
      <c r="AUF11" s="585"/>
      <c r="AUG11" s="585"/>
      <c r="AUH11" s="585"/>
      <c r="AUI11" s="585"/>
      <c r="AUJ11" s="585"/>
      <c r="AUK11" s="585"/>
      <c r="AUL11" s="585"/>
      <c r="AUM11" s="585"/>
      <c r="AUN11" s="585"/>
      <c r="AUO11" s="585"/>
      <c r="AUP11" s="585"/>
      <c r="AUQ11" s="585"/>
      <c r="AUR11" s="585"/>
      <c r="AUS11" s="585"/>
      <c r="AUT11" s="585"/>
      <c r="AUU11" s="585"/>
      <c r="AUV11" s="585"/>
      <c r="AUW11" s="585"/>
      <c r="AUX11" s="585"/>
      <c r="AUY11" s="585"/>
      <c r="AUZ11" s="585"/>
      <c r="AVA11" s="585"/>
      <c r="AVB11" s="585"/>
      <c r="AVC11" s="585"/>
      <c r="AVD11" s="585"/>
      <c r="AVE11" s="585"/>
      <c r="AVF11" s="585"/>
      <c r="AVG11" s="585"/>
      <c r="AVH11" s="585"/>
      <c r="AVI11" s="585"/>
      <c r="AVJ11" s="585"/>
      <c r="AVK11" s="585"/>
      <c r="AVL11" s="585"/>
      <c r="AVM11" s="585"/>
      <c r="AVN11" s="585"/>
      <c r="AVO11" s="585"/>
      <c r="AVP11" s="585"/>
      <c r="AVQ11" s="585"/>
      <c r="AVR11" s="585"/>
      <c r="AVS11" s="585"/>
      <c r="AVT11" s="585"/>
      <c r="AVU11" s="585"/>
      <c r="AVV11" s="585"/>
      <c r="AVW11" s="585"/>
      <c r="AVX11" s="585"/>
      <c r="AVY11" s="585"/>
      <c r="AVZ11" s="585"/>
      <c r="AWA11" s="585"/>
      <c r="AWB11" s="585"/>
      <c r="AWC11" s="585"/>
      <c r="AWD11" s="585"/>
      <c r="AWE11" s="585"/>
      <c r="AWF11" s="585"/>
      <c r="AWG11" s="585"/>
      <c r="AWH11" s="585"/>
      <c r="AWI11" s="585"/>
      <c r="AWJ11" s="585"/>
      <c r="AWK11" s="585"/>
      <c r="AWL11" s="585"/>
      <c r="AWM11" s="585"/>
      <c r="AWN11" s="585"/>
      <c r="AWO11" s="585"/>
      <c r="AWP11" s="585"/>
      <c r="AWQ11" s="585"/>
      <c r="AWR11" s="585"/>
      <c r="AWS11" s="585"/>
      <c r="AWT11" s="585"/>
      <c r="AWU11" s="585"/>
      <c r="AWV11" s="585"/>
      <c r="AWW11" s="585"/>
      <c r="AWX11" s="585"/>
      <c r="AWY11" s="585"/>
      <c r="AWZ11" s="585"/>
      <c r="AXA11" s="585"/>
      <c r="AXB11" s="585"/>
      <c r="AXC11" s="585"/>
      <c r="AXD11" s="585"/>
      <c r="AXE11" s="585"/>
      <c r="AXF11" s="585"/>
      <c r="AXG11" s="585"/>
      <c r="AXH11" s="585"/>
      <c r="AXI11" s="585"/>
      <c r="AXJ11" s="585"/>
      <c r="AXK11" s="585"/>
      <c r="AXL11" s="585"/>
      <c r="AXM11" s="585"/>
      <c r="AXN11" s="585"/>
      <c r="AXO11" s="585"/>
      <c r="AXP11" s="585"/>
      <c r="AXQ11" s="585"/>
      <c r="AXR11" s="585"/>
      <c r="AXS11" s="585"/>
      <c r="AXT11" s="585"/>
      <c r="AXU11" s="585"/>
      <c r="AXV11" s="585"/>
      <c r="AXW11" s="585"/>
      <c r="AXX11" s="585"/>
      <c r="AXY11" s="585"/>
      <c r="AXZ11" s="585"/>
      <c r="AYA11" s="585"/>
      <c r="AYB11" s="585"/>
      <c r="AYC11" s="585"/>
      <c r="AYD11" s="585"/>
      <c r="AYE11" s="585"/>
      <c r="AYF11" s="585"/>
      <c r="AYG11" s="585"/>
      <c r="AYH11" s="585"/>
      <c r="AYI11" s="585"/>
      <c r="AYJ11" s="585"/>
      <c r="AYK11" s="585"/>
      <c r="AYL11" s="585"/>
      <c r="AYM11" s="585"/>
      <c r="AYN11" s="585"/>
      <c r="AYO11" s="585"/>
      <c r="AYP11" s="585"/>
      <c r="AYQ11" s="585"/>
      <c r="AYR11" s="585"/>
      <c r="AYS11" s="585"/>
      <c r="AYT11" s="585"/>
      <c r="AYU11" s="585"/>
      <c r="AYV11" s="585"/>
      <c r="AYW11" s="585"/>
      <c r="AYX11" s="585"/>
      <c r="AYY11" s="585"/>
      <c r="AYZ11" s="585"/>
      <c r="AZA11" s="585"/>
      <c r="AZB11" s="585"/>
      <c r="AZC11" s="585"/>
      <c r="AZD11" s="585"/>
      <c r="AZE11" s="585"/>
      <c r="AZF11" s="585"/>
      <c r="AZG11" s="585"/>
      <c r="AZH11" s="585"/>
      <c r="AZI11" s="585"/>
      <c r="AZJ11" s="585"/>
      <c r="AZK11" s="585"/>
      <c r="AZL11" s="585"/>
      <c r="AZM11" s="585"/>
      <c r="AZN11" s="585"/>
      <c r="AZO11" s="585"/>
      <c r="AZP11" s="585"/>
      <c r="AZQ11" s="585"/>
      <c r="AZR11" s="585"/>
      <c r="AZS11" s="585"/>
      <c r="AZT11" s="585"/>
      <c r="AZU11" s="585"/>
      <c r="AZV11" s="585"/>
      <c r="AZW11" s="585"/>
      <c r="AZX11" s="585"/>
      <c r="AZY11" s="585"/>
      <c r="AZZ11" s="585"/>
      <c r="BAA11" s="585"/>
      <c r="BAB11" s="585"/>
      <c r="BAC11" s="585"/>
      <c r="BAD11" s="585"/>
      <c r="BAE11" s="585"/>
      <c r="BAF11" s="585"/>
      <c r="BAG11" s="585"/>
      <c r="BAH11" s="585"/>
      <c r="BAI11" s="585"/>
      <c r="BAJ11" s="585"/>
      <c r="BAK11" s="585"/>
      <c r="BAL11" s="585"/>
      <c r="BAM11" s="585"/>
      <c r="BAN11" s="585"/>
      <c r="BAO11" s="585"/>
      <c r="BAP11" s="585"/>
      <c r="BAQ11" s="585"/>
      <c r="BAR11" s="585"/>
      <c r="BAS11" s="585"/>
      <c r="BAT11" s="585"/>
      <c r="BAU11" s="585"/>
      <c r="BAV11" s="585"/>
      <c r="BAW11" s="585"/>
      <c r="BAX11" s="585"/>
      <c r="BAY11" s="585"/>
      <c r="BAZ11" s="585"/>
      <c r="BBA11" s="585"/>
      <c r="BBB11" s="585"/>
      <c r="BBC11" s="585"/>
      <c r="BBD11" s="585"/>
      <c r="BBE11" s="585"/>
      <c r="BBF11" s="585"/>
      <c r="BBG11" s="585"/>
      <c r="BBH11" s="585"/>
      <c r="BBI11" s="585"/>
      <c r="BBJ11" s="585"/>
      <c r="BBK11" s="585"/>
      <c r="BBL11" s="585"/>
      <c r="BBM11" s="585"/>
      <c r="BBN11" s="585"/>
      <c r="BBO11" s="585"/>
      <c r="BBP11" s="585"/>
      <c r="BBQ11" s="585"/>
      <c r="BBR11" s="585"/>
      <c r="BBS11" s="585"/>
      <c r="BBT11" s="585"/>
      <c r="BBU11" s="585"/>
      <c r="BBV11" s="585"/>
      <c r="BBW11" s="585"/>
      <c r="BBX11" s="585"/>
      <c r="BBY11" s="585"/>
      <c r="BBZ11" s="585"/>
      <c r="BCA11" s="585"/>
      <c r="BCB11" s="585"/>
      <c r="BCC11" s="585"/>
      <c r="BCD11" s="585"/>
      <c r="BCE11" s="585"/>
      <c r="BCF11" s="585"/>
      <c r="BCG11" s="585"/>
      <c r="BCH11" s="585"/>
      <c r="BCI11" s="585"/>
      <c r="BCJ11" s="585"/>
      <c r="BCK11" s="585"/>
      <c r="BCL11" s="585"/>
      <c r="BCM11" s="585"/>
      <c r="BCN11" s="585"/>
      <c r="BCO11" s="585"/>
      <c r="BCP11" s="585"/>
      <c r="BCQ11" s="585"/>
      <c r="BCR11" s="585"/>
      <c r="BCS11" s="585"/>
      <c r="BCT11" s="585"/>
      <c r="BCU11" s="585"/>
      <c r="BCV11" s="585"/>
      <c r="BCW11" s="585"/>
      <c r="BCX11" s="585"/>
      <c r="BCY11" s="585"/>
      <c r="BCZ11" s="585"/>
      <c r="BDA11" s="585"/>
      <c r="BDB11" s="585"/>
      <c r="BDC11" s="585"/>
      <c r="BDD11" s="585"/>
      <c r="BDE11" s="585"/>
      <c r="BDF11" s="585"/>
      <c r="BDG11" s="585"/>
      <c r="BDH11" s="585"/>
      <c r="BDI11" s="585"/>
      <c r="BDJ11" s="585"/>
      <c r="BDK11" s="585"/>
      <c r="BDL11" s="585"/>
      <c r="BDM11" s="585"/>
      <c r="BDN11" s="585"/>
      <c r="BDO11" s="585"/>
      <c r="BDP11" s="585"/>
      <c r="BDQ11" s="585"/>
      <c r="BDR11" s="585"/>
      <c r="BDS11" s="585"/>
      <c r="BDT11" s="585"/>
      <c r="BDU11" s="585"/>
      <c r="BDV11" s="585"/>
      <c r="BDW11" s="585"/>
      <c r="BDX11" s="585"/>
      <c r="BDY11" s="585"/>
      <c r="BDZ11" s="585"/>
      <c r="BEA11" s="585"/>
      <c r="BEB11" s="585"/>
      <c r="BEC11" s="585"/>
      <c r="BED11" s="585"/>
      <c r="BEE11" s="585"/>
      <c r="BEF11" s="585"/>
      <c r="BEG11" s="585"/>
      <c r="BEH11" s="585"/>
      <c r="BEI11" s="585"/>
      <c r="BEJ11" s="585"/>
      <c r="BEK11" s="585"/>
      <c r="BEL11" s="585"/>
      <c r="BEM11" s="585"/>
      <c r="BEN11" s="585"/>
      <c r="BEO11" s="585"/>
      <c r="BEP11" s="585"/>
      <c r="BEQ11" s="585"/>
      <c r="BER11" s="585"/>
      <c r="BES11" s="585"/>
      <c r="BET11" s="585"/>
      <c r="BEU11" s="585"/>
      <c r="BEV11" s="585"/>
      <c r="BEW11" s="585"/>
      <c r="BEX11" s="585"/>
      <c r="BEY11" s="585"/>
      <c r="BEZ11" s="585"/>
      <c r="BFA11" s="585"/>
      <c r="BFB11" s="585"/>
      <c r="BFC11" s="585"/>
      <c r="BFD11" s="585"/>
      <c r="BFE11" s="585"/>
      <c r="BFF11" s="585"/>
      <c r="BFG11" s="585"/>
      <c r="BFH11" s="585"/>
      <c r="BFI11" s="585"/>
      <c r="BFJ11" s="585"/>
      <c r="BFK11" s="585"/>
      <c r="BFL11" s="585"/>
      <c r="BFM11" s="585"/>
      <c r="BFN11" s="585"/>
      <c r="BFO11" s="585"/>
      <c r="BFP11" s="585"/>
      <c r="BFQ11" s="585"/>
      <c r="BFR11" s="585"/>
      <c r="BFS11" s="585"/>
      <c r="BFT11" s="585"/>
      <c r="BFU11" s="585"/>
      <c r="BFV11" s="585"/>
      <c r="BFW11" s="585"/>
      <c r="BFX11" s="585"/>
      <c r="BFY11" s="585"/>
      <c r="BFZ11" s="585"/>
      <c r="BGA11" s="585"/>
      <c r="BGB11" s="585"/>
      <c r="BGC11" s="585"/>
      <c r="BGD11" s="585"/>
      <c r="BGE11" s="585"/>
      <c r="BGF11" s="585"/>
      <c r="BGG11" s="585"/>
      <c r="BGH11" s="585"/>
      <c r="BGI11" s="585"/>
      <c r="BGJ11" s="585"/>
      <c r="BGK11" s="585"/>
      <c r="BGL11" s="585"/>
      <c r="BGM11" s="585"/>
      <c r="BGN11" s="585"/>
      <c r="BGO11" s="585"/>
      <c r="BGP11" s="585"/>
      <c r="BGQ11" s="585"/>
      <c r="BGR11" s="585"/>
      <c r="BGS11" s="585"/>
      <c r="BGT11" s="585"/>
      <c r="BGU11" s="585"/>
      <c r="BGV11" s="585"/>
      <c r="BGW11" s="585"/>
      <c r="BGX11" s="585"/>
      <c r="BGY11" s="585"/>
      <c r="BGZ11" s="585"/>
      <c r="BHA11" s="585"/>
      <c r="BHB11" s="585"/>
      <c r="BHC11" s="585"/>
      <c r="BHD11" s="585"/>
      <c r="BHE11" s="585"/>
      <c r="BHF11" s="585"/>
      <c r="BHG11" s="585"/>
      <c r="BHH11" s="585"/>
      <c r="BHI11" s="585"/>
      <c r="BHJ11" s="585"/>
      <c r="BHK11" s="585"/>
      <c r="BHL11" s="585"/>
      <c r="BHM11" s="585"/>
      <c r="BHN11" s="585"/>
      <c r="BHO11" s="585"/>
      <c r="BHP11" s="585"/>
      <c r="BHQ11" s="585"/>
      <c r="BHR11" s="585"/>
      <c r="BHS11" s="585"/>
      <c r="BHT11" s="585"/>
      <c r="BHU11" s="585"/>
      <c r="BHV11" s="585"/>
      <c r="BHW11" s="585"/>
      <c r="BHX11" s="585"/>
      <c r="BHY11" s="585"/>
      <c r="BHZ11" s="585"/>
      <c r="BIA11" s="585"/>
      <c r="BIB11" s="585"/>
      <c r="BIC11" s="585"/>
      <c r="BID11" s="585"/>
      <c r="BIE11" s="585"/>
      <c r="BIF11" s="585"/>
      <c r="BIG11" s="585"/>
      <c r="BIH11" s="585"/>
      <c r="BII11" s="585"/>
      <c r="BIJ11" s="585"/>
      <c r="BIK11" s="585"/>
      <c r="BIL11" s="585"/>
      <c r="BIM11" s="585"/>
      <c r="BIN11" s="585"/>
      <c r="BIO11" s="585"/>
      <c r="BIP11" s="585"/>
      <c r="BIQ11" s="585"/>
      <c r="BIR11" s="585"/>
      <c r="BIS11" s="585"/>
      <c r="BIT11" s="585"/>
      <c r="BIU11" s="585"/>
      <c r="BIV11" s="585"/>
      <c r="BIW11" s="585"/>
      <c r="BIX11" s="585"/>
      <c r="BIY11" s="585"/>
      <c r="BIZ11" s="585"/>
      <c r="BJA11" s="585"/>
      <c r="BJB11" s="585"/>
      <c r="BJC11" s="585"/>
      <c r="BJD11" s="585"/>
      <c r="BJE11" s="585"/>
      <c r="BJF11" s="585"/>
      <c r="BJG11" s="585"/>
      <c r="BJH11" s="585"/>
      <c r="BJI11" s="585"/>
      <c r="BJJ11" s="585"/>
      <c r="BJK11" s="585"/>
      <c r="BJL11" s="585"/>
      <c r="BJM11" s="585"/>
      <c r="BJN11" s="585"/>
      <c r="BJO11" s="585"/>
      <c r="BJP11" s="585"/>
      <c r="BJQ11" s="585"/>
      <c r="BJR11" s="585"/>
      <c r="BJS11" s="585"/>
      <c r="BJT11" s="585"/>
      <c r="BJU11" s="585"/>
      <c r="BJV11" s="585"/>
      <c r="BJW11" s="585"/>
      <c r="BJX11" s="585"/>
      <c r="BJY11" s="585"/>
      <c r="BJZ11" s="585"/>
      <c r="BKA11" s="585"/>
      <c r="BKB11" s="585"/>
      <c r="BKC11" s="585"/>
      <c r="BKD11" s="585"/>
      <c r="BKE11" s="585"/>
      <c r="BKF11" s="585"/>
      <c r="BKG11" s="585"/>
      <c r="BKH11" s="585"/>
      <c r="BKI11" s="585"/>
      <c r="BKJ11" s="585"/>
      <c r="BKK11" s="585"/>
      <c r="BKL11" s="585"/>
      <c r="BKM11" s="585"/>
      <c r="BKN11" s="585"/>
      <c r="BKO11" s="585"/>
      <c r="BKP11" s="585"/>
      <c r="BKQ11" s="585"/>
      <c r="BKR11" s="585"/>
      <c r="BKS11" s="585"/>
      <c r="BKT11" s="585"/>
      <c r="BKU11" s="585"/>
      <c r="BKV11" s="585"/>
      <c r="BKW11" s="585"/>
      <c r="BKX11" s="585"/>
      <c r="BKY11" s="585"/>
      <c r="BKZ11" s="585"/>
      <c r="BLA11" s="585"/>
      <c r="BLB11" s="585"/>
      <c r="BLC11" s="585"/>
      <c r="BLD11" s="585"/>
      <c r="BLE11" s="585"/>
      <c r="BLF11" s="585"/>
      <c r="BLG11" s="585"/>
      <c r="BLH11" s="585"/>
      <c r="BLI11" s="585"/>
      <c r="BLJ11" s="585"/>
      <c r="BLK11" s="585"/>
      <c r="BLL11" s="585"/>
      <c r="BLM11" s="585"/>
      <c r="BLN11" s="585"/>
      <c r="BLO11" s="585"/>
      <c r="BLP11" s="585"/>
      <c r="BLQ11" s="585"/>
      <c r="BLR11" s="585"/>
      <c r="BLS11" s="585"/>
      <c r="BLT11" s="585"/>
      <c r="BLU11" s="585"/>
      <c r="BLV11" s="585"/>
      <c r="BLW11" s="585"/>
      <c r="BLX11" s="585"/>
      <c r="BLY11" s="585"/>
      <c r="BLZ11" s="585"/>
      <c r="BMA11" s="585"/>
      <c r="BMB11" s="585"/>
      <c r="BMC11" s="585"/>
      <c r="BMD11" s="585"/>
      <c r="BME11" s="585"/>
      <c r="BMF11" s="585"/>
      <c r="BMG11" s="585"/>
      <c r="BMH11" s="585"/>
      <c r="BMI11" s="585"/>
      <c r="BMJ11" s="585"/>
      <c r="BMK11" s="585"/>
      <c r="BML11" s="585"/>
      <c r="BMM11" s="585"/>
      <c r="BMN11" s="585"/>
      <c r="BMO11" s="585"/>
      <c r="BMP11" s="585"/>
      <c r="BMQ11" s="585"/>
      <c r="BMR11" s="585"/>
      <c r="BMS11" s="585"/>
      <c r="BMT11" s="585"/>
      <c r="BMU11" s="585"/>
      <c r="BMV11" s="585"/>
      <c r="BMW11" s="585"/>
      <c r="BMX11" s="585"/>
      <c r="BMY11" s="585"/>
      <c r="BMZ11" s="585"/>
      <c r="BNA11" s="585"/>
      <c r="BNB11" s="585"/>
      <c r="BNC11" s="585"/>
      <c r="BND11" s="585"/>
      <c r="BNE11" s="585"/>
      <c r="BNF11" s="585"/>
      <c r="BNG11" s="585"/>
      <c r="BNH11" s="585"/>
      <c r="BNI11" s="585"/>
      <c r="BNJ11" s="585"/>
      <c r="BNK11" s="585"/>
      <c r="BNL11" s="585"/>
      <c r="BNM11" s="585"/>
      <c r="BNN11" s="585"/>
      <c r="BNO11" s="585"/>
      <c r="BNP11" s="585"/>
      <c r="BNQ11" s="585"/>
      <c r="BNR11" s="585"/>
      <c r="BNS11" s="585"/>
      <c r="BNT11" s="585"/>
      <c r="BNU11" s="585"/>
      <c r="BNV11" s="585"/>
      <c r="BNW11" s="585"/>
      <c r="BNX11" s="585"/>
      <c r="BNY11" s="585"/>
      <c r="BNZ11" s="585"/>
      <c r="BOA11" s="585"/>
      <c r="BOB11" s="585"/>
      <c r="BOC11" s="585"/>
      <c r="BOD11" s="585"/>
      <c r="BOE11" s="585"/>
      <c r="BOF11" s="585"/>
      <c r="BOG11" s="585"/>
      <c r="BOH11" s="585"/>
      <c r="BOI11" s="585"/>
      <c r="BOJ11" s="585"/>
      <c r="BOK11" s="585"/>
      <c r="BOL11" s="585"/>
      <c r="BOM11" s="585"/>
      <c r="BON11" s="585"/>
      <c r="BOO11" s="585"/>
      <c r="BOP11" s="585"/>
      <c r="BOQ11" s="585"/>
      <c r="BOR11" s="585"/>
      <c r="BOS11" s="585"/>
      <c r="BOT11" s="585"/>
      <c r="BOU11" s="585"/>
      <c r="BOV11" s="585"/>
      <c r="BOW11" s="585"/>
      <c r="BOX11" s="585"/>
      <c r="BOY11" s="585"/>
      <c r="BOZ11" s="585"/>
      <c r="BPA11" s="585"/>
      <c r="BPB11" s="585"/>
      <c r="BPC11" s="585"/>
      <c r="BPD11" s="585"/>
      <c r="BPE11" s="585"/>
      <c r="BPF11" s="585"/>
      <c r="BPG11" s="585"/>
      <c r="BPH11" s="585"/>
      <c r="BPI11" s="585"/>
      <c r="BPJ11" s="585"/>
      <c r="BPK11" s="585"/>
      <c r="BPL11" s="585"/>
      <c r="BPM11" s="585"/>
      <c r="BPN11" s="585"/>
      <c r="BPO11" s="585"/>
      <c r="BPP11" s="585"/>
      <c r="BPQ11" s="585"/>
      <c r="BPR11" s="585"/>
      <c r="BPS11" s="585"/>
      <c r="BPT11" s="585"/>
      <c r="BPU11" s="585"/>
      <c r="BPV11" s="585"/>
      <c r="BPW11" s="585"/>
      <c r="BPX11" s="585"/>
      <c r="BPY11" s="585"/>
      <c r="BPZ11" s="585"/>
      <c r="BQA11" s="585"/>
      <c r="BQB11" s="585"/>
      <c r="BQC11" s="585"/>
      <c r="BQD11" s="585"/>
      <c r="BQE11" s="585"/>
      <c r="BQF11" s="585"/>
      <c r="BQG11" s="585"/>
      <c r="BQH11" s="585"/>
      <c r="BQI11" s="585"/>
      <c r="BQJ11" s="585"/>
      <c r="BQK11" s="585"/>
      <c r="BQL11" s="585"/>
      <c r="BQM11" s="585"/>
      <c r="BQN11" s="585"/>
      <c r="BQO11" s="585"/>
      <c r="BQP11" s="585"/>
      <c r="BQQ11" s="585"/>
      <c r="BQR11" s="585"/>
      <c r="BQS11" s="585"/>
      <c r="BQT11" s="585"/>
      <c r="BQU11" s="585"/>
      <c r="BQV11" s="585"/>
      <c r="BQW11" s="585"/>
      <c r="BQX11" s="585"/>
      <c r="BQY11" s="585"/>
      <c r="BQZ11" s="585"/>
      <c r="BRA11" s="585"/>
      <c r="BRB11" s="585"/>
      <c r="BRC11" s="585"/>
      <c r="BRD11" s="585"/>
      <c r="BRE11" s="585"/>
      <c r="BRF11" s="585"/>
      <c r="BRG11" s="585"/>
      <c r="BRH11" s="585"/>
      <c r="BRI11" s="585"/>
      <c r="BRJ11" s="585"/>
      <c r="BRK11" s="585"/>
      <c r="BRL11" s="585"/>
      <c r="BRM11" s="585"/>
      <c r="BRN11" s="585"/>
      <c r="BRO11" s="585"/>
      <c r="BRP11" s="585"/>
      <c r="BRQ11" s="585"/>
      <c r="BRR11" s="585"/>
      <c r="BRS11" s="585"/>
      <c r="BRT11" s="585"/>
      <c r="BRU11" s="585"/>
      <c r="BRV11" s="585"/>
      <c r="BRW11" s="585"/>
      <c r="BRX11" s="585"/>
      <c r="BRY11" s="585"/>
      <c r="BRZ11" s="585"/>
      <c r="BSA11" s="585"/>
      <c r="BSB11" s="585"/>
      <c r="BSC11" s="585"/>
      <c r="BSD11" s="585"/>
      <c r="BSE11" s="585"/>
      <c r="BSF11" s="585"/>
      <c r="BSG11" s="585"/>
      <c r="BSH11" s="585"/>
      <c r="BSI11" s="585"/>
      <c r="BSJ11" s="585"/>
      <c r="BSK11" s="585"/>
      <c r="BSL11" s="585"/>
      <c r="BSM11" s="585"/>
      <c r="BSN11" s="585"/>
      <c r="BSO11" s="585"/>
      <c r="BSP11" s="585"/>
      <c r="BSQ11" s="585"/>
      <c r="BSR11" s="585"/>
      <c r="BSS11" s="585"/>
      <c r="BST11" s="585"/>
      <c r="BSU11" s="585"/>
      <c r="BSV11" s="585"/>
      <c r="BSW11" s="585"/>
      <c r="BSX11" s="585"/>
      <c r="BSY11" s="585"/>
      <c r="BSZ11" s="585"/>
      <c r="BTA11" s="585"/>
      <c r="BTB11" s="585"/>
      <c r="BTC11" s="585"/>
      <c r="BTD11" s="585"/>
      <c r="BTE11" s="585"/>
      <c r="BTF11" s="585"/>
      <c r="BTG11" s="585"/>
      <c r="BTH11" s="585"/>
      <c r="BTI11" s="585"/>
      <c r="BTJ11" s="585"/>
      <c r="BTK11" s="585"/>
      <c r="BTL11" s="585"/>
      <c r="BTM11" s="585"/>
      <c r="BTN11" s="585"/>
      <c r="BTO11" s="585"/>
      <c r="BTP11" s="585"/>
      <c r="BTQ11" s="585"/>
      <c r="BTR11" s="585"/>
      <c r="BTS11" s="585"/>
      <c r="BTT11" s="585"/>
      <c r="BTU11" s="585"/>
      <c r="BTV11" s="585"/>
      <c r="BTW11" s="585"/>
      <c r="BTX11" s="585"/>
      <c r="BTY11" s="585"/>
      <c r="BTZ11" s="585"/>
      <c r="BUA11" s="585"/>
      <c r="BUB11" s="585"/>
      <c r="BUC11" s="585"/>
      <c r="BUD11" s="585"/>
      <c r="BUE11" s="585"/>
      <c r="BUF11" s="585"/>
      <c r="BUG11" s="585"/>
      <c r="BUH11" s="585"/>
      <c r="BUI11" s="585"/>
      <c r="BUJ11" s="585"/>
      <c r="BUK11" s="585"/>
      <c r="BUL11" s="585"/>
      <c r="BUM11" s="585"/>
      <c r="BUN11" s="585"/>
      <c r="BUO11" s="585"/>
      <c r="BUP11" s="585"/>
      <c r="BUQ11" s="585"/>
      <c r="BUR11" s="585"/>
      <c r="BUS11" s="585"/>
      <c r="BUT11" s="585"/>
      <c r="BUU11" s="585"/>
      <c r="BUV11" s="585"/>
      <c r="BUW11" s="585"/>
      <c r="BUX11" s="585"/>
      <c r="BUY11" s="585"/>
      <c r="BUZ11" s="585"/>
      <c r="BVA11" s="585"/>
      <c r="BVB11" s="585"/>
      <c r="BVC11" s="585"/>
      <c r="BVD11" s="585"/>
      <c r="BVE11" s="585"/>
      <c r="BVF11" s="585"/>
      <c r="BVG11" s="585"/>
      <c r="BVH11" s="585"/>
      <c r="BVI11" s="585"/>
      <c r="BVJ11" s="585"/>
      <c r="BVK11" s="585"/>
      <c r="BVL11" s="585"/>
      <c r="BVM11" s="585"/>
      <c r="BVN11" s="585"/>
      <c r="BVO11" s="585"/>
      <c r="BVP11" s="585"/>
      <c r="BVQ11" s="585"/>
      <c r="BVR11" s="585"/>
      <c r="BVS11" s="585"/>
      <c r="BVT11" s="585"/>
      <c r="BVU11" s="585"/>
      <c r="BVV11" s="585"/>
      <c r="BVW11" s="585"/>
      <c r="BVX11" s="585"/>
      <c r="BVY11" s="585"/>
      <c r="BVZ11" s="585"/>
      <c r="BWA11" s="585"/>
      <c r="BWB11" s="585"/>
      <c r="BWC11" s="585"/>
      <c r="BWD11" s="585"/>
      <c r="BWE11" s="585"/>
      <c r="BWF11" s="585"/>
      <c r="BWG11" s="585"/>
      <c r="BWH11" s="585"/>
      <c r="BWI11" s="585"/>
      <c r="BWJ11" s="585"/>
      <c r="BWK11" s="585"/>
      <c r="BWL11" s="585"/>
      <c r="BWM11" s="585"/>
      <c r="BWN11" s="585"/>
      <c r="BWO11" s="585"/>
      <c r="BWP11" s="585"/>
      <c r="BWQ11" s="585"/>
      <c r="BWR11" s="585"/>
      <c r="BWS11" s="585"/>
      <c r="BWT11" s="585"/>
      <c r="BWU11" s="585"/>
      <c r="BWV11" s="585"/>
      <c r="BWW11" s="585"/>
      <c r="BWX11" s="585"/>
      <c r="BWY11" s="585"/>
      <c r="BWZ11" s="585"/>
      <c r="BXA11" s="585"/>
      <c r="BXB11" s="585"/>
      <c r="BXC11" s="585"/>
      <c r="BXD11" s="585"/>
      <c r="BXE11" s="585"/>
      <c r="BXF11" s="585"/>
      <c r="BXG11" s="585"/>
      <c r="BXH11" s="585"/>
      <c r="BXI11" s="585"/>
      <c r="BXJ11" s="585"/>
      <c r="BXK11" s="585"/>
      <c r="BXL11" s="585"/>
      <c r="BXM11" s="585"/>
      <c r="BXN11" s="585"/>
      <c r="BXO11" s="585"/>
      <c r="BXP11" s="585"/>
      <c r="BXQ11" s="585"/>
      <c r="BXR11" s="585"/>
      <c r="BXS11" s="585"/>
      <c r="BXT11" s="585"/>
      <c r="BXU11" s="585"/>
      <c r="BXV11" s="585"/>
      <c r="BXW11" s="585"/>
      <c r="BXX11" s="585"/>
      <c r="BXY11" s="585"/>
      <c r="BXZ11" s="585"/>
      <c r="BYA11" s="585"/>
      <c r="BYB11" s="585"/>
      <c r="BYC11" s="585"/>
      <c r="BYD11" s="585"/>
      <c r="BYE11" s="585"/>
      <c r="BYF11" s="585"/>
      <c r="BYG11" s="585"/>
      <c r="BYH11" s="585"/>
      <c r="BYI11" s="585"/>
      <c r="BYJ11" s="585"/>
      <c r="BYK11" s="585"/>
      <c r="BYL11" s="585"/>
      <c r="BYM11" s="585"/>
      <c r="BYN11" s="585"/>
      <c r="BYO11" s="585"/>
      <c r="BYP11" s="585"/>
      <c r="BYQ11" s="585"/>
      <c r="BYR11" s="585"/>
      <c r="BYS11" s="585"/>
      <c r="BYT11" s="585"/>
      <c r="BYU11" s="585"/>
      <c r="BYV11" s="585"/>
      <c r="BYW11" s="585"/>
      <c r="BYX11" s="585"/>
      <c r="BYY11" s="585"/>
      <c r="BYZ11" s="585"/>
      <c r="BZA11" s="585"/>
      <c r="BZB11" s="585"/>
      <c r="BZC11" s="585"/>
      <c r="BZD11" s="585"/>
      <c r="BZE11" s="585"/>
      <c r="BZF11" s="585"/>
      <c r="BZG11" s="585"/>
      <c r="BZH11" s="585"/>
      <c r="BZI11" s="585"/>
      <c r="BZJ11" s="585"/>
      <c r="BZK11" s="585"/>
      <c r="BZL11" s="585"/>
      <c r="BZM11" s="585"/>
      <c r="BZN11" s="585"/>
      <c r="BZO11" s="585"/>
      <c r="BZP11" s="585"/>
      <c r="BZQ11" s="585"/>
      <c r="BZR11" s="585"/>
      <c r="BZS11" s="585"/>
      <c r="BZT11" s="585"/>
      <c r="BZU11" s="585"/>
      <c r="BZV11" s="585"/>
      <c r="BZW11" s="585"/>
      <c r="BZX11" s="585"/>
      <c r="BZY11" s="585"/>
      <c r="BZZ11" s="585"/>
      <c r="CAA11" s="585"/>
      <c r="CAB11" s="585"/>
      <c r="CAC11" s="585"/>
      <c r="CAD11" s="585"/>
      <c r="CAE11" s="585"/>
      <c r="CAF11" s="585"/>
      <c r="CAG11" s="585"/>
      <c r="CAH11" s="585"/>
      <c r="CAI11" s="585"/>
      <c r="CAJ11" s="585"/>
      <c r="CAK11" s="585"/>
      <c r="CAL11" s="585"/>
      <c r="CAM11" s="585"/>
      <c r="CAN11" s="585"/>
      <c r="CAO11" s="585"/>
      <c r="CAP11" s="585"/>
      <c r="CAQ11" s="585"/>
      <c r="CAR11" s="585"/>
      <c r="CAS11" s="585"/>
      <c r="CAT11" s="585"/>
      <c r="CAU11" s="585"/>
      <c r="CAV11" s="585"/>
      <c r="CAW11" s="585"/>
      <c r="CAX11" s="585"/>
      <c r="CAY11" s="585"/>
      <c r="CAZ11" s="585"/>
      <c r="CBA11" s="585"/>
      <c r="CBB11" s="585"/>
      <c r="CBC11" s="585"/>
      <c r="CBD11" s="585"/>
      <c r="CBE11" s="585"/>
      <c r="CBF11" s="585"/>
      <c r="CBG11" s="585"/>
      <c r="CBH11" s="585"/>
      <c r="CBI11" s="585"/>
      <c r="CBJ11" s="585"/>
      <c r="CBK11" s="585"/>
      <c r="CBL11" s="585"/>
      <c r="CBM11" s="585"/>
      <c r="CBN11" s="585"/>
      <c r="CBO11" s="585"/>
      <c r="CBP11" s="585"/>
      <c r="CBQ11" s="585"/>
      <c r="CBR11" s="585"/>
      <c r="CBS11" s="585"/>
      <c r="CBT11" s="585"/>
      <c r="CBU11" s="585"/>
      <c r="CBV11" s="585"/>
      <c r="CBW11" s="585"/>
      <c r="CBX11" s="585"/>
      <c r="CBY11" s="585"/>
      <c r="CBZ11" s="585"/>
      <c r="CCA11" s="585"/>
      <c r="CCB11" s="585"/>
      <c r="CCC11" s="585"/>
      <c r="CCD11" s="585"/>
      <c r="CCE11" s="585"/>
      <c r="CCF11" s="585"/>
      <c r="CCG11" s="585"/>
      <c r="CCH11" s="585"/>
      <c r="CCI11" s="585"/>
      <c r="CCJ11" s="585"/>
      <c r="CCK11" s="585"/>
      <c r="CCL11" s="585"/>
      <c r="CCM11" s="585"/>
      <c r="CCN11" s="585"/>
      <c r="CCO11" s="585"/>
      <c r="CCP11" s="585"/>
      <c r="CCQ11" s="585"/>
      <c r="CCR11" s="585"/>
      <c r="CCS11" s="585"/>
      <c r="CCT11" s="585"/>
      <c r="CCU11" s="585"/>
      <c r="CCV11" s="585"/>
      <c r="CCW11" s="585"/>
      <c r="CCX11" s="585"/>
      <c r="CCY11" s="585"/>
      <c r="CCZ11" s="585"/>
      <c r="CDA11" s="585"/>
      <c r="CDB11" s="585"/>
      <c r="CDC11" s="585"/>
      <c r="CDD11" s="585"/>
      <c r="CDE11" s="585"/>
      <c r="CDF11" s="585"/>
      <c r="CDG11" s="585"/>
      <c r="CDH11" s="585"/>
      <c r="CDI11" s="585"/>
      <c r="CDJ11" s="585"/>
      <c r="CDK11" s="585"/>
      <c r="CDL11" s="585"/>
      <c r="CDM11" s="585"/>
      <c r="CDN11" s="585"/>
      <c r="CDO11" s="585"/>
      <c r="CDP11" s="585"/>
      <c r="CDQ11" s="585"/>
      <c r="CDR11" s="585"/>
      <c r="CDS11" s="585"/>
      <c r="CDT11" s="585"/>
      <c r="CDU11" s="585"/>
      <c r="CDV11" s="585"/>
      <c r="CDW11" s="585"/>
      <c r="CDX11" s="585"/>
      <c r="CDY11" s="585"/>
      <c r="CDZ11" s="585"/>
      <c r="CEA11" s="585"/>
      <c r="CEB11" s="585"/>
      <c r="CEC11" s="585"/>
      <c r="CED11" s="585"/>
      <c r="CEE11" s="585"/>
      <c r="CEF11" s="585"/>
      <c r="CEG11" s="585"/>
      <c r="CEH11" s="585"/>
      <c r="CEI11" s="585"/>
      <c r="CEJ11" s="585"/>
      <c r="CEK11" s="585"/>
      <c r="CEL11" s="585"/>
      <c r="CEM11" s="585"/>
      <c r="CEN11" s="585"/>
      <c r="CEO11" s="585"/>
      <c r="CEP11" s="585"/>
      <c r="CEQ11" s="585"/>
      <c r="CER11" s="585"/>
      <c r="CES11" s="585"/>
      <c r="CET11" s="585"/>
      <c r="CEU11" s="585"/>
      <c r="CEV11" s="585"/>
      <c r="CEW11" s="585"/>
      <c r="CEX11" s="585"/>
      <c r="CEY11" s="585"/>
      <c r="CEZ11" s="585"/>
      <c r="CFA11" s="585"/>
      <c r="CFB11" s="585"/>
      <c r="CFC11" s="585"/>
      <c r="CFD11" s="585"/>
      <c r="CFE11" s="585"/>
      <c r="CFF11" s="585"/>
      <c r="CFG11" s="585"/>
      <c r="CFH11" s="585"/>
      <c r="CFI11" s="585"/>
      <c r="CFJ11" s="585"/>
      <c r="CFK11" s="585"/>
      <c r="CFL11" s="585"/>
      <c r="CFM11" s="585"/>
      <c r="CFN11" s="585"/>
      <c r="CFO11" s="585"/>
      <c r="CFP11" s="585"/>
      <c r="CFQ11" s="585"/>
      <c r="CFR11" s="585"/>
      <c r="CFS11" s="585"/>
      <c r="CFT11" s="585"/>
      <c r="CFU11" s="585"/>
      <c r="CFV11" s="585"/>
      <c r="CFW11" s="585"/>
      <c r="CFX11" s="585"/>
      <c r="CFY11" s="585"/>
      <c r="CFZ11" s="585"/>
      <c r="CGA11" s="585"/>
      <c r="CGB11" s="585"/>
      <c r="CGC11" s="585"/>
      <c r="CGD11" s="585"/>
      <c r="CGE11" s="585"/>
      <c r="CGF11" s="585"/>
      <c r="CGG11" s="585"/>
      <c r="CGH11" s="585"/>
      <c r="CGI11" s="585"/>
      <c r="CGJ11" s="585"/>
      <c r="CGK11" s="585"/>
      <c r="CGL11" s="585"/>
      <c r="CGM11" s="585"/>
      <c r="CGN11" s="585"/>
      <c r="CGO11" s="585"/>
      <c r="CGP11" s="585"/>
      <c r="CGQ11" s="585"/>
      <c r="CGR11" s="585"/>
      <c r="CGS11" s="585"/>
      <c r="CGT11" s="585"/>
      <c r="CGU11" s="585"/>
      <c r="CGV11" s="585"/>
      <c r="CGW11" s="585"/>
      <c r="CGX11" s="585"/>
      <c r="CGY11" s="585"/>
      <c r="CGZ11" s="585"/>
      <c r="CHA11" s="585"/>
      <c r="CHB11" s="585"/>
      <c r="CHC11" s="585"/>
      <c r="CHD11" s="585"/>
      <c r="CHE11" s="585"/>
      <c r="CHF11" s="585"/>
      <c r="CHG11" s="585"/>
      <c r="CHH11" s="585"/>
      <c r="CHI11" s="585"/>
      <c r="CHJ11" s="585"/>
      <c r="CHK11" s="585"/>
      <c r="CHL11" s="585"/>
      <c r="CHM11" s="585"/>
      <c r="CHN11" s="585"/>
      <c r="CHO11" s="585"/>
      <c r="CHP11" s="585"/>
      <c r="CHQ11" s="585"/>
      <c r="CHR11" s="585"/>
      <c r="CHS11" s="585"/>
      <c r="CHT11" s="585"/>
      <c r="CHU11" s="585"/>
      <c r="CHV11" s="585"/>
      <c r="CHW11" s="585"/>
      <c r="CHX11" s="585"/>
      <c r="CHY11" s="585"/>
      <c r="CHZ11" s="585"/>
      <c r="CIA11" s="585"/>
      <c r="CIB11" s="585"/>
      <c r="CIC11" s="585"/>
      <c r="CID11" s="585"/>
      <c r="CIE11" s="585"/>
      <c r="CIF11" s="585"/>
      <c r="CIG11" s="585"/>
      <c r="CIH11" s="585"/>
      <c r="CII11" s="585"/>
      <c r="CIJ11" s="585"/>
      <c r="CIK11" s="585"/>
      <c r="CIL11" s="585"/>
      <c r="CIM11" s="585"/>
      <c r="CIN11" s="585"/>
      <c r="CIO11" s="585"/>
      <c r="CIP11" s="585"/>
      <c r="CIQ11" s="585"/>
      <c r="CIR11" s="585"/>
      <c r="CIS11" s="585"/>
      <c r="CIT11" s="585"/>
      <c r="CIU11" s="585"/>
      <c r="CIV11" s="585"/>
      <c r="CIW11" s="585"/>
      <c r="CIX11" s="585"/>
      <c r="CIY11" s="585"/>
      <c r="CIZ11" s="585"/>
      <c r="CJA11" s="585"/>
      <c r="CJB11" s="585"/>
      <c r="CJC11" s="585"/>
      <c r="CJD11" s="585"/>
      <c r="CJE11" s="585"/>
      <c r="CJF11" s="585"/>
      <c r="CJG11" s="585"/>
      <c r="CJH11" s="585"/>
      <c r="CJI11" s="585"/>
      <c r="CJJ11" s="585"/>
      <c r="CJK11" s="585"/>
      <c r="CJL11" s="585"/>
      <c r="CJM11" s="585"/>
      <c r="CJN11" s="585"/>
      <c r="CJO11" s="585"/>
      <c r="CJP11" s="585"/>
      <c r="CJQ11" s="585"/>
      <c r="CJR11" s="585"/>
      <c r="CJS11" s="585"/>
      <c r="CJT11" s="585"/>
      <c r="CJU11" s="585"/>
      <c r="CJV11" s="585"/>
      <c r="CJW11" s="585"/>
      <c r="CJX11" s="585"/>
      <c r="CJY11" s="585"/>
      <c r="CJZ11" s="585"/>
      <c r="CKA11" s="585"/>
      <c r="CKB11" s="585"/>
      <c r="CKC11" s="585"/>
      <c r="CKD11" s="585"/>
      <c r="CKE11" s="585"/>
      <c r="CKF11" s="585"/>
      <c r="CKG11" s="585"/>
      <c r="CKH11" s="585"/>
      <c r="CKI11" s="585"/>
      <c r="CKJ11" s="585"/>
      <c r="CKK11" s="585"/>
      <c r="CKL11" s="585"/>
      <c r="CKM11" s="585"/>
      <c r="CKN11" s="585"/>
      <c r="CKO11" s="585"/>
      <c r="CKP11" s="585"/>
      <c r="CKQ11" s="585"/>
      <c r="CKR11" s="585"/>
      <c r="CKS11" s="585"/>
      <c r="CKT11" s="585"/>
      <c r="CKU11" s="585"/>
      <c r="CKV11" s="585"/>
      <c r="CKW11" s="585"/>
      <c r="CKX11" s="585"/>
      <c r="CKY11" s="585"/>
      <c r="CKZ11" s="585"/>
      <c r="CLA11" s="585"/>
      <c r="CLB11" s="585"/>
      <c r="CLC11" s="585"/>
      <c r="CLD11" s="585"/>
      <c r="CLE11" s="585"/>
      <c r="CLF11" s="585"/>
      <c r="CLG11" s="585"/>
      <c r="CLH11" s="585"/>
      <c r="CLI11" s="585"/>
      <c r="CLJ11" s="585"/>
      <c r="CLK11" s="585"/>
      <c r="CLL11" s="585"/>
      <c r="CLM11" s="585"/>
      <c r="CLN11" s="585"/>
      <c r="CLO11" s="585"/>
      <c r="CLP11" s="585"/>
      <c r="CLQ11" s="585"/>
      <c r="CLR11" s="585"/>
      <c r="CLS11" s="585"/>
      <c r="CLT11" s="585"/>
      <c r="CLU11" s="585"/>
      <c r="CLV11" s="585"/>
      <c r="CLW11" s="585"/>
      <c r="CLX11" s="585"/>
      <c r="CLY11" s="585"/>
      <c r="CLZ11" s="585"/>
      <c r="CMA11" s="585"/>
      <c r="CMB11" s="585"/>
      <c r="CMC11" s="585"/>
      <c r="CMD11" s="585"/>
      <c r="CME11" s="585"/>
      <c r="CMF11" s="585"/>
      <c r="CMG11" s="585"/>
      <c r="CMH11" s="585"/>
      <c r="CMI11" s="585"/>
      <c r="CMJ11" s="585"/>
      <c r="CMK11" s="585"/>
      <c r="CML11" s="585"/>
      <c r="CMM11" s="585"/>
      <c r="CMN11" s="585"/>
      <c r="CMO11" s="585"/>
      <c r="CMP11" s="585"/>
      <c r="CMQ11" s="585"/>
      <c r="CMR11" s="585"/>
      <c r="CMS11" s="585"/>
      <c r="CMT11" s="585"/>
      <c r="CMU11" s="585"/>
      <c r="CMV11" s="585"/>
      <c r="CMW11" s="585"/>
      <c r="CMX11" s="585"/>
      <c r="CMY11" s="585"/>
      <c r="CMZ11" s="585"/>
      <c r="CNA11" s="585"/>
      <c r="CNB11" s="585"/>
      <c r="CNC11" s="585"/>
      <c r="CND11" s="585"/>
      <c r="CNE11" s="585"/>
      <c r="CNF11" s="585"/>
      <c r="CNG11" s="585"/>
      <c r="CNH11" s="585"/>
      <c r="CNI11" s="585"/>
      <c r="CNJ11" s="585"/>
      <c r="CNK11" s="585"/>
      <c r="CNL11" s="585"/>
      <c r="CNM11" s="585"/>
      <c r="CNN11" s="585"/>
      <c r="CNO11" s="585"/>
      <c r="CNP11" s="585"/>
      <c r="CNQ11" s="585"/>
      <c r="CNR11" s="585"/>
      <c r="CNS11" s="585"/>
      <c r="CNT11" s="585"/>
      <c r="CNU11" s="585"/>
      <c r="CNV11" s="585"/>
      <c r="CNW11" s="585"/>
      <c r="CNX11" s="585"/>
      <c r="CNY11" s="585"/>
      <c r="CNZ11" s="585"/>
      <c r="COA11" s="585"/>
      <c r="COB11" s="585"/>
      <c r="COC11" s="585"/>
      <c r="COD11" s="585"/>
      <c r="COE11" s="585"/>
      <c r="COF11" s="585"/>
      <c r="COG11" s="585"/>
      <c r="COH11" s="585"/>
      <c r="COI11" s="585"/>
      <c r="COJ11" s="585"/>
      <c r="COK11" s="585"/>
      <c r="COL11" s="585"/>
      <c r="COM11" s="585"/>
      <c r="CON11" s="585"/>
      <c r="COO11" s="585"/>
      <c r="COP11" s="585"/>
      <c r="COQ11" s="585"/>
      <c r="COR11" s="585"/>
      <c r="COS11" s="585"/>
      <c r="COT11" s="585"/>
      <c r="COU11" s="585"/>
      <c r="COV11" s="585"/>
      <c r="COW11" s="585"/>
      <c r="COX11" s="585"/>
      <c r="COY11" s="585"/>
      <c r="COZ11" s="585"/>
      <c r="CPA11" s="585"/>
      <c r="CPB11" s="585"/>
      <c r="CPC11" s="585"/>
      <c r="CPD11" s="585"/>
      <c r="CPE11" s="585"/>
      <c r="CPF11" s="585"/>
      <c r="CPG11" s="585"/>
      <c r="CPH11" s="585"/>
      <c r="CPI11" s="585"/>
      <c r="CPJ11" s="585"/>
      <c r="CPK11" s="585"/>
      <c r="CPL11" s="585"/>
      <c r="CPM11" s="585"/>
      <c r="CPN11" s="585"/>
      <c r="CPO11" s="585"/>
      <c r="CPP11" s="585"/>
      <c r="CPQ11" s="585"/>
      <c r="CPR11" s="585"/>
      <c r="CPS11" s="585"/>
      <c r="CPT11" s="585"/>
      <c r="CPU11" s="585"/>
      <c r="CPV11" s="585"/>
      <c r="CPW11" s="585"/>
      <c r="CPX11" s="585"/>
      <c r="CPY11" s="585"/>
      <c r="CPZ11" s="585"/>
      <c r="CQA11" s="585"/>
      <c r="CQB11" s="585"/>
      <c r="CQC11" s="585"/>
      <c r="CQD11" s="585"/>
      <c r="CQE11" s="585"/>
      <c r="CQF11" s="585"/>
      <c r="CQG11" s="585"/>
      <c r="CQH11" s="585"/>
      <c r="CQI11" s="585"/>
      <c r="CQJ11" s="585"/>
      <c r="CQK11" s="585"/>
      <c r="CQL11" s="585"/>
      <c r="CQM11" s="585"/>
      <c r="CQN11" s="585"/>
      <c r="CQO11" s="585"/>
      <c r="CQP11" s="585"/>
      <c r="CQQ11" s="585"/>
      <c r="CQR11" s="585"/>
      <c r="CQS11" s="585"/>
      <c r="CQT11" s="585"/>
      <c r="CQU11" s="585"/>
      <c r="CQV11" s="585"/>
      <c r="CQW11" s="585"/>
      <c r="CQX11" s="585"/>
      <c r="CQY11" s="585"/>
      <c r="CQZ11" s="585"/>
      <c r="CRA11" s="585"/>
      <c r="CRB11" s="585"/>
      <c r="CRC11" s="585"/>
      <c r="CRD11" s="585"/>
      <c r="CRE11" s="585"/>
      <c r="CRF11" s="585"/>
      <c r="CRG11" s="585"/>
      <c r="CRH11" s="585"/>
      <c r="CRI11" s="585"/>
      <c r="CRJ11" s="585"/>
      <c r="CRK11" s="585"/>
      <c r="CRL11" s="585"/>
      <c r="CRM11" s="585"/>
      <c r="CRN11" s="585"/>
      <c r="CRO11" s="585"/>
      <c r="CRP11" s="585"/>
      <c r="CRQ11" s="585"/>
      <c r="CRR11" s="585"/>
      <c r="CRS11" s="585"/>
      <c r="CRT11" s="585"/>
      <c r="CRU11" s="585"/>
      <c r="CRV11" s="585"/>
      <c r="CRW11" s="585"/>
      <c r="CRX11" s="585"/>
      <c r="CRY11" s="585"/>
      <c r="CRZ11" s="585"/>
      <c r="CSA11" s="585"/>
      <c r="CSB11" s="585"/>
      <c r="CSC11" s="585"/>
      <c r="CSD11" s="585"/>
      <c r="CSE11" s="585"/>
      <c r="CSF11" s="585"/>
      <c r="CSG11" s="585"/>
      <c r="CSH11" s="585"/>
      <c r="CSI11" s="585"/>
      <c r="CSJ11" s="585"/>
      <c r="CSK11" s="585"/>
      <c r="CSL11" s="585"/>
      <c r="CSM11" s="585"/>
      <c r="CSN11" s="585"/>
      <c r="CSO11" s="585"/>
      <c r="CSP11" s="585"/>
      <c r="CSQ11" s="585"/>
      <c r="CSR11" s="585"/>
      <c r="CSS11" s="585"/>
      <c r="CST11" s="585"/>
      <c r="CSU11" s="585"/>
      <c r="CSV11" s="585"/>
      <c r="CSW11" s="585"/>
      <c r="CSX11" s="585"/>
      <c r="CSY11" s="585"/>
      <c r="CSZ11" s="585"/>
      <c r="CTA11" s="585"/>
      <c r="CTB11" s="585"/>
      <c r="CTC11" s="585"/>
      <c r="CTD11" s="585"/>
      <c r="CTE11" s="585"/>
      <c r="CTF11" s="585"/>
      <c r="CTG11" s="585"/>
      <c r="CTH11" s="585"/>
      <c r="CTI11" s="585"/>
      <c r="CTJ11" s="585"/>
      <c r="CTK11" s="585"/>
      <c r="CTL11" s="585"/>
      <c r="CTM11" s="585"/>
      <c r="CTN11" s="585"/>
      <c r="CTO11" s="585"/>
      <c r="CTP11" s="585"/>
      <c r="CTQ11" s="585"/>
      <c r="CTR11" s="585"/>
      <c r="CTS11" s="585"/>
      <c r="CTT11" s="585"/>
      <c r="CTU11" s="585"/>
      <c r="CTV11" s="585"/>
      <c r="CTW11" s="585"/>
      <c r="CTX11" s="585"/>
      <c r="CTY11" s="585"/>
      <c r="CTZ11" s="585"/>
      <c r="CUA11" s="585"/>
      <c r="CUB11" s="585"/>
      <c r="CUC11" s="585"/>
      <c r="CUD11" s="585"/>
      <c r="CUE11" s="585"/>
      <c r="CUF11" s="585"/>
      <c r="CUG11" s="585"/>
      <c r="CUH11" s="585"/>
      <c r="CUI11" s="585"/>
      <c r="CUJ11" s="585"/>
      <c r="CUK11" s="585"/>
      <c r="CUL11" s="585"/>
      <c r="CUM11" s="585"/>
      <c r="CUN11" s="585"/>
      <c r="CUO11" s="585"/>
      <c r="CUP11" s="585"/>
      <c r="CUQ11" s="585"/>
      <c r="CUR11" s="585"/>
      <c r="CUS11" s="585"/>
      <c r="CUT11" s="585"/>
      <c r="CUU11" s="585"/>
      <c r="CUV11" s="585"/>
      <c r="CUW11" s="585"/>
      <c r="CUX11" s="585"/>
      <c r="CUY11" s="585"/>
      <c r="CUZ11" s="585"/>
      <c r="CVA11" s="585"/>
      <c r="CVB11" s="585"/>
      <c r="CVC11" s="585"/>
      <c r="CVD11" s="585"/>
      <c r="CVE11" s="585"/>
      <c r="CVF11" s="585"/>
      <c r="CVG11" s="585"/>
      <c r="CVH11" s="585"/>
      <c r="CVI11" s="585"/>
      <c r="CVJ11" s="585"/>
      <c r="CVK11" s="585"/>
      <c r="CVL11" s="585"/>
      <c r="CVM11" s="585"/>
      <c r="CVN11" s="585"/>
      <c r="CVO11" s="585"/>
      <c r="CVP11" s="585"/>
      <c r="CVQ11" s="585"/>
      <c r="CVR11" s="585"/>
      <c r="CVS11" s="585"/>
      <c r="CVT11" s="585"/>
      <c r="CVU11" s="585"/>
      <c r="CVV11" s="585"/>
      <c r="CVW11" s="585"/>
      <c r="CVX11" s="585"/>
      <c r="CVY11" s="585"/>
      <c r="CVZ11" s="585"/>
      <c r="CWA11" s="585"/>
      <c r="CWB11" s="585"/>
      <c r="CWC11" s="585"/>
      <c r="CWD11" s="585"/>
      <c r="CWE11" s="585"/>
      <c r="CWF11" s="585"/>
      <c r="CWG11" s="585"/>
      <c r="CWH11" s="585"/>
      <c r="CWI11" s="585"/>
      <c r="CWJ11" s="585"/>
      <c r="CWK11" s="585"/>
      <c r="CWL11" s="585"/>
      <c r="CWM11" s="585"/>
      <c r="CWN11" s="585"/>
      <c r="CWO11" s="585"/>
      <c r="CWP11" s="585"/>
      <c r="CWQ11" s="585"/>
      <c r="CWR11" s="585"/>
      <c r="CWS11" s="585"/>
      <c r="CWT11" s="585"/>
      <c r="CWU11" s="585"/>
      <c r="CWV11" s="585"/>
      <c r="CWW11" s="585"/>
      <c r="CWX11" s="585"/>
      <c r="CWY11" s="585"/>
      <c r="CWZ11" s="585"/>
      <c r="CXA11" s="585"/>
      <c r="CXB11" s="585"/>
      <c r="CXC11" s="585"/>
      <c r="CXD11" s="585"/>
      <c r="CXE11" s="585"/>
      <c r="CXF11" s="585"/>
      <c r="CXG11" s="585"/>
      <c r="CXH11" s="585"/>
      <c r="CXI11" s="585"/>
      <c r="CXJ11" s="585"/>
      <c r="CXK11" s="585"/>
      <c r="CXL11" s="585"/>
      <c r="CXM11" s="585"/>
      <c r="CXN11" s="585"/>
      <c r="CXO11" s="585"/>
      <c r="CXP11" s="585"/>
      <c r="CXQ11" s="585"/>
      <c r="CXR11" s="585"/>
      <c r="CXS11" s="585"/>
      <c r="CXT11" s="585"/>
      <c r="CXU11" s="585"/>
      <c r="CXV11" s="585"/>
      <c r="CXW11" s="585"/>
      <c r="CXX11" s="585"/>
      <c r="CXY11" s="585"/>
      <c r="CXZ11" s="585"/>
      <c r="CYA11" s="585"/>
      <c r="CYB11" s="585"/>
      <c r="CYC11" s="585"/>
      <c r="CYD11" s="585"/>
      <c r="CYE11" s="585"/>
      <c r="CYF11" s="585"/>
      <c r="CYG11" s="585"/>
      <c r="CYH11" s="585"/>
      <c r="CYI11" s="585"/>
      <c r="CYJ11" s="585"/>
      <c r="CYK11" s="585"/>
      <c r="CYL11" s="585"/>
      <c r="CYM11" s="585"/>
      <c r="CYN11" s="585"/>
      <c r="CYO11" s="585"/>
      <c r="CYP11" s="585"/>
      <c r="CYQ11" s="585"/>
      <c r="CYR11" s="585"/>
      <c r="CYS11" s="585"/>
      <c r="CYT11" s="585"/>
      <c r="CYU11" s="585"/>
      <c r="CYV11" s="585"/>
      <c r="CYW11" s="585"/>
      <c r="CYX11" s="585"/>
      <c r="CYY11" s="585"/>
      <c r="CYZ11" s="585"/>
      <c r="CZA11" s="585"/>
      <c r="CZB11" s="585"/>
      <c r="CZC11" s="585"/>
      <c r="CZD11" s="585"/>
      <c r="CZE11" s="585"/>
      <c r="CZF11" s="585"/>
      <c r="CZG11" s="585"/>
      <c r="CZH11" s="585"/>
      <c r="CZI11" s="585"/>
      <c r="CZJ11" s="585"/>
      <c r="CZK11" s="585"/>
      <c r="CZL11" s="585"/>
      <c r="CZM11" s="585"/>
      <c r="CZN11" s="585"/>
      <c r="CZO11" s="585"/>
      <c r="CZP11" s="585"/>
      <c r="CZQ11" s="585"/>
      <c r="CZR11" s="585"/>
      <c r="CZS11" s="585"/>
      <c r="CZT11" s="585"/>
      <c r="CZU11" s="585"/>
      <c r="CZV11" s="585"/>
      <c r="CZW11" s="585"/>
      <c r="CZX11" s="585"/>
      <c r="CZY11" s="585"/>
      <c r="CZZ11" s="585"/>
      <c r="DAA11" s="585"/>
      <c r="DAB11" s="585"/>
      <c r="DAC11" s="585"/>
      <c r="DAD11" s="585"/>
      <c r="DAE11" s="585"/>
      <c r="DAF11" s="585"/>
      <c r="DAG11" s="585"/>
      <c r="DAH11" s="585"/>
      <c r="DAI11" s="585"/>
      <c r="DAJ11" s="585"/>
      <c r="DAK11" s="585"/>
      <c r="DAL11" s="585"/>
      <c r="DAM11" s="585"/>
      <c r="DAN11" s="585"/>
      <c r="DAO11" s="585"/>
      <c r="DAP11" s="585"/>
      <c r="DAQ11" s="585"/>
      <c r="DAR11" s="585"/>
      <c r="DAS11" s="585"/>
      <c r="DAT11" s="585"/>
      <c r="DAU11" s="585"/>
      <c r="DAV11" s="585"/>
      <c r="DAW11" s="585"/>
      <c r="DAX11" s="585"/>
      <c r="DAY11" s="585"/>
      <c r="DAZ11" s="585"/>
      <c r="DBA11" s="585"/>
      <c r="DBB11" s="585"/>
      <c r="DBC11" s="585"/>
      <c r="DBD11" s="585"/>
      <c r="DBE11" s="585"/>
      <c r="DBF11" s="585"/>
      <c r="DBG11" s="585"/>
      <c r="DBH11" s="585"/>
      <c r="DBI11" s="585"/>
      <c r="DBJ11" s="585"/>
      <c r="DBK11" s="585"/>
      <c r="DBL11" s="585"/>
      <c r="DBM11" s="585"/>
      <c r="DBN11" s="585"/>
      <c r="DBO11" s="585"/>
      <c r="DBP11" s="585"/>
      <c r="DBQ11" s="585"/>
      <c r="DBR11" s="585"/>
      <c r="DBS11" s="585"/>
      <c r="DBT11" s="585"/>
      <c r="DBU11" s="585"/>
      <c r="DBV11" s="585"/>
      <c r="DBW11" s="585"/>
      <c r="DBX11" s="585"/>
      <c r="DBY11" s="585"/>
      <c r="DBZ11" s="585"/>
      <c r="DCA11" s="585"/>
      <c r="DCB11" s="585"/>
      <c r="DCC11" s="585"/>
      <c r="DCD11" s="585"/>
      <c r="DCE11" s="585"/>
      <c r="DCF11" s="585"/>
      <c r="DCG11" s="585"/>
      <c r="DCH11" s="585"/>
      <c r="DCI11" s="585"/>
      <c r="DCJ11" s="585"/>
      <c r="DCK11" s="585"/>
      <c r="DCL11" s="585"/>
      <c r="DCM11" s="585"/>
      <c r="DCN11" s="585"/>
      <c r="DCO11" s="585"/>
      <c r="DCP11" s="585"/>
      <c r="DCQ11" s="585"/>
      <c r="DCR11" s="585"/>
      <c r="DCS11" s="585"/>
      <c r="DCT11" s="585"/>
      <c r="DCU11" s="585"/>
      <c r="DCV11" s="585"/>
      <c r="DCW11" s="585"/>
      <c r="DCX11" s="585"/>
      <c r="DCY11" s="585"/>
      <c r="DCZ11" s="585"/>
      <c r="DDA11" s="585"/>
      <c r="DDB11" s="585"/>
      <c r="DDC11" s="585"/>
      <c r="DDD11" s="585"/>
      <c r="DDE11" s="585"/>
      <c r="DDF11" s="585"/>
      <c r="DDG11" s="585"/>
      <c r="DDH11" s="585"/>
      <c r="DDI11" s="585"/>
      <c r="DDJ11" s="585"/>
      <c r="DDK11" s="585"/>
      <c r="DDL11" s="585"/>
      <c r="DDM11" s="585"/>
      <c r="DDN11" s="585"/>
      <c r="DDO11" s="585"/>
      <c r="DDP11" s="585"/>
      <c r="DDQ11" s="585"/>
      <c r="DDR11" s="585"/>
      <c r="DDS11" s="585"/>
      <c r="DDT11" s="585"/>
      <c r="DDU11" s="585"/>
      <c r="DDV11" s="585"/>
      <c r="DDW11" s="585"/>
      <c r="DDX11" s="585"/>
      <c r="DDY11" s="585"/>
      <c r="DDZ11" s="585"/>
      <c r="DEA11" s="585"/>
      <c r="DEB11" s="585"/>
      <c r="DEC11" s="585"/>
      <c r="DED11" s="585"/>
      <c r="DEE11" s="585"/>
      <c r="DEF11" s="585"/>
      <c r="DEG11" s="585"/>
      <c r="DEH11" s="585"/>
      <c r="DEI11" s="585"/>
      <c r="DEJ11" s="585"/>
      <c r="DEK11" s="585"/>
      <c r="DEL11" s="585"/>
      <c r="DEM11" s="585"/>
      <c r="DEN11" s="585"/>
      <c r="DEO11" s="585"/>
      <c r="DEP11" s="585"/>
      <c r="DEQ11" s="585"/>
      <c r="DER11" s="585"/>
      <c r="DES11" s="585"/>
      <c r="DET11" s="585"/>
      <c r="DEU11" s="585"/>
      <c r="DEV11" s="585"/>
      <c r="DEW11" s="585"/>
      <c r="DEX11" s="585"/>
      <c r="DEY11" s="585"/>
      <c r="DEZ11" s="585"/>
      <c r="DFA11" s="585"/>
      <c r="DFB11" s="585"/>
      <c r="DFC11" s="585"/>
      <c r="DFD11" s="585"/>
      <c r="DFE11" s="585"/>
      <c r="DFF11" s="585"/>
      <c r="DFG11" s="585"/>
      <c r="DFH11" s="585"/>
      <c r="DFI11" s="585"/>
      <c r="DFJ11" s="585"/>
      <c r="DFK11" s="585"/>
      <c r="DFL11" s="585"/>
      <c r="DFM11" s="585"/>
      <c r="DFN11" s="585"/>
      <c r="DFO11" s="585"/>
      <c r="DFP11" s="585"/>
      <c r="DFQ11" s="585"/>
      <c r="DFR11" s="585"/>
      <c r="DFS11" s="585"/>
      <c r="DFT11" s="585"/>
      <c r="DFU11" s="585"/>
      <c r="DFV11" s="585"/>
      <c r="DFW11" s="585"/>
      <c r="DFX11" s="585"/>
      <c r="DFY11" s="585"/>
      <c r="DFZ11" s="585"/>
      <c r="DGA11" s="585"/>
      <c r="DGB11" s="585"/>
      <c r="DGC11" s="585"/>
      <c r="DGD11" s="585"/>
      <c r="DGE11" s="585"/>
      <c r="DGF11" s="585"/>
      <c r="DGG11" s="585"/>
      <c r="DGH11" s="585"/>
      <c r="DGI11" s="585"/>
      <c r="DGJ11" s="585"/>
      <c r="DGK11" s="585"/>
      <c r="DGL11" s="585"/>
      <c r="DGM11" s="585"/>
      <c r="DGN11" s="585"/>
      <c r="DGO11" s="585"/>
      <c r="DGP11" s="585"/>
      <c r="DGQ11" s="585"/>
      <c r="DGR11" s="585"/>
      <c r="DGS11" s="585"/>
      <c r="DGT11" s="585"/>
      <c r="DGU11" s="585"/>
      <c r="DGV11" s="585"/>
      <c r="DGW11" s="585"/>
      <c r="DGX11" s="585"/>
      <c r="DGY11" s="585"/>
      <c r="DGZ11" s="585"/>
      <c r="DHA11" s="585"/>
      <c r="DHB11" s="585"/>
      <c r="DHC11" s="585"/>
      <c r="DHD11" s="585"/>
      <c r="DHE11" s="585"/>
      <c r="DHF11" s="585"/>
      <c r="DHG11" s="585"/>
      <c r="DHH11" s="585"/>
      <c r="DHI11" s="585"/>
      <c r="DHJ11" s="585"/>
      <c r="DHK11" s="585"/>
      <c r="DHL11" s="585"/>
      <c r="DHM11" s="585"/>
      <c r="DHN11" s="585"/>
      <c r="DHO11" s="585"/>
      <c r="DHP11" s="585"/>
      <c r="DHQ11" s="585"/>
      <c r="DHR11" s="585"/>
      <c r="DHS11" s="585"/>
      <c r="DHT11" s="585"/>
      <c r="DHU11" s="585"/>
      <c r="DHV11" s="585"/>
      <c r="DHW11" s="585"/>
      <c r="DHX11" s="585"/>
      <c r="DHY11" s="585"/>
      <c r="DHZ11" s="585"/>
      <c r="DIA11" s="585"/>
      <c r="DIB11" s="585"/>
      <c r="DIC11" s="585"/>
      <c r="DID11" s="585"/>
      <c r="DIE11" s="585"/>
      <c r="DIF11" s="585"/>
      <c r="DIG11" s="585"/>
      <c r="DIH11" s="585"/>
      <c r="DII11" s="585"/>
      <c r="DIJ11" s="585"/>
      <c r="DIK11" s="585"/>
      <c r="DIL11" s="585"/>
      <c r="DIM11" s="585"/>
      <c r="DIN11" s="585"/>
      <c r="DIO11" s="585"/>
      <c r="DIP11" s="585"/>
      <c r="DIQ11" s="585"/>
      <c r="DIR11" s="585"/>
      <c r="DIS11" s="585"/>
      <c r="DIT11" s="585"/>
      <c r="DIU11" s="585"/>
      <c r="DIV11" s="585"/>
      <c r="DIW11" s="585"/>
      <c r="DIX11" s="585"/>
      <c r="DIY11" s="585"/>
      <c r="DIZ11" s="585"/>
      <c r="DJA11" s="585"/>
      <c r="DJB11" s="585"/>
      <c r="DJC11" s="585"/>
      <c r="DJD11" s="585"/>
      <c r="DJE11" s="585"/>
      <c r="DJF11" s="585"/>
      <c r="DJG11" s="585"/>
      <c r="DJH11" s="585"/>
      <c r="DJI11" s="585"/>
      <c r="DJJ11" s="585"/>
      <c r="DJK11" s="585"/>
      <c r="DJL11" s="585"/>
      <c r="DJM11" s="585"/>
      <c r="DJN11" s="585"/>
      <c r="DJO11" s="585"/>
      <c r="DJP11" s="585"/>
      <c r="DJQ11" s="585"/>
      <c r="DJR11" s="585"/>
      <c r="DJS11" s="585"/>
      <c r="DJT11" s="585"/>
      <c r="DJU11" s="585"/>
      <c r="DJV11" s="585"/>
      <c r="DJW11" s="585"/>
      <c r="DJX11" s="585"/>
      <c r="DJY11" s="585"/>
      <c r="DJZ11" s="585"/>
      <c r="DKA11" s="585"/>
      <c r="DKB11" s="585"/>
      <c r="DKC11" s="585"/>
      <c r="DKD11" s="585"/>
      <c r="DKE11" s="585"/>
      <c r="DKF11" s="585"/>
      <c r="DKG11" s="585"/>
      <c r="DKH11" s="585"/>
      <c r="DKI11" s="585"/>
      <c r="DKJ11" s="585"/>
      <c r="DKK11" s="585"/>
      <c r="DKL11" s="585"/>
      <c r="DKM11" s="585"/>
      <c r="DKN11" s="585"/>
      <c r="DKO11" s="585"/>
      <c r="DKP11" s="585"/>
      <c r="DKQ11" s="585"/>
      <c r="DKR11" s="585"/>
      <c r="DKS11" s="585"/>
      <c r="DKT11" s="585"/>
      <c r="DKU11" s="585"/>
      <c r="DKV11" s="585"/>
      <c r="DKW11" s="585"/>
      <c r="DKX11" s="585"/>
      <c r="DKY11" s="585"/>
      <c r="DKZ11" s="585"/>
      <c r="DLA11" s="585"/>
      <c r="DLB11" s="585"/>
      <c r="DLC11" s="585"/>
      <c r="DLD11" s="585"/>
      <c r="DLE11" s="585"/>
      <c r="DLF11" s="585"/>
      <c r="DLG11" s="585"/>
      <c r="DLH11" s="585"/>
      <c r="DLI11" s="585"/>
      <c r="DLJ11" s="585"/>
      <c r="DLK11" s="585"/>
      <c r="DLL11" s="585"/>
      <c r="DLM11" s="585"/>
      <c r="DLN11" s="585"/>
      <c r="DLO11" s="585"/>
      <c r="DLP11" s="585"/>
      <c r="DLQ11" s="585"/>
      <c r="DLR11" s="585"/>
      <c r="DLS11" s="585"/>
      <c r="DLT11" s="585"/>
      <c r="DLU11" s="585"/>
      <c r="DLV11" s="585"/>
      <c r="DLW11" s="585"/>
      <c r="DLX11" s="585"/>
      <c r="DLY11" s="585"/>
      <c r="DLZ11" s="585"/>
      <c r="DMA11" s="585"/>
      <c r="DMB11" s="585"/>
      <c r="DMC11" s="585"/>
      <c r="DMD11" s="585"/>
      <c r="DME11" s="585"/>
      <c r="DMF11" s="585"/>
      <c r="DMG11" s="585"/>
      <c r="DMH11" s="585"/>
      <c r="DMI11" s="585"/>
      <c r="DMJ11" s="585"/>
      <c r="DMK11" s="585"/>
      <c r="DML11" s="585"/>
      <c r="DMM11" s="585"/>
      <c r="DMN11" s="585"/>
      <c r="DMO11" s="585"/>
      <c r="DMP11" s="585"/>
      <c r="DMQ11" s="585"/>
      <c r="DMR11" s="585"/>
      <c r="DMS11" s="585"/>
      <c r="DMT11" s="585"/>
      <c r="DMU11" s="585"/>
      <c r="DMV11" s="585"/>
      <c r="DMW11" s="585"/>
      <c r="DMX11" s="585"/>
      <c r="DMY11" s="585"/>
      <c r="DMZ11" s="585"/>
      <c r="DNA11" s="585"/>
      <c r="DNB11" s="585"/>
      <c r="DNC11" s="585"/>
      <c r="DND11" s="585"/>
      <c r="DNE11" s="585"/>
      <c r="DNF11" s="585"/>
      <c r="DNG11" s="585"/>
      <c r="DNH11" s="585"/>
      <c r="DNI11" s="585"/>
      <c r="DNJ11" s="585"/>
      <c r="DNK11" s="585"/>
      <c r="DNL11" s="585"/>
      <c r="DNM11" s="585"/>
      <c r="DNN11" s="585"/>
      <c r="DNO11" s="585"/>
      <c r="DNP11" s="585"/>
      <c r="DNQ11" s="585"/>
      <c r="DNR11" s="585"/>
      <c r="DNS11" s="585"/>
      <c r="DNT11" s="585"/>
      <c r="DNU11" s="585"/>
      <c r="DNV11" s="585"/>
      <c r="DNW11" s="585"/>
      <c r="DNX11" s="585"/>
      <c r="DNY11" s="585"/>
      <c r="DNZ11" s="585"/>
      <c r="DOA11" s="585"/>
      <c r="DOB11" s="585"/>
      <c r="DOC11" s="585"/>
      <c r="DOD11" s="585"/>
      <c r="DOE11" s="585"/>
      <c r="DOF11" s="585"/>
      <c r="DOG11" s="585"/>
      <c r="DOH11" s="585"/>
      <c r="DOI11" s="585"/>
      <c r="DOJ11" s="585"/>
      <c r="DOK11" s="585"/>
      <c r="DOL11" s="585"/>
      <c r="DOM11" s="585"/>
      <c r="DON11" s="585"/>
      <c r="DOO11" s="585"/>
      <c r="DOP11" s="585"/>
      <c r="DOQ11" s="585"/>
      <c r="DOR11" s="585"/>
      <c r="DOS11" s="585"/>
      <c r="DOT11" s="585"/>
      <c r="DOU11" s="585"/>
      <c r="DOV11" s="585"/>
      <c r="DOW11" s="585"/>
      <c r="DOX11" s="585"/>
      <c r="DOY11" s="585"/>
      <c r="DOZ11" s="585"/>
      <c r="DPA11" s="585"/>
      <c r="DPB11" s="585"/>
      <c r="DPC11" s="585"/>
      <c r="DPD11" s="585"/>
      <c r="DPE11" s="585"/>
      <c r="DPF11" s="585"/>
      <c r="DPG11" s="585"/>
      <c r="DPH11" s="585"/>
      <c r="DPI11" s="585"/>
      <c r="DPJ11" s="585"/>
      <c r="DPK11" s="585"/>
      <c r="DPL11" s="585"/>
      <c r="DPM11" s="585"/>
      <c r="DPN11" s="585"/>
      <c r="DPO11" s="585"/>
      <c r="DPP11" s="585"/>
      <c r="DPQ11" s="585"/>
      <c r="DPR11" s="585"/>
      <c r="DPS11" s="585"/>
      <c r="DPT11" s="585"/>
      <c r="DPU11" s="585"/>
      <c r="DPV11" s="585"/>
      <c r="DPW11" s="585"/>
      <c r="DPX11" s="585"/>
      <c r="DPY11" s="585"/>
      <c r="DPZ11" s="585"/>
      <c r="DQA11" s="585"/>
      <c r="DQB11" s="585"/>
      <c r="DQC11" s="585"/>
      <c r="DQD11" s="585"/>
      <c r="DQE11" s="585"/>
      <c r="DQF11" s="585"/>
      <c r="DQG11" s="585"/>
      <c r="DQH11" s="585"/>
      <c r="DQI11" s="585"/>
      <c r="DQJ11" s="585"/>
      <c r="DQK11" s="585"/>
      <c r="DQL11" s="585"/>
      <c r="DQM11" s="585"/>
      <c r="DQN11" s="585"/>
      <c r="DQO11" s="585"/>
      <c r="DQP11" s="585"/>
      <c r="DQQ11" s="585"/>
      <c r="DQR11" s="585"/>
      <c r="DQS11" s="585"/>
      <c r="DQT11" s="585"/>
      <c r="DQU11" s="585"/>
      <c r="DQV11" s="585"/>
      <c r="DQW11" s="585"/>
      <c r="DQX11" s="585"/>
      <c r="DQY11" s="585"/>
      <c r="DQZ11" s="585"/>
      <c r="DRA11" s="585"/>
      <c r="DRB11" s="585"/>
      <c r="DRC11" s="585"/>
      <c r="DRD11" s="585"/>
      <c r="DRE11" s="585"/>
      <c r="DRF11" s="585"/>
      <c r="DRG11" s="585"/>
      <c r="DRH11" s="585"/>
      <c r="DRI11" s="585"/>
      <c r="DRJ11" s="585"/>
      <c r="DRK11" s="585"/>
      <c r="DRL11" s="585"/>
      <c r="DRM11" s="585"/>
      <c r="DRN11" s="585"/>
      <c r="DRO11" s="585"/>
      <c r="DRP11" s="585"/>
      <c r="DRQ11" s="585"/>
      <c r="DRR11" s="585"/>
      <c r="DRS11" s="585"/>
      <c r="DRT11" s="585"/>
      <c r="DRU11" s="585"/>
      <c r="DRV11" s="585"/>
      <c r="DRW11" s="585"/>
      <c r="DRX11" s="585"/>
      <c r="DRY11" s="585"/>
      <c r="DRZ11" s="585"/>
      <c r="DSA11" s="585"/>
      <c r="DSB11" s="585"/>
      <c r="DSC11" s="585"/>
      <c r="DSD11" s="585"/>
      <c r="DSE11" s="585"/>
      <c r="DSF11" s="585"/>
      <c r="DSG11" s="585"/>
      <c r="DSH11" s="585"/>
      <c r="DSI11" s="585"/>
      <c r="DSJ11" s="585"/>
      <c r="DSK11" s="585"/>
      <c r="DSL11" s="585"/>
      <c r="DSM11" s="585"/>
      <c r="DSN11" s="585"/>
      <c r="DSO11" s="585"/>
      <c r="DSP11" s="585"/>
      <c r="DSQ11" s="585"/>
      <c r="DSR11" s="585"/>
      <c r="DSS11" s="585"/>
      <c r="DST11" s="585"/>
      <c r="DSU11" s="585"/>
      <c r="DSV11" s="585"/>
      <c r="DSW11" s="585"/>
      <c r="DSX11" s="585"/>
      <c r="DSY11" s="585"/>
      <c r="DSZ11" s="585"/>
      <c r="DTA11" s="585"/>
      <c r="DTB11" s="585"/>
      <c r="DTC11" s="585"/>
      <c r="DTD11" s="585"/>
      <c r="DTE11" s="585"/>
      <c r="DTF11" s="585"/>
      <c r="DTG11" s="585"/>
      <c r="DTH11" s="585"/>
      <c r="DTI11" s="585"/>
      <c r="DTJ11" s="585"/>
      <c r="DTK11" s="585"/>
      <c r="DTL11" s="585"/>
      <c r="DTM11" s="585"/>
      <c r="DTN11" s="585"/>
      <c r="DTO11" s="585"/>
      <c r="DTP11" s="585"/>
      <c r="DTQ11" s="585"/>
      <c r="DTR11" s="585"/>
      <c r="DTS11" s="585"/>
      <c r="DTT11" s="585"/>
      <c r="DTU11" s="585"/>
      <c r="DTV11" s="585"/>
      <c r="DTW11" s="585"/>
      <c r="DTX11" s="585"/>
      <c r="DTY11" s="585"/>
      <c r="DTZ11" s="585"/>
      <c r="DUA11" s="585"/>
      <c r="DUB11" s="585"/>
      <c r="DUC11" s="585"/>
      <c r="DUD11" s="585"/>
      <c r="DUE11" s="585"/>
      <c r="DUF11" s="585"/>
      <c r="DUG11" s="585"/>
      <c r="DUH11" s="585"/>
      <c r="DUI11" s="585"/>
      <c r="DUJ11" s="585"/>
      <c r="DUK11" s="585"/>
      <c r="DUL11" s="585"/>
      <c r="DUM11" s="585"/>
      <c r="DUN11" s="585"/>
      <c r="DUO11" s="585"/>
      <c r="DUP11" s="585"/>
      <c r="DUQ11" s="585"/>
      <c r="DUR11" s="585"/>
      <c r="DUS11" s="585"/>
      <c r="DUT11" s="585"/>
      <c r="DUU11" s="585"/>
      <c r="DUV11" s="585"/>
      <c r="DUW11" s="585"/>
      <c r="DUX11" s="585"/>
      <c r="DUY11" s="585"/>
      <c r="DUZ11" s="585"/>
      <c r="DVA11" s="585"/>
      <c r="DVB11" s="585"/>
      <c r="DVC11" s="585"/>
      <c r="DVD11" s="585"/>
      <c r="DVE11" s="585"/>
      <c r="DVF11" s="585"/>
      <c r="DVG11" s="585"/>
      <c r="DVH11" s="585"/>
      <c r="DVI11" s="585"/>
      <c r="DVJ11" s="585"/>
      <c r="DVK11" s="585"/>
      <c r="DVL11" s="585"/>
      <c r="DVM11" s="585"/>
      <c r="DVN11" s="585"/>
      <c r="DVO11" s="585"/>
      <c r="DVP11" s="585"/>
      <c r="DVQ11" s="585"/>
      <c r="DVR11" s="585"/>
      <c r="DVS11" s="585"/>
      <c r="DVT11" s="585"/>
      <c r="DVU11" s="585"/>
      <c r="DVV11" s="585"/>
      <c r="DVW11" s="585"/>
      <c r="DVX11" s="585"/>
      <c r="DVY11" s="585"/>
      <c r="DVZ11" s="585"/>
      <c r="DWA11" s="585"/>
      <c r="DWB11" s="585"/>
      <c r="DWC11" s="585"/>
      <c r="DWD11" s="585"/>
      <c r="DWE11" s="585"/>
      <c r="DWF11" s="585"/>
      <c r="DWG11" s="585"/>
      <c r="DWH11" s="585"/>
      <c r="DWI11" s="585"/>
      <c r="DWJ11" s="585"/>
      <c r="DWK11" s="585"/>
      <c r="DWL11" s="585"/>
      <c r="DWM11" s="585"/>
      <c r="DWN11" s="585"/>
      <c r="DWO11" s="585"/>
      <c r="DWP11" s="585"/>
      <c r="DWQ11" s="585"/>
      <c r="DWR11" s="585"/>
      <c r="DWS11" s="585"/>
      <c r="DWT11" s="585"/>
      <c r="DWU11" s="585"/>
      <c r="DWV11" s="585"/>
      <c r="DWW11" s="585"/>
      <c r="DWX11" s="585"/>
      <c r="DWY11" s="585"/>
      <c r="DWZ11" s="585"/>
      <c r="DXA11" s="585"/>
      <c r="DXB11" s="585"/>
      <c r="DXC11" s="585"/>
      <c r="DXD11" s="585"/>
      <c r="DXE11" s="585"/>
      <c r="DXF11" s="585"/>
      <c r="DXG11" s="585"/>
      <c r="DXH11" s="585"/>
      <c r="DXI11" s="585"/>
      <c r="DXJ11" s="585"/>
      <c r="DXK11" s="585"/>
      <c r="DXL11" s="585"/>
      <c r="DXM11" s="585"/>
      <c r="DXN11" s="585"/>
      <c r="DXO11" s="585"/>
      <c r="DXP11" s="585"/>
      <c r="DXQ11" s="585"/>
      <c r="DXR11" s="585"/>
      <c r="DXS11" s="585"/>
      <c r="DXT11" s="585"/>
      <c r="DXU11" s="585"/>
      <c r="DXV11" s="585"/>
      <c r="DXW11" s="585"/>
      <c r="DXX11" s="585"/>
      <c r="DXY11" s="585"/>
      <c r="DXZ11" s="585"/>
      <c r="DYA11" s="585"/>
      <c r="DYB11" s="585"/>
      <c r="DYC11" s="585"/>
      <c r="DYD11" s="585"/>
      <c r="DYE11" s="585"/>
      <c r="DYF11" s="585"/>
      <c r="DYG11" s="585"/>
      <c r="DYH11" s="585"/>
      <c r="DYI11" s="585"/>
      <c r="DYJ11" s="585"/>
      <c r="DYK11" s="585"/>
      <c r="DYL11" s="585"/>
      <c r="DYM11" s="585"/>
      <c r="DYN11" s="585"/>
      <c r="DYO11" s="585"/>
      <c r="DYP11" s="585"/>
      <c r="DYQ11" s="585"/>
      <c r="DYR11" s="585"/>
      <c r="DYS11" s="585"/>
      <c r="DYT11" s="585"/>
      <c r="DYU11" s="585"/>
      <c r="DYV11" s="585"/>
      <c r="DYW11" s="585"/>
      <c r="DYX11" s="585"/>
      <c r="DYY11" s="585"/>
      <c r="DYZ11" s="585"/>
      <c r="DZA11" s="585"/>
      <c r="DZB11" s="585"/>
      <c r="DZC11" s="585"/>
      <c r="DZD11" s="585"/>
      <c r="DZE11" s="585"/>
      <c r="DZF11" s="585"/>
      <c r="DZG11" s="585"/>
      <c r="DZH11" s="585"/>
      <c r="DZI11" s="585"/>
      <c r="DZJ11" s="585"/>
      <c r="DZK11" s="585"/>
      <c r="DZL11" s="585"/>
      <c r="DZM11" s="585"/>
      <c r="DZN11" s="585"/>
      <c r="DZO11" s="585"/>
      <c r="DZP11" s="585"/>
      <c r="DZQ11" s="585"/>
      <c r="DZR11" s="585"/>
      <c r="DZS11" s="585"/>
      <c r="DZT11" s="585"/>
      <c r="DZU11" s="585"/>
      <c r="DZV11" s="585"/>
      <c r="DZW11" s="585"/>
      <c r="DZX11" s="585"/>
      <c r="DZY11" s="585"/>
      <c r="DZZ11" s="585"/>
      <c r="EAA11" s="585"/>
      <c r="EAB11" s="585"/>
      <c r="EAC11" s="585"/>
      <c r="EAD11" s="585"/>
      <c r="EAE11" s="585"/>
      <c r="EAF11" s="585"/>
      <c r="EAG11" s="585"/>
      <c r="EAH11" s="585"/>
      <c r="EAI11" s="585"/>
      <c r="EAJ11" s="585"/>
      <c r="EAK11" s="585"/>
      <c r="EAL11" s="585"/>
      <c r="EAM11" s="585"/>
      <c r="EAN11" s="585"/>
      <c r="EAO11" s="585"/>
      <c r="EAP11" s="585"/>
      <c r="EAQ11" s="585"/>
      <c r="EAR11" s="585"/>
      <c r="EAS11" s="585"/>
      <c r="EAT11" s="585"/>
      <c r="EAU11" s="585"/>
      <c r="EAV11" s="585"/>
      <c r="EAW11" s="585"/>
      <c r="EAX11" s="585"/>
      <c r="EAY11" s="585"/>
      <c r="EAZ11" s="585"/>
      <c r="EBA11" s="585"/>
      <c r="EBB11" s="585"/>
      <c r="EBC11" s="585"/>
      <c r="EBD11" s="585"/>
      <c r="EBE11" s="585"/>
      <c r="EBF11" s="585"/>
      <c r="EBG11" s="585"/>
      <c r="EBH11" s="585"/>
      <c r="EBI11" s="585"/>
      <c r="EBJ11" s="585"/>
      <c r="EBK11" s="585"/>
      <c r="EBL11" s="585"/>
      <c r="EBM11" s="585"/>
      <c r="EBN11" s="585"/>
      <c r="EBO11" s="585"/>
      <c r="EBP11" s="585"/>
      <c r="EBQ11" s="585"/>
      <c r="EBR11" s="585"/>
      <c r="EBS11" s="585"/>
      <c r="EBT11" s="585"/>
      <c r="EBU11" s="585"/>
      <c r="EBV11" s="585"/>
      <c r="EBW11" s="585"/>
      <c r="EBX11" s="585"/>
      <c r="EBY11" s="585"/>
      <c r="EBZ11" s="585"/>
      <c r="ECA11" s="585"/>
      <c r="ECB11" s="585"/>
      <c r="ECC11" s="585"/>
      <c r="ECD11" s="585"/>
      <c r="ECE11" s="585"/>
      <c r="ECF11" s="585"/>
      <c r="ECG11" s="585"/>
      <c r="ECH11" s="585"/>
      <c r="ECI11" s="585"/>
      <c r="ECJ11" s="585"/>
      <c r="ECK11" s="585"/>
      <c r="ECL11" s="585"/>
      <c r="ECM11" s="585"/>
      <c r="ECN11" s="585"/>
      <c r="ECO11" s="585"/>
      <c r="ECP11" s="585"/>
      <c r="ECQ11" s="585"/>
      <c r="ECR11" s="585"/>
      <c r="ECS11" s="585"/>
      <c r="ECT11" s="585"/>
      <c r="ECU11" s="585"/>
      <c r="ECV11" s="585"/>
      <c r="ECW11" s="585"/>
      <c r="ECX11" s="585"/>
      <c r="ECY11" s="585"/>
      <c r="ECZ11" s="585"/>
      <c r="EDA11" s="585"/>
      <c r="EDB11" s="585"/>
      <c r="EDC11" s="585"/>
      <c r="EDD11" s="585"/>
      <c r="EDE11" s="585"/>
      <c r="EDF11" s="585"/>
      <c r="EDG11" s="585"/>
      <c r="EDH11" s="585"/>
      <c r="EDI11" s="585"/>
      <c r="EDJ11" s="585"/>
      <c r="EDK11" s="585"/>
      <c r="EDL11" s="585"/>
      <c r="EDM11" s="585"/>
      <c r="EDN11" s="585"/>
      <c r="EDO11" s="585"/>
      <c r="EDP11" s="585"/>
      <c r="EDQ11" s="585"/>
      <c r="EDR11" s="585"/>
      <c r="EDS11" s="585"/>
      <c r="EDT11" s="585"/>
      <c r="EDU11" s="585"/>
      <c r="EDV11" s="585"/>
      <c r="EDW11" s="585"/>
      <c r="EDX11" s="585"/>
      <c r="EDY11" s="585"/>
      <c r="EDZ11" s="585"/>
      <c r="EEA11" s="585"/>
      <c r="EEB11" s="585"/>
      <c r="EEC11" s="585"/>
      <c r="EED11" s="585"/>
      <c r="EEE11" s="585"/>
      <c r="EEF11" s="585"/>
      <c r="EEG11" s="585"/>
      <c r="EEH11" s="585"/>
      <c r="EEI11" s="585"/>
      <c r="EEJ11" s="585"/>
      <c r="EEK11" s="585"/>
      <c r="EEL11" s="585"/>
      <c r="EEM11" s="585"/>
      <c r="EEN11" s="585"/>
      <c r="EEO11" s="585"/>
      <c r="EEP11" s="585"/>
      <c r="EEQ11" s="585"/>
      <c r="EER11" s="585"/>
      <c r="EES11" s="585"/>
      <c r="EET11" s="585"/>
      <c r="EEU11" s="585"/>
      <c r="EEV11" s="585"/>
      <c r="EEW11" s="585"/>
      <c r="EEX11" s="585"/>
      <c r="EEY11" s="585"/>
      <c r="EEZ11" s="585"/>
      <c r="EFA11" s="585"/>
      <c r="EFB11" s="585"/>
      <c r="EFC11" s="585"/>
      <c r="EFD11" s="585"/>
      <c r="EFE11" s="585"/>
      <c r="EFF11" s="585"/>
      <c r="EFG11" s="585"/>
      <c r="EFH11" s="585"/>
      <c r="EFI11" s="585"/>
      <c r="EFJ11" s="585"/>
      <c r="EFK11" s="585"/>
      <c r="EFL11" s="585"/>
      <c r="EFM11" s="585"/>
      <c r="EFN11" s="585"/>
      <c r="EFO11" s="585"/>
      <c r="EFP11" s="585"/>
      <c r="EFQ11" s="585"/>
      <c r="EFR11" s="585"/>
      <c r="EFS11" s="585"/>
      <c r="EFT11" s="585"/>
      <c r="EFU11" s="585"/>
      <c r="EFV11" s="585"/>
      <c r="EFW11" s="585"/>
      <c r="EFX11" s="585"/>
      <c r="EFY11" s="585"/>
      <c r="EFZ11" s="585"/>
      <c r="EGA11" s="585"/>
      <c r="EGB11" s="585"/>
      <c r="EGC11" s="585"/>
      <c r="EGD11" s="585"/>
      <c r="EGE11" s="585"/>
      <c r="EGF11" s="585"/>
      <c r="EGG11" s="585"/>
      <c r="EGH11" s="585"/>
      <c r="EGI11" s="585"/>
      <c r="EGJ11" s="585"/>
      <c r="EGK11" s="585"/>
      <c r="EGL11" s="585"/>
      <c r="EGM11" s="585"/>
      <c r="EGN11" s="585"/>
      <c r="EGO11" s="585"/>
      <c r="EGP11" s="585"/>
      <c r="EGQ11" s="585"/>
      <c r="EGR11" s="585"/>
      <c r="EGS11" s="585"/>
      <c r="EGT11" s="585"/>
      <c r="EGU11" s="585"/>
      <c r="EGV11" s="585"/>
      <c r="EGW11" s="585"/>
      <c r="EGX11" s="585"/>
      <c r="EGY11" s="585"/>
      <c r="EGZ11" s="585"/>
      <c r="EHA11" s="585"/>
      <c r="EHB11" s="585"/>
      <c r="EHC11" s="585"/>
      <c r="EHD11" s="585"/>
      <c r="EHE11" s="585"/>
      <c r="EHF11" s="585"/>
      <c r="EHG11" s="585"/>
      <c r="EHH11" s="585"/>
      <c r="EHI11" s="585"/>
      <c r="EHJ11" s="585"/>
      <c r="EHK11" s="585"/>
      <c r="EHL11" s="585"/>
      <c r="EHM11" s="585"/>
      <c r="EHN11" s="585"/>
      <c r="EHO11" s="585"/>
      <c r="EHP11" s="585"/>
      <c r="EHQ11" s="585"/>
      <c r="EHR11" s="585"/>
      <c r="EHS11" s="585"/>
      <c r="EHT11" s="585"/>
      <c r="EHU11" s="585"/>
      <c r="EHV11" s="585"/>
      <c r="EHW11" s="585"/>
      <c r="EHX11" s="585"/>
      <c r="EHY11" s="585"/>
      <c r="EHZ11" s="585"/>
      <c r="EIA11" s="585"/>
      <c r="EIB11" s="585"/>
      <c r="EIC11" s="585"/>
      <c r="EID11" s="585"/>
      <c r="EIE11" s="585"/>
      <c r="EIF11" s="585"/>
      <c r="EIG11" s="585"/>
      <c r="EIH11" s="585"/>
      <c r="EII11" s="585"/>
      <c r="EIJ11" s="585"/>
      <c r="EIK11" s="585"/>
      <c r="EIL11" s="585"/>
      <c r="EIM11" s="585"/>
      <c r="EIN11" s="585"/>
      <c r="EIO11" s="585"/>
      <c r="EIP11" s="585"/>
      <c r="EIQ11" s="585"/>
      <c r="EIR11" s="585"/>
      <c r="EIS11" s="585"/>
      <c r="EIT11" s="585"/>
      <c r="EIU11" s="585"/>
      <c r="EIV11" s="585"/>
      <c r="EIW11" s="585"/>
      <c r="EIX11" s="585"/>
      <c r="EIY11" s="585"/>
      <c r="EIZ11" s="585"/>
      <c r="EJA11" s="585"/>
      <c r="EJB11" s="585"/>
      <c r="EJC11" s="585"/>
      <c r="EJD11" s="585"/>
      <c r="EJE11" s="585"/>
      <c r="EJF11" s="585"/>
      <c r="EJG11" s="585"/>
      <c r="EJH11" s="585"/>
      <c r="EJI11" s="585"/>
      <c r="EJJ11" s="585"/>
      <c r="EJK11" s="585"/>
      <c r="EJL11" s="585"/>
      <c r="EJM11" s="585"/>
      <c r="EJN11" s="585"/>
      <c r="EJO11" s="585"/>
      <c r="EJP11" s="585"/>
      <c r="EJQ11" s="585"/>
      <c r="EJR11" s="585"/>
      <c r="EJS11" s="585"/>
      <c r="EJT11" s="585"/>
      <c r="EJU11" s="585"/>
      <c r="EJV11" s="585"/>
      <c r="EJW11" s="585"/>
      <c r="EJX11" s="585"/>
      <c r="EJY11" s="585"/>
      <c r="EJZ11" s="585"/>
      <c r="EKA11" s="585"/>
      <c r="EKB11" s="585"/>
      <c r="EKC11" s="585"/>
      <c r="EKD11" s="585"/>
      <c r="EKE11" s="585"/>
      <c r="EKF11" s="585"/>
      <c r="EKG11" s="585"/>
      <c r="EKH11" s="585"/>
      <c r="EKI11" s="585"/>
      <c r="EKJ11" s="585"/>
      <c r="EKK11" s="585"/>
      <c r="EKL11" s="585"/>
      <c r="EKM11" s="585"/>
      <c r="EKN11" s="585"/>
      <c r="EKO11" s="585"/>
      <c r="EKP11" s="585"/>
      <c r="EKQ11" s="585"/>
      <c r="EKR11" s="585"/>
      <c r="EKS11" s="585"/>
      <c r="EKT11" s="585"/>
      <c r="EKU11" s="585"/>
      <c r="EKV11" s="585"/>
      <c r="EKW11" s="585"/>
      <c r="EKX11" s="585"/>
      <c r="EKY11" s="585"/>
      <c r="EKZ11" s="585"/>
      <c r="ELA11" s="585"/>
      <c r="ELB11" s="585"/>
      <c r="ELC11" s="585"/>
      <c r="ELD11" s="585"/>
      <c r="ELE11" s="585"/>
      <c r="ELF11" s="585"/>
      <c r="ELG11" s="585"/>
      <c r="ELH11" s="585"/>
      <c r="ELI11" s="585"/>
      <c r="ELJ11" s="585"/>
      <c r="ELK11" s="585"/>
      <c r="ELL11" s="585"/>
      <c r="ELM11" s="585"/>
      <c r="ELN11" s="585"/>
      <c r="ELO11" s="585"/>
      <c r="ELP11" s="585"/>
      <c r="ELQ11" s="585"/>
      <c r="ELR11" s="585"/>
      <c r="ELS11" s="585"/>
      <c r="ELT11" s="585"/>
      <c r="ELU11" s="585"/>
      <c r="ELV11" s="585"/>
      <c r="ELW11" s="585"/>
      <c r="ELX11" s="585"/>
      <c r="ELY11" s="585"/>
      <c r="ELZ11" s="585"/>
      <c r="EMA11" s="585"/>
      <c r="EMB11" s="585"/>
      <c r="EMC11" s="585"/>
      <c r="EMD11" s="585"/>
      <c r="EME11" s="585"/>
      <c r="EMF11" s="585"/>
      <c r="EMG11" s="585"/>
      <c r="EMH11" s="585"/>
      <c r="EMI11" s="585"/>
      <c r="EMJ11" s="585"/>
      <c r="EMK11" s="585"/>
      <c r="EML11" s="585"/>
      <c r="EMM11" s="585"/>
      <c r="EMN11" s="585"/>
      <c r="EMO11" s="585"/>
      <c r="EMP11" s="585"/>
      <c r="EMQ11" s="585"/>
      <c r="EMR11" s="585"/>
      <c r="EMS11" s="585"/>
      <c r="EMT11" s="585"/>
      <c r="EMU11" s="585"/>
      <c r="EMV11" s="585"/>
      <c r="EMW11" s="585"/>
      <c r="EMX11" s="585"/>
      <c r="EMY11" s="585"/>
      <c r="EMZ11" s="585"/>
      <c r="ENA11" s="585"/>
      <c r="ENB11" s="585"/>
      <c r="ENC11" s="585"/>
      <c r="END11" s="585"/>
      <c r="ENE11" s="585"/>
      <c r="ENF11" s="585"/>
      <c r="ENG11" s="585"/>
      <c r="ENH11" s="585"/>
      <c r="ENI11" s="585"/>
      <c r="ENJ11" s="585"/>
      <c r="ENK11" s="585"/>
      <c r="ENL11" s="585"/>
      <c r="ENM11" s="585"/>
      <c r="ENN11" s="585"/>
      <c r="ENO11" s="585"/>
      <c r="ENP11" s="585"/>
      <c r="ENQ11" s="585"/>
      <c r="ENR11" s="585"/>
      <c r="ENS11" s="585"/>
      <c r="ENT11" s="585"/>
      <c r="ENU11" s="585"/>
      <c r="ENV11" s="585"/>
      <c r="ENW11" s="585"/>
      <c r="ENX11" s="585"/>
      <c r="ENY11" s="585"/>
      <c r="ENZ11" s="585"/>
      <c r="EOA11" s="585"/>
      <c r="EOB11" s="585"/>
      <c r="EOC11" s="585"/>
      <c r="EOD11" s="585"/>
      <c r="EOE11" s="585"/>
      <c r="EOF11" s="585"/>
      <c r="EOG11" s="585"/>
      <c r="EOH11" s="585"/>
      <c r="EOI11" s="585"/>
      <c r="EOJ11" s="585"/>
      <c r="EOK11" s="585"/>
      <c r="EOL11" s="585"/>
      <c r="EOM11" s="585"/>
      <c r="EON11" s="585"/>
      <c r="EOO11" s="585"/>
      <c r="EOP11" s="585"/>
      <c r="EOQ11" s="585"/>
      <c r="EOR11" s="585"/>
      <c r="EOS11" s="585"/>
      <c r="EOT11" s="585"/>
      <c r="EOU11" s="585"/>
      <c r="EOV11" s="585"/>
      <c r="EOW11" s="585"/>
      <c r="EOX11" s="585"/>
      <c r="EOY11" s="585"/>
      <c r="EOZ11" s="585"/>
      <c r="EPA11" s="585"/>
      <c r="EPB11" s="585"/>
      <c r="EPC11" s="585"/>
      <c r="EPD11" s="585"/>
      <c r="EPE11" s="585"/>
      <c r="EPF11" s="585"/>
      <c r="EPG11" s="585"/>
      <c r="EPH11" s="585"/>
      <c r="EPI11" s="585"/>
      <c r="EPJ11" s="585"/>
      <c r="EPK11" s="585"/>
      <c r="EPL11" s="585"/>
      <c r="EPM11" s="585"/>
      <c r="EPN11" s="585"/>
      <c r="EPO11" s="585"/>
      <c r="EPP11" s="585"/>
      <c r="EPQ11" s="585"/>
      <c r="EPR11" s="585"/>
      <c r="EPS11" s="585"/>
      <c r="EPT11" s="585"/>
      <c r="EPU11" s="585"/>
      <c r="EPV11" s="585"/>
      <c r="EPW11" s="585"/>
      <c r="EPX11" s="585"/>
      <c r="EPY11" s="585"/>
      <c r="EPZ11" s="585"/>
      <c r="EQA11" s="585"/>
      <c r="EQB11" s="585"/>
      <c r="EQC11" s="585"/>
      <c r="EQD11" s="585"/>
      <c r="EQE11" s="585"/>
      <c r="EQF11" s="585"/>
      <c r="EQG11" s="585"/>
      <c r="EQH11" s="585"/>
      <c r="EQI11" s="585"/>
      <c r="EQJ11" s="585"/>
      <c r="EQK11" s="585"/>
      <c r="EQL11" s="585"/>
      <c r="EQM11" s="585"/>
      <c r="EQN11" s="585"/>
      <c r="EQO11" s="585"/>
      <c r="EQP11" s="585"/>
      <c r="EQQ11" s="585"/>
      <c r="EQR11" s="585"/>
      <c r="EQS11" s="585"/>
      <c r="EQT11" s="585"/>
      <c r="EQU11" s="585"/>
      <c r="EQV11" s="585"/>
      <c r="EQW11" s="585"/>
      <c r="EQX11" s="585"/>
      <c r="EQY11" s="585"/>
      <c r="EQZ11" s="585"/>
      <c r="ERA11" s="585"/>
      <c r="ERB11" s="585"/>
      <c r="ERC11" s="585"/>
      <c r="ERD11" s="585"/>
      <c r="ERE11" s="585"/>
      <c r="ERF11" s="585"/>
      <c r="ERG11" s="585"/>
      <c r="ERH11" s="585"/>
      <c r="ERI11" s="585"/>
      <c r="ERJ11" s="585"/>
      <c r="ERK11" s="585"/>
      <c r="ERL11" s="585"/>
      <c r="ERM11" s="585"/>
      <c r="ERN11" s="585"/>
      <c r="ERO11" s="585"/>
      <c r="ERP11" s="585"/>
      <c r="ERQ11" s="585"/>
      <c r="ERR11" s="585"/>
      <c r="ERS11" s="585"/>
      <c r="ERT11" s="585"/>
      <c r="ERU11" s="585"/>
      <c r="ERV11" s="585"/>
      <c r="ERW11" s="585"/>
      <c r="ERX11" s="585"/>
      <c r="ERY11" s="585"/>
      <c r="ERZ11" s="585"/>
      <c r="ESA11" s="585"/>
      <c r="ESB11" s="585"/>
      <c r="ESC11" s="585"/>
      <c r="ESD11" s="585"/>
      <c r="ESE11" s="585"/>
      <c r="ESF11" s="585"/>
      <c r="ESG11" s="585"/>
      <c r="ESH11" s="585"/>
      <c r="ESI11" s="585"/>
      <c r="ESJ11" s="585"/>
      <c r="ESK11" s="585"/>
      <c r="ESL11" s="585"/>
      <c r="ESM11" s="585"/>
      <c r="ESN11" s="585"/>
      <c r="ESO11" s="585"/>
      <c r="ESP11" s="585"/>
      <c r="ESQ11" s="585"/>
      <c r="ESR11" s="585"/>
      <c r="ESS11" s="585"/>
      <c r="EST11" s="585"/>
      <c r="ESU11" s="585"/>
      <c r="ESV11" s="585"/>
      <c r="ESW11" s="585"/>
      <c r="ESX11" s="585"/>
      <c r="ESY11" s="585"/>
      <c r="ESZ11" s="585"/>
      <c r="ETA11" s="585"/>
      <c r="ETB11" s="585"/>
      <c r="ETC11" s="585"/>
      <c r="ETD11" s="585"/>
      <c r="ETE11" s="585"/>
      <c r="ETF11" s="585"/>
      <c r="ETG11" s="585"/>
      <c r="ETH11" s="585"/>
      <c r="ETI11" s="585"/>
      <c r="ETJ11" s="585"/>
      <c r="ETK11" s="585"/>
      <c r="ETL11" s="585"/>
      <c r="ETM11" s="585"/>
      <c r="ETN11" s="585"/>
      <c r="ETO11" s="585"/>
      <c r="ETP11" s="585"/>
      <c r="ETQ11" s="585"/>
      <c r="ETR11" s="585"/>
      <c r="ETS11" s="585"/>
      <c r="ETT11" s="585"/>
      <c r="ETU11" s="585"/>
      <c r="ETV11" s="585"/>
      <c r="ETW11" s="585"/>
      <c r="ETX11" s="585"/>
      <c r="ETY11" s="585"/>
      <c r="ETZ11" s="585"/>
      <c r="EUA11" s="585"/>
      <c r="EUB11" s="585"/>
      <c r="EUC11" s="585"/>
      <c r="EUD11" s="585"/>
      <c r="EUE11" s="585"/>
      <c r="EUF11" s="585"/>
      <c r="EUG11" s="585"/>
      <c r="EUH11" s="585"/>
      <c r="EUI11" s="585"/>
      <c r="EUJ11" s="585"/>
      <c r="EUK11" s="585"/>
      <c r="EUL11" s="585"/>
      <c r="EUM11" s="585"/>
      <c r="EUN11" s="585"/>
      <c r="EUO11" s="585"/>
      <c r="EUP11" s="585"/>
      <c r="EUQ11" s="585"/>
      <c r="EUR11" s="585"/>
      <c r="EUS11" s="585"/>
      <c r="EUT11" s="585"/>
      <c r="EUU11" s="585"/>
      <c r="EUV11" s="585"/>
      <c r="EUW11" s="585"/>
      <c r="EUX11" s="585"/>
      <c r="EUY11" s="585"/>
      <c r="EUZ11" s="585"/>
      <c r="EVA11" s="585"/>
      <c r="EVB11" s="585"/>
      <c r="EVC11" s="585"/>
      <c r="EVD11" s="585"/>
      <c r="EVE11" s="585"/>
      <c r="EVF11" s="585"/>
      <c r="EVG11" s="585"/>
      <c r="EVH11" s="585"/>
      <c r="EVI11" s="585"/>
      <c r="EVJ11" s="585"/>
      <c r="EVK11" s="585"/>
      <c r="EVL11" s="585"/>
      <c r="EVM11" s="585"/>
      <c r="EVN11" s="585"/>
      <c r="EVO11" s="585"/>
      <c r="EVP11" s="585"/>
      <c r="EVQ11" s="585"/>
      <c r="EVR11" s="585"/>
      <c r="EVS11" s="585"/>
      <c r="EVT11" s="585"/>
      <c r="EVU11" s="585"/>
      <c r="EVV11" s="585"/>
      <c r="EVW11" s="585"/>
      <c r="EVX11" s="585"/>
      <c r="EVY11" s="585"/>
      <c r="EVZ11" s="585"/>
      <c r="EWA11" s="585"/>
      <c r="EWB11" s="585"/>
      <c r="EWC11" s="585"/>
      <c r="EWD11" s="585"/>
      <c r="EWE11" s="585"/>
      <c r="EWF11" s="585"/>
      <c r="EWG11" s="585"/>
      <c r="EWH11" s="585"/>
      <c r="EWI11" s="585"/>
      <c r="EWJ11" s="585"/>
      <c r="EWK11" s="585"/>
      <c r="EWL11" s="585"/>
      <c r="EWM11" s="585"/>
      <c r="EWN11" s="585"/>
      <c r="EWO11" s="585"/>
      <c r="EWP11" s="585"/>
      <c r="EWQ11" s="585"/>
      <c r="EWR11" s="585"/>
      <c r="EWS11" s="585"/>
      <c r="EWT11" s="585"/>
      <c r="EWU11" s="585"/>
      <c r="EWV11" s="585"/>
      <c r="EWW11" s="585"/>
      <c r="EWX11" s="585"/>
      <c r="EWY11" s="585"/>
      <c r="EWZ11" s="585"/>
      <c r="EXA11" s="585"/>
      <c r="EXB11" s="585"/>
      <c r="EXC11" s="585"/>
      <c r="EXD11" s="585"/>
      <c r="EXE11" s="585"/>
      <c r="EXF11" s="585"/>
      <c r="EXG11" s="585"/>
      <c r="EXH11" s="585"/>
      <c r="EXI11" s="585"/>
      <c r="EXJ11" s="585"/>
      <c r="EXK11" s="585"/>
      <c r="EXL11" s="585"/>
      <c r="EXM11" s="585"/>
      <c r="EXN11" s="585"/>
      <c r="EXO11" s="585"/>
      <c r="EXP11" s="585"/>
      <c r="EXQ11" s="585"/>
      <c r="EXR11" s="585"/>
      <c r="EXS11" s="585"/>
      <c r="EXT11" s="585"/>
      <c r="EXU11" s="585"/>
      <c r="EXV11" s="585"/>
      <c r="EXW11" s="585"/>
      <c r="EXX11" s="585"/>
      <c r="EXY11" s="585"/>
      <c r="EXZ11" s="585"/>
      <c r="EYA11" s="585"/>
      <c r="EYB11" s="585"/>
      <c r="EYC11" s="585"/>
      <c r="EYD11" s="585"/>
      <c r="EYE11" s="585"/>
      <c r="EYF11" s="585"/>
      <c r="EYG11" s="585"/>
      <c r="EYH11" s="585"/>
      <c r="EYI11" s="585"/>
      <c r="EYJ11" s="585"/>
      <c r="EYK11" s="585"/>
      <c r="EYL11" s="585"/>
      <c r="EYM11" s="585"/>
      <c r="EYN11" s="585"/>
      <c r="EYO11" s="585"/>
      <c r="EYP11" s="585"/>
      <c r="EYQ11" s="585"/>
      <c r="EYR11" s="585"/>
      <c r="EYS11" s="585"/>
      <c r="EYT11" s="585"/>
      <c r="EYU11" s="585"/>
      <c r="EYV11" s="585"/>
      <c r="EYW11" s="585"/>
      <c r="EYX11" s="585"/>
      <c r="EYY11" s="585"/>
      <c r="EYZ11" s="585"/>
      <c r="EZA11" s="585"/>
      <c r="EZB11" s="585"/>
      <c r="EZC11" s="585"/>
      <c r="EZD11" s="585"/>
      <c r="EZE11" s="585"/>
      <c r="EZF11" s="585"/>
      <c r="EZG11" s="585"/>
      <c r="EZH11" s="585"/>
      <c r="EZI11" s="585"/>
      <c r="EZJ11" s="585"/>
      <c r="EZK11" s="585"/>
      <c r="EZL11" s="585"/>
      <c r="EZM11" s="585"/>
      <c r="EZN11" s="585"/>
      <c r="EZO11" s="585"/>
      <c r="EZP11" s="585"/>
      <c r="EZQ11" s="585"/>
      <c r="EZR11" s="585"/>
      <c r="EZS11" s="585"/>
      <c r="EZT11" s="585"/>
      <c r="EZU11" s="585"/>
      <c r="EZV11" s="585"/>
      <c r="EZW11" s="585"/>
      <c r="EZX11" s="585"/>
      <c r="EZY11" s="585"/>
      <c r="EZZ11" s="585"/>
      <c r="FAA11" s="585"/>
      <c r="FAB11" s="585"/>
      <c r="FAC11" s="585"/>
      <c r="FAD11" s="585"/>
      <c r="FAE11" s="585"/>
      <c r="FAF11" s="585"/>
      <c r="FAG11" s="585"/>
      <c r="FAH11" s="585"/>
      <c r="FAI11" s="585"/>
      <c r="FAJ11" s="585"/>
      <c r="FAK11" s="585"/>
      <c r="FAL11" s="585"/>
      <c r="FAM11" s="585"/>
      <c r="FAN11" s="585"/>
      <c r="FAO11" s="585"/>
      <c r="FAP11" s="585"/>
      <c r="FAQ11" s="585"/>
      <c r="FAR11" s="585"/>
      <c r="FAS11" s="585"/>
      <c r="FAT11" s="585"/>
      <c r="FAU11" s="585"/>
      <c r="FAV11" s="585"/>
      <c r="FAW11" s="585"/>
      <c r="FAX11" s="585"/>
      <c r="FAY11" s="585"/>
      <c r="FAZ11" s="585"/>
      <c r="FBA11" s="585"/>
      <c r="FBB11" s="585"/>
      <c r="FBC11" s="585"/>
      <c r="FBD11" s="585"/>
      <c r="FBE11" s="585"/>
      <c r="FBF11" s="585"/>
      <c r="FBG11" s="585"/>
      <c r="FBH11" s="585"/>
      <c r="FBI11" s="585"/>
      <c r="FBJ11" s="585"/>
      <c r="FBK11" s="585"/>
      <c r="FBL11" s="585"/>
      <c r="FBM11" s="585"/>
      <c r="FBN11" s="585"/>
      <c r="FBO11" s="585"/>
      <c r="FBP11" s="585"/>
      <c r="FBQ11" s="585"/>
      <c r="FBR11" s="585"/>
      <c r="FBS11" s="585"/>
      <c r="FBT11" s="585"/>
      <c r="FBU11" s="585"/>
      <c r="FBV11" s="585"/>
      <c r="FBW11" s="585"/>
      <c r="FBX11" s="585"/>
      <c r="FBY11" s="585"/>
      <c r="FBZ11" s="585"/>
      <c r="FCA11" s="585"/>
      <c r="FCB11" s="585"/>
      <c r="FCC11" s="585"/>
      <c r="FCD11" s="585"/>
      <c r="FCE11" s="585"/>
      <c r="FCF11" s="585"/>
      <c r="FCG11" s="585"/>
      <c r="FCH11" s="585"/>
      <c r="FCI11" s="585"/>
      <c r="FCJ11" s="585"/>
      <c r="FCK11" s="585"/>
      <c r="FCL11" s="585"/>
      <c r="FCM11" s="585"/>
      <c r="FCN11" s="585"/>
      <c r="FCO11" s="585"/>
      <c r="FCP11" s="585"/>
      <c r="FCQ11" s="585"/>
      <c r="FCR11" s="585"/>
      <c r="FCS11" s="585"/>
      <c r="FCT11" s="585"/>
      <c r="FCU11" s="585"/>
      <c r="FCV11" s="585"/>
      <c r="FCW11" s="585"/>
      <c r="FCX11" s="585"/>
      <c r="FCY11" s="585"/>
      <c r="FCZ11" s="585"/>
      <c r="FDA11" s="585"/>
      <c r="FDB11" s="585"/>
      <c r="FDC11" s="585"/>
      <c r="FDD11" s="585"/>
      <c r="FDE11" s="585"/>
      <c r="FDF11" s="585"/>
      <c r="FDG11" s="585"/>
      <c r="FDH11" s="585"/>
      <c r="FDI11" s="585"/>
      <c r="FDJ11" s="585"/>
      <c r="FDK11" s="585"/>
      <c r="FDL11" s="585"/>
      <c r="FDM11" s="585"/>
      <c r="FDN11" s="585"/>
      <c r="FDO11" s="585"/>
      <c r="FDP11" s="585"/>
      <c r="FDQ11" s="585"/>
      <c r="FDR11" s="585"/>
      <c r="FDS11" s="585"/>
      <c r="FDT11" s="585"/>
      <c r="FDU11" s="585"/>
      <c r="FDV11" s="585"/>
      <c r="FDW11" s="585"/>
      <c r="FDX11" s="585"/>
      <c r="FDY11" s="585"/>
      <c r="FDZ11" s="585"/>
      <c r="FEA11" s="585"/>
      <c r="FEB11" s="585"/>
      <c r="FEC11" s="585"/>
      <c r="FED11" s="585"/>
      <c r="FEE11" s="585"/>
      <c r="FEF11" s="585"/>
      <c r="FEG11" s="585"/>
      <c r="FEH11" s="585"/>
      <c r="FEI11" s="585"/>
      <c r="FEJ11" s="585"/>
      <c r="FEK11" s="585"/>
      <c r="FEL11" s="585"/>
      <c r="FEM11" s="585"/>
      <c r="FEN11" s="585"/>
      <c r="FEO11" s="585"/>
      <c r="FEP11" s="585"/>
      <c r="FEQ11" s="585"/>
      <c r="FER11" s="585"/>
      <c r="FES11" s="585"/>
      <c r="FET11" s="585"/>
      <c r="FEU11" s="585"/>
      <c r="FEV11" s="585"/>
      <c r="FEW11" s="585"/>
      <c r="FEX11" s="585"/>
      <c r="FEY11" s="585"/>
      <c r="FEZ11" s="585"/>
      <c r="FFA11" s="585"/>
      <c r="FFB11" s="585"/>
      <c r="FFC11" s="585"/>
      <c r="FFD11" s="585"/>
      <c r="FFE11" s="585"/>
      <c r="FFF11" s="585"/>
      <c r="FFG11" s="585"/>
      <c r="FFH11" s="585"/>
      <c r="FFI11" s="585"/>
      <c r="FFJ11" s="585"/>
      <c r="FFK11" s="585"/>
      <c r="FFL11" s="585"/>
      <c r="FFM11" s="585"/>
      <c r="FFN11" s="585"/>
      <c r="FFO11" s="585"/>
      <c r="FFP11" s="585"/>
      <c r="FFQ11" s="585"/>
      <c r="FFR11" s="585"/>
      <c r="FFS11" s="585"/>
      <c r="FFT11" s="585"/>
      <c r="FFU11" s="585"/>
      <c r="FFV11" s="585"/>
      <c r="FFW11" s="585"/>
      <c r="FFX11" s="585"/>
      <c r="FFY11" s="585"/>
      <c r="FFZ11" s="585"/>
      <c r="FGA11" s="585"/>
      <c r="FGB11" s="585"/>
      <c r="FGC11" s="585"/>
      <c r="FGD11" s="585"/>
      <c r="FGE11" s="585"/>
      <c r="FGF11" s="585"/>
      <c r="FGG11" s="585"/>
      <c r="FGH11" s="585"/>
      <c r="FGI11" s="585"/>
      <c r="FGJ11" s="585"/>
      <c r="FGK11" s="585"/>
      <c r="FGL11" s="585"/>
      <c r="FGM11" s="585"/>
      <c r="FGN11" s="585"/>
      <c r="FGO11" s="585"/>
      <c r="FGP11" s="585"/>
      <c r="FGQ11" s="585"/>
      <c r="FGR11" s="585"/>
      <c r="FGS11" s="585"/>
      <c r="FGT11" s="585"/>
      <c r="FGU11" s="585"/>
      <c r="FGV11" s="585"/>
      <c r="FGW11" s="585"/>
      <c r="FGX11" s="585"/>
      <c r="FGY11" s="585"/>
      <c r="FGZ11" s="585"/>
      <c r="FHA11" s="585"/>
      <c r="FHB11" s="585"/>
      <c r="FHC11" s="585"/>
      <c r="FHD11" s="585"/>
      <c r="FHE11" s="585"/>
      <c r="FHF11" s="585"/>
      <c r="FHG11" s="585"/>
      <c r="FHH11" s="585"/>
      <c r="FHI11" s="585"/>
      <c r="FHJ11" s="585"/>
      <c r="FHK11" s="585"/>
      <c r="FHL11" s="585"/>
      <c r="FHM11" s="585"/>
      <c r="FHN11" s="585"/>
      <c r="FHO11" s="585"/>
      <c r="FHP11" s="585"/>
      <c r="FHQ11" s="585"/>
      <c r="FHR11" s="585"/>
      <c r="FHS11" s="585"/>
      <c r="FHT11" s="585"/>
      <c r="FHU11" s="585"/>
      <c r="FHV11" s="585"/>
      <c r="FHW11" s="585"/>
      <c r="FHX11" s="585"/>
      <c r="FHY11" s="585"/>
      <c r="FHZ11" s="585"/>
      <c r="FIA11" s="585"/>
      <c r="FIB11" s="585"/>
      <c r="FIC11" s="585"/>
      <c r="FID11" s="585"/>
      <c r="FIE11" s="585"/>
      <c r="FIF11" s="585"/>
      <c r="FIG11" s="585"/>
      <c r="FIH11" s="585"/>
      <c r="FII11" s="585"/>
      <c r="FIJ11" s="585"/>
      <c r="FIK11" s="585"/>
      <c r="FIL11" s="585"/>
      <c r="FIM11" s="585"/>
      <c r="FIN11" s="585"/>
      <c r="FIO11" s="585"/>
      <c r="FIP11" s="585"/>
      <c r="FIQ11" s="585"/>
      <c r="FIR11" s="585"/>
      <c r="FIS11" s="585"/>
      <c r="FIT11" s="585"/>
      <c r="FIU11" s="585"/>
      <c r="FIV11" s="585"/>
      <c r="FIW11" s="585"/>
      <c r="FIX11" s="585"/>
      <c r="FIY11" s="585"/>
      <c r="FIZ11" s="585"/>
      <c r="FJA11" s="585"/>
      <c r="FJB11" s="585"/>
      <c r="FJC11" s="585"/>
      <c r="FJD11" s="585"/>
      <c r="FJE11" s="585"/>
      <c r="FJF11" s="585"/>
      <c r="FJG11" s="585"/>
      <c r="FJH11" s="585"/>
      <c r="FJI11" s="585"/>
      <c r="FJJ11" s="585"/>
      <c r="FJK11" s="585"/>
      <c r="FJL11" s="585"/>
      <c r="FJM11" s="585"/>
      <c r="FJN11" s="585"/>
      <c r="FJO11" s="585"/>
      <c r="FJP11" s="585"/>
      <c r="FJQ11" s="585"/>
      <c r="FJR11" s="585"/>
      <c r="FJS11" s="585"/>
      <c r="FJT11" s="585"/>
      <c r="FJU11" s="585"/>
      <c r="FJV11" s="585"/>
      <c r="FJW11" s="585"/>
      <c r="FJX11" s="585"/>
      <c r="FJY11" s="585"/>
      <c r="FJZ11" s="585"/>
      <c r="FKA11" s="585"/>
      <c r="FKB11" s="585"/>
      <c r="FKC11" s="585"/>
      <c r="FKD11" s="585"/>
      <c r="FKE11" s="585"/>
      <c r="FKF11" s="585"/>
      <c r="FKG11" s="585"/>
      <c r="FKH11" s="585"/>
      <c r="FKI11" s="585"/>
      <c r="FKJ11" s="585"/>
      <c r="FKK11" s="585"/>
      <c r="FKL11" s="585"/>
      <c r="FKM11" s="585"/>
      <c r="FKN11" s="585"/>
      <c r="FKO11" s="585"/>
      <c r="FKP11" s="585"/>
      <c r="FKQ11" s="585"/>
      <c r="FKR11" s="585"/>
      <c r="FKS11" s="585"/>
      <c r="FKT11" s="585"/>
      <c r="FKU11" s="585"/>
      <c r="FKV11" s="585"/>
      <c r="FKW11" s="585"/>
      <c r="FKX11" s="585"/>
      <c r="FKY11" s="585"/>
      <c r="FKZ11" s="585"/>
      <c r="FLA11" s="585"/>
      <c r="FLB11" s="585"/>
      <c r="FLC11" s="585"/>
      <c r="FLD11" s="585"/>
      <c r="FLE11" s="585"/>
      <c r="FLF11" s="585"/>
      <c r="FLG11" s="585"/>
      <c r="FLH11" s="585"/>
      <c r="FLI11" s="585"/>
      <c r="FLJ11" s="585"/>
      <c r="FLK11" s="585"/>
      <c r="FLL11" s="585"/>
      <c r="FLM11" s="585"/>
      <c r="FLN11" s="585"/>
      <c r="FLO11" s="585"/>
      <c r="FLP11" s="585"/>
      <c r="FLQ11" s="585"/>
      <c r="FLR11" s="585"/>
      <c r="FLS11" s="585"/>
      <c r="FLT11" s="585"/>
      <c r="FLU11" s="585"/>
      <c r="FLV11" s="585"/>
      <c r="FLW11" s="585"/>
      <c r="FLX11" s="585"/>
      <c r="FLY11" s="585"/>
      <c r="FLZ11" s="585"/>
      <c r="FMA11" s="585"/>
      <c r="FMB11" s="585"/>
      <c r="FMC11" s="585"/>
      <c r="FMD11" s="585"/>
      <c r="FME11" s="585"/>
      <c r="FMF11" s="585"/>
      <c r="FMG11" s="585"/>
      <c r="FMH11" s="585"/>
      <c r="FMI11" s="585"/>
      <c r="FMJ11" s="585"/>
      <c r="FMK11" s="585"/>
      <c r="FML11" s="585"/>
      <c r="FMM11" s="585"/>
      <c r="FMN11" s="585"/>
      <c r="FMO11" s="585"/>
      <c r="FMP11" s="585"/>
      <c r="FMQ11" s="585"/>
      <c r="FMR11" s="585"/>
      <c r="FMS11" s="585"/>
      <c r="FMT11" s="585"/>
      <c r="FMU11" s="585"/>
      <c r="FMV11" s="585"/>
      <c r="FMW11" s="585"/>
      <c r="FMX11" s="585"/>
      <c r="FMY11" s="585"/>
      <c r="FMZ11" s="585"/>
      <c r="FNA11" s="585"/>
      <c r="FNB11" s="585"/>
      <c r="FNC11" s="585"/>
      <c r="FND11" s="585"/>
      <c r="FNE11" s="585"/>
      <c r="FNF11" s="585"/>
      <c r="FNG11" s="585"/>
      <c r="FNH11" s="585"/>
      <c r="FNI11" s="585"/>
      <c r="FNJ11" s="585"/>
      <c r="FNK11" s="585"/>
      <c r="FNL11" s="585"/>
      <c r="FNM11" s="585"/>
      <c r="FNN11" s="585"/>
      <c r="FNO11" s="585"/>
      <c r="FNP11" s="585"/>
      <c r="FNQ11" s="585"/>
      <c r="FNR11" s="585"/>
      <c r="FNS11" s="585"/>
      <c r="FNT11" s="585"/>
      <c r="FNU11" s="585"/>
      <c r="FNV11" s="585"/>
      <c r="FNW11" s="585"/>
      <c r="FNX11" s="585"/>
      <c r="FNY11" s="585"/>
      <c r="FNZ11" s="585"/>
      <c r="FOA11" s="585"/>
      <c r="FOB11" s="585"/>
      <c r="FOC11" s="585"/>
      <c r="FOD11" s="585"/>
      <c r="FOE11" s="585"/>
      <c r="FOF11" s="585"/>
      <c r="FOG11" s="585"/>
      <c r="FOH11" s="585"/>
      <c r="FOI11" s="585"/>
      <c r="FOJ11" s="585"/>
      <c r="FOK11" s="585"/>
      <c r="FOL11" s="585"/>
      <c r="FOM11" s="585"/>
      <c r="FON11" s="585"/>
      <c r="FOO11" s="585"/>
      <c r="FOP11" s="585"/>
      <c r="FOQ11" s="585"/>
      <c r="FOR11" s="585"/>
      <c r="FOS11" s="585"/>
      <c r="FOT11" s="585"/>
      <c r="FOU11" s="585"/>
      <c r="FOV11" s="585"/>
      <c r="FOW11" s="585"/>
      <c r="FOX11" s="585"/>
      <c r="FOY11" s="585"/>
      <c r="FOZ11" s="585"/>
      <c r="FPA11" s="585"/>
      <c r="FPB11" s="585"/>
      <c r="FPC11" s="585"/>
      <c r="FPD11" s="585"/>
      <c r="FPE11" s="585"/>
      <c r="FPF11" s="585"/>
      <c r="FPG11" s="585"/>
      <c r="FPH11" s="585"/>
      <c r="FPI11" s="585"/>
      <c r="FPJ11" s="585"/>
      <c r="FPK11" s="585"/>
      <c r="FPL11" s="585"/>
      <c r="FPM11" s="585"/>
      <c r="FPN11" s="585"/>
      <c r="FPO11" s="585"/>
      <c r="FPP11" s="585"/>
      <c r="FPQ11" s="585"/>
      <c r="FPR11" s="585"/>
      <c r="FPS11" s="585"/>
      <c r="FPT11" s="585"/>
      <c r="FPU11" s="585"/>
      <c r="FPV11" s="585"/>
      <c r="FPW11" s="585"/>
      <c r="FPX11" s="585"/>
      <c r="FPY11" s="585"/>
      <c r="FPZ11" s="585"/>
      <c r="FQA11" s="585"/>
      <c r="FQB11" s="585"/>
      <c r="FQC11" s="585"/>
      <c r="FQD11" s="585"/>
      <c r="FQE11" s="585"/>
      <c r="FQF11" s="585"/>
      <c r="FQG11" s="585"/>
      <c r="FQH11" s="585"/>
      <c r="FQI11" s="585"/>
      <c r="FQJ11" s="585"/>
      <c r="FQK11" s="585"/>
      <c r="FQL11" s="585"/>
      <c r="FQM11" s="585"/>
      <c r="FQN11" s="585"/>
      <c r="FQO11" s="585"/>
      <c r="FQP11" s="585"/>
      <c r="FQQ11" s="585"/>
      <c r="FQR11" s="585"/>
      <c r="FQS11" s="585"/>
      <c r="FQT11" s="585"/>
      <c r="FQU11" s="585"/>
      <c r="FQV11" s="585"/>
      <c r="FQW11" s="585"/>
      <c r="FQX11" s="585"/>
      <c r="FQY11" s="585"/>
      <c r="FQZ11" s="585"/>
      <c r="FRA11" s="585"/>
      <c r="FRB11" s="585"/>
      <c r="FRC11" s="585"/>
      <c r="FRD11" s="585"/>
      <c r="FRE11" s="585"/>
      <c r="FRF11" s="585"/>
      <c r="FRG11" s="585"/>
      <c r="FRH11" s="585"/>
      <c r="FRI11" s="585"/>
      <c r="FRJ11" s="585"/>
      <c r="FRK11" s="585"/>
      <c r="FRL11" s="585"/>
      <c r="FRM11" s="585"/>
      <c r="FRN11" s="585"/>
      <c r="FRO11" s="585"/>
      <c r="FRP11" s="585"/>
      <c r="FRQ11" s="585"/>
      <c r="FRR11" s="585"/>
      <c r="FRS11" s="585"/>
      <c r="FRT11" s="585"/>
      <c r="FRU11" s="585"/>
      <c r="FRV11" s="585"/>
      <c r="FRW11" s="585"/>
      <c r="FRX11" s="585"/>
      <c r="FRY11" s="585"/>
      <c r="FRZ11" s="585"/>
      <c r="FSA11" s="585"/>
      <c r="FSB11" s="585"/>
      <c r="FSC11" s="585"/>
      <c r="FSD11" s="585"/>
      <c r="FSE11" s="585"/>
      <c r="FSF11" s="585"/>
      <c r="FSG11" s="585"/>
      <c r="FSH11" s="585"/>
      <c r="FSI11" s="585"/>
      <c r="FSJ11" s="585"/>
      <c r="FSK11" s="585"/>
      <c r="FSL11" s="585"/>
      <c r="FSM11" s="585"/>
      <c r="FSN11" s="585"/>
      <c r="FSO11" s="585"/>
      <c r="FSP11" s="585"/>
      <c r="FSQ11" s="585"/>
      <c r="FSR11" s="585"/>
      <c r="FSS11" s="585"/>
      <c r="FST11" s="585"/>
      <c r="FSU11" s="585"/>
      <c r="FSV11" s="585"/>
      <c r="FSW11" s="585"/>
      <c r="FSX11" s="585"/>
      <c r="FSY11" s="585"/>
      <c r="FSZ11" s="585"/>
      <c r="FTA11" s="585"/>
      <c r="FTB11" s="585"/>
      <c r="FTC11" s="585"/>
      <c r="FTD11" s="585"/>
      <c r="FTE11" s="585"/>
      <c r="FTF11" s="585"/>
      <c r="FTG11" s="585"/>
      <c r="FTH11" s="585"/>
      <c r="FTI11" s="585"/>
      <c r="FTJ11" s="585"/>
      <c r="FTK11" s="585"/>
      <c r="FTL11" s="585"/>
      <c r="FTM11" s="585"/>
      <c r="FTN11" s="585"/>
      <c r="FTO11" s="585"/>
      <c r="FTP11" s="585"/>
      <c r="FTQ11" s="585"/>
      <c r="FTR11" s="585"/>
      <c r="FTS11" s="585"/>
      <c r="FTT11" s="585"/>
      <c r="FTU11" s="585"/>
      <c r="FTV11" s="585"/>
      <c r="FTW11" s="585"/>
      <c r="FTX11" s="585"/>
      <c r="FTY11" s="585"/>
      <c r="FTZ11" s="585"/>
      <c r="FUA11" s="585"/>
      <c r="FUB11" s="585"/>
      <c r="FUC11" s="585"/>
      <c r="FUD11" s="585"/>
      <c r="FUE11" s="585"/>
      <c r="FUF11" s="585"/>
      <c r="FUG11" s="585"/>
      <c r="FUH11" s="585"/>
      <c r="FUI11" s="585"/>
      <c r="FUJ11" s="585"/>
      <c r="FUK11" s="585"/>
      <c r="FUL11" s="585"/>
      <c r="FUM11" s="585"/>
      <c r="FUN11" s="585"/>
      <c r="FUO11" s="585"/>
      <c r="FUP11" s="585"/>
      <c r="FUQ11" s="585"/>
      <c r="FUR11" s="585"/>
      <c r="FUS11" s="585"/>
      <c r="FUT11" s="585"/>
      <c r="FUU11" s="585"/>
      <c r="FUV11" s="585"/>
      <c r="FUW11" s="585"/>
      <c r="FUX11" s="585"/>
      <c r="FUY11" s="585"/>
      <c r="FUZ11" s="585"/>
      <c r="FVA11" s="585"/>
      <c r="FVB11" s="585"/>
      <c r="FVC11" s="585"/>
      <c r="FVD11" s="585"/>
      <c r="FVE11" s="585"/>
      <c r="FVF11" s="585"/>
      <c r="FVG11" s="585"/>
      <c r="FVH11" s="585"/>
      <c r="FVI11" s="585"/>
      <c r="FVJ11" s="585"/>
      <c r="FVK11" s="585"/>
      <c r="FVL11" s="585"/>
      <c r="FVM11" s="585"/>
      <c r="FVN11" s="585"/>
      <c r="FVO11" s="585"/>
      <c r="FVP11" s="585"/>
      <c r="FVQ11" s="585"/>
      <c r="FVR11" s="585"/>
      <c r="FVS11" s="585"/>
      <c r="FVT11" s="585"/>
      <c r="FVU11" s="585"/>
      <c r="FVV11" s="585"/>
      <c r="FVW11" s="585"/>
      <c r="FVX11" s="585"/>
      <c r="FVY11" s="585"/>
      <c r="FVZ11" s="585"/>
      <c r="FWA11" s="585"/>
      <c r="FWB11" s="585"/>
      <c r="FWC11" s="585"/>
      <c r="FWD11" s="585"/>
      <c r="FWE11" s="585"/>
      <c r="FWF11" s="585"/>
      <c r="FWG11" s="585"/>
      <c r="FWH11" s="585"/>
      <c r="FWI11" s="585"/>
      <c r="FWJ11" s="585"/>
      <c r="FWK11" s="585"/>
      <c r="FWL11" s="585"/>
      <c r="FWM11" s="585"/>
      <c r="FWN11" s="585"/>
      <c r="FWO11" s="585"/>
      <c r="FWP11" s="585"/>
      <c r="FWQ11" s="585"/>
      <c r="FWR11" s="585"/>
      <c r="FWS11" s="585"/>
      <c r="FWT11" s="585"/>
      <c r="FWU11" s="585"/>
      <c r="FWV11" s="585"/>
      <c r="FWW11" s="585"/>
      <c r="FWX11" s="585"/>
      <c r="FWY11" s="585"/>
      <c r="FWZ11" s="585"/>
      <c r="FXA11" s="585"/>
      <c r="FXB11" s="585"/>
      <c r="FXC11" s="585"/>
      <c r="FXD11" s="585"/>
      <c r="FXE11" s="585"/>
      <c r="FXF11" s="585"/>
      <c r="FXG11" s="585"/>
      <c r="FXH11" s="585"/>
      <c r="FXI11" s="585"/>
      <c r="FXJ11" s="585"/>
      <c r="FXK11" s="585"/>
      <c r="FXL11" s="585"/>
      <c r="FXM11" s="585"/>
      <c r="FXN11" s="585"/>
      <c r="FXO11" s="585"/>
      <c r="FXP11" s="585"/>
      <c r="FXQ11" s="585"/>
      <c r="FXR11" s="585"/>
      <c r="FXS11" s="585"/>
      <c r="FXT11" s="585"/>
      <c r="FXU11" s="585"/>
      <c r="FXV11" s="585"/>
      <c r="FXW11" s="585"/>
      <c r="FXX11" s="585"/>
      <c r="FXY11" s="585"/>
      <c r="FXZ11" s="585"/>
      <c r="FYA11" s="585"/>
      <c r="FYB11" s="585"/>
      <c r="FYC11" s="585"/>
      <c r="FYD11" s="585"/>
      <c r="FYE11" s="585"/>
      <c r="FYF11" s="585"/>
      <c r="FYG11" s="585"/>
      <c r="FYH11" s="585"/>
      <c r="FYI11" s="585"/>
      <c r="FYJ11" s="585"/>
      <c r="FYK11" s="585"/>
      <c r="FYL11" s="585"/>
      <c r="FYM11" s="585"/>
      <c r="FYN11" s="585"/>
      <c r="FYO11" s="585"/>
      <c r="FYP11" s="585"/>
      <c r="FYQ11" s="585"/>
      <c r="FYR11" s="585"/>
      <c r="FYS11" s="585"/>
      <c r="FYT11" s="585"/>
      <c r="FYU11" s="585"/>
      <c r="FYV11" s="585"/>
      <c r="FYW11" s="585"/>
      <c r="FYX11" s="585"/>
      <c r="FYY11" s="585"/>
      <c r="FYZ11" s="585"/>
      <c r="FZA11" s="585"/>
      <c r="FZB11" s="585"/>
      <c r="FZC11" s="585"/>
      <c r="FZD11" s="585"/>
      <c r="FZE11" s="585"/>
      <c r="FZF11" s="585"/>
      <c r="FZG11" s="585"/>
      <c r="FZH11" s="585"/>
      <c r="FZI11" s="585"/>
      <c r="FZJ11" s="585"/>
      <c r="FZK11" s="585"/>
      <c r="FZL11" s="585"/>
      <c r="FZM11" s="585"/>
      <c r="FZN11" s="585"/>
      <c r="FZO11" s="585"/>
      <c r="FZP11" s="585"/>
      <c r="FZQ11" s="585"/>
      <c r="FZR11" s="585"/>
      <c r="FZS11" s="585"/>
      <c r="FZT11" s="585"/>
      <c r="FZU11" s="585"/>
      <c r="FZV11" s="585"/>
      <c r="FZW11" s="585"/>
      <c r="FZX11" s="585"/>
      <c r="FZY11" s="585"/>
      <c r="FZZ11" s="585"/>
      <c r="GAA11" s="585"/>
      <c r="GAB11" s="585"/>
      <c r="GAC11" s="585"/>
      <c r="GAD11" s="585"/>
      <c r="GAE11" s="585"/>
      <c r="GAF11" s="585"/>
      <c r="GAG11" s="585"/>
      <c r="GAH11" s="585"/>
      <c r="GAI11" s="585"/>
      <c r="GAJ11" s="585"/>
      <c r="GAK11" s="585"/>
      <c r="GAL11" s="585"/>
      <c r="GAM11" s="585"/>
      <c r="GAN11" s="585"/>
      <c r="GAO11" s="585"/>
      <c r="GAP11" s="585"/>
      <c r="GAQ11" s="585"/>
      <c r="GAR11" s="585"/>
      <c r="GAS11" s="585"/>
      <c r="GAT11" s="585"/>
      <c r="GAU11" s="585"/>
      <c r="GAV11" s="585"/>
      <c r="GAW11" s="585"/>
      <c r="GAX11" s="585"/>
      <c r="GAY11" s="585"/>
      <c r="GAZ11" s="585"/>
      <c r="GBA11" s="585"/>
      <c r="GBB11" s="585"/>
      <c r="GBC11" s="585"/>
      <c r="GBD11" s="585"/>
      <c r="GBE11" s="585"/>
      <c r="GBF11" s="585"/>
      <c r="GBG11" s="585"/>
      <c r="GBH11" s="585"/>
      <c r="GBI11" s="585"/>
      <c r="GBJ11" s="585"/>
      <c r="GBK11" s="585"/>
      <c r="GBL11" s="585"/>
      <c r="GBM11" s="585"/>
      <c r="GBN11" s="585"/>
      <c r="GBO11" s="585"/>
      <c r="GBP11" s="585"/>
      <c r="GBQ11" s="585"/>
      <c r="GBR11" s="585"/>
      <c r="GBS11" s="585"/>
      <c r="GBT11" s="585"/>
      <c r="GBU11" s="585"/>
      <c r="GBV11" s="585"/>
      <c r="GBW11" s="585"/>
      <c r="GBX11" s="585"/>
      <c r="GBY11" s="585"/>
      <c r="GBZ11" s="585"/>
      <c r="GCA11" s="585"/>
      <c r="GCB11" s="585"/>
      <c r="GCC11" s="585"/>
      <c r="GCD11" s="585"/>
      <c r="GCE11" s="585"/>
      <c r="GCF11" s="585"/>
      <c r="GCG11" s="585"/>
      <c r="GCH11" s="585"/>
      <c r="GCI11" s="585"/>
      <c r="GCJ11" s="585"/>
      <c r="GCK11" s="585"/>
      <c r="GCL11" s="585"/>
      <c r="GCM11" s="585"/>
      <c r="GCN11" s="585"/>
      <c r="GCO11" s="585"/>
      <c r="GCP11" s="585"/>
      <c r="GCQ11" s="585"/>
      <c r="GCR11" s="585"/>
      <c r="GCS11" s="585"/>
      <c r="GCT11" s="585"/>
      <c r="GCU11" s="585"/>
      <c r="GCV11" s="585"/>
      <c r="GCW11" s="585"/>
      <c r="GCX11" s="585"/>
      <c r="GCY11" s="585"/>
      <c r="GCZ11" s="585"/>
      <c r="GDA11" s="585"/>
      <c r="GDB11" s="585"/>
      <c r="GDC11" s="585"/>
      <c r="GDD11" s="585"/>
      <c r="GDE11" s="585"/>
      <c r="GDF11" s="585"/>
      <c r="GDG11" s="585"/>
      <c r="GDH11" s="585"/>
      <c r="GDI11" s="585"/>
      <c r="GDJ11" s="585"/>
      <c r="GDK11" s="585"/>
      <c r="GDL11" s="585"/>
      <c r="GDM11" s="585"/>
      <c r="GDN11" s="585"/>
      <c r="GDO11" s="585"/>
      <c r="GDP11" s="585"/>
      <c r="GDQ11" s="585"/>
      <c r="GDR11" s="585"/>
      <c r="GDS11" s="585"/>
      <c r="GDT11" s="585"/>
      <c r="GDU11" s="585"/>
      <c r="GDV11" s="585"/>
      <c r="GDW11" s="585"/>
      <c r="GDX11" s="585"/>
      <c r="GDY11" s="585"/>
      <c r="GDZ11" s="585"/>
      <c r="GEA11" s="585"/>
      <c r="GEB11" s="585"/>
      <c r="GEC11" s="585"/>
      <c r="GED11" s="585"/>
      <c r="GEE11" s="585"/>
      <c r="GEF11" s="585"/>
      <c r="GEG11" s="585"/>
      <c r="GEH11" s="585"/>
      <c r="GEI11" s="585"/>
      <c r="GEJ11" s="585"/>
      <c r="GEK11" s="585"/>
      <c r="GEL11" s="585"/>
      <c r="GEM11" s="585"/>
      <c r="GEN11" s="585"/>
      <c r="GEO11" s="585"/>
      <c r="GEP11" s="585"/>
      <c r="GEQ11" s="585"/>
      <c r="GER11" s="585"/>
      <c r="GES11" s="585"/>
      <c r="GET11" s="585"/>
      <c r="GEU11" s="585"/>
      <c r="GEV11" s="585"/>
      <c r="GEW11" s="585"/>
      <c r="GEX11" s="585"/>
      <c r="GEY11" s="585"/>
      <c r="GEZ11" s="585"/>
      <c r="GFA11" s="585"/>
      <c r="GFB11" s="585"/>
      <c r="GFC11" s="585"/>
      <c r="GFD11" s="585"/>
      <c r="GFE11" s="585"/>
      <c r="GFF11" s="585"/>
      <c r="GFG11" s="585"/>
      <c r="GFH11" s="585"/>
      <c r="GFI11" s="585"/>
      <c r="GFJ11" s="585"/>
      <c r="GFK11" s="585"/>
      <c r="GFL11" s="585"/>
      <c r="GFM11" s="585"/>
      <c r="GFN11" s="585"/>
      <c r="GFO11" s="585"/>
      <c r="GFP11" s="585"/>
      <c r="GFQ11" s="585"/>
      <c r="GFR11" s="585"/>
      <c r="GFS11" s="585"/>
      <c r="GFT11" s="585"/>
      <c r="GFU11" s="585"/>
      <c r="GFV11" s="585"/>
      <c r="GFW11" s="585"/>
      <c r="GFX11" s="585"/>
      <c r="GFY11" s="585"/>
      <c r="GFZ11" s="585"/>
      <c r="GGA11" s="585"/>
      <c r="GGB11" s="585"/>
      <c r="GGC11" s="585"/>
      <c r="GGD11" s="585"/>
      <c r="GGE11" s="585"/>
      <c r="GGF11" s="585"/>
      <c r="GGG11" s="585"/>
      <c r="GGH11" s="585"/>
      <c r="GGI11" s="585"/>
      <c r="GGJ11" s="585"/>
      <c r="GGK11" s="585"/>
      <c r="GGL11" s="585"/>
      <c r="GGM11" s="585"/>
      <c r="GGN11" s="585"/>
      <c r="GGO11" s="585"/>
      <c r="GGP11" s="585"/>
      <c r="GGQ11" s="585"/>
      <c r="GGR11" s="585"/>
      <c r="GGS11" s="585"/>
      <c r="GGT11" s="585"/>
      <c r="GGU11" s="585"/>
      <c r="GGV11" s="585"/>
      <c r="GGW11" s="585"/>
      <c r="GGX11" s="585"/>
      <c r="GGY11" s="585"/>
      <c r="GGZ11" s="585"/>
      <c r="GHA11" s="585"/>
      <c r="GHB11" s="585"/>
      <c r="GHC11" s="585"/>
      <c r="GHD11" s="585"/>
      <c r="GHE11" s="585"/>
      <c r="GHF11" s="585"/>
      <c r="GHG11" s="585"/>
      <c r="GHH11" s="585"/>
      <c r="GHI11" s="585"/>
      <c r="GHJ11" s="585"/>
      <c r="GHK11" s="585"/>
      <c r="GHL11" s="585"/>
      <c r="GHM11" s="585"/>
      <c r="GHN11" s="585"/>
      <c r="GHO11" s="585"/>
      <c r="GHP11" s="585"/>
      <c r="GHQ11" s="585"/>
      <c r="GHR11" s="585"/>
      <c r="GHS11" s="585"/>
      <c r="GHT11" s="585"/>
      <c r="GHU11" s="585"/>
      <c r="GHV11" s="585"/>
      <c r="GHW11" s="585"/>
      <c r="GHX11" s="585"/>
      <c r="GHY11" s="585"/>
      <c r="GHZ11" s="585"/>
      <c r="GIA11" s="585"/>
      <c r="GIB11" s="585"/>
      <c r="GIC11" s="585"/>
      <c r="GID11" s="585"/>
      <c r="GIE11" s="585"/>
      <c r="GIF11" s="585"/>
      <c r="GIG11" s="585"/>
      <c r="GIH11" s="585"/>
      <c r="GII11" s="585"/>
      <c r="GIJ11" s="585"/>
      <c r="GIK11" s="585"/>
      <c r="GIL11" s="585"/>
      <c r="GIM11" s="585"/>
      <c r="GIN11" s="585"/>
      <c r="GIO11" s="585"/>
      <c r="GIP11" s="585"/>
      <c r="GIQ11" s="585"/>
      <c r="GIR11" s="585"/>
      <c r="GIS11" s="585"/>
      <c r="GIT11" s="585"/>
      <c r="GIU11" s="585"/>
      <c r="GIV11" s="585"/>
      <c r="GIW11" s="585"/>
      <c r="GIX11" s="585"/>
      <c r="GIY11" s="585"/>
      <c r="GIZ11" s="585"/>
      <c r="GJA11" s="585"/>
      <c r="GJB11" s="585"/>
      <c r="GJC11" s="585"/>
      <c r="GJD11" s="585"/>
      <c r="GJE11" s="585"/>
      <c r="GJF11" s="585"/>
      <c r="GJG11" s="585"/>
      <c r="GJH11" s="585"/>
      <c r="GJI11" s="585"/>
      <c r="GJJ11" s="585"/>
      <c r="GJK11" s="585"/>
      <c r="GJL11" s="585"/>
      <c r="GJM11" s="585"/>
      <c r="GJN11" s="585"/>
      <c r="GJO11" s="585"/>
      <c r="GJP11" s="585"/>
      <c r="GJQ11" s="585"/>
      <c r="GJR11" s="585"/>
      <c r="GJS11" s="585"/>
      <c r="GJT11" s="585"/>
      <c r="GJU11" s="585"/>
      <c r="GJV11" s="585"/>
      <c r="GJW11" s="585"/>
      <c r="GJX11" s="585"/>
      <c r="GJY11" s="585"/>
      <c r="GJZ11" s="585"/>
      <c r="GKA11" s="585"/>
      <c r="GKB11" s="585"/>
      <c r="GKC11" s="585"/>
      <c r="GKD11" s="585"/>
      <c r="GKE11" s="585"/>
      <c r="GKF11" s="585"/>
      <c r="GKG11" s="585"/>
      <c r="GKH11" s="585"/>
      <c r="GKI11" s="585"/>
      <c r="GKJ11" s="585"/>
      <c r="GKK11" s="585"/>
      <c r="GKL11" s="585"/>
      <c r="GKM11" s="585"/>
      <c r="GKN11" s="585"/>
      <c r="GKO11" s="585"/>
      <c r="GKP11" s="585"/>
      <c r="GKQ11" s="585"/>
      <c r="GKR11" s="585"/>
      <c r="GKS11" s="585"/>
      <c r="GKT11" s="585"/>
      <c r="GKU11" s="585"/>
      <c r="GKV11" s="585"/>
      <c r="GKW11" s="585"/>
      <c r="GKX11" s="585"/>
      <c r="GKY11" s="585"/>
      <c r="GKZ11" s="585"/>
      <c r="GLA11" s="585"/>
      <c r="GLB11" s="585"/>
      <c r="GLC11" s="585"/>
      <c r="GLD11" s="585"/>
      <c r="GLE11" s="585"/>
      <c r="GLF11" s="585"/>
      <c r="GLG11" s="585"/>
      <c r="GLH11" s="585"/>
      <c r="GLI11" s="585"/>
      <c r="GLJ11" s="585"/>
      <c r="GLK11" s="585"/>
      <c r="GLL11" s="585"/>
      <c r="GLM11" s="585"/>
      <c r="GLN11" s="585"/>
      <c r="GLO11" s="585"/>
      <c r="GLP11" s="585"/>
      <c r="GLQ11" s="585"/>
      <c r="GLR11" s="585"/>
      <c r="GLS11" s="585"/>
      <c r="GLT11" s="585"/>
      <c r="GLU11" s="585"/>
      <c r="GLV11" s="585"/>
      <c r="GLW11" s="585"/>
      <c r="GLX11" s="585"/>
      <c r="GLY11" s="585"/>
      <c r="GLZ11" s="585"/>
      <c r="GMA11" s="585"/>
      <c r="GMB11" s="585"/>
      <c r="GMC11" s="585"/>
      <c r="GMD11" s="585"/>
      <c r="GME11" s="585"/>
      <c r="GMF11" s="585"/>
      <c r="GMG11" s="585"/>
      <c r="GMH11" s="585"/>
      <c r="GMI11" s="585"/>
      <c r="GMJ11" s="585"/>
      <c r="GMK11" s="585"/>
      <c r="GML11" s="585"/>
      <c r="GMM11" s="585"/>
      <c r="GMN11" s="585"/>
      <c r="GMO11" s="585"/>
      <c r="GMP11" s="585"/>
      <c r="GMQ11" s="585"/>
      <c r="GMR11" s="585"/>
      <c r="GMS11" s="585"/>
      <c r="GMT11" s="585"/>
      <c r="GMU11" s="585"/>
      <c r="GMV11" s="585"/>
      <c r="GMW11" s="585"/>
      <c r="GMX11" s="585"/>
      <c r="GMY11" s="585"/>
      <c r="GMZ11" s="585"/>
      <c r="GNA11" s="585"/>
      <c r="GNB11" s="585"/>
      <c r="GNC11" s="585"/>
      <c r="GND11" s="585"/>
      <c r="GNE11" s="585"/>
      <c r="GNF11" s="585"/>
      <c r="GNG11" s="585"/>
      <c r="GNH11" s="585"/>
      <c r="GNI11" s="585"/>
      <c r="GNJ11" s="585"/>
      <c r="GNK11" s="585"/>
      <c r="GNL11" s="585"/>
      <c r="GNM11" s="585"/>
      <c r="GNN11" s="585"/>
      <c r="GNO11" s="585"/>
      <c r="GNP11" s="585"/>
      <c r="GNQ11" s="585"/>
      <c r="GNR11" s="585"/>
      <c r="GNS11" s="585"/>
      <c r="GNT11" s="585"/>
      <c r="GNU11" s="585"/>
      <c r="GNV11" s="585"/>
      <c r="GNW11" s="585"/>
      <c r="GNX11" s="585"/>
      <c r="GNY11" s="585"/>
      <c r="GNZ11" s="585"/>
      <c r="GOA11" s="585"/>
      <c r="GOB11" s="585"/>
      <c r="GOC11" s="585"/>
      <c r="GOD11" s="585"/>
      <c r="GOE11" s="585"/>
      <c r="GOF11" s="585"/>
      <c r="GOG11" s="585"/>
      <c r="GOH11" s="585"/>
      <c r="GOI11" s="585"/>
      <c r="GOJ11" s="585"/>
      <c r="GOK11" s="585"/>
      <c r="GOL11" s="585"/>
      <c r="GOM11" s="585"/>
      <c r="GON11" s="585"/>
      <c r="GOO11" s="585"/>
      <c r="GOP11" s="585"/>
      <c r="GOQ11" s="585"/>
      <c r="GOR11" s="585"/>
      <c r="GOS11" s="585"/>
      <c r="GOT11" s="585"/>
      <c r="GOU11" s="585"/>
      <c r="GOV11" s="585"/>
      <c r="GOW11" s="585"/>
      <c r="GOX11" s="585"/>
      <c r="GOY11" s="585"/>
      <c r="GOZ11" s="585"/>
      <c r="GPA11" s="585"/>
      <c r="GPB11" s="585"/>
      <c r="GPC11" s="585"/>
      <c r="GPD11" s="585"/>
      <c r="GPE11" s="585"/>
      <c r="GPF11" s="585"/>
      <c r="GPG11" s="585"/>
      <c r="GPH11" s="585"/>
      <c r="GPI11" s="585"/>
      <c r="GPJ11" s="585"/>
      <c r="GPK11" s="585"/>
      <c r="GPL11" s="585"/>
      <c r="GPM11" s="585"/>
      <c r="GPN11" s="585"/>
      <c r="GPO11" s="585"/>
      <c r="GPP11" s="585"/>
      <c r="GPQ11" s="585"/>
      <c r="GPR11" s="585"/>
      <c r="GPS11" s="585"/>
      <c r="GPT11" s="585"/>
      <c r="GPU11" s="585"/>
      <c r="GPV11" s="585"/>
      <c r="GPW11" s="585"/>
      <c r="GPX11" s="585"/>
      <c r="GPY11" s="585"/>
      <c r="GPZ11" s="585"/>
      <c r="GQA11" s="585"/>
      <c r="GQB11" s="585"/>
      <c r="GQC11" s="585"/>
      <c r="GQD11" s="585"/>
      <c r="GQE11" s="585"/>
      <c r="GQF11" s="585"/>
      <c r="GQG11" s="585"/>
      <c r="GQH11" s="585"/>
      <c r="GQI11" s="585"/>
      <c r="GQJ11" s="585"/>
      <c r="GQK11" s="585"/>
      <c r="GQL11" s="585"/>
      <c r="GQM11" s="585"/>
      <c r="GQN11" s="585"/>
      <c r="GQO11" s="585"/>
      <c r="GQP11" s="585"/>
      <c r="GQQ11" s="585"/>
      <c r="GQR11" s="585"/>
      <c r="GQS11" s="585"/>
      <c r="GQT11" s="585"/>
      <c r="GQU11" s="585"/>
      <c r="GQV11" s="585"/>
      <c r="GQW11" s="585"/>
      <c r="GQX11" s="585"/>
      <c r="GQY11" s="585"/>
      <c r="GQZ11" s="585"/>
      <c r="GRA11" s="585"/>
      <c r="GRB11" s="585"/>
      <c r="GRC11" s="585"/>
      <c r="GRD11" s="585"/>
      <c r="GRE11" s="585"/>
      <c r="GRF11" s="585"/>
      <c r="GRG11" s="585"/>
      <c r="GRH11" s="585"/>
      <c r="GRI11" s="585"/>
      <c r="GRJ11" s="585"/>
      <c r="GRK11" s="585"/>
      <c r="GRL11" s="585"/>
      <c r="GRM11" s="585"/>
      <c r="GRN11" s="585"/>
      <c r="GRO11" s="585"/>
      <c r="GRP11" s="585"/>
      <c r="GRQ11" s="585"/>
      <c r="GRR11" s="585"/>
      <c r="GRS11" s="585"/>
      <c r="GRT11" s="585"/>
      <c r="GRU11" s="585"/>
      <c r="GRV11" s="585"/>
      <c r="GRW11" s="585"/>
      <c r="GRX11" s="585"/>
      <c r="GRY11" s="585"/>
      <c r="GRZ11" s="585"/>
      <c r="GSA11" s="585"/>
      <c r="GSB11" s="585"/>
      <c r="GSC11" s="585"/>
      <c r="GSD11" s="585"/>
      <c r="GSE11" s="585"/>
      <c r="GSF11" s="585"/>
      <c r="GSG11" s="585"/>
      <c r="GSH11" s="585"/>
      <c r="GSI11" s="585"/>
      <c r="GSJ11" s="585"/>
      <c r="GSK11" s="585"/>
      <c r="GSL11" s="585"/>
      <c r="GSM11" s="585"/>
      <c r="GSN11" s="585"/>
      <c r="GSO11" s="585"/>
      <c r="GSP11" s="585"/>
      <c r="GSQ11" s="585"/>
      <c r="GSR11" s="585"/>
      <c r="GSS11" s="585"/>
      <c r="GST11" s="585"/>
      <c r="GSU11" s="585"/>
      <c r="GSV11" s="585"/>
      <c r="GSW11" s="585"/>
      <c r="GSX11" s="585"/>
      <c r="GSY11" s="585"/>
      <c r="GSZ11" s="585"/>
      <c r="GTA11" s="585"/>
      <c r="GTB11" s="585"/>
      <c r="GTC11" s="585"/>
      <c r="GTD11" s="585"/>
      <c r="GTE11" s="585"/>
      <c r="GTF11" s="585"/>
      <c r="GTG11" s="585"/>
      <c r="GTH11" s="585"/>
      <c r="GTI11" s="585"/>
      <c r="GTJ11" s="585"/>
      <c r="GTK11" s="585"/>
      <c r="GTL11" s="585"/>
      <c r="GTM11" s="585"/>
      <c r="GTN11" s="585"/>
      <c r="GTO11" s="585"/>
      <c r="GTP11" s="585"/>
      <c r="GTQ11" s="585"/>
      <c r="GTR11" s="585"/>
      <c r="GTS11" s="585"/>
      <c r="GTT11" s="585"/>
      <c r="GTU11" s="585"/>
      <c r="GTV11" s="585"/>
      <c r="GTW11" s="585"/>
      <c r="GTX11" s="585"/>
      <c r="GTY11" s="585"/>
      <c r="GTZ11" s="585"/>
      <c r="GUA11" s="585"/>
      <c r="GUB11" s="585"/>
      <c r="GUC11" s="585"/>
      <c r="GUD11" s="585"/>
      <c r="GUE11" s="585"/>
      <c r="GUF11" s="585"/>
      <c r="GUG11" s="585"/>
      <c r="GUH11" s="585"/>
      <c r="GUI11" s="585"/>
      <c r="GUJ11" s="585"/>
      <c r="GUK11" s="585"/>
      <c r="GUL11" s="585"/>
      <c r="GUM11" s="585"/>
      <c r="GUN11" s="585"/>
      <c r="GUO11" s="585"/>
      <c r="GUP11" s="585"/>
      <c r="GUQ11" s="585"/>
      <c r="GUR11" s="585"/>
      <c r="GUS11" s="585"/>
      <c r="GUT11" s="585"/>
      <c r="GUU11" s="585"/>
      <c r="GUV11" s="585"/>
      <c r="GUW11" s="585"/>
      <c r="GUX11" s="585"/>
      <c r="GUY11" s="585"/>
      <c r="GUZ11" s="585"/>
      <c r="GVA11" s="585"/>
      <c r="GVB11" s="585"/>
      <c r="GVC11" s="585"/>
      <c r="GVD11" s="585"/>
      <c r="GVE11" s="585"/>
      <c r="GVF11" s="585"/>
      <c r="GVG11" s="585"/>
      <c r="GVH11" s="585"/>
      <c r="GVI11" s="585"/>
      <c r="GVJ11" s="585"/>
      <c r="GVK11" s="585"/>
      <c r="GVL11" s="585"/>
      <c r="GVM11" s="585"/>
      <c r="GVN11" s="585"/>
      <c r="GVO11" s="585"/>
      <c r="GVP11" s="585"/>
      <c r="GVQ11" s="585"/>
      <c r="GVR11" s="585"/>
      <c r="GVS11" s="585"/>
      <c r="GVT11" s="585"/>
      <c r="GVU11" s="585"/>
      <c r="GVV11" s="585"/>
      <c r="GVW11" s="585"/>
      <c r="GVX11" s="585"/>
      <c r="GVY11" s="585"/>
      <c r="GVZ11" s="585"/>
      <c r="GWA11" s="585"/>
      <c r="GWB11" s="585"/>
      <c r="GWC11" s="585"/>
      <c r="GWD11" s="585"/>
      <c r="GWE11" s="585"/>
      <c r="GWF11" s="585"/>
      <c r="GWG11" s="585"/>
      <c r="GWH11" s="585"/>
      <c r="GWI11" s="585"/>
      <c r="GWJ11" s="585"/>
      <c r="GWK11" s="585"/>
      <c r="GWL11" s="585"/>
      <c r="GWM11" s="585"/>
      <c r="GWN11" s="585"/>
      <c r="GWO11" s="585"/>
      <c r="GWP11" s="585"/>
      <c r="GWQ11" s="585"/>
      <c r="GWR11" s="585"/>
      <c r="GWS11" s="585"/>
      <c r="GWT11" s="585"/>
      <c r="GWU11" s="585"/>
      <c r="GWV11" s="585"/>
      <c r="GWW11" s="585"/>
      <c r="GWX11" s="585"/>
      <c r="GWY11" s="585"/>
      <c r="GWZ11" s="585"/>
      <c r="GXA11" s="585"/>
      <c r="GXB11" s="585"/>
      <c r="GXC11" s="585"/>
      <c r="GXD11" s="585"/>
      <c r="GXE11" s="585"/>
      <c r="GXF11" s="585"/>
      <c r="GXG11" s="585"/>
      <c r="GXH11" s="585"/>
      <c r="GXI11" s="585"/>
      <c r="GXJ11" s="585"/>
      <c r="GXK11" s="585"/>
      <c r="GXL11" s="585"/>
      <c r="GXM11" s="585"/>
      <c r="GXN11" s="585"/>
      <c r="GXO11" s="585"/>
      <c r="GXP11" s="585"/>
      <c r="GXQ11" s="585"/>
      <c r="GXR11" s="585"/>
      <c r="GXS11" s="585"/>
      <c r="GXT11" s="585"/>
      <c r="GXU11" s="585"/>
      <c r="GXV11" s="585"/>
      <c r="GXW11" s="585"/>
      <c r="GXX11" s="585"/>
      <c r="GXY11" s="585"/>
      <c r="GXZ11" s="585"/>
      <c r="GYA11" s="585"/>
      <c r="GYB11" s="585"/>
      <c r="GYC11" s="585"/>
      <c r="GYD11" s="585"/>
      <c r="GYE11" s="585"/>
      <c r="GYF11" s="585"/>
      <c r="GYG11" s="585"/>
      <c r="GYH11" s="585"/>
      <c r="GYI11" s="585"/>
      <c r="GYJ11" s="585"/>
      <c r="GYK11" s="585"/>
      <c r="GYL11" s="585"/>
      <c r="GYM11" s="585"/>
      <c r="GYN11" s="585"/>
      <c r="GYO11" s="585"/>
      <c r="GYP11" s="585"/>
      <c r="GYQ11" s="585"/>
      <c r="GYR11" s="585"/>
      <c r="GYS11" s="585"/>
      <c r="GYT11" s="585"/>
      <c r="GYU11" s="585"/>
      <c r="GYV11" s="585"/>
      <c r="GYW11" s="585"/>
      <c r="GYX11" s="585"/>
      <c r="GYY11" s="585"/>
      <c r="GYZ11" s="585"/>
      <c r="GZA11" s="585"/>
      <c r="GZB11" s="585"/>
      <c r="GZC11" s="585"/>
      <c r="GZD11" s="585"/>
      <c r="GZE11" s="585"/>
      <c r="GZF11" s="585"/>
      <c r="GZG11" s="585"/>
      <c r="GZH11" s="585"/>
      <c r="GZI11" s="585"/>
      <c r="GZJ11" s="585"/>
      <c r="GZK11" s="585"/>
      <c r="GZL11" s="585"/>
      <c r="GZM11" s="585"/>
      <c r="GZN11" s="585"/>
      <c r="GZO11" s="585"/>
      <c r="GZP11" s="585"/>
      <c r="GZQ11" s="585"/>
      <c r="GZR11" s="585"/>
      <c r="GZS11" s="585"/>
      <c r="GZT11" s="585"/>
      <c r="GZU11" s="585"/>
      <c r="GZV11" s="585"/>
      <c r="GZW11" s="585"/>
      <c r="GZX11" s="585"/>
      <c r="GZY11" s="585"/>
      <c r="GZZ11" s="585"/>
      <c r="HAA11" s="585"/>
      <c r="HAB11" s="585"/>
      <c r="HAC11" s="585"/>
      <c r="HAD11" s="585"/>
      <c r="HAE11" s="585"/>
      <c r="HAF11" s="585"/>
      <c r="HAG11" s="585"/>
      <c r="HAH11" s="585"/>
      <c r="HAI11" s="585"/>
      <c r="HAJ11" s="585"/>
      <c r="HAK11" s="585"/>
      <c r="HAL11" s="585"/>
      <c r="HAM11" s="585"/>
      <c r="HAN11" s="585"/>
      <c r="HAO11" s="585"/>
      <c r="HAP11" s="585"/>
      <c r="HAQ11" s="585"/>
      <c r="HAR11" s="585"/>
      <c r="HAS11" s="585"/>
      <c r="HAT11" s="585"/>
      <c r="HAU11" s="585"/>
      <c r="HAV11" s="585"/>
      <c r="HAW11" s="585"/>
      <c r="HAX11" s="585"/>
      <c r="HAY11" s="585"/>
      <c r="HAZ11" s="585"/>
      <c r="HBA11" s="585"/>
      <c r="HBB11" s="585"/>
      <c r="HBC11" s="585"/>
      <c r="HBD11" s="585"/>
      <c r="HBE11" s="585"/>
      <c r="HBF11" s="585"/>
      <c r="HBG11" s="585"/>
      <c r="HBH11" s="585"/>
      <c r="HBI11" s="585"/>
      <c r="HBJ11" s="585"/>
      <c r="HBK11" s="585"/>
      <c r="HBL11" s="585"/>
      <c r="HBM11" s="585"/>
      <c r="HBN11" s="585"/>
      <c r="HBO11" s="585"/>
      <c r="HBP11" s="585"/>
      <c r="HBQ11" s="585"/>
      <c r="HBR11" s="585"/>
      <c r="HBS11" s="585"/>
      <c r="HBT11" s="585"/>
      <c r="HBU11" s="585"/>
      <c r="HBV11" s="585"/>
      <c r="HBW11" s="585"/>
      <c r="HBX11" s="585"/>
      <c r="HBY11" s="585"/>
      <c r="HBZ11" s="585"/>
      <c r="HCA11" s="585"/>
      <c r="HCB11" s="585"/>
      <c r="HCC11" s="585"/>
      <c r="HCD11" s="585"/>
      <c r="HCE11" s="585"/>
      <c r="HCF11" s="585"/>
      <c r="HCG11" s="585"/>
      <c r="HCH11" s="585"/>
      <c r="HCI11" s="585"/>
      <c r="HCJ11" s="585"/>
      <c r="HCK11" s="585"/>
      <c r="HCL11" s="585"/>
      <c r="HCM11" s="585"/>
      <c r="HCN11" s="585"/>
      <c r="HCO11" s="585"/>
      <c r="HCP11" s="585"/>
      <c r="HCQ11" s="585"/>
      <c r="HCR11" s="585"/>
      <c r="HCS11" s="585"/>
      <c r="HCT11" s="585"/>
      <c r="HCU11" s="585"/>
      <c r="HCV11" s="585"/>
      <c r="HCW11" s="585"/>
      <c r="HCX11" s="585"/>
      <c r="HCY11" s="585"/>
      <c r="HCZ11" s="585"/>
      <c r="HDA11" s="585"/>
      <c r="HDB11" s="585"/>
      <c r="HDC11" s="585"/>
      <c r="HDD11" s="585"/>
      <c r="HDE11" s="585"/>
      <c r="HDF11" s="585"/>
      <c r="HDG11" s="585"/>
      <c r="HDH11" s="585"/>
      <c r="HDI11" s="585"/>
      <c r="HDJ11" s="585"/>
      <c r="HDK11" s="585"/>
      <c r="HDL11" s="585"/>
      <c r="HDM11" s="585"/>
      <c r="HDN11" s="585"/>
      <c r="HDO11" s="585"/>
      <c r="HDP11" s="585"/>
      <c r="HDQ11" s="585"/>
      <c r="HDR11" s="585"/>
      <c r="HDS11" s="585"/>
      <c r="HDT11" s="585"/>
      <c r="HDU11" s="585"/>
      <c r="HDV11" s="585"/>
      <c r="HDW11" s="585"/>
      <c r="HDX11" s="585"/>
      <c r="HDY11" s="585"/>
      <c r="HDZ11" s="585"/>
      <c r="HEA11" s="585"/>
      <c r="HEB11" s="585"/>
      <c r="HEC11" s="585"/>
      <c r="HED11" s="585"/>
      <c r="HEE11" s="585"/>
      <c r="HEF11" s="585"/>
      <c r="HEG11" s="585"/>
      <c r="HEH11" s="585"/>
      <c r="HEI11" s="585"/>
      <c r="HEJ11" s="585"/>
      <c r="HEK11" s="585"/>
      <c r="HEL11" s="585"/>
      <c r="HEM11" s="585"/>
      <c r="HEN11" s="585"/>
      <c r="HEO11" s="585"/>
      <c r="HEP11" s="585"/>
      <c r="HEQ11" s="585"/>
      <c r="HER11" s="585"/>
      <c r="HES11" s="585"/>
      <c r="HET11" s="585"/>
      <c r="HEU11" s="585"/>
      <c r="HEV11" s="585"/>
      <c r="HEW11" s="585"/>
      <c r="HEX11" s="585"/>
      <c r="HEY11" s="585"/>
      <c r="HEZ11" s="585"/>
      <c r="HFA11" s="585"/>
      <c r="HFB11" s="585"/>
      <c r="HFC11" s="585"/>
      <c r="HFD11" s="585"/>
      <c r="HFE11" s="585"/>
      <c r="HFF11" s="585"/>
      <c r="HFG11" s="585"/>
      <c r="HFH11" s="585"/>
      <c r="HFI11" s="585"/>
      <c r="HFJ11" s="585"/>
      <c r="HFK11" s="585"/>
      <c r="HFL11" s="585"/>
      <c r="HFM11" s="585"/>
      <c r="HFN11" s="585"/>
      <c r="HFO11" s="585"/>
      <c r="HFP11" s="585"/>
      <c r="HFQ11" s="585"/>
      <c r="HFR11" s="585"/>
      <c r="HFS11" s="585"/>
      <c r="HFT11" s="585"/>
      <c r="HFU11" s="585"/>
      <c r="HFV11" s="585"/>
      <c r="HFW11" s="585"/>
      <c r="HFX11" s="585"/>
      <c r="HFY11" s="585"/>
      <c r="HFZ11" s="585"/>
      <c r="HGA11" s="585"/>
      <c r="HGB11" s="585"/>
      <c r="HGC11" s="585"/>
      <c r="HGD11" s="585"/>
      <c r="HGE11" s="585"/>
      <c r="HGF11" s="585"/>
      <c r="HGG11" s="585"/>
      <c r="HGH11" s="585"/>
      <c r="HGI11" s="585"/>
      <c r="HGJ11" s="585"/>
      <c r="HGK11" s="585"/>
      <c r="HGL11" s="585"/>
      <c r="HGM11" s="585"/>
      <c r="HGN11" s="585"/>
      <c r="HGO11" s="585"/>
      <c r="HGP11" s="585"/>
      <c r="HGQ11" s="585"/>
      <c r="HGR11" s="585"/>
      <c r="HGS11" s="585"/>
      <c r="HGT11" s="585"/>
      <c r="HGU11" s="585"/>
      <c r="HGV11" s="585"/>
      <c r="HGW11" s="585"/>
      <c r="HGX11" s="585"/>
      <c r="HGY11" s="585"/>
      <c r="HGZ11" s="585"/>
      <c r="HHA11" s="585"/>
      <c r="HHB11" s="585"/>
      <c r="HHC11" s="585"/>
      <c r="HHD11" s="585"/>
      <c r="HHE11" s="585"/>
      <c r="HHF11" s="585"/>
      <c r="HHG11" s="585"/>
      <c r="HHH11" s="585"/>
      <c r="HHI11" s="585"/>
      <c r="HHJ11" s="585"/>
      <c r="HHK11" s="585"/>
      <c r="HHL11" s="585"/>
      <c r="HHM11" s="585"/>
      <c r="HHN11" s="585"/>
      <c r="HHO11" s="585"/>
      <c r="HHP11" s="585"/>
      <c r="HHQ11" s="585"/>
      <c r="HHR11" s="585"/>
      <c r="HHS11" s="585"/>
      <c r="HHT11" s="585"/>
      <c r="HHU11" s="585"/>
      <c r="HHV11" s="585"/>
      <c r="HHW11" s="585"/>
      <c r="HHX11" s="585"/>
      <c r="HHY11" s="585"/>
      <c r="HHZ11" s="585"/>
      <c r="HIA11" s="585"/>
      <c r="HIB11" s="585"/>
      <c r="HIC11" s="585"/>
      <c r="HID11" s="585"/>
      <c r="HIE11" s="585"/>
      <c r="HIF11" s="585"/>
      <c r="HIG11" s="585"/>
      <c r="HIH11" s="585"/>
      <c r="HII11" s="585"/>
      <c r="HIJ11" s="585"/>
      <c r="HIK11" s="585"/>
      <c r="HIL11" s="585"/>
      <c r="HIM11" s="585"/>
      <c r="HIN11" s="585"/>
      <c r="HIO11" s="585"/>
      <c r="HIP11" s="585"/>
      <c r="HIQ11" s="585"/>
      <c r="HIR11" s="585"/>
      <c r="HIS11" s="585"/>
      <c r="HIT11" s="585"/>
      <c r="HIU11" s="585"/>
      <c r="HIV11" s="585"/>
      <c r="HIW11" s="585"/>
      <c r="HIX11" s="585"/>
      <c r="HIY11" s="585"/>
      <c r="HIZ11" s="585"/>
      <c r="HJA11" s="585"/>
      <c r="HJB11" s="585"/>
      <c r="HJC11" s="585"/>
      <c r="HJD11" s="585"/>
      <c r="HJE11" s="585"/>
      <c r="HJF11" s="585"/>
      <c r="HJG11" s="585"/>
      <c r="HJH11" s="585"/>
      <c r="HJI11" s="585"/>
      <c r="HJJ11" s="585"/>
      <c r="HJK11" s="585"/>
      <c r="HJL11" s="585"/>
      <c r="HJM11" s="585"/>
      <c r="HJN11" s="585"/>
      <c r="HJO11" s="585"/>
      <c r="HJP11" s="585"/>
      <c r="HJQ11" s="585"/>
      <c r="HJR11" s="585"/>
      <c r="HJS11" s="585"/>
      <c r="HJT11" s="585"/>
      <c r="HJU11" s="585"/>
      <c r="HJV11" s="585"/>
      <c r="HJW11" s="585"/>
      <c r="HJX11" s="585"/>
      <c r="HJY11" s="585"/>
      <c r="HJZ11" s="585"/>
      <c r="HKA11" s="585"/>
      <c r="HKB11" s="585"/>
      <c r="HKC11" s="585"/>
      <c r="HKD11" s="585"/>
      <c r="HKE11" s="585"/>
      <c r="HKF11" s="585"/>
      <c r="HKG11" s="585"/>
      <c r="HKH11" s="585"/>
      <c r="HKI11" s="585"/>
      <c r="HKJ11" s="585"/>
      <c r="HKK11" s="585"/>
      <c r="HKL11" s="585"/>
      <c r="HKM11" s="585"/>
      <c r="HKN11" s="585"/>
      <c r="HKO11" s="585"/>
      <c r="HKP11" s="585"/>
      <c r="HKQ11" s="585"/>
      <c r="HKR11" s="585"/>
      <c r="HKS11" s="585"/>
      <c r="HKT11" s="585"/>
      <c r="HKU11" s="585"/>
      <c r="HKV11" s="585"/>
      <c r="HKW11" s="585"/>
      <c r="HKX11" s="585"/>
      <c r="HKY11" s="585"/>
      <c r="HKZ11" s="585"/>
      <c r="HLA11" s="585"/>
      <c r="HLB11" s="585"/>
      <c r="HLC11" s="585"/>
      <c r="HLD11" s="585"/>
      <c r="HLE11" s="585"/>
      <c r="HLF11" s="585"/>
      <c r="HLG11" s="585"/>
      <c r="HLH11" s="585"/>
      <c r="HLI11" s="585"/>
      <c r="HLJ11" s="585"/>
      <c r="HLK11" s="585"/>
      <c r="HLL11" s="585"/>
      <c r="HLM11" s="585"/>
      <c r="HLN11" s="585"/>
      <c r="HLO11" s="585"/>
      <c r="HLP11" s="585"/>
      <c r="HLQ11" s="585"/>
      <c r="HLR11" s="585"/>
      <c r="HLS11" s="585"/>
      <c r="HLT11" s="585"/>
      <c r="HLU11" s="585"/>
      <c r="HLV11" s="585"/>
      <c r="HLW11" s="585"/>
      <c r="HLX11" s="585"/>
      <c r="HLY11" s="585"/>
      <c r="HLZ11" s="585"/>
      <c r="HMA11" s="585"/>
      <c r="HMB11" s="585"/>
      <c r="HMC11" s="585"/>
      <c r="HMD11" s="585"/>
      <c r="HME11" s="585"/>
      <c r="HMF11" s="585"/>
      <c r="HMG11" s="585"/>
      <c r="HMH11" s="585"/>
      <c r="HMI11" s="585"/>
      <c r="HMJ11" s="585"/>
      <c r="HMK11" s="585"/>
      <c r="HML11" s="585"/>
      <c r="HMM11" s="585"/>
      <c r="HMN11" s="585"/>
      <c r="HMO11" s="585"/>
      <c r="HMP11" s="585"/>
      <c r="HMQ11" s="585"/>
      <c r="HMR11" s="585"/>
      <c r="HMS11" s="585"/>
      <c r="HMT11" s="585"/>
      <c r="HMU11" s="585"/>
      <c r="HMV11" s="585"/>
      <c r="HMW11" s="585"/>
      <c r="HMX11" s="585"/>
      <c r="HMY11" s="585"/>
      <c r="HMZ11" s="585"/>
      <c r="HNA11" s="585"/>
      <c r="HNB11" s="585"/>
      <c r="HNC11" s="585"/>
      <c r="HND11" s="585"/>
      <c r="HNE11" s="585"/>
      <c r="HNF11" s="585"/>
      <c r="HNG11" s="585"/>
      <c r="HNH11" s="585"/>
      <c r="HNI11" s="585"/>
      <c r="HNJ11" s="585"/>
      <c r="HNK11" s="585"/>
      <c r="HNL11" s="585"/>
      <c r="HNM11" s="585"/>
      <c r="HNN11" s="585"/>
      <c r="HNO11" s="585"/>
      <c r="HNP11" s="585"/>
      <c r="HNQ11" s="585"/>
      <c r="HNR11" s="585"/>
      <c r="HNS11" s="585"/>
      <c r="HNT11" s="585"/>
      <c r="HNU11" s="585"/>
      <c r="HNV11" s="585"/>
      <c r="HNW11" s="585"/>
      <c r="HNX11" s="585"/>
      <c r="HNY11" s="585"/>
      <c r="HNZ11" s="585"/>
      <c r="HOA11" s="585"/>
      <c r="HOB11" s="585"/>
      <c r="HOC11" s="585"/>
      <c r="HOD11" s="585"/>
      <c r="HOE11" s="585"/>
      <c r="HOF11" s="585"/>
      <c r="HOG11" s="585"/>
      <c r="HOH11" s="585"/>
      <c r="HOI11" s="585"/>
      <c r="HOJ11" s="585"/>
      <c r="HOK11" s="585"/>
      <c r="HOL11" s="585"/>
      <c r="HOM11" s="585"/>
      <c r="HON11" s="585"/>
      <c r="HOO11" s="585"/>
      <c r="HOP11" s="585"/>
      <c r="HOQ11" s="585"/>
      <c r="HOR11" s="585"/>
      <c r="HOS11" s="585"/>
      <c r="HOT11" s="585"/>
      <c r="HOU11" s="585"/>
      <c r="HOV11" s="585"/>
      <c r="HOW11" s="585"/>
      <c r="HOX11" s="585"/>
      <c r="HOY11" s="585"/>
      <c r="HOZ11" s="585"/>
      <c r="HPA11" s="585"/>
      <c r="HPB11" s="585"/>
      <c r="HPC11" s="585"/>
      <c r="HPD11" s="585"/>
      <c r="HPE11" s="585"/>
      <c r="HPF11" s="585"/>
      <c r="HPG11" s="585"/>
      <c r="HPH11" s="585"/>
      <c r="HPI11" s="585"/>
      <c r="HPJ11" s="585"/>
      <c r="HPK11" s="585"/>
      <c r="HPL11" s="585"/>
      <c r="HPM11" s="585"/>
      <c r="HPN11" s="585"/>
      <c r="HPO11" s="585"/>
      <c r="HPP11" s="585"/>
      <c r="HPQ11" s="585"/>
      <c r="HPR11" s="585"/>
      <c r="HPS11" s="585"/>
      <c r="HPT11" s="585"/>
      <c r="HPU11" s="585"/>
      <c r="HPV11" s="585"/>
      <c r="HPW11" s="585"/>
      <c r="HPX11" s="585"/>
      <c r="HPY11" s="585"/>
      <c r="HPZ11" s="585"/>
      <c r="HQA11" s="585"/>
      <c r="HQB11" s="585"/>
      <c r="HQC11" s="585"/>
      <c r="HQD11" s="585"/>
      <c r="HQE11" s="585"/>
      <c r="HQF11" s="585"/>
      <c r="HQG11" s="585"/>
      <c r="HQH11" s="585"/>
      <c r="HQI11" s="585"/>
      <c r="HQJ11" s="585"/>
      <c r="HQK11" s="585"/>
      <c r="HQL11" s="585"/>
      <c r="HQM11" s="585"/>
      <c r="HQN11" s="585"/>
      <c r="HQO11" s="585"/>
      <c r="HQP11" s="585"/>
      <c r="HQQ11" s="585"/>
      <c r="HQR11" s="585"/>
      <c r="HQS11" s="585"/>
      <c r="HQT11" s="585"/>
      <c r="HQU11" s="585"/>
      <c r="HQV11" s="585"/>
      <c r="HQW11" s="585"/>
      <c r="HQX11" s="585"/>
      <c r="HQY11" s="585"/>
      <c r="HQZ11" s="585"/>
      <c r="HRA11" s="585"/>
      <c r="HRB11" s="585"/>
      <c r="HRC11" s="585"/>
      <c r="HRD11" s="585"/>
      <c r="HRE11" s="585"/>
      <c r="HRF11" s="585"/>
      <c r="HRG11" s="585"/>
      <c r="HRH11" s="585"/>
      <c r="HRI11" s="585"/>
      <c r="HRJ11" s="585"/>
      <c r="HRK11" s="585"/>
      <c r="HRL11" s="585"/>
      <c r="HRM11" s="585"/>
      <c r="HRN11" s="585"/>
      <c r="HRO11" s="585"/>
      <c r="HRP11" s="585"/>
      <c r="HRQ11" s="585"/>
      <c r="HRR11" s="585"/>
      <c r="HRS11" s="585"/>
      <c r="HRT11" s="585"/>
      <c r="HRU11" s="585"/>
      <c r="HRV11" s="585"/>
      <c r="HRW11" s="585"/>
      <c r="HRX11" s="585"/>
      <c r="HRY11" s="585"/>
      <c r="HRZ11" s="585"/>
      <c r="HSA11" s="585"/>
      <c r="HSB11" s="585"/>
      <c r="HSC11" s="585"/>
      <c r="HSD11" s="585"/>
      <c r="HSE11" s="585"/>
      <c r="HSF11" s="585"/>
      <c r="HSG11" s="585"/>
      <c r="HSH11" s="585"/>
      <c r="HSI11" s="585"/>
      <c r="HSJ11" s="585"/>
      <c r="HSK11" s="585"/>
      <c r="HSL11" s="585"/>
      <c r="HSM11" s="585"/>
      <c r="HSN11" s="585"/>
      <c r="HSO11" s="585"/>
      <c r="HSP11" s="585"/>
      <c r="HSQ11" s="585"/>
      <c r="HSR11" s="585"/>
      <c r="HSS11" s="585"/>
      <c r="HST11" s="585"/>
      <c r="HSU11" s="585"/>
      <c r="HSV11" s="585"/>
      <c r="HSW11" s="585"/>
      <c r="HSX11" s="585"/>
      <c r="HSY11" s="585"/>
      <c r="HSZ11" s="585"/>
      <c r="HTA11" s="585"/>
      <c r="HTB11" s="585"/>
      <c r="HTC11" s="585"/>
      <c r="HTD11" s="585"/>
      <c r="HTE11" s="585"/>
      <c r="HTF11" s="585"/>
      <c r="HTG11" s="585"/>
      <c r="HTH11" s="585"/>
      <c r="HTI11" s="585"/>
      <c r="HTJ11" s="585"/>
      <c r="HTK11" s="585"/>
      <c r="HTL11" s="585"/>
      <c r="HTM11" s="585"/>
      <c r="HTN11" s="585"/>
      <c r="HTO11" s="585"/>
      <c r="HTP11" s="585"/>
      <c r="HTQ11" s="585"/>
      <c r="HTR11" s="585"/>
      <c r="HTS11" s="585"/>
      <c r="HTT11" s="585"/>
      <c r="HTU11" s="585"/>
      <c r="HTV11" s="585"/>
      <c r="HTW11" s="585"/>
      <c r="HTX11" s="585"/>
      <c r="HTY11" s="585"/>
      <c r="HTZ11" s="585"/>
      <c r="HUA11" s="585"/>
      <c r="HUB11" s="585"/>
      <c r="HUC11" s="585"/>
      <c r="HUD11" s="585"/>
      <c r="HUE11" s="585"/>
      <c r="HUF11" s="585"/>
      <c r="HUG11" s="585"/>
      <c r="HUH11" s="585"/>
      <c r="HUI11" s="585"/>
      <c r="HUJ11" s="585"/>
      <c r="HUK11" s="585"/>
      <c r="HUL11" s="585"/>
      <c r="HUM11" s="585"/>
      <c r="HUN11" s="585"/>
      <c r="HUO11" s="585"/>
      <c r="HUP11" s="585"/>
      <c r="HUQ11" s="585"/>
      <c r="HUR11" s="585"/>
      <c r="HUS11" s="585"/>
      <c r="HUT11" s="585"/>
      <c r="HUU11" s="585"/>
      <c r="HUV11" s="585"/>
      <c r="HUW11" s="585"/>
      <c r="HUX11" s="585"/>
      <c r="HUY11" s="585"/>
      <c r="HUZ11" s="585"/>
      <c r="HVA11" s="585"/>
      <c r="HVB11" s="585"/>
      <c r="HVC11" s="585"/>
      <c r="HVD11" s="585"/>
      <c r="HVE11" s="585"/>
      <c r="HVF11" s="585"/>
      <c r="HVG11" s="585"/>
      <c r="HVH11" s="585"/>
      <c r="HVI11" s="585"/>
      <c r="HVJ11" s="585"/>
      <c r="HVK11" s="585"/>
      <c r="HVL11" s="585"/>
      <c r="HVM11" s="585"/>
      <c r="HVN11" s="585"/>
      <c r="HVO11" s="585"/>
      <c r="HVP11" s="585"/>
      <c r="HVQ11" s="585"/>
      <c r="HVR11" s="585"/>
      <c r="HVS11" s="585"/>
      <c r="HVT11" s="585"/>
      <c r="HVU11" s="585"/>
      <c r="HVV11" s="585"/>
      <c r="HVW11" s="585"/>
      <c r="HVX11" s="585"/>
      <c r="HVY11" s="585"/>
      <c r="HVZ11" s="585"/>
      <c r="HWA11" s="585"/>
      <c r="HWB11" s="585"/>
      <c r="HWC11" s="585"/>
      <c r="HWD11" s="585"/>
      <c r="HWE11" s="585"/>
      <c r="HWF11" s="585"/>
      <c r="HWG11" s="585"/>
      <c r="HWH11" s="585"/>
      <c r="HWI11" s="585"/>
      <c r="HWJ11" s="585"/>
      <c r="HWK11" s="585"/>
      <c r="HWL11" s="585"/>
      <c r="HWM11" s="585"/>
      <c r="HWN11" s="585"/>
      <c r="HWO11" s="585"/>
      <c r="HWP11" s="585"/>
      <c r="HWQ11" s="585"/>
      <c r="HWR11" s="585"/>
      <c r="HWS11" s="585"/>
      <c r="HWT11" s="585"/>
      <c r="HWU11" s="585"/>
      <c r="HWV11" s="585"/>
      <c r="HWW11" s="585"/>
      <c r="HWX11" s="585"/>
      <c r="HWY11" s="585"/>
      <c r="HWZ11" s="585"/>
      <c r="HXA11" s="585"/>
      <c r="HXB11" s="585"/>
      <c r="HXC11" s="585"/>
      <c r="HXD11" s="585"/>
      <c r="HXE11" s="585"/>
      <c r="HXF11" s="585"/>
      <c r="HXG11" s="585"/>
      <c r="HXH11" s="585"/>
      <c r="HXI11" s="585"/>
      <c r="HXJ11" s="585"/>
      <c r="HXK11" s="585"/>
      <c r="HXL11" s="585"/>
      <c r="HXM11" s="585"/>
      <c r="HXN11" s="585"/>
      <c r="HXO11" s="585"/>
      <c r="HXP11" s="585"/>
      <c r="HXQ11" s="585"/>
      <c r="HXR11" s="585"/>
      <c r="HXS11" s="585"/>
      <c r="HXT11" s="585"/>
      <c r="HXU11" s="585"/>
      <c r="HXV11" s="585"/>
      <c r="HXW11" s="585"/>
      <c r="HXX11" s="585"/>
      <c r="HXY11" s="585"/>
      <c r="HXZ11" s="585"/>
      <c r="HYA11" s="585"/>
      <c r="HYB11" s="585"/>
      <c r="HYC11" s="585"/>
      <c r="HYD11" s="585"/>
      <c r="HYE11" s="585"/>
      <c r="HYF11" s="585"/>
      <c r="HYG11" s="585"/>
      <c r="HYH11" s="585"/>
      <c r="HYI11" s="585"/>
      <c r="HYJ11" s="585"/>
      <c r="HYK11" s="585"/>
      <c r="HYL11" s="585"/>
      <c r="HYM11" s="585"/>
      <c r="HYN11" s="585"/>
      <c r="HYO11" s="585"/>
      <c r="HYP11" s="585"/>
      <c r="HYQ11" s="585"/>
      <c r="HYR11" s="585"/>
      <c r="HYS11" s="585"/>
      <c r="HYT11" s="585"/>
      <c r="HYU11" s="585"/>
      <c r="HYV11" s="585"/>
      <c r="HYW11" s="585"/>
      <c r="HYX11" s="585"/>
      <c r="HYY11" s="585"/>
      <c r="HYZ11" s="585"/>
      <c r="HZA11" s="585"/>
      <c r="HZB11" s="585"/>
      <c r="HZC11" s="585"/>
      <c r="HZD11" s="585"/>
      <c r="HZE11" s="585"/>
      <c r="HZF11" s="585"/>
      <c r="HZG11" s="585"/>
      <c r="HZH11" s="585"/>
      <c r="HZI11" s="585"/>
      <c r="HZJ11" s="585"/>
      <c r="HZK11" s="585"/>
      <c r="HZL11" s="585"/>
      <c r="HZM11" s="585"/>
      <c r="HZN11" s="585"/>
      <c r="HZO11" s="585"/>
      <c r="HZP11" s="585"/>
      <c r="HZQ11" s="585"/>
      <c r="HZR11" s="585"/>
      <c r="HZS11" s="585"/>
      <c r="HZT11" s="585"/>
      <c r="HZU11" s="585"/>
      <c r="HZV11" s="585"/>
      <c r="HZW11" s="585"/>
      <c r="HZX11" s="585"/>
      <c r="HZY11" s="585"/>
      <c r="HZZ11" s="585"/>
      <c r="IAA11" s="585"/>
      <c r="IAB11" s="585"/>
      <c r="IAC11" s="585"/>
      <c r="IAD11" s="585"/>
      <c r="IAE11" s="585"/>
      <c r="IAF11" s="585"/>
      <c r="IAG11" s="585"/>
      <c r="IAH11" s="585"/>
      <c r="IAI11" s="585"/>
      <c r="IAJ11" s="585"/>
      <c r="IAK11" s="585"/>
      <c r="IAL11" s="585"/>
      <c r="IAM11" s="585"/>
      <c r="IAN11" s="585"/>
      <c r="IAO11" s="585"/>
      <c r="IAP11" s="585"/>
      <c r="IAQ11" s="585"/>
      <c r="IAR11" s="585"/>
      <c r="IAS11" s="585"/>
      <c r="IAT11" s="585"/>
      <c r="IAU11" s="585"/>
      <c r="IAV11" s="585"/>
      <c r="IAW11" s="585"/>
      <c r="IAX11" s="585"/>
      <c r="IAY11" s="585"/>
      <c r="IAZ11" s="585"/>
      <c r="IBA11" s="585"/>
      <c r="IBB11" s="585"/>
      <c r="IBC11" s="585"/>
      <c r="IBD11" s="585"/>
      <c r="IBE11" s="585"/>
      <c r="IBF11" s="585"/>
      <c r="IBG11" s="585"/>
      <c r="IBH11" s="585"/>
      <c r="IBI11" s="585"/>
      <c r="IBJ11" s="585"/>
      <c r="IBK11" s="585"/>
      <c r="IBL11" s="585"/>
      <c r="IBM11" s="585"/>
      <c r="IBN11" s="585"/>
      <c r="IBO11" s="585"/>
      <c r="IBP11" s="585"/>
      <c r="IBQ11" s="585"/>
      <c r="IBR11" s="585"/>
      <c r="IBS11" s="585"/>
      <c r="IBT11" s="585"/>
      <c r="IBU11" s="585"/>
      <c r="IBV11" s="585"/>
      <c r="IBW11" s="585"/>
      <c r="IBX11" s="585"/>
      <c r="IBY11" s="585"/>
      <c r="IBZ11" s="585"/>
      <c r="ICA11" s="585"/>
      <c r="ICB11" s="585"/>
      <c r="ICC11" s="585"/>
      <c r="ICD11" s="585"/>
      <c r="ICE11" s="585"/>
      <c r="ICF11" s="585"/>
      <c r="ICG11" s="585"/>
      <c r="ICH11" s="585"/>
      <c r="ICI11" s="585"/>
      <c r="ICJ11" s="585"/>
      <c r="ICK11" s="585"/>
      <c r="ICL11" s="585"/>
      <c r="ICM11" s="585"/>
      <c r="ICN11" s="585"/>
      <c r="ICO11" s="585"/>
      <c r="ICP11" s="585"/>
      <c r="ICQ11" s="585"/>
      <c r="ICR11" s="585"/>
      <c r="ICS11" s="585"/>
      <c r="ICT11" s="585"/>
      <c r="ICU11" s="585"/>
      <c r="ICV11" s="585"/>
      <c r="ICW11" s="585"/>
      <c r="ICX11" s="585"/>
      <c r="ICY11" s="585"/>
      <c r="ICZ11" s="585"/>
      <c r="IDA11" s="585"/>
      <c r="IDB11" s="585"/>
      <c r="IDC11" s="585"/>
      <c r="IDD11" s="585"/>
      <c r="IDE11" s="585"/>
      <c r="IDF11" s="585"/>
      <c r="IDG11" s="585"/>
      <c r="IDH11" s="585"/>
      <c r="IDI11" s="585"/>
      <c r="IDJ11" s="585"/>
      <c r="IDK11" s="585"/>
      <c r="IDL11" s="585"/>
      <c r="IDM11" s="585"/>
      <c r="IDN11" s="585"/>
      <c r="IDO11" s="585"/>
      <c r="IDP11" s="585"/>
      <c r="IDQ11" s="585"/>
      <c r="IDR11" s="585"/>
      <c r="IDS11" s="585"/>
      <c r="IDT11" s="585"/>
      <c r="IDU11" s="585"/>
      <c r="IDV11" s="585"/>
      <c r="IDW11" s="585"/>
      <c r="IDX11" s="585"/>
      <c r="IDY11" s="585"/>
      <c r="IDZ11" s="585"/>
      <c r="IEA11" s="585"/>
      <c r="IEB11" s="585"/>
      <c r="IEC11" s="585"/>
      <c r="IED11" s="585"/>
      <c r="IEE11" s="585"/>
      <c r="IEF11" s="585"/>
      <c r="IEG11" s="585"/>
      <c r="IEH11" s="585"/>
      <c r="IEI11" s="585"/>
      <c r="IEJ11" s="585"/>
      <c r="IEK11" s="585"/>
      <c r="IEL11" s="585"/>
      <c r="IEM11" s="585"/>
      <c r="IEN11" s="585"/>
      <c r="IEO11" s="585"/>
      <c r="IEP11" s="585"/>
      <c r="IEQ11" s="585"/>
      <c r="IER11" s="585"/>
      <c r="IES11" s="585"/>
      <c r="IET11" s="585"/>
      <c r="IEU11" s="585"/>
      <c r="IEV11" s="585"/>
      <c r="IEW11" s="585"/>
      <c r="IEX11" s="585"/>
      <c r="IEY11" s="585"/>
      <c r="IEZ11" s="585"/>
      <c r="IFA11" s="585"/>
      <c r="IFB11" s="585"/>
      <c r="IFC11" s="585"/>
      <c r="IFD11" s="585"/>
      <c r="IFE11" s="585"/>
      <c r="IFF11" s="585"/>
      <c r="IFG11" s="585"/>
      <c r="IFH11" s="585"/>
      <c r="IFI11" s="585"/>
      <c r="IFJ11" s="585"/>
      <c r="IFK11" s="585"/>
      <c r="IFL11" s="585"/>
      <c r="IFM11" s="585"/>
      <c r="IFN11" s="585"/>
      <c r="IFO11" s="585"/>
      <c r="IFP11" s="585"/>
      <c r="IFQ11" s="585"/>
      <c r="IFR11" s="585"/>
      <c r="IFS11" s="585"/>
      <c r="IFT11" s="585"/>
      <c r="IFU11" s="585"/>
      <c r="IFV11" s="585"/>
      <c r="IFW11" s="585"/>
      <c r="IFX11" s="585"/>
      <c r="IFY11" s="585"/>
      <c r="IFZ11" s="585"/>
      <c r="IGA11" s="585"/>
      <c r="IGB11" s="585"/>
      <c r="IGC11" s="585"/>
      <c r="IGD11" s="585"/>
      <c r="IGE11" s="585"/>
      <c r="IGF11" s="585"/>
      <c r="IGG11" s="585"/>
      <c r="IGH11" s="585"/>
      <c r="IGI11" s="585"/>
      <c r="IGJ11" s="585"/>
      <c r="IGK11" s="585"/>
      <c r="IGL11" s="585"/>
      <c r="IGM11" s="585"/>
      <c r="IGN11" s="585"/>
      <c r="IGO11" s="585"/>
      <c r="IGP11" s="585"/>
      <c r="IGQ11" s="585"/>
      <c r="IGR11" s="585"/>
      <c r="IGS11" s="585"/>
      <c r="IGT11" s="585"/>
      <c r="IGU11" s="585"/>
      <c r="IGV11" s="585"/>
      <c r="IGW11" s="585"/>
      <c r="IGX11" s="585"/>
      <c r="IGY11" s="585"/>
      <c r="IGZ11" s="585"/>
      <c r="IHA11" s="585"/>
      <c r="IHB11" s="585"/>
      <c r="IHC11" s="585"/>
      <c r="IHD11" s="585"/>
      <c r="IHE11" s="585"/>
      <c r="IHF11" s="585"/>
      <c r="IHG11" s="585"/>
      <c r="IHH11" s="585"/>
      <c r="IHI11" s="585"/>
      <c r="IHJ11" s="585"/>
      <c r="IHK11" s="585"/>
      <c r="IHL11" s="585"/>
      <c r="IHM11" s="585"/>
      <c r="IHN11" s="585"/>
      <c r="IHO11" s="585"/>
      <c r="IHP11" s="585"/>
      <c r="IHQ11" s="585"/>
      <c r="IHR11" s="585"/>
      <c r="IHS11" s="585"/>
      <c r="IHT11" s="585"/>
      <c r="IHU11" s="585"/>
      <c r="IHV11" s="585"/>
      <c r="IHW11" s="585"/>
      <c r="IHX11" s="585"/>
      <c r="IHY11" s="585"/>
      <c r="IHZ11" s="585"/>
      <c r="IIA11" s="585"/>
      <c r="IIB11" s="585"/>
      <c r="IIC11" s="585"/>
      <c r="IID11" s="585"/>
      <c r="IIE11" s="585"/>
      <c r="IIF11" s="585"/>
      <c r="IIG11" s="585"/>
      <c r="IIH11" s="585"/>
      <c r="III11" s="585"/>
      <c r="IIJ11" s="585"/>
      <c r="IIK11" s="585"/>
      <c r="IIL11" s="585"/>
      <c r="IIM11" s="585"/>
      <c r="IIN11" s="585"/>
      <c r="IIO11" s="585"/>
      <c r="IIP11" s="585"/>
      <c r="IIQ11" s="585"/>
      <c r="IIR11" s="585"/>
      <c r="IIS11" s="585"/>
      <c r="IIT11" s="585"/>
      <c r="IIU11" s="585"/>
      <c r="IIV11" s="585"/>
      <c r="IIW11" s="585"/>
      <c r="IIX11" s="585"/>
      <c r="IIY11" s="585"/>
      <c r="IIZ11" s="585"/>
      <c r="IJA11" s="585"/>
      <c r="IJB11" s="585"/>
      <c r="IJC11" s="585"/>
      <c r="IJD11" s="585"/>
      <c r="IJE11" s="585"/>
      <c r="IJF11" s="585"/>
      <c r="IJG11" s="585"/>
      <c r="IJH11" s="585"/>
      <c r="IJI11" s="585"/>
      <c r="IJJ11" s="585"/>
      <c r="IJK11" s="585"/>
      <c r="IJL11" s="585"/>
      <c r="IJM11" s="585"/>
      <c r="IJN11" s="585"/>
      <c r="IJO11" s="585"/>
      <c r="IJP11" s="585"/>
      <c r="IJQ11" s="585"/>
      <c r="IJR11" s="585"/>
      <c r="IJS11" s="585"/>
      <c r="IJT11" s="585"/>
      <c r="IJU11" s="585"/>
      <c r="IJV11" s="585"/>
      <c r="IJW11" s="585"/>
      <c r="IJX11" s="585"/>
      <c r="IJY11" s="585"/>
      <c r="IJZ11" s="585"/>
      <c r="IKA11" s="585"/>
      <c r="IKB11" s="585"/>
      <c r="IKC11" s="585"/>
      <c r="IKD11" s="585"/>
      <c r="IKE11" s="585"/>
      <c r="IKF11" s="585"/>
      <c r="IKG11" s="585"/>
      <c r="IKH11" s="585"/>
      <c r="IKI11" s="585"/>
      <c r="IKJ11" s="585"/>
      <c r="IKK11" s="585"/>
      <c r="IKL11" s="585"/>
      <c r="IKM11" s="585"/>
      <c r="IKN11" s="585"/>
      <c r="IKO11" s="585"/>
      <c r="IKP11" s="585"/>
      <c r="IKQ11" s="585"/>
      <c r="IKR11" s="585"/>
      <c r="IKS11" s="585"/>
      <c r="IKT11" s="585"/>
      <c r="IKU11" s="585"/>
      <c r="IKV11" s="585"/>
      <c r="IKW11" s="585"/>
      <c r="IKX11" s="585"/>
      <c r="IKY11" s="585"/>
      <c r="IKZ11" s="585"/>
      <c r="ILA11" s="585"/>
      <c r="ILB11" s="585"/>
      <c r="ILC11" s="585"/>
      <c r="ILD11" s="585"/>
      <c r="ILE11" s="585"/>
      <c r="ILF11" s="585"/>
      <c r="ILG11" s="585"/>
      <c r="ILH11" s="585"/>
      <c r="ILI11" s="585"/>
      <c r="ILJ11" s="585"/>
      <c r="ILK11" s="585"/>
      <c r="ILL11" s="585"/>
      <c r="ILM11" s="585"/>
      <c r="ILN11" s="585"/>
      <c r="ILO11" s="585"/>
      <c r="ILP11" s="585"/>
      <c r="ILQ11" s="585"/>
      <c r="ILR11" s="585"/>
      <c r="ILS11" s="585"/>
      <c r="ILT11" s="585"/>
      <c r="ILU11" s="585"/>
      <c r="ILV11" s="585"/>
      <c r="ILW11" s="585"/>
      <c r="ILX11" s="585"/>
      <c r="ILY11" s="585"/>
      <c r="ILZ11" s="585"/>
      <c r="IMA11" s="585"/>
      <c r="IMB11" s="585"/>
      <c r="IMC11" s="585"/>
      <c r="IMD11" s="585"/>
      <c r="IME11" s="585"/>
      <c r="IMF11" s="585"/>
      <c r="IMG11" s="585"/>
      <c r="IMH11" s="585"/>
      <c r="IMI11" s="585"/>
      <c r="IMJ11" s="585"/>
      <c r="IMK11" s="585"/>
      <c r="IML11" s="585"/>
      <c r="IMM11" s="585"/>
      <c r="IMN11" s="585"/>
      <c r="IMO11" s="585"/>
      <c r="IMP11" s="585"/>
      <c r="IMQ11" s="585"/>
      <c r="IMR11" s="585"/>
      <c r="IMS11" s="585"/>
      <c r="IMT11" s="585"/>
      <c r="IMU11" s="585"/>
      <c r="IMV11" s="585"/>
      <c r="IMW11" s="585"/>
      <c r="IMX11" s="585"/>
      <c r="IMY11" s="585"/>
      <c r="IMZ11" s="585"/>
      <c r="INA11" s="585"/>
      <c r="INB11" s="585"/>
      <c r="INC11" s="585"/>
      <c r="IND11" s="585"/>
      <c r="INE11" s="585"/>
      <c r="INF11" s="585"/>
      <c r="ING11" s="585"/>
      <c r="INH11" s="585"/>
      <c r="INI11" s="585"/>
      <c r="INJ11" s="585"/>
      <c r="INK11" s="585"/>
      <c r="INL11" s="585"/>
      <c r="INM11" s="585"/>
      <c r="INN11" s="585"/>
      <c r="INO11" s="585"/>
      <c r="INP11" s="585"/>
      <c r="INQ11" s="585"/>
      <c r="INR11" s="585"/>
      <c r="INS11" s="585"/>
      <c r="INT11" s="585"/>
      <c r="INU11" s="585"/>
      <c r="INV11" s="585"/>
      <c r="INW11" s="585"/>
      <c r="INX11" s="585"/>
      <c r="INY11" s="585"/>
      <c r="INZ11" s="585"/>
      <c r="IOA11" s="585"/>
      <c r="IOB11" s="585"/>
      <c r="IOC11" s="585"/>
      <c r="IOD11" s="585"/>
      <c r="IOE11" s="585"/>
      <c r="IOF11" s="585"/>
      <c r="IOG11" s="585"/>
      <c r="IOH11" s="585"/>
      <c r="IOI11" s="585"/>
      <c r="IOJ11" s="585"/>
      <c r="IOK11" s="585"/>
      <c r="IOL11" s="585"/>
      <c r="IOM11" s="585"/>
      <c r="ION11" s="585"/>
      <c r="IOO11" s="585"/>
      <c r="IOP11" s="585"/>
      <c r="IOQ11" s="585"/>
      <c r="IOR11" s="585"/>
      <c r="IOS11" s="585"/>
      <c r="IOT11" s="585"/>
      <c r="IOU11" s="585"/>
      <c r="IOV11" s="585"/>
      <c r="IOW11" s="585"/>
      <c r="IOX11" s="585"/>
      <c r="IOY11" s="585"/>
      <c r="IOZ11" s="585"/>
      <c r="IPA11" s="585"/>
      <c r="IPB11" s="585"/>
      <c r="IPC11" s="585"/>
      <c r="IPD11" s="585"/>
      <c r="IPE11" s="585"/>
      <c r="IPF11" s="585"/>
      <c r="IPG11" s="585"/>
      <c r="IPH11" s="585"/>
      <c r="IPI11" s="585"/>
      <c r="IPJ11" s="585"/>
      <c r="IPK11" s="585"/>
      <c r="IPL11" s="585"/>
      <c r="IPM11" s="585"/>
      <c r="IPN11" s="585"/>
      <c r="IPO11" s="585"/>
      <c r="IPP11" s="585"/>
      <c r="IPQ11" s="585"/>
      <c r="IPR11" s="585"/>
      <c r="IPS11" s="585"/>
      <c r="IPT11" s="585"/>
      <c r="IPU11" s="585"/>
      <c r="IPV11" s="585"/>
      <c r="IPW11" s="585"/>
      <c r="IPX11" s="585"/>
      <c r="IPY11" s="585"/>
      <c r="IPZ11" s="585"/>
      <c r="IQA11" s="585"/>
      <c r="IQB11" s="585"/>
      <c r="IQC11" s="585"/>
      <c r="IQD11" s="585"/>
      <c r="IQE11" s="585"/>
      <c r="IQF11" s="585"/>
      <c r="IQG11" s="585"/>
      <c r="IQH11" s="585"/>
      <c r="IQI11" s="585"/>
      <c r="IQJ11" s="585"/>
      <c r="IQK11" s="585"/>
      <c r="IQL11" s="585"/>
      <c r="IQM11" s="585"/>
      <c r="IQN11" s="585"/>
      <c r="IQO11" s="585"/>
      <c r="IQP11" s="585"/>
      <c r="IQQ11" s="585"/>
      <c r="IQR11" s="585"/>
      <c r="IQS11" s="585"/>
      <c r="IQT11" s="585"/>
      <c r="IQU11" s="585"/>
      <c r="IQV11" s="585"/>
      <c r="IQW11" s="585"/>
      <c r="IQX11" s="585"/>
      <c r="IQY11" s="585"/>
      <c r="IQZ11" s="585"/>
      <c r="IRA11" s="585"/>
      <c r="IRB11" s="585"/>
      <c r="IRC11" s="585"/>
      <c r="IRD11" s="585"/>
      <c r="IRE11" s="585"/>
      <c r="IRF11" s="585"/>
      <c r="IRG11" s="585"/>
      <c r="IRH11" s="585"/>
      <c r="IRI11" s="585"/>
      <c r="IRJ11" s="585"/>
      <c r="IRK11" s="585"/>
      <c r="IRL11" s="585"/>
      <c r="IRM11" s="585"/>
      <c r="IRN11" s="585"/>
      <c r="IRO11" s="585"/>
      <c r="IRP11" s="585"/>
      <c r="IRQ11" s="585"/>
      <c r="IRR11" s="585"/>
      <c r="IRS11" s="585"/>
      <c r="IRT11" s="585"/>
      <c r="IRU11" s="585"/>
      <c r="IRV11" s="585"/>
      <c r="IRW11" s="585"/>
      <c r="IRX11" s="585"/>
      <c r="IRY11" s="585"/>
      <c r="IRZ11" s="585"/>
      <c r="ISA11" s="585"/>
      <c r="ISB11" s="585"/>
      <c r="ISC11" s="585"/>
      <c r="ISD11" s="585"/>
      <c r="ISE11" s="585"/>
      <c r="ISF11" s="585"/>
      <c r="ISG11" s="585"/>
      <c r="ISH11" s="585"/>
      <c r="ISI11" s="585"/>
      <c r="ISJ11" s="585"/>
      <c r="ISK11" s="585"/>
      <c r="ISL11" s="585"/>
      <c r="ISM11" s="585"/>
      <c r="ISN11" s="585"/>
      <c r="ISO11" s="585"/>
      <c r="ISP11" s="585"/>
      <c r="ISQ11" s="585"/>
      <c r="ISR11" s="585"/>
      <c r="ISS11" s="585"/>
      <c r="IST11" s="585"/>
      <c r="ISU11" s="585"/>
      <c r="ISV11" s="585"/>
      <c r="ISW11" s="585"/>
      <c r="ISX11" s="585"/>
      <c r="ISY11" s="585"/>
      <c r="ISZ11" s="585"/>
      <c r="ITA11" s="585"/>
      <c r="ITB11" s="585"/>
      <c r="ITC11" s="585"/>
      <c r="ITD11" s="585"/>
      <c r="ITE11" s="585"/>
      <c r="ITF11" s="585"/>
      <c r="ITG11" s="585"/>
      <c r="ITH11" s="585"/>
      <c r="ITI11" s="585"/>
      <c r="ITJ11" s="585"/>
      <c r="ITK11" s="585"/>
      <c r="ITL11" s="585"/>
      <c r="ITM11" s="585"/>
      <c r="ITN11" s="585"/>
      <c r="ITO11" s="585"/>
      <c r="ITP11" s="585"/>
      <c r="ITQ11" s="585"/>
      <c r="ITR11" s="585"/>
      <c r="ITS11" s="585"/>
      <c r="ITT11" s="585"/>
      <c r="ITU11" s="585"/>
      <c r="ITV11" s="585"/>
      <c r="ITW11" s="585"/>
      <c r="ITX11" s="585"/>
      <c r="ITY11" s="585"/>
      <c r="ITZ11" s="585"/>
      <c r="IUA11" s="585"/>
      <c r="IUB11" s="585"/>
      <c r="IUC11" s="585"/>
      <c r="IUD11" s="585"/>
      <c r="IUE11" s="585"/>
      <c r="IUF11" s="585"/>
      <c r="IUG11" s="585"/>
      <c r="IUH11" s="585"/>
      <c r="IUI11" s="585"/>
      <c r="IUJ11" s="585"/>
      <c r="IUK11" s="585"/>
      <c r="IUL11" s="585"/>
      <c r="IUM11" s="585"/>
      <c r="IUN11" s="585"/>
      <c r="IUO11" s="585"/>
      <c r="IUP11" s="585"/>
      <c r="IUQ11" s="585"/>
      <c r="IUR11" s="585"/>
      <c r="IUS11" s="585"/>
      <c r="IUT11" s="585"/>
      <c r="IUU11" s="585"/>
      <c r="IUV11" s="585"/>
      <c r="IUW11" s="585"/>
      <c r="IUX11" s="585"/>
      <c r="IUY11" s="585"/>
      <c r="IUZ11" s="585"/>
      <c r="IVA11" s="585"/>
      <c r="IVB11" s="585"/>
      <c r="IVC11" s="585"/>
      <c r="IVD11" s="585"/>
      <c r="IVE11" s="585"/>
      <c r="IVF11" s="585"/>
      <c r="IVG11" s="585"/>
      <c r="IVH11" s="585"/>
      <c r="IVI11" s="585"/>
      <c r="IVJ11" s="585"/>
      <c r="IVK11" s="585"/>
      <c r="IVL11" s="585"/>
      <c r="IVM11" s="585"/>
      <c r="IVN11" s="585"/>
      <c r="IVO11" s="585"/>
      <c r="IVP11" s="585"/>
      <c r="IVQ11" s="585"/>
      <c r="IVR11" s="585"/>
      <c r="IVS11" s="585"/>
      <c r="IVT11" s="585"/>
      <c r="IVU11" s="585"/>
      <c r="IVV11" s="585"/>
      <c r="IVW11" s="585"/>
      <c r="IVX11" s="585"/>
      <c r="IVY11" s="585"/>
      <c r="IVZ11" s="585"/>
      <c r="IWA11" s="585"/>
      <c r="IWB11" s="585"/>
      <c r="IWC11" s="585"/>
      <c r="IWD11" s="585"/>
      <c r="IWE11" s="585"/>
      <c r="IWF11" s="585"/>
      <c r="IWG11" s="585"/>
      <c r="IWH11" s="585"/>
      <c r="IWI11" s="585"/>
      <c r="IWJ11" s="585"/>
      <c r="IWK11" s="585"/>
      <c r="IWL11" s="585"/>
      <c r="IWM11" s="585"/>
      <c r="IWN11" s="585"/>
      <c r="IWO11" s="585"/>
      <c r="IWP11" s="585"/>
      <c r="IWQ11" s="585"/>
      <c r="IWR11" s="585"/>
      <c r="IWS11" s="585"/>
      <c r="IWT11" s="585"/>
      <c r="IWU11" s="585"/>
      <c r="IWV11" s="585"/>
      <c r="IWW11" s="585"/>
      <c r="IWX11" s="585"/>
      <c r="IWY11" s="585"/>
      <c r="IWZ11" s="585"/>
      <c r="IXA11" s="585"/>
      <c r="IXB11" s="585"/>
      <c r="IXC11" s="585"/>
      <c r="IXD11" s="585"/>
      <c r="IXE11" s="585"/>
      <c r="IXF11" s="585"/>
      <c r="IXG11" s="585"/>
      <c r="IXH11" s="585"/>
      <c r="IXI11" s="585"/>
      <c r="IXJ11" s="585"/>
      <c r="IXK11" s="585"/>
      <c r="IXL11" s="585"/>
      <c r="IXM11" s="585"/>
      <c r="IXN11" s="585"/>
      <c r="IXO11" s="585"/>
      <c r="IXP11" s="585"/>
      <c r="IXQ11" s="585"/>
      <c r="IXR11" s="585"/>
      <c r="IXS11" s="585"/>
      <c r="IXT11" s="585"/>
      <c r="IXU11" s="585"/>
      <c r="IXV11" s="585"/>
      <c r="IXW11" s="585"/>
      <c r="IXX11" s="585"/>
      <c r="IXY11" s="585"/>
      <c r="IXZ11" s="585"/>
      <c r="IYA11" s="585"/>
      <c r="IYB11" s="585"/>
      <c r="IYC11" s="585"/>
      <c r="IYD11" s="585"/>
      <c r="IYE11" s="585"/>
      <c r="IYF11" s="585"/>
      <c r="IYG11" s="585"/>
      <c r="IYH11" s="585"/>
      <c r="IYI11" s="585"/>
      <c r="IYJ11" s="585"/>
      <c r="IYK11" s="585"/>
      <c r="IYL11" s="585"/>
      <c r="IYM11" s="585"/>
      <c r="IYN11" s="585"/>
      <c r="IYO11" s="585"/>
      <c r="IYP11" s="585"/>
      <c r="IYQ11" s="585"/>
      <c r="IYR11" s="585"/>
      <c r="IYS11" s="585"/>
      <c r="IYT11" s="585"/>
      <c r="IYU11" s="585"/>
      <c r="IYV11" s="585"/>
      <c r="IYW11" s="585"/>
      <c r="IYX11" s="585"/>
      <c r="IYY11" s="585"/>
      <c r="IYZ11" s="585"/>
      <c r="IZA11" s="585"/>
      <c r="IZB11" s="585"/>
      <c r="IZC11" s="585"/>
      <c r="IZD11" s="585"/>
      <c r="IZE11" s="585"/>
      <c r="IZF11" s="585"/>
      <c r="IZG11" s="585"/>
      <c r="IZH11" s="585"/>
      <c r="IZI11" s="585"/>
      <c r="IZJ11" s="585"/>
      <c r="IZK11" s="585"/>
      <c r="IZL11" s="585"/>
      <c r="IZM11" s="585"/>
      <c r="IZN11" s="585"/>
      <c r="IZO11" s="585"/>
      <c r="IZP11" s="585"/>
      <c r="IZQ11" s="585"/>
      <c r="IZR11" s="585"/>
      <c r="IZS11" s="585"/>
      <c r="IZT11" s="585"/>
      <c r="IZU11" s="585"/>
      <c r="IZV11" s="585"/>
      <c r="IZW11" s="585"/>
      <c r="IZX11" s="585"/>
      <c r="IZY11" s="585"/>
      <c r="IZZ11" s="585"/>
      <c r="JAA11" s="585"/>
      <c r="JAB11" s="585"/>
      <c r="JAC11" s="585"/>
      <c r="JAD11" s="585"/>
      <c r="JAE11" s="585"/>
      <c r="JAF11" s="585"/>
      <c r="JAG11" s="585"/>
      <c r="JAH11" s="585"/>
      <c r="JAI11" s="585"/>
      <c r="JAJ11" s="585"/>
      <c r="JAK11" s="585"/>
      <c r="JAL11" s="585"/>
      <c r="JAM11" s="585"/>
      <c r="JAN11" s="585"/>
      <c r="JAO11" s="585"/>
      <c r="JAP11" s="585"/>
      <c r="JAQ11" s="585"/>
      <c r="JAR11" s="585"/>
      <c r="JAS11" s="585"/>
      <c r="JAT11" s="585"/>
      <c r="JAU11" s="585"/>
      <c r="JAV11" s="585"/>
      <c r="JAW11" s="585"/>
      <c r="JAX11" s="585"/>
      <c r="JAY11" s="585"/>
      <c r="JAZ11" s="585"/>
      <c r="JBA11" s="585"/>
      <c r="JBB11" s="585"/>
      <c r="JBC11" s="585"/>
      <c r="JBD11" s="585"/>
      <c r="JBE11" s="585"/>
      <c r="JBF11" s="585"/>
      <c r="JBG11" s="585"/>
      <c r="JBH11" s="585"/>
      <c r="JBI11" s="585"/>
      <c r="JBJ11" s="585"/>
      <c r="JBK11" s="585"/>
      <c r="JBL11" s="585"/>
      <c r="JBM11" s="585"/>
      <c r="JBN11" s="585"/>
      <c r="JBO11" s="585"/>
      <c r="JBP11" s="585"/>
      <c r="JBQ11" s="585"/>
      <c r="JBR11" s="585"/>
      <c r="JBS11" s="585"/>
      <c r="JBT11" s="585"/>
      <c r="JBU11" s="585"/>
      <c r="JBV11" s="585"/>
      <c r="JBW11" s="585"/>
      <c r="JBX11" s="585"/>
      <c r="JBY11" s="585"/>
      <c r="JBZ11" s="585"/>
      <c r="JCA11" s="585"/>
      <c r="JCB11" s="585"/>
      <c r="JCC11" s="585"/>
      <c r="JCD11" s="585"/>
      <c r="JCE11" s="585"/>
      <c r="JCF11" s="585"/>
      <c r="JCG11" s="585"/>
      <c r="JCH11" s="585"/>
      <c r="JCI11" s="585"/>
      <c r="JCJ11" s="585"/>
      <c r="JCK11" s="585"/>
      <c r="JCL11" s="585"/>
      <c r="JCM11" s="585"/>
      <c r="JCN11" s="585"/>
      <c r="JCO11" s="585"/>
      <c r="JCP11" s="585"/>
      <c r="JCQ11" s="585"/>
      <c r="JCR11" s="585"/>
      <c r="JCS11" s="585"/>
      <c r="JCT11" s="585"/>
      <c r="JCU11" s="585"/>
      <c r="JCV11" s="585"/>
      <c r="JCW11" s="585"/>
      <c r="JCX11" s="585"/>
      <c r="JCY11" s="585"/>
      <c r="JCZ11" s="585"/>
      <c r="JDA11" s="585"/>
      <c r="JDB11" s="585"/>
      <c r="JDC11" s="585"/>
      <c r="JDD11" s="585"/>
      <c r="JDE11" s="585"/>
      <c r="JDF11" s="585"/>
      <c r="JDG11" s="585"/>
      <c r="JDH11" s="585"/>
      <c r="JDI11" s="585"/>
      <c r="JDJ11" s="585"/>
      <c r="JDK11" s="585"/>
      <c r="JDL11" s="585"/>
      <c r="JDM11" s="585"/>
      <c r="JDN11" s="585"/>
      <c r="JDO11" s="585"/>
      <c r="JDP11" s="585"/>
      <c r="JDQ11" s="585"/>
      <c r="JDR11" s="585"/>
      <c r="JDS11" s="585"/>
      <c r="JDT11" s="585"/>
      <c r="JDU11" s="585"/>
      <c r="JDV11" s="585"/>
      <c r="JDW11" s="585"/>
      <c r="JDX11" s="585"/>
      <c r="JDY11" s="585"/>
      <c r="JDZ11" s="585"/>
      <c r="JEA11" s="585"/>
      <c r="JEB11" s="585"/>
      <c r="JEC11" s="585"/>
      <c r="JED11" s="585"/>
      <c r="JEE11" s="585"/>
      <c r="JEF11" s="585"/>
      <c r="JEG11" s="585"/>
      <c r="JEH11" s="585"/>
      <c r="JEI11" s="585"/>
      <c r="JEJ11" s="585"/>
      <c r="JEK11" s="585"/>
      <c r="JEL11" s="585"/>
      <c r="JEM11" s="585"/>
      <c r="JEN11" s="585"/>
      <c r="JEO11" s="585"/>
      <c r="JEP11" s="585"/>
      <c r="JEQ11" s="585"/>
      <c r="JER11" s="585"/>
      <c r="JES11" s="585"/>
      <c r="JET11" s="585"/>
      <c r="JEU11" s="585"/>
      <c r="JEV11" s="585"/>
      <c r="JEW11" s="585"/>
      <c r="JEX11" s="585"/>
      <c r="JEY11" s="585"/>
      <c r="JEZ11" s="585"/>
      <c r="JFA11" s="585"/>
      <c r="JFB11" s="585"/>
      <c r="JFC11" s="585"/>
      <c r="JFD11" s="585"/>
      <c r="JFE11" s="585"/>
      <c r="JFF11" s="585"/>
      <c r="JFG11" s="585"/>
      <c r="JFH11" s="585"/>
      <c r="JFI11" s="585"/>
      <c r="JFJ11" s="585"/>
      <c r="JFK11" s="585"/>
      <c r="JFL11" s="585"/>
      <c r="JFM11" s="585"/>
      <c r="JFN11" s="585"/>
      <c r="JFO11" s="585"/>
      <c r="JFP11" s="585"/>
      <c r="JFQ11" s="585"/>
      <c r="JFR11" s="585"/>
      <c r="JFS11" s="585"/>
      <c r="JFT11" s="585"/>
      <c r="JFU11" s="585"/>
      <c r="JFV11" s="585"/>
      <c r="JFW11" s="585"/>
      <c r="JFX11" s="585"/>
      <c r="JFY11" s="585"/>
      <c r="JFZ11" s="585"/>
      <c r="JGA11" s="585"/>
      <c r="JGB11" s="585"/>
      <c r="JGC11" s="585"/>
      <c r="JGD11" s="585"/>
      <c r="JGE11" s="585"/>
      <c r="JGF11" s="585"/>
      <c r="JGG11" s="585"/>
      <c r="JGH11" s="585"/>
      <c r="JGI11" s="585"/>
      <c r="JGJ11" s="585"/>
      <c r="JGK11" s="585"/>
      <c r="JGL11" s="585"/>
      <c r="JGM11" s="585"/>
      <c r="JGN11" s="585"/>
      <c r="JGO11" s="585"/>
      <c r="JGP11" s="585"/>
      <c r="JGQ11" s="585"/>
      <c r="JGR11" s="585"/>
      <c r="JGS11" s="585"/>
      <c r="JGT11" s="585"/>
      <c r="JGU11" s="585"/>
      <c r="JGV11" s="585"/>
      <c r="JGW11" s="585"/>
      <c r="JGX11" s="585"/>
      <c r="JGY11" s="585"/>
      <c r="JGZ11" s="585"/>
      <c r="JHA11" s="585"/>
      <c r="JHB11" s="585"/>
      <c r="JHC11" s="585"/>
      <c r="JHD11" s="585"/>
      <c r="JHE11" s="585"/>
      <c r="JHF11" s="585"/>
      <c r="JHG11" s="585"/>
      <c r="JHH11" s="585"/>
      <c r="JHI11" s="585"/>
      <c r="JHJ11" s="585"/>
      <c r="JHK11" s="585"/>
      <c r="JHL11" s="585"/>
      <c r="JHM11" s="585"/>
      <c r="JHN11" s="585"/>
      <c r="JHO11" s="585"/>
      <c r="JHP11" s="585"/>
      <c r="JHQ11" s="585"/>
      <c r="JHR11" s="585"/>
      <c r="JHS11" s="585"/>
      <c r="JHT11" s="585"/>
      <c r="JHU11" s="585"/>
      <c r="JHV11" s="585"/>
      <c r="JHW11" s="585"/>
      <c r="JHX11" s="585"/>
      <c r="JHY11" s="585"/>
      <c r="JHZ11" s="585"/>
      <c r="JIA11" s="585"/>
      <c r="JIB11" s="585"/>
      <c r="JIC11" s="585"/>
      <c r="JID11" s="585"/>
      <c r="JIE11" s="585"/>
      <c r="JIF11" s="585"/>
      <c r="JIG11" s="585"/>
      <c r="JIH11" s="585"/>
      <c r="JII11" s="585"/>
      <c r="JIJ11" s="585"/>
      <c r="JIK11" s="585"/>
      <c r="JIL11" s="585"/>
      <c r="JIM11" s="585"/>
      <c r="JIN11" s="585"/>
      <c r="JIO11" s="585"/>
      <c r="JIP11" s="585"/>
      <c r="JIQ11" s="585"/>
      <c r="JIR11" s="585"/>
      <c r="JIS11" s="585"/>
      <c r="JIT11" s="585"/>
      <c r="JIU11" s="585"/>
      <c r="JIV11" s="585"/>
      <c r="JIW11" s="585"/>
      <c r="JIX11" s="585"/>
      <c r="JIY11" s="585"/>
      <c r="JIZ11" s="585"/>
      <c r="JJA11" s="585"/>
      <c r="JJB11" s="585"/>
      <c r="JJC11" s="585"/>
      <c r="JJD11" s="585"/>
      <c r="JJE11" s="585"/>
      <c r="JJF11" s="585"/>
      <c r="JJG11" s="585"/>
      <c r="JJH11" s="585"/>
      <c r="JJI11" s="585"/>
      <c r="JJJ11" s="585"/>
      <c r="JJK11" s="585"/>
      <c r="JJL11" s="585"/>
      <c r="JJM11" s="585"/>
      <c r="JJN11" s="585"/>
      <c r="JJO11" s="585"/>
      <c r="JJP11" s="585"/>
      <c r="JJQ11" s="585"/>
      <c r="JJR11" s="585"/>
      <c r="JJS11" s="585"/>
      <c r="JJT11" s="585"/>
      <c r="JJU11" s="585"/>
      <c r="JJV11" s="585"/>
      <c r="JJW11" s="585"/>
      <c r="JJX11" s="585"/>
      <c r="JJY11" s="585"/>
      <c r="JJZ11" s="585"/>
      <c r="JKA11" s="585"/>
      <c r="JKB11" s="585"/>
      <c r="JKC11" s="585"/>
      <c r="JKD11" s="585"/>
      <c r="JKE11" s="585"/>
      <c r="JKF11" s="585"/>
      <c r="JKG11" s="585"/>
      <c r="JKH11" s="585"/>
      <c r="JKI11" s="585"/>
      <c r="JKJ11" s="585"/>
      <c r="JKK11" s="585"/>
      <c r="JKL11" s="585"/>
      <c r="JKM11" s="585"/>
      <c r="JKN11" s="585"/>
      <c r="JKO11" s="585"/>
      <c r="JKP11" s="585"/>
      <c r="JKQ11" s="585"/>
      <c r="JKR11" s="585"/>
      <c r="JKS11" s="585"/>
      <c r="JKT11" s="585"/>
      <c r="JKU11" s="585"/>
      <c r="JKV11" s="585"/>
      <c r="JKW11" s="585"/>
      <c r="JKX11" s="585"/>
      <c r="JKY11" s="585"/>
      <c r="JKZ11" s="585"/>
      <c r="JLA11" s="585"/>
      <c r="JLB11" s="585"/>
      <c r="JLC11" s="585"/>
      <c r="JLD11" s="585"/>
      <c r="JLE11" s="585"/>
      <c r="JLF11" s="585"/>
      <c r="JLG11" s="585"/>
      <c r="JLH11" s="585"/>
      <c r="JLI11" s="585"/>
      <c r="JLJ11" s="585"/>
      <c r="JLK11" s="585"/>
      <c r="JLL11" s="585"/>
      <c r="JLM11" s="585"/>
      <c r="JLN11" s="585"/>
      <c r="JLO11" s="585"/>
      <c r="JLP11" s="585"/>
      <c r="JLQ11" s="585"/>
      <c r="JLR11" s="585"/>
      <c r="JLS11" s="585"/>
      <c r="JLT11" s="585"/>
      <c r="JLU11" s="585"/>
      <c r="JLV11" s="585"/>
      <c r="JLW11" s="585"/>
      <c r="JLX11" s="585"/>
      <c r="JLY11" s="585"/>
      <c r="JLZ11" s="585"/>
      <c r="JMA11" s="585"/>
      <c r="JMB11" s="585"/>
      <c r="JMC11" s="585"/>
      <c r="JMD11" s="585"/>
      <c r="JME11" s="585"/>
      <c r="JMF11" s="585"/>
      <c r="JMG11" s="585"/>
      <c r="JMH11" s="585"/>
      <c r="JMI11" s="585"/>
      <c r="JMJ11" s="585"/>
      <c r="JMK11" s="585"/>
      <c r="JML11" s="585"/>
      <c r="JMM11" s="585"/>
      <c r="JMN11" s="585"/>
      <c r="JMO11" s="585"/>
      <c r="JMP11" s="585"/>
      <c r="JMQ11" s="585"/>
      <c r="JMR11" s="585"/>
      <c r="JMS11" s="585"/>
      <c r="JMT11" s="585"/>
      <c r="JMU11" s="585"/>
      <c r="JMV11" s="585"/>
      <c r="JMW11" s="585"/>
      <c r="JMX11" s="585"/>
      <c r="JMY11" s="585"/>
      <c r="JMZ11" s="585"/>
      <c r="JNA11" s="585"/>
      <c r="JNB11" s="585"/>
      <c r="JNC11" s="585"/>
      <c r="JND11" s="585"/>
      <c r="JNE11" s="585"/>
      <c r="JNF11" s="585"/>
      <c r="JNG11" s="585"/>
      <c r="JNH11" s="585"/>
      <c r="JNI11" s="585"/>
      <c r="JNJ11" s="585"/>
      <c r="JNK11" s="585"/>
      <c r="JNL11" s="585"/>
      <c r="JNM11" s="585"/>
      <c r="JNN11" s="585"/>
      <c r="JNO11" s="585"/>
      <c r="JNP11" s="585"/>
      <c r="JNQ11" s="585"/>
      <c r="JNR11" s="585"/>
      <c r="JNS11" s="585"/>
      <c r="JNT11" s="585"/>
      <c r="JNU11" s="585"/>
      <c r="JNV11" s="585"/>
      <c r="JNW11" s="585"/>
      <c r="JNX11" s="585"/>
      <c r="JNY11" s="585"/>
      <c r="JNZ11" s="585"/>
      <c r="JOA11" s="585"/>
      <c r="JOB11" s="585"/>
      <c r="JOC11" s="585"/>
      <c r="JOD11" s="585"/>
      <c r="JOE11" s="585"/>
      <c r="JOF11" s="585"/>
      <c r="JOG11" s="585"/>
      <c r="JOH11" s="585"/>
      <c r="JOI11" s="585"/>
      <c r="JOJ11" s="585"/>
      <c r="JOK11" s="585"/>
      <c r="JOL11" s="585"/>
      <c r="JOM11" s="585"/>
      <c r="JON11" s="585"/>
      <c r="JOO11" s="585"/>
      <c r="JOP11" s="585"/>
      <c r="JOQ11" s="585"/>
      <c r="JOR11" s="585"/>
      <c r="JOS11" s="585"/>
      <c r="JOT11" s="585"/>
      <c r="JOU11" s="585"/>
      <c r="JOV11" s="585"/>
      <c r="JOW11" s="585"/>
      <c r="JOX11" s="585"/>
      <c r="JOY11" s="585"/>
      <c r="JOZ11" s="585"/>
      <c r="JPA11" s="585"/>
      <c r="JPB11" s="585"/>
      <c r="JPC11" s="585"/>
      <c r="JPD11" s="585"/>
      <c r="JPE11" s="585"/>
      <c r="JPF11" s="585"/>
      <c r="JPG11" s="585"/>
      <c r="JPH11" s="585"/>
      <c r="JPI11" s="585"/>
      <c r="JPJ11" s="585"/>
      <c r="JPK11" s="585"/>
      <c r="JPL11" s="585"/>
      <c r="JPM11" s="585"/>
      <c r="JPN11" s="585"/>
      <c r="JPO11" s="585"/>
      <c r="JPP11" s="585"/>
      <c r="JPQ11" s="585"/>
      <c r="JPR11" s="585"/>
      <c r="JPS11" s="585"/>
      <c r="JPT11" s="585"/>
      <c r="JPU11" s="585"/>
      <c r="JPV11" s="585"/>
      <c r="JPW11" s="585"/>
      <c r="JPX11" s="585"/>
      <c r="JPY11" s="585"/>
      <c r="JPZ11" s="585"/>
      <c r="JQA11" s="585"/>
      <c r="JQB11" s="585"/>
      <c r="JQC11" s="585"/>
      <c r="JQD11" s="585"/>
      <c r="JQE11" s="585"/>
      <c r="JQF11" s="585"/>
      <c r="JQG11" s="585"/>
      <c r="JQH11" s="585"/>
      <c r="JQI11" s="585"/>
      <c r="JQJ11" s="585"/>
      <c r="JQK11" s="585"/>
      <c r="JQL11" s="585"/>
      <c r="JQM11" s="585"/>
      <c r="JQN11" s="585"/>
      <c r="JQO11" s="585"/>
      <c r="JQP11" s="585"/>
      <c r="JQQ11" s="585"/>
      <c r="JQR11" s="585"/>
      <c r="JQS11" s="585"/>
      <c r="JQT11" s="585"/>
      <c r="JQU11" s="585"/>
      <c r="JQV11" s="585"/>
      <c r="JQW11" s="585"/>
      <c r="JQX11" s="585"/>
      <c r="JQY11" s="585"/>
      <c r="JQZ11" s="585"/>
      <c r="JRA11" s="585"/>
      <c r="JRB11" s="585"/>
      <c r="JRC11" s="585"/>
      <c r="JRD11" s="585"/>
      <c r="JRE11" s="585"/>
      <c r="JRF11" s="585"/>
      <c r="JRG11" s="585"/>
      <c r="JRH11" s="585"/>
      <c r="JRI11" s="585"/>
      <c r="JRJ11" s="585"/>
      <c r="JRK11" s="585"/>
      <c r="JRL11" s="585"/>
      <c r="JRM11" s="585"/>
      <c r="JRN11" s="585"/>
      <c r="JRO11" s="585"/>
      <c r="JRP11" s="585"/>
      <c r="JRQ11" s="585"/>
      <c r="JRR11" s="585"/>
      <c r="JRS11" s="585"/>
      <c r="JRT11" s="585"/>
      <c r="JRU11" s="585"/>
      <c r="JRV11" s="585"/>
      <c r="JRW11" s="585"/>
      <c r="JRX11" s="585"/>
      <c r="JRY11" s="585"/>
      <c r="JRZ11" s="585"/>
      <c r="JSA11" s="585"/>
      <c r="JSB11" s="585"/>
      <c r="JSC11" s="585"/>
      <c r="JSD11" s="585"/>
      <c r="JSE11" s="585"/>
      <c r="JSF11" s="585"/>
      <c r="JSG11" s="585"/>
      <c r="JSH11" s="585"/>
      <c r="JSI11" s="585"/>
      <c r="JSJ11" s="585"/>
      <c r="JSK11" s="585"/>
      <c r="JSL11" s="585"/>
      <c r="JSM11" s="585"/>
      <c r="JSN11" s="585"/>
      <c r="JSO11" s="585"/>
      <c r="JSP11" s="585"/>
      <c r="JSQ11" s="585"/>
      <c r="JSR11" s="585"/>
      <c r="JSS11" s="585"/>
      <c r="JST11" s="585"/>
      <c r="JSU11" s="585"/>
      <c r="JSV11" s="585"/>
      <c r="JSW11" s="585"/>
      <c r="JSX11" s="585"/>
      <c r="JSY11" s="585"/>
      <c r="JSZ11" s="585"/>
      <c r="JTA11" s="585"/>
      <c r="JTB11" s="585"/>
      <c r="JTC11" s="585"/>
      <c r="JTD11" s="585"/>
      <c r="JTE11" s="585"/>
      <c r="JTF11" s="585"/>
      <c r="JTG11" s="585"/>
      <c r="JTH11" s="585"/>
      <c r="JTI11" s="585"/>
      <c r="JTJ11" s="585"/>
      <c r="JTK11" s="585"/>
      <c r="JTL11" s="585"/>
      <c r="JTM11" s="585"/>
      <c r="JTN11" s="585"/>
      <c r="JTO11" s="585"/>
      <c r="JTP11" s="585"/>
      <c r="JTQ11" s="585"/>
      <c r="JTR11" s="585"/>
      <c r="JTS11" s="585"/>
      <c r="JTT11" s="585"/>
      <c r="JTU11" s="585"/>
      <c r="JTV11" s="585"/>
      <c r="JTW11" s="585"/>
      <c r="JTX11" s="585"/>
      <c r="JTY11" s="585"/>
      <c r="JTZ11" s="585"/>
      <c r="JUA11" s="585"/>
      <c r="JUB11" s="585"/>
      <c r="JUC11" s="585"/>
      <c r="JUD11" s="585"/>
      <c r="JUE11" s="585"/>
      <c r="JUF11" s="585"/>
      <c r="JUG11" s="585"/>
      <c r="JUH11" s="585"/>
      <c r="JUI11" s="585"/>
      <c r="JUJ11" s="585"/>
      <c r="JUK11" s="585"/>
      <c r="JUL11" s="585"/>
      <c r="JUM11" s="585"/>
      <c r="JUN11" s="585"/>
      <c r="JUO11" s="585"/>
      <c r="JUP11" s="585"/>
      <c r="JUQ11" s="585"/>
      <c r="JUR11" s="585"/>
      <c r="JUS11" s="585"/>
      <c r="JUT11" s="585"/>
      <c r="JUU11" s="585"/>
      <c r="JUV11" s="585"/>
      <c r="JUW11" s="585"/>
      <c r="JUX11" s="585"/>
      <c r="JUY11" s="585"/>
      <c r="JUZ11" s="585"/>
      <c r="JVA11" s="585"/>
      <c r="JVB11" s="585"/>
      <c r="JVC11" s="585"/>
      <c r="JVD11" s="585"/>
      <c r="JVE11" s="585"/>
      <c r="JVF11" s="585"/>
      <c r="JVG11" s="585"/>
      <c r="JVH11" s="585"/>
      <c r="JVI11" s="585"/>
      <c r="JVJ11" s="585"/>
      <c r="JVK11" s="585"/>
      <c r="JVL11" s="585"/>
      <c r="JVM11" s="585"/>
      <c r="JVN11" s="585"/>
      <c r="JVO11" s="585"/>
      <c r="JVP11" s="585"/>
      <c r="JVQ11" s="585"/>
      <c r="JVR11" s="585"/>
      <c r="JVS11" s="585"/>
      <c r="JVT11" s="585"/>
      <c r="JVU11" s="585"/>
      <c r="JVV11" s="585"/>
      <c r="JVW11" s="585"/>
      <c r="JVX11" s="585"/>
      <c r="JVY11" s="585"/>
      <c r="JVZ11" s="585"/>
      <c r="JWA11" s="585"/>
      <c r="JWB11" s="585"/>
      <c r="JWC11" s="585"/>
      <c r="JWD11" s="585"/>
      <c r="JWE11" s="585"/>
      <c r="JWF11" s="585"/>
      <c r="JWG11" s="585"/>
      <c r="JWH11" s="585"/>
      <c r="JWI11" s="585"/>
      <c r="JWJ11" s="585"/>
      <c r="JWK11" s="585"/>
      <c r="JWL11" s="585"/>
      <c r="JWM11" s="585"/>
      <c r="JWN11" s="585"/>
      <c r="JWO11" s="585"/>
      <c r="JWP11" s="585"/>
      <c r="JWQ11" s="585"/>
      <c r="JWR11" s="585"/>
      <c r="JWS11" s="585"/>
      <c r="JWT11" s="585"/>
      <c r="JWU11" s="585"/>
      <c r="JWV11" s="585"/>
      <c r="JWW11" s="585"/>
      <c r="JWX11" s="585"/>
      <c r="JWY11" s="585"/>
      <c r="JWZ11" s="585"/>
      <c r="JXA11" s="585"/>
      <c r="JXB11" s="585"/>
      <c r="JXC11" s="585"/>
      <c r="JXD11" s="585"/>
      <c r="JXE11" s="585"/>
      <c r="JXF11" s="585"/>
      <c r="JXG11" s="585"/>
      <c r="JXH11" s="585"/>
      <c r="JXI11" s="585"/>
      <c r="JXJ11" s="585"/>
      <c r="JXK11" s="585"/>
      <c r="JXL11" s="585"/>
      <c r="JXM11" s="585"/>
      <c r="JXN11" s="585"/>
      <c r="JXO11" s="585"/>
      <c r="JXP11" s="585"/>
      <c r="JXQ11" s="585"/>
      <c r="JXR11" s="585"/>
      <c r="JXS11" s="585"/>
      <c r="JXT11" s="585"/>
      <c r="JXU11" s="585"/>
      <c r="JXV11" s="585"/>
      <c r="JXW11" s="585"/>
      <c r="JXX11" s="585"/>
      <c r="JXY11" s="585"/>
      <c r="JXZ11" s="585"/>
      <c r="JYA11" s="585"/>
      <c r="JYB11" s="585"/>
      <c r="JYC11" s="585"/>
      <c r="JYD11" s="585"/>
      <c r="JYE11" s="585"/>
      <c r="JYF11" s="585"/>
      <c r="JYG11" s="585"/>
      <c r="JYH11" s="585"/>
      <c r="JYI11" s="585"/>
      <c r="JYJ11" s="585"/>
      <c r="JYK11" s="585"/>
      <c r="JYL11" s="585"/>
      <c r="JYM11" s="585"/>
      <c r="JYN11" s="585"/>
      <c r="JYO11" s="585"/>
      <c r="JYP11" s="585"/>
      <c r="JYQ11" s="585"/>
      <c r="JYR11" s="585"/>
      <c r="JYS11" s="585"/>
      <c r="JYT11" s="585"/>
      <c r="JYU11" s="585"/>
      <c r="JYV11" s="585"/>
      <c r="JYW11" s="585"/>
      <c r="JYX11" s="585"/>
      <c r="JYY11" s="585"/>
      <c r="JYZ11" s="585"/>
      <c r="JZA11" s="585"/>
      <c r="JZB11" s="585"/>
      <c r="JZC11" s="585"/>
      <c r="JZD11" s="585"/>
      <c r="JZE11" s="585"/>
      <c r="JZF11" s="585"/>
      <c r="JZG11" s="585"/>
      <c r="JZH11" s="585"/>
      <c r="JZI11" s="585"/>
      <c r="JZJ11" s="585"/>
      <c r="JZK11" s="585"/>
      <c r="JZL11" s="585"/>
      <c r="JZM11" s="585"/>
      <c r="JZN11" s="585"/>
      <c r="JZO11" s="585"/>
      <c r="JZP11" s="585"/>
      <c r="JZQ11" s="585"/>
      <c r="JZR11" s="585"/>
      <c r="JZS11" s="585"/>
      <c r="JZT11" s="585"/>
      <c r="JZU11" s="585"/>
      <c r="JZV11" s="585"/>
      <c r="JZW11" s="585"/>
      <c r="JZX11" s="585"/>
      <c r="JZY11" s="585"/>
      <c r="JZZ11" s="585"/>
      <c r="KAA11" s="585"/>
      <c r="KAB11" s="585"/>
      <c r="KAC11" s="585"/>
      <c r="KAD11" s="585"/>
      <c r="KAE11" s="585"/>
      <c r="KAF11" s="585"/>
      <c r="KAG11" s="585"/>
      <c r="KAH11" s="585"/>
      <c r="KAI11" s="585"/>
      <c r="KAJ11" s="585"/>
      <c r="KAK11" s="585"/>
      <c r="KAL11" s="585"/>
      <c r="KAM11" s="585"/>
      <c r="KAN11" s="585"/>
      <c r="KAO11" s="585"/>
      <c r="KAP11" s="585"/>
      <c r="KAQ11" s="585"/>
      <c r="KAR11" s="585"/>
      <c r="KAS11" s="585"/>
      <c r="KAT11" s="585"/>
      <c r="KAU11" s="585"/>
      <c r="KAV11" s="585"/>
      <c r="KAW11" s="585"/>
      <c r="KAX11" s="585"/>
      <c r="KAY11" s="585"/>
      <c r="KAZ11" s="585"/>
      <c r="KBA11" s="585"/>
      <c r="KBB11" s="585"/>
      <c r="KBC11" s="585"/>
      <c r="KBD11" s="585"/>
      <c r="KBE11" s="585"/>
      <c r="KBF11" s="585"/>
      <c r="KBG11" s="585"/>
      <c r="KBH11" s="585"/>
      <c r="KBI11" s="585"/>
      <c r="KBJ11" s="585"/>
      <c r="KBK11" s="585"/>
      <c r="KBL11" s="585"/>
      <c r="KBM11" s="585"/>
      <c r="KBN11" s="585"/>
      <c r="KBO11" s="585"/>
      <c r="KBP11" s="585"/>
      <c r="KBQ11" s="585"/>
      <c r="KBR11" s="585"/>
      <c r="KBS11" s="585"/>
      <c r="KBT11" s="585"/>
      <c r="KBU11" s="585"/>
      <c r="KBV11" s="585"/>
      <c r="KBW11" s="585"/>
      <c r="KBX11" s="585"/>
      <c r="KBY11" s="585"/>
      <c r="KBZ11" s="585"/>
      <c r="KCA11" s="585"/>
      <c r="KCB11" s="585"/>
      <c r="KCC11" s="585"/>
      <c r="KCD11" s="585"/>
      <c r="KCE11" s="585"/>
      <c r="KCF11" s="585"/>
      <c r="KCG11" s="585"/>
      <c r="KCH11" s="585"/>
      <c r="KCI11" s="585"/>
      <c r="KCJ11" s="585"/>
      <c r="KCK11" s="585"/>
      <c r="KCL11" s="585"/>
      <c r="KCM11" s="585"/>
      <c r="KCN11" s="585"/>
      <c r="KCO11" s="585"/>
      <c r="KCP11" s="585"/>
      <c r="KCQ11" s="585"/>
      <c r="KCR11" s="585"/>
      <c r="KCS11" s="585"/>
      <c r="KCT11" s="585"/>
      <c r="KCU11" s="585"/>
      <c r="KCV11" s="585"/>
      <c r="KCW11" s="585"/>
      <c r="KCX11" s="585"/>
      <c r="KCY11" s="585"/>
      <c r="KCZ11" s="585"/>
      <c r="KDA11" s="585"/>
      <c r="KDB11" s="585"/>
      <c r="KDC11" s="585"/>
      <c r="KDD11" s="585"/>
      <c r="KDE11" s="585"/>
      <c r="KDF11" s="585"/>
      <c r="KDG11" s="585"/>
      <c r="KDH11" s="585"/>
      <c r="KDI11" s="585"/>
      <c r="KDJ11" s="585"/>
      <c r="KDK11" s="585"/>
      <c r="KDL11" s="585"/>
      <c r="KDM11" s="585"/>
      <c r="KDN11" s="585"/>
      <c r="KDO11" s="585"/>
      <c r="KDP11" s="585"/>
      <c r="KDQ11" s="585"/>
      <c r="KDR11" s="585"/>
      <c r="KDS11" s="585"/>
      <c r="KDT11" s="585"/>
      <c r="KDU11" s="585"/>
      <c r="KDV11" s="585"/>
      <c r="KDW11" s="585"/>
      <c r="KDX11" s="585"/>
      <c r="KDY11" s="585"/>
      <c r="KDZ11" s="585"/>
      <c r="KEA11" s="585"/>
      <c r="KEB11" s="585"/>
      <c r="KEC11" s="585"/>
      <c r="KED11" s="585"/>
      <c r="KEE11" s="585"/>
      <c r="KEF11" s="585"/>
      <c r="KEG11" s="585"/>
      <c r="KEH11" s="585"/>
      <c r="KEI11" s="585"/>
      <c r="KEJ11" s="585"/>
      <c r="KEK11" s="585"/>
      <c r="KEL11" s="585"/>
      <c r="KEM11" s="585"/>
      <c r="KEN11" s="585"/>
      <c r="KEO11" s="585"/>
      <c r="KEP11" s="585"/>
      <c r="KEQ11" s="585"/>
      <c r="KER11" s="585"/>
      <c r="KES11" s="585"/>
      <c r="KET11" s="585"/>
      <c r="KEU11" s="585"/>
      <c r="KEV11" s="585"/>
      <c r="KEW11" s="585"/>
      <c r="KEX11" s="585"/>
      <c r="KEY11" s="585"/>
      <c r="KEZ11" s="585"/>
      <c r="KFA11" s="585"/>
      <c r="KFB11" s="585"/>
      <c r="KFC11" s="585"/>
      <c r="KFD11" s="585"/>
      <c r="KFE11" s="585"/>
      <c r="KFF11" s="585"/>
      <c r="KFG11" s="585"/>
      <c r="KFH11" s="585"/>
      <c r="KFI11" s="585"/>
      <c r="KFJ11" s="585"/>
      <c r="KFK11" s="585"/>
      <c r="KFL11" s="585"/>
      <c r="KFM11" s="585"/>
      <c r="KFN11" s="585"/>
      <c r="KFO11" s="585"/>
      <c r="KFP11" s="585"/>
      <c r="KFQ11" s="585"/>
      <c r="KFR11" s="585"/>
      <c r="KFS11" s="585"/>
      <c r="KFT11" s="585"/>
      <c r="KFU11" s="585"/>
      <c r="KFV11" s="585"/>
      <c r="KFW11" s="585"/>
      <c r="KFX11" s="585"/>
      <c r="KFY11" s="585"/>
      <c r="KFZ11" s="585"/>
      <c r="KGA11" s="585"/>
      <c r="KGB11" s="585"/>
      <c r="KGC11" s="585"/>
      <c r="KGD11" s="585"/>
      <c r="KGE11" s="585"/>
      <c r="KGF11" s="585"/>
      <c r="KGG11" s="585"/>
      <c r="KGH11" s="585"/>
      <c r="KGI11" s="585"/>
      <c r="KGJ11" s="585"/>
      <c r="KGK11" s="585"/>
      <c r="KGL11" s="585"/>
      <c r="KGM11" s="585"/>
      <c r="KGN11" s="585"/>
      <c r="KGO11" s="585"/>
      <c r="KGP11" s="585"/>
      <c r="KGQ11" s="585"/>
      <c r="KGR11" s="585"/>
      <c r="KGS11" s="585"/>
      <c r="KGT11" s="585"/>
      <c r="KGU11" s="585"/>
      <c r="KGV11" s="585"/>
      <c r="KGW11" s="585"/>
      <c r="KGX11" s="585"/>
      <c r="KGY11" s="585"/>
      <c r="KGZ11" s="585"/>
      <c r="KHA11" s="585"/>
      <c r="KHB11" s="585"/>
      <c r="KHC11" s="585"/>
      <c r="KHD11" s="585"/>
      <c r="KHE11" s="585"/>
      <c r="KHF11" s="585"/>
      <c r="KHG11" s="585"/>
      <c r="KHH11" s="585"/>
      <c r="KHI11" s="585"/>
      <c r="KHJ11" s="585"/>
      <c r="KHK11" s="585"/>
      <c r="KHL11" s="585"/>
      <c r="KHM11" s="585"/>
      <c r="KHN11" s="585"/>
      <c r="KHO11" s="585"/>
      <c r="KHP11" s="585"/>
      <c r="KHQ11" s="585"/>
      <c r="KHR11" s="585"/>
      <c r="KHS11" s="585"/>
      <c r="KHT11" s="585"/>
      <c r="KHU11" s="585"/>
      <c r="KHV11" s="585"/>
      <c r="KHW11" s="585"/>
      <c r="KHX11" s="585"/>
      <c r="KHY11" s="585"/>
      <c r="KHZ11" s="585"/>
      <c r="KIA11" s="585"/>
      <c r="KIB11" s="585"/>
      <c r="KIC11" s="585"/>
      <c r="KID11" s="585"/>
      <c r="KIE11" s="585"/>
      <c r="KIF11" s="585"/>
      <c r="KIG11" s="585"/>
      <c r="KIH11" s="585"/>
      <c r="KII11" s="585"/>
      <c r="KIJ11" s="585"/>
      <c r="KIK11" s="585"/>
      <c r="KIL11" s="585"/>
      <c r="KIM11" s="585"/>
      <c r="KIN11" s="585"/>
      <c r="KIO11" s="585"/>
      <c r="KIP11" s="585"/>
      <c r="KIQ11" s="585"/>
      <c r="KIR11" s="585"/>
      <c r="KIS11" s="585"/>
      <c r="KIT11" s="585"/>
      <c r="KIU11" s="585"/>
      <c r="KIV11" s="585"/>
      <c r="KIW11" s="585"/>
      <c r="KIX11" s="585"/>
      <c r="KIY11" s="585"/>
      <c r="KIZ11" s="585"/>
      <c r="KJA11" s="585"/>
      <c r="KJB11" s="585"/>
      <c r="KJC11" s="585"/>
      <c r="KJD11" s="585"/>
      <c r="KJE11" s="585"/>
      <c r="KJF11" s="585"/>
      <c r="KJG11" s="585"/>
      <c r="KJH11" s="585"/>
      <c r="KJI11" s="585"/>
      <c r="KJJ11" s="585"/>
      <c r="KJK11" s="585"/>
      <c r="KJL11" s="585"/>
      <c r="KJM11" s="585"/>
      <c r="KJN11" s="585"/>
      <c r="KJO11" s="585"/>
      <c r="KJP11" s="585"/>
      <c r="KJQ11" s="585"/>
      <c r="KJR11" s="585"/>
      <c r="KJS11" s="585"/>
      <c r="KJT11" s="585"/>
      <c r="KJU11" s="585"/>
      <c r="KJV11" s="585"/>
      <c r="KJW11" s="585"/>
      <c r="KJX11" s="585"/>
      <c r="KJY11" s="585"/>
      <c r="KJZ11" s="585"/>
      <c r="KKA11" s="585"/>
      <c r="KKB11" s="585"/>
      <c r="KKC11" s="585"/>
      <c r="KKD11" s="585"/>
      <c r="KKE11" s="585"/>
      <c r="KKF11" s="585"/>
      <c r="KKG11" s="585"/>
      <c r="KKH11" s="585"/>
      <c r="KKI11" s="585"/>
      <c r="KKJ11" s="585"/>
      <c r="KKK11" s="585"/>
      <c r="KKL11" s="585"/>
      <c r="KKM11" s="585"/>
      <c r="KKN11" s="585"/>
      <c r="KKO11" s="585"/>
      <c r="KKP11" s="585"/>
      <c r="KKQ11" s="585"/>
      <c r="KKR11" s="585"/>
      <c r="KKS11" s="585"/>
      <c r="KKT11" s="585"/>
      <c r="KKU11" s="585"/>
      <c r="KKV11" s="585"/>
      <c r="KKW11" s="585"/>
      <c r="KKX11" s="585"/>
      <c r="KKY11" s="585"/>
      <c r="KKZ11" s="585"/>
      <c r="KLA11" s="585"/>
      <c r="KLB11" s="585"/>
      <c r="KLC11" s="585"/>
      <c r="KLD11" s="585"/>
      <c r="KLE11" s="585"/>
      <c r="KLF11" s="585"/>
      <c r="KLG11" s="585"/>
      <c r="KLH11" s="585"/>
      <c r="KLI11" s="585"/>
      <c r="KLJ11" s="585"/>
      <c r="KLK11" s="585"/>
      <c r="KLL11" s="585"/>
      <c r="KLM11" s="585"/>
      <c r="KLN11" s="585"/>
      <c r="KLO11" s="585"/>
      <c r="KLP11" s="585"/>
      <c r="KLQ11" s="585"/>
      <c r="KLR11" s="585"/>
      <c r="KLS11" s="585"/>
      <c r="KLT11" s="585"/>
      <c r="KLU11" s="585"/>
      <c r="KLV11" s="585"/>
      <c r="KLW11" s="585"/>
      <c r="KLX11" s="585"/>
      <c r="KLY11" s="585"/>
      <c r="KLZ11" s="585"/>
      <c r="KMA11" s="585"/>
      <c r="KMB11" s="585"/>
      <c r="KMC11" s="585"/>
      <c r="KMD11" s="585"/>
      <c r="KME11" s="585"/>
      <c r="KMF11" s="585"/>
      <c r="KMG11" s="585"/>
      <c r="KMH11" s="585"/>
      <c r="KMI11" s="585"/>
      <c r="KMJ11" s="585"/>
      <c r="KMK11" s="585"/>
      <c r="KML11" s="585"/>
      <c r="KMM11" s="585"/>
      <c r="KMN11" s="585"/>
      <c r="KMO11" s="585"/>
      <c r="KMP11" s="585"/>
      <c r="KMQ11" s="585"/>
      <c r="KMR11" s="585"/>
      <c r="KMS11" s="585"/>
      <c r="KMT11" s="585"/>
      <c r="KMU11" s="585"/>
      <c r="KMV11" s="585"/>
      <c r="KMW11" s="585"/>
      <c r="KMX11" s="585"/>
      <c r="KMY11" s="585"/>
      <c r="KMZ11" s="585"/>
      <c r="KNA11" s="585"/>
      <c r="KNB11" s="585"/>
      <c r="KNC11" s="585"/>
      <c r="KND11" s="585"/>
      <c r="KNE11" s="585"/>
      <c r="KNF11" s="585"/>
      <c r="KNG11" s="585"/>
      <c r="KNH11" s="585"/>
      <c r="KNI11" s="585"/>
      <c r="KNJ11" s="585"/>
      <c r="KNK11" s="585"/>
      <c r="KNL11" s="585"/>
      <c r="KNM11" s="585"/>
      <c r="KNN11" s="585"/>
      <c r="KNO11" s="585"/>
      <c r="KNP11" s="585"/>
      <c r="KNQ11" s="585"/>
      <c r="KNR11" s="585"/>
      <c r="KNS11" s="585"/>
      <c r="KNT11" s="585"/>
      <c r="KNU11" s="585"/>
      <c r="KNV11" s="585"/>
      <c r="KNW11" s="585"/>
      <c r="KNX11" s="585"/>
      <c r="KNY11" s="585"/>
      <c r="KNZ11" s="585"/>
      <c r="KOA11" s="585"/>
      <c r="KOB11" s="585"/>
      <c r="KOC11" s="585"/>
      <c r="KOD11" s="585"/>
      <c r="KOE11" s="585"/>
      <c r="KOF11" s="585"/>
      <c r="KOG11" s="585"/>
      <c r="KOH11" s="585"/>
      <c r="KOI11" s="585"/>
      <c r="KOJ11" s="585"/>
      <c r="KOK11" s="585"/>
      <c r="KOL11" s="585"/>
      <c r="KOM11" s="585"/>
      <c r="KON11" s="585"/>
      <c r="KOO11" s="585"/>
      <c r="KOP11" s="585"/>
      <c r="KOQ11" s="585"/>
      <c r="KOR11" s="585"/>
      <c r="KOS11" s="585"/>
      <c r="KOT11" s="585"/>
      <c r="KOU11" s="585"/>
      <c r="KOV11" s="585"/>
      <c r="KOW11" s="585"/>
      <c r="KOX11" s="585"/>
      <c r="KOY11" s="585"/>
      <c r="KOZ11" s="585"/>
      <c r="KPA11" s="585"/>
      <c r="KPB11" s="585"/>
      <c r="KPC11" s="585"/>
      <c r="KPD11" s="585"/>
      <c r="KPE11" s="585"/>
      <c r="KPF11" s="585"/>
      <c r="KPG11" s="585"/>
      <c r="KPH11" s="585"/>
      <c r="KPI11" s="585"/>
      <c r="KPJ11" s="585"/>
      <c r="KPK11" s="585"/>
      <c r="KPL11" s="585"/>
      <c r="KPM11" s="585"/>
      <c r="KPN11" s="585"/>
      <c r="KPO11" s="585"/>
      <c r="KPP11" s="585"/>
      <c r="KPQ11" s="585"/>
      <c r="KPR11" s="585"/>
      <c r="KPS11" s="585"/>
      <c r="KPT11" s="585"/>
      <c r="KPU11" s="585"/>
      <c r="KPV11" s="585"/>
      <c r="KPW11" s="585"/>
      <c r="KPX11" s="585"/>
      <c r="KPY11" s="585"/>
      <c r="KPZ11" s="585"/>
      <c r="KQA11" s="585"/>
      <c r="KQB11" s="585"/>
      <c r="KQC11" s="585"/>
      <c r="KQD11" s="585"/>
      <c r="KQE11" s="585"/>
      <c r="KQF11" s="585"/>
      <c r="KQG11" s="585"/>
      <c r="KQH11" s="585"/>
      <c r="KQI11" s="585"/>
      <c r="KQJ11" s="585"/>
      <c r="KQK11" s="585"/>
      <c r="KQL11" s="585"/>
      <c r="KQM11" s="585"/>
      <c r="KQN11" s="585"/>
      <c r="KQO11" s="585"/>
      <c r="KQP11" s="585"/>
      <c r="KQQ11" s="585"/>
      <c r="KQR11" s="585"/>
      <c r="KQS11" s="585"/>
      <c r="KQT11" s="585"/>
      <c r="KQU11" s="585"/>
      <c r="KQV11" s="585"/>
      <c r="KQW11" s="585"/>
      <c r="KQX11" s="585"/>
      <c r="KQY11" s="585"/>
      <c r="KQZ11" s="585"/>
      <c r="KRA11" s="585"/>
      <c r="KRB11" s="585"/>
      <c r="KRC11" s="585"/>
      <c r="KRD11" s="585"/>
      <c r="KRE11" s="585"/>
      <c r="KRF11" s="585"/>
      <c r="KRG11" s="585"/>
      <c r="KRH11" s="585"/>
      <c r="KRI11" s="585"/>
      <c r="KRJ11" s="585"/>
      <c r="KRK11" s="585"/>
      <c r="KRL11" s="585"/>
      <c r="KRM11" s="585"/>
      <c r="KRN11" s="585"/>
      <c r="KRO11" s="585"/>
      <c r="KRP11" s="585"/>
      <c r="KRQ11" s="585"/>
      <c r="KRR11" s="585"/>
      <c r="KRS11" s="585"/>
      <c r="KRT11" s="585"/>
      <c r="KRU11" s="585"/>
      <c r="KRV11" s="585"/>
      <c r="KRW11" s="585"/>
      <c r="KRX11" s="585"/>
      <c r="KRY11" s="585"/>
      <c r="KRZ11" s="585"/>
      <c r="KSA11" s="585"/>
      <c r="KSB11" s="585"/>
      <c r="KSC11" s="585"/>
      <c r="KSD11" s="585"/>
      <c r="KSE11" s="585"/>
      <c r="KSF11" s="585"/>
      <c r="KSG11" s="585"/>
      <c r="KSH11" s="585"/>
      <c r="KSI11" s="585"/>
      <c r="KSJ11" s="585"/>
      <c r="KSK11" s="585"/>
      <c r="KSL11" s="585"/>
      <c r="KSM11" s="585"/>
      <c r="KSN11" s="585"/>
      <c r="KSO11" s="585"/>
      <c r="KSP11" s="585"/>
      <c r="KSQ11" s="585"/>
      <c r="KSR11" s="585"/>
      <c r="KSS11" s="585"/>
      <c r="KST11" s="585"/>
      <c r="KSU11" s="585"/>
      <c r="KSV11" s="585"/>
      <c r="KSW11" s="585"/>
      <c r="KSX11" s="585"/>
      <c r="KSY11" s="585"/>
      <c r="KSZ11" s="585"/>
      <c r="KTA11" s="585"/>
      <c r="KTB11" s="585"/>
      <c r="KTC11" s="585"/>
      <c r="KTD11" s="585"/>
      <c r="KTE11" s="585"/>
      <c r="KTF11" s="585"/>
      <c r="KTG11" s="585"/>
      <c r="KTH11" s="585"/>
      <c r="KTI11" s="585"/>
      <c r="KTJ11" s="585"/>
      <c r="KTK11" s="585"/>
      <c r="KTL11" s="585"/>
      <c r="KTM11" s="585"/>
      <c r="KTN11" s="585"/>
      <c r="KTO11" s="585"/>
      <c r="KTP11" s="585"/>
      <c r="KTQ11" s="585"/>
      <c r="KTR11" s="585"/>
      <c r="KTS11" s="585"/>
      <c r="KTT11" s="585"/>
      <c r="KTU11" s="585"/>
      <c r="KTV11" s="585"/>
      <c r="KTW11" s="585"/>
      <c r="KTX11" s="585"/>
      <c r="KTY11" s="585"/>
      <c r="KTZ11" s="585"/>
      <c r="KUA11" s="585"/>
      <c r="KUB11" s="585"/>
      <c r="KUC11" s="585"/>
      <c r="KUD11" s="585"/>
      <c r="KUE11" s="585"/>
      <c r="KUF11" s="585"/>
      <c r="KUG11" s="585"/>
      <c r="KUH11" s="585"/>
      <c r="KUI11" s="585"/>
      <c r="KUJ11" s="585"/>
      <c r="KUK11" s="585"/>
      <c r="KUL11" s="585"/>
      <c r="KUM11" s="585"/>
      <c r="KUN11" s="585"/>
      <c r="KUO11" s="585"/>
      <c r="KUP11" s="585"/>
      <c r="KUQ11" s="585"/>
      <c r="KUR11" s="585"/>
      <c r="KUS11" s="585"/>
      <c r="KUT11" s="585"/>
      <c r="KUU11" s="585"/>
      <c r="KUV11" s="585"/>
      <c r="KUW11" s="585"/>
      <c r="KUX11" s="585"/>
      <c r="KUY11" s="585"/>
      <c r="KUZ11" s="585"/>
      <c r="KVA11" s="585"/>
      <c r="KVB11" s="585"/>
      <c r="KVC11" s="585"/>
      <c r="KVD11" s="585"/>
      <c r="KVE11" s="585"/>
      <c r="KVF11" s="585"/>
      <c r="KVG11" s="585"/>
      <c r="KVH11" s="585"/>
      <c r="KVI11" s="585"/>
      <c r="KVJ11" s="585"/>
      <c r="KVK11" s="585"/>
      <c r="KVL11" s="585"/>
      <c r="KVM11" s="585"/>
      <c r="KVN11" s="585"/>
      <c r="KVO11" s="585"/>
      <c r="KVP11" s="585"/>
      <c r="KVQ11" s="585"/>
      <c r="KVR11" s="585"/>
      <c r="KVS11" s="585"/>
      <c r="KVT11" s="585"/>
      <c r="KVU11" s="585"/>
      <c r="KVV11" s="585"/>
      <c r="KVW11" s="585"/>
      <c r="KVX11" s="585"/>
      <c r="KVY11" s="585"/>
      <c r="KVZ11" s="585"/>
      <c r="KWA11" s="585"/>
      <c r="KWB11" s="585"/>
      <c r="KWC11" s="585"/>
      <c r="KWD11" s="585"/>
      <c r="KWE11" s="585"/>
      <c r="KWF11" s="585"/>
      <c r="KWG11" s="585"/>
      <c r="KWH11" s="585"/>
      <c r="KWI11" s="585"/>
      <c r="KWJ11" s="585"/>
      <c r="KWK11" s="585"/>
      <c r="KWL11" s="585"/>
      <c r="KWM11" s="585"/>
      <c r="KWN11" s="585"/>
      <c r="KWO11" s="585"/>
      <c r="KWP11" s="585"/>
      <c r="KWQ11" s="585"/>
      <c r="KWR11" s="585"/>
      <c r="KWS11" s="585"/>
      <c r="KWT11" s="585"/>
      <c r="KWU11" s="585"/>
      <c r="KWV11" s="585"/>
      <c r="KWW11" s="585"/>
      <c r="KWX11" s="585"/>
      <c r="KWY11" s="585"/>
      <c r="KWZ11" s="585"/>
      <c r="KXA11" s="585"/>
      <c r="KXB11" s="585"/>
      <c r="KXC11" s="585"/>
      <c r="KXD11" s="585"/>
      <c r="KXE11" s="585"/>
      <c r="KXF11" s="585"/>
      <c r="KXG11" s="585"/>
      <c r="KXH11" s="585"/>
      <c r="KXI11" s="585"/>
      <c r="KXJ11" s="585"/>
      <c r="KXK11" s="585"/>
      <c r="KXL11" s="585"/>
      <c r="KXM11" s="585"/>
      <c r="KXN11" s="585"/>
      <c r="KXO11" s="585"/>
      <c r="KXP11" s="585"/>
      <c r="KXQ11" s="585"/>
      <c r="KXR11" s="585"/>
      <c r="KXS11" s="585"/>
      <c r="KXT11" s="585"/>
      <c r="KXU11" s="585"/>
      <c r="KXV11" s="585"/>
      <c r="KXW11" s="585"/>
      <c r="KXX11" s="585"/>
      <c r="KXY11" s="585"/>
      <c r="KXZ11" s="585"/>
      <c r="KYA11" s="585"/>
      <c r="KYB11" s="585"/>
      <c r="KYC11" s="585"/>
      <c r="KYD11" s="585"/>
      <c r="KYE11" s="585"/>
      <c r="KYF11" s="585"/>
      <c r="KYG11" s="585"/>
      <c r="KYH11" s="585"/>
      <c r="KYI11" s="585"/>
      <c r="KYJ11" s="585"/>
      <c r="KYK11" s="585"/>
      <c r="KYL11" s="585"/>
      <c r="KYM11" s="585"/>
      <c r="KYN11" s="585"/>
      <c r="KYO11" s="585"/>
      <c r="KYP11" s="585"/>
      <c r="KYQ11" s="585"/>
      <c r="KYR11" s="585"/>
      <c r="KYS11" s="585"/>
      <c r="KYT11" s="585"/>
      <c r="KYU11" s="585"/>
      <c r="KYV11" s="585"/>
      <c r="KYW11" s="585"/>
      <c r="KYX11" s="585"/>
      <c r="KYY11" s="585"/>
      <c r="KYZ11" s="585"/>
      <c r="KZA11" s="585"/>
      <c r="KZB11" s="585"/>
      <c r="KZC11" s="585"/>
      <c r="KZD11" s="585"/>
      <c r="KZE11" s="585"/>
      <c r="KZF11" s="585"/>
      <c r="KZG11" s="585"/>
      <c r="KZH11" s="585"/>
      <c r="KZI11" s="585"/>
      <c r="KZJ11" s="585"/>
      <c r="KZK11" s="585"/>
      <c r="KZL11" s="585"/>
      <c r="KZM11" s="585"/>
      <c r="KZN11" s="585"/>
      <c r="KZO11" s="585"/>
      <c r="KZP11" s="585"/>
      <c r="KZQ11" s="585"/>
      <c r="KZR11" s="585"/>
      <c r="KZS11" s="585"/>
      <c r="KZT11" s="585"/>
      <c r="KZU11" s="585"/>
      <c r="KZV11" s="585"/>
      <c r="KZW11" s="585"/>
      <c r="KZX11" s="585"/>
      <c r="KZY11" s="585"/>
      <c r="KZZ11" s="585"/>
      <c r="LAA11" s="585"/>
      <c r="LAB11" s="585"/>
      <c r="LAC11" s="585"/>
      <c r="LAD11" s="585"/>
      <c r="LAE11" s="585"/>
      <c r="LAF11" s="585"/>
      <c r="LAG11" s="585"/>
      <c r="LAH11" s="585"/>
      <c r="LAI11" s="585"/>
      <c r="LAJ11" s="585"/>
      <c r="LAK11" s="585"/>
      <c r="LAL11" s="585"/>
      <c r="LAM11" s="585"/>
      <c r="LAN11" s="585"/>
      <c r="LAO11" s="585"/>
      <c r="LAP11" s="585"/>
      <c r="LAQ11" s="585"/>
      <c r="LAR11" s="585"/>
      <c r="LAS11" s="585"/>
      <c r="LAT11" s="585"/>
      <c r="LAU11" s="585"/>
      <c r="LAV11" s="585"/>
      <c r="LAW11" s="585"/>
      <c r="LAX11" s="585"/>
      <c r="LAY11" s="585"/>
      <c r="LAZ11" s="585"/>
      <c r="LBA11" s="585"/>
      <c r="LBB11" s="585"/>
      <c r="LBC11" s="585"/>
      <c r="LBD11" s="585"/>
      <c r="LBE11" s="585"/>
      <c r="LBF11" s="585"/>
      <c r="LBG11" s="585"/>
      <c r="LBH11" s="585"/>
      <c r="LBI11" s="585"/>
      <c r="LBJ11" s="585"/>
      <c r="LBK11" s="585"/>
      <c r="LBL11" s="585"/>
      <c r="LBM11" s="585"/>
      <c r="LBN11" s="585"/>
      <c r="LBO11" s="585"/>
      <c r="LBP11" s="585"/>
      <c r="LBQ11" s="585"/>
      <c r="LBR11" s="585"/>
      <c r="LBS11" s="585"/>
      <c r="LBT11" s="585"/>
      <c r="LBU11" s="585"/>
      <c r="LBV11" s="585"/>
      <c r="LBW11" s="585"/>
      <c r="LBX11" s="585"/>
      <c r="LBY11" s="585"/>
      <c r="LBZ11" s="585"/>
      <c r="LCA11" s="585"/>
      <c r="LCB11" s="585"/>
      <c r="LCC11" s="585"/>
      <c r="LCD11" s="585"/>
      <c r="LCE11" s="585"/>
      <c r="LCF11" s="585"/>
      <c r="LCG11" s="585"/>
      <c r="LCH11" s="585"/>
      <c r="LCI11" s="585"/>
      <c r="LCJ11" s="585"/>
      <c r="LCK11" s="585"/>
      <c r="LCL11" s="585"/>
      <c r="LCM11" s="585"/>
      <c r="LCN11" s="585"/>
      <c r="LCO11" s="585"/>
      <c r="LCP11" s="585"/>
      <c r="LCQ11" s="585"/>
      <c r="LCR11" s="585"/>
      <c r="LCS11" s="585"/>
      <c r="LCT11" s="585"/>
      <c r="LCU11" s="585"/>
      <c r="LCV11" s="585"/>
      <c r="LCW11" s="585"/>
      <c r="LCX11" s="585"/>
      <c r="LCY11" s="585"/>
      <c r="LCZ11" s="585"/>
      <c r="LDA11" s="585"/>
      <c r="LDB11" s="585"/>
      <c r="LDC11" s="585"/>
      <c r="LDD11" s="585"/>
      <c r="LDE11" s="585"/>
      <c r="LDF11" s="585"/>
      <c r="LDG11" s="585"/>
      <c r="LDH11" s="585"/>
      <c r="LDI11" s="585"/>
      <c r="LDJ11" s="585"/>
      <c r="LDK11" s="585"/>
      <c r="LDL11" s="585"/>
      <c r="LDM11" s="585"/>
      <c r="LDN11" s="585"/>
      <c r="LDO11" s="585"/>
      <c r="LDP11" s="585"/>
      <c r="LDQ11" s="585"/>
      <c r="LDR11" s="585"/>
      <c r="LDS11" s="585"/>
      <c r="LDT11" s="585"/>
      <c r="LDU11" s="585"/>
      <c r="LDV11" s="585"/>
      <c r="LDW11" s="585"/>
      <c r="LDX11" s="585"/>
      <c r="LDY11" s="585"/>
      <c r="LDZ11" s="585"/>
      <c r="LEA11" s="585"/>
      <c r="LEB11" s="585"/>
      <c r="LEC11" s="585"/>
      <c r="LED11" s="585"/>
      <c r="LEE11" s="585"/>
      <c r="LEF11" s="585"/>
      <c r="LEG11" s="585"/>
      <c r="LEH11" s="585"/>
      <c r="LEI11" s="585"/>
      <c r="LEJ11" s="585"/>
      <c r="LEK11" s="585"/>
      <c r="LEL11" s="585"/>
      <c r="LEM11" s="585"/>
      <c r="LEN11" s="585"/>
      <c r="LEO11" s="585"/>
      <c r="LEP11" s="585"/>
      <c r="LEQ11" s="585"/>
      <c r="LER11" s="585"/>
      <c r="LES11" s="585"/>
      <c r="LET11" s="585"/>
      <c r="LEU11" s="585"/>
      <c r="LEV11" s="585"/>
      <c r="LEW11" s="585"/>
      <c r="LEX11" s="585"/>
      <c r="LEY11" s="585"/>
      <c r="LEZ11" s="585"/>
      <c r="LFA11" s="585"/>
      <c r="LFB11" s="585"/>
      <c r="LFC11" s="585"/>
      <c r="LFD11" s="585"/>
      <c r="LFE11" s="585"/>
      <c r="LFF11" s="585"/>
      <c r="LFG11" s="585"/>
      <c r="LFH11" s="585"/>
      <c r="LFI11" s="585"/>
      <c r="LFJ11" s="585"/>
      <c r="LFK11" s="585"/>
      <c r="LFL11" s="585"/>
      <c r="LFM11" s="585"/>
      <c r="LFN11" s="585"/>
      <c r="LFO11" s="585"/>
      <c r="LFP11" s="585"/>
      <c r="LFQ11" s="585"/>
      <c r="LFR11" s="585"/>
      <c r="LFS11" s="585"/>
      <c r="LFT11" s="585"/>
      <c r="LFU11" s="585"/>
      <c r="LFV11" s="585"/>
      <c r="LFW11" s="585"/>
      <c r="LFX11" s="585"/>
      <c r="LFY11" s="585"/>
      <c r="LFZ11" s="585"/>
      <c r="LGA11" s="585"/>
      <c r="LGB11" s="585"/>
      <c r="LGC11" s="585"/>
      <c r="LGD11" s="585"/>
      <c r="LGE11" s="585"/>
      <c r="LGF11" s="585"/>
      <c r="LGG11" s="585"/>
      <c r="LGH11" s="585"/>
      <c r="LGI11" s="585"/>
      <c r="LGJ11" s="585"/>
      <c r="LGK11" s="585"/>
      <c r="LGL11" s="585"/>
      <c r="LGM11" s="585"/>
      <c r="LGN11" s="585"/>
      <c r="LGO11" s="585"/>
      <c r="LGP11" s="585"/>
      <c r="LGQ11" s="585"/>
      <c r="LGR11" s="585"/>
      <c r="LGS11" s="585"/>
      <c r="LGT11" s="585"/>
      <c r="LGU11" s="585"/>
      <c r="LGV11" s="585"/>
      <c r="LGW11" s="585"/>
      <c r="LGX11" s="585"/>
      <c r="LGY11" s="585"/>
      <c r="LGZ11" s="585"/>
      <c r="LHA11" s="585"/>
      <c r="LHB11" s="585"/>
      <c r="LHC11" s="585"/>
      <c r="LHD11" s="585"/>
      <c r="LHE11" s="585"/>
      <c r="LHF11" s="585"/>
      <c r="LHG11" s="585"/>
      <c r="LHH11" s="585"/>
      <c r="LHI11" s="585"/>
      <c r="LHJ11" s="585"/>
      <c r="LHK11" s="585"/>
      <c r="LHL11" s="585"/>
      <c r="LHM11" s="585"/>
      <c r="LHN11" s="585"/>
      <c r="LHO11" s="585"/>
      <c r="LHP11" s="585"/>
      <c r="LHQ11" s="585"/>
      <c r="LHR11" s="585"/>
      <c r="LHS11" s="585"/>
      <c r="LHT11" s="585"/>
      <c r="LHU11" s="585"/>
      <c r="LHV11" s="585"/>
      <c r="LHW11" s="585"/>
      <c r="LHX11" s="585"/>
      <c r="LHY11" s="585"/>
      <c r="LHZ11" s="585"/>
      <c r="LIA11" s="585"/>
      <c r="LIB11" s="585"/>
      <c r="LIC11" s="585"/>
      <c r="LID11" s="585"/>
      <c r="LIE11" s="585"/>
      <c r="LIF11" s="585"/>
      <c r="LIG11" s="585"/>
      <c r="LIH11" s="585"/>
      <c r="LII11" s="585"/>
      <c r="LIJ11" s="585"/>
      <c r="LIK11" s="585"/>
      <c r="LIL11" s="585"/>
      <c r="LIM11" s="585"/>
      <c r="LIN11" s="585"/>
      <c r="LIO11" s="585"/>
      <c r="LIP11" s="585"/>
      <c r="LIQ11" s="585"/>
      <c r="LIR11" s="585"/>
      <c r="LIS11" s="585"/>
      <c r="LIT11" s="585"/>
      <c r="LIU11" s="585"/>
      <c r="LIV11" s="585"/>
      <c r="LIW11" s="585"/>
      <c r="LIX11" s="585"/>
      <c r="LIY11" s="585"/>
      <c r="LIZ11" s="585"/>
      <c r="LJA11" s="585"/>
      <c r="LJB11" s="585"/>
      <c r="LJC11" s="585"/>
      <c r="LJD11" s="585"/>
      <c r="LJE11" s="585"/>
      <c r="LJF11" s="585"/>
      <c r="LJG11" s="585"/>
      <c r="LJH11" s="585"/>
      <c r="LJI11" s="585"/>
      <c r="LJJ11" s="585"/>
      <c r="LJK11" s="585"/>
      <c r="LJL11" s="585"/>
      <c r="LJM11" s="585"/>
      <c r="LJN11" s="585"/>
      <c r="LJO11" s="585"/>
      <c r="LJP11" s="585"/>
      <c r="LJQ11" s="585"/>
      <c r="LJR11" s="585"/>
      <c r="LJS11" s="585"/>
      <c r="LJT11" s="585"/>
      <c r="LJU11" s="585"/>
      <c r="LJV11" s="585"/>
      <c r="LJW11" s="585"/>
      <c r="LJX11" s="585"/>
      <c r="LJY11" s="585"/>
      <c r="LJZ11" s="585"/>
      <c r="LKA11" s="585"/>
      <c r="LKB11" s="585"/>
      <c r="LKC11" s="585"/>
      <c r="LKD11" s="585"/>
      <c r="LKE11" s="585"/>
      <c r="LKF11" s="585"/>
      <c r="LKG11" s="585"/>
      <c r="LKH11" s="585"/>
      <c r="LKI11" s="585"/>
      <c r="LKJ11" s="585"/>
      <c r="LKK11" s="585"/>
      <c r="LKL11" s="585"/>
      <c r="LKM11" s="585"/>
      <c r="LKN11" s="585"/>
      <c r="LKO11" s="585"/>
      <c r="LKP11" s="585"/>
      <c r="LKQ11" s="585"/>
      <c r="LKR11" s="585"/>
      <c r="LKS11" s="585"/>
      <c r="LKT11" s="585"/>
      <c r="LKU11" s="585"/>
      <c r="LKV11" s="585"/>
      <c r="LKW11" s="585"/>
      <c r="LKX11" s="585"/>
      <c r="LKY11" s="585"/>
      <c r="LKZ11" s="585"/>
      <c r="LLA11" s="585"/>
      <c r="LLB11" s="585"/>
      <c r="LLC11" s="585"/>
      <c r="LLD11" s="585"/>
      <c r="LLE11" s="585"/>
      <c r="LLF11" s="585"/>
      <c r="LLG11" s="585"/>
      <c r="LLH11" s="585"/>
      <c r="LLI11" s="585"/>
      <c r="LLJ11" s="585"/>
      <c r="LLK11" s="585"/>
      <c r="LLL11" s="585"/>
      <c r="LLM11" s="585"/>
      <c r="LLN11" s="585"/>
      <c r="LLO11" s="585"/>
      <c r="LLP11" s="585"/>
      <c r="LLQ11" s="585"/>
      <c r="LLR11" s="585"/>
      <c r="LLS11" s="585"/>
      <c r="LLT11" s="585"/>
      <c r="LLU11" s="585"/>
      <c r="LLV11" s="585"/>
      <c r="LLW11" s="585"/>
      <c r="LLX11" s="585"/>
      <c r="LLY11" s="585"/>
      <c r="LLZ11" s="585"/>
      <c r="LMA11" s="585"/>
      <c r="LMB11" s="585"/>
      <c r="LMC11" s="585"/>
      <c r="LMD11" s="585"/>
      <c r="LME11" s="585"/>
      <c r="LMF11" s="585"/>
      <c r="LMG11" s="585"/>
      <c r="LMH11" s="585"/>
      <c r="LMI11" s="585"/>
      <c r="LMJ11" s="585"/>
      <c r="LMK11" s="585"/>
      <c r="LML11" s="585"/>
      <c r="LMM11" s="585"/>
      <c r="LMN11" s="585"/>
      <c r="LMO11" s="585"/>
      <c r="LMP11" s="585"/>
      <c r="LMQ11" s="585"/>
      <c r="LMR11" s="585"/>
      <c r="LMS11" s="585"/>
      <c r="LMT11" s="585"/>
      <c r="LMU11" s="585"/>
      <c r="LMV11" s="585"/>
      <c r="LMW11" s="585"/>
      <c r="LMX11" s="585"/>
      <c r="LMY11" s="585"/>
      <c r="LMZ11" s="585"/>
      <c r="LNA11" s="585"/>
      <c r="LNB11" s="585"/>
      <c r="LNC11" s="585"/>
      <c r="LND11" s="585"/>
      <c r="LNE11" s="585"/>
      <c r="LNF11" s="585"/>
      <c r="LNG11" s="585"/>
      <c r="LNH11" s="585"/>
      <c r="LNI11" s="585"/>
      <c r="LNJ11" s="585"/>
      <c r="LNK11" s="585"/>
      <c r="LNL11" s="585"/>
      <c r="LNM11" s="585"/>
      <c r="LNN11" s="585"/>
      <c r="LNO11" s="585"/>
      <c r="LNP11" s="585"/>
      <c r="LNQ11" s="585"/>
      <c r="LNR11" s="585"/>
      <c r="LNS11" s="585"/>
      <c r="LNT11" s="585"/>
      <c r="LNU11" s="585"/>
      <c r="LNV11" s="585"/>
      <c r="LNW11" s="585"/>
      <c r="LNX11" s="585"/>
      <c r="LNY11" s="585"/>
      <c r="LNZ11" s="585"/>
      <c r="LOA11" s="585"/>
      <c r="LOB11" s="585"/>
      <c r="LOC11" s="585"/>
      <c r="LOD11" s="585"/>
      <c r="LOE11" s="585"/>
      <c r="LOF11" s="585"/>
      <c r="LOG11" s="585"/>
      <c r="LOH11" s="585"/>
      <c r="LOI11" s="585"/>
      <c r="LOJ11" s="585"/>
      <c r="LOK11" s="585"/>
      <c r="LOL11" s="585"/>
      <c r="LOM11" s="585"/>
      <c r="LON11" s="585"/>
      <c r="LOO11" s="585"/>
      <c r="LOP11" s="585"/>
      <c r="LOQ11" s="585"/>
      <c r="LOR11" s="585"/>
      <c r="LOS11" s="585"/>
      <c r="LOT11" s="585"/>
      <c r="LOU11" s="585"/>
      <c r="LOV11" s="585"/>
      <c r="LOW11" s="585"/>
      <c r="LOX11" s="585"/>
      <c r="LOY11" s="585"/>
      <c r="LOZ11" s="585"/>
      <c r="LPA11" s="585"/>
      <c r="LPB11" s="585"/>
      <c r="LPC11" s="585"/>
      <c r="LPD11" s="585"/>
      <c r="LPE11" s="585"/>
      <c r="LPF11" s="585"/>
      <c r="LPG11" s="585"/>
      <c r="LPH11" s="585"/>
      <c r="LPI11" s="585"/>
      <c r="LPJ11" s="585"/>
      <c r="LPK11" s="585"/>
      <c r="LPL11" s="585"/>
      <c r="LPM11" s="585"/>
      <c r="LPN11" s="585"/>
      <c r="LPO11" s="585"/>
      <c r="LPP11" s="585"/>
      <c r="LPQ11" s="585"/>
      <c r="LPR11" s="585"/>
      <c r="LPS11" s="585"/>
      <c r="LPT11" s="585"/>
      <c r="LPU11" s="585"/>
      <c r="LPV11" s="585"/>
      <c r="LPW11" s="585"/>
      <c r="LPX11" s="585"/>
      <c r="LPY11" s="585"/>
      <c r="LPZ11" s="585"/>
      <c r="LQA11" s="585"/>
      <c r="LQB11" s="585"/>
      <c r="LQC11" s="585"/>
      <c r="LQD11" s="585"/>
      <c r="LQE11" s="585"/>
      <c r="LQF11" s="585"/>
      <c r="LQG11" s="585"/>
      <c r="LQH11" s="585"/>
      <c r="LQI11" s="585"/>
      <c r="LQJ11" s="585"/>
      <c r="LQK11" s="585"/>
      <c r="LQL11" s="585"/>
      <c r="LQM11" s="585"/>
      <c r="LQN11" s="585"/>
      <c r="LQO11" s="585"/>
      <c r="LQP11" s="585"/>
      <c r="LQQ11" s="585"/>
      <c r="LQR11" s="585"/>
      <c r="LQS11" s="585"/>
      <c r="LQT11" s="585"/>
      <c r="LQU11" s="585"/>
      <c r="LQV11" s="585"/>
      <c r="LQW11" s="585"/>
      <c r="LQX11" s="585"/>
      <c r="LQY11" s="585"/>
      <c r="LQZ11" s="585"/>
      <c r="LRA11" s="585"/>
      <c r="LRB11" s="585"/>
      <c r="LRC11" s="585"/>
      <c r="LRD11" s="585"/>
      <c r="LRE11" s="585"/>
      <c r="LRF11" s="585"/>
      <c r="LRG11" s="585"/>
      <c r="LRH11" s="585"/>
      <c r="LRI11" s="585"/>
      <c r="LRJ11" s="585"/>
      <c r="LRK11" s="585"/>
      <c r="LRL11" s="585"/>
      <c r="LRM11" s="585"/>
      <c r="LRN11" s="585"/>
      <c r="LRO11" s="585"/>
      <c r="LRP11" s="585"/>
      <c r="LRQ11" s="585"/>
      <c r="LRR11" s="585"/>
      <c r="LRS11" s="585"/>
      <c r="LRT11" s="585"/>
      <c r="LRU11" s="585"/>
      <c r="LRV11" s="585"/>
      <c r="LRW11" s="585"/>
      <c r="LRX11" s="585"/>
      <c r="LRY11" s="585"/>
      <c r="LRZ11" s="585"/>
      <c r="LSA11" s="585"/>
      <c r="LSB11" s="585"/>
      <c r="LSC11" s="585"/>
      <c r="LSD11" s="585"/>
      <c r="LSE11" s="585"/>
      <c r="LSF11" s="585"/>
      <c r="LSG11" s="585"/>
      <c r="LSH11" s="585"/>
      <c r="LSI11" s="585"/>
      <c r="LSJ11" s="585"/>
      <c r="LSK11" s="585"/>
      <c r="LSL11" s="585"/>
      <c r="LSM11" s="585"/>
      <c r="LSN11" s="585"/>
      <c r="LSO11" s="585"/>
      <c r="LSP11" s="585"/>
      <c r="LSQ11" s="585"/>
      <c r="LSR11" s="585"/>
      <c r="LSS11" s="585"/>
      <c r="LST11" s="585"/>
      <c r="LSU11" s="585"/>
      <c r="LSV11" s="585"/>
      <c r="LSW11" s="585"/>
      <c r="LSX11" s="585"/>
      <c r="LSY11" s="585"/>
      <c r="LSZ11" s="585"/>
      <c r="LTA11" s="585"/>
      <c r="LTB11" s="585"/>
      <c r="LTC11" s="585"/>
      <c r="LTD11" s="585"/>
      <c r="LTE11" s="585"/>
      <c r="LTF11" s="585"/>
      <c r="LTG11" s="585"/>
      <c r="LTH11" s="585"/>
      <c r="LTI11" s="585"/>
      <c r="LTJ11" s="585"/>
      <c r="LTK11" s="585"/>
      <c r="LTL11" s="585"/>
      <c r="LTM11" s="585"/>
      <c r="LTN11" s="585"/>
      <c r="LTO11" s="585"/>
      <c r="LTP11" s="585"/>
      <c r="LTQ11" s="585"/>
      <c r="LTR11" s="585"/>
      <c r="LTS11" s="585"/>
      <c r="LTT11" s="585"/>
      <c r="LTU11" s="585"/>
      <c r="LTV11" s="585"/>
      <c r="LTW11" s="585"/>
      <c r="LTX11" s="585"/>
      <c r="LTY11" s="585"/>
      <c r="LTZ11" s="585"/>
      <c r="LUA11" s="585"/>
      <c r="LUB11" s="585"/>
      <c r="LUC11" s="585"/>
      <c r="LUD11" s="585"/>
      <c r="LUE11" s="585"/>
      <c r="LUF11" s="585"/>
      <c r="LUG11" s="585"/>
      <c r="LUH11" s="585"/>
      <c r="LUI11" s="585"/>
      <c r="LUJ11" s="585"/>
      <c r="LUK11" s="585"/>
      <c r="LUL11" s="585"/>
      <c r="LUM11" s="585"/>
      <c r="LUN11" s="585"/>
      <c r="LUO11" s="585"/>
      <c r="LUP11" s="585"/>
      <c r="LUQ11" s="585"/>
      <c r="LUR11" s="585"/>
      <c r="LUS11" s="585"/>
      <c r="LUT11" s="585"/>
      <c r="LUU11" s="585"/>
      <c r="LUV11" s="585"/>
      <c r="LUW11" s="585"/>
      <c r="LUX11" s="585"/>
      <c r="LUY11" s="585"/>
      <c r="LUZ11" s="585"/>
      <c r="LVA11" s="585"/>
      <c r="LVB11" s="585"/>
      <c r="LVC11" s="585"/>
      <c r="LVD11" s="585"/>
      <c r="LVE11" s="585"/>
      <c r="LVF11" s="585"/>
      <c r="LVG11" s="585"/>
      <c r="LVH11" s="585"/>
      <c r="LVI11" s="585"/>
      <c r="LVJ11" s="585"/>
      <c r="LVK11" s="585"/>
      <c r="LVL11" s="585"/>
      <c r="LVM11" s="585"/>
      <c r="LVN11" s="585"/>
      <c r="LVO11" s="585"/>
      <c r="LVP11" s="585"/>
      <c r="LVQ11" s="585"/>
      <c r="LVR11" s="585"/>
      <c r="LVS11" s="585"/>
      <c r="LVT11" s="585"/>
      <c r="LVU11" s="585"/>
      <c r="LVV11" s="585"/>
      <c r="LVW11" s="585"/>
      <c r="LVX11" s="585"/>
      <c r="LVY11" s="585"/>
      <c r="LVZ11" s="585"/>
      <c r="LWA11" s="585"/>
      <c r="LWB11" s="585"/>
      <c r="LWC11" s="585"/>
      <c r="LWD11" s="585"/>
      <c r="LWE11" s="585"/>
      <c r="LWF11" s="585"/>
      <c r="LWG11" s="585"/>
      <c r="LWH11" s="585"/>
      <c r="LWI11" s="585"/>
      <c r="LWJ11" s="585"/>
      <c r="LWK11" s="585"/>
      <c r="LWL11" s="585"/>
      <c r="LWM11" s="585"/>
      <c r="LWN11" s="585"/>
      <c r="LWO11" s="585"/>
      <c r="LWP11" s="585"/>
      <c r="LWQ11" s="585"/>
      <c r="LWR11" s="585"/>
      <c r="LWS11" s="585"/>
      <c r="LWT11" s="585"/>
      <c r="LWU11" s="585"/>
      <c r="LWV11" s="585"/>
      <c r="LWW11" s="585"/>
      <c r="LWX11" s="585"/>
      <c r="LWY11" s="585"/>
      <c r="LWZ11" s="585"/>
      <c r="LXA11" s="585"/>
      <c r="LXB11" s="585"/>
      <c r="LXC11" s="585"/>
      <c r="LXD11" s="585"/>
      <c r="LXE11" s="585"/>
      <c r="LXF11" s="585"/>
      <c r="LXG11" s="585"/>
      <c r="LXH11" s="585"/>
      <c r="LXI11" s="585"/>
      <c r="LXJ11" s="585"/>
      <c r="LXK11" s="585"/>
      <c r="LXL11" s="585"/>
      <c r="LXM11" s="585"/>
      <c r="LXN11" s="585"/>
      <c r="LXO11" s="585"/>
      <c r="LXP11" s="585"/>
      <c r="LXQ11" s="585"/>
      <c r="LXR11" s="585"/>
      <c r="LXS11" s="585"/>
      <c r="LXT11" s="585"/>
      <c r="LXU11" s="585"/>
      <c r="LXV11" s="585"/>
      <c r="LXW11" s="585"/>
      <c r="LXX11" s="585"/>
      <c r="LXY11" s="585"/>
      <c r="LXZ11" s="585"/>
      <c r="LYA11" s="585"/>
      <c r="LYB11" s="585"/>
      <c r="LYC11" s="585"/>
      <c r="LYD11" s="585"/>
      <c r="LYE11" s="585"/>
      <c r="LYF11" s="585"/>
      <c r="LYG11" s="585"/>
      <c r="LYH11" s="585"/>
      <c r="LYI11" s="585"/>
      <c r="LYJ11" s="585"/>
      <c r="LYK11" s="585"/>
      <c r="LYL11" s="585"/>
      <c r="LYM11" s="585"/>
      <c r="LYN11" s="585"/>
      <c r="LYO11" s="585"/>
      <c r="LYP11" s="585"/>
      <c r="LYQ11" s="585"/>
      <c r="LYR11" s="585"/>
      <c r="LYS11" s="585"/>
      <c r="LYT11" s="585"/>
      <c r="LYU11" s="585"/>
      <c r="LYV11" s="585"/>
      <c r="LYW11" s="585"/>
      <c r="LYX11" s="585"/>
      <c r="LYY11" s="585"/>
      <c r="LYZ11" s="585"/>
      <c r="LZA11" s="585"/>
      <c r="LZB11" s="585"/>
      <c r="LZC11" s="585"/>
      <c r="LZD11" s="585"/>
      <c r="LZE11" s="585"/>
      <c r="LZF11" s="585"/>
      <c r="LZG11" s="585"/>
      <c r="LZH11" s="585"/>
      <c r="LZI11" s="585"/>
      <c r="LZJ11" s="585"/>
      <c r="LZK11" s="585"/>
      <c r="LZL11" s="585"/>
      <c r="LZM11" s="585"/>
      <c r="LZN11" s="585"/>
      <c r="LZO11" s="585"/>
      <c r="LZP11" s="585"/>
      <c r="LZQ11" s="585"/>
      <c r="LZR11" s="585"/>
      <c r="LZS11" s="585"/>
      <c r="LZT11" s="585"/>
      <c r="LZU11" s="585"/>
      <c r="LZV11" s="585"/>
      <c r="LZW11" s="585"/>
      <c r="LZX11" s="585"/>
      <c r="LZY11" s="585"/>
      <c r="LZZ11" s="585"/>
      <c r="MAA11" s="585"/>
      <c r="MAB11" s="585"/>
      <c r="MAC11" s="585"/>
      <c r="MAD11" s="585"/>
      <c r="MAE11" s="585"/>
      <c r="MAF11" s="585"/>
      <c r="MAG11" s="585"/>
      <c r="MAH11" s="585"/>
      <c r="MAI11" s="585"/>
      <c r="MAJ11" s="585"/>
      <c r="MAK11" s="585"/>
      <c r="MAL11" s="585"/>
      <c r="MAM11" s="585"/>
      <c r="MAN11" s="585"/>
      <c r="MAO11" s="585"/>
      <c r="MAP11" s="585"/>
      <c r="MAQ11" s="585"/>
      <c r="MAR11" s="585"/>
      <c r="MAS11" s="585"/>
      <c r="MAT11" s="585"/>
      <c r="MAU11" s="585"/>
      <c r="MAV11" s="585"/>
      <c r="MAW11" s="585"/>
      <c r="MAX11" s="585"/>
      <c r="MAY11" s="585"/>
      <c r="MAZ11" s="585"/>
      <c r="MBA11" s="585"/>
      <c r="MBB11" s="585"/>
      <c r="MBC11" s="585"/>
      <c r="MBD11" s="585"/>
      <c r="MBE11" s="585"/>
      <c r="MBF11" s="585"/>
      <c r="MBG11" s="585"/>
      <c r="MBH11" s="585"/>
      <c r="MBI11" s="585"/>
      <c r="MBJ11" s="585"/>
      <c r="MBK11" s="585"/>
      <c r="MBL11" s="585"/>
      <c r="MBM11" s="585"/>
      <c r="MBN11" s="585"/>
      <c r="MBO11" s="585"/>
      <c r="MBP11" s="585"/>
      <c r="MBQ11" s="585"/>
      <c r="MBR11" s="585"/>
      <c r="MBS11" s="585"/>
      <c r="MBT11" s="585"/>
      <c r="MBU11" s="585"/>
      <c r="MBV11" s="585"/>
      <c r="MBW11" s="585"/>
      <c r="MBX11" s="585"/>
      <c r="MBY11" s="585"/>
      <c r="MBZ11" s="585"/>
      <c r="MCA11" s="585"/>
      <c r="MCB11" s="585"/>
      <c r="MCC11" s="585"/>
      <c r="MCD11" s="585"/>
      <c r="MCE11" s="585"/>
      <c r="MCF11" s="585"/>
      <c r="MCG11" s="585"/>
      <c r="MCH11" s="585"/>
      <c r="MCI11" s="585"/>
      <c r="MCJ11" s="585"/>
      <c r="MCK11" s="585"/>
      <c r="MCL11" s="585"/>
      <c r="MCM11" s="585"/>
      <c r="MCN11" s="585"/>
      <c r="MCO11" s="585"/>
      <c r="MCP11" s="585"/>
      <c r="MCQ11" s="585"/>
      <c r="MCR11" s="585"/>
      <c r="MCS11" s="585"/>
      <c r="MCT11" s="585"/>
      <c r="MCU11" s="585"/>
      <c r="MCV11" s="585"/>
      <c r="MCW11" s="585"/>
      <c r="MCX11" s="585"/>
      <c r="MCY11" s="585"/>
      <c r="MCZ11" s="585"/>
      <c r="MDA11" s="585"/>
      <c r="MDB11" s="585"/>
      <c r="MDC11" s="585"/>
      <c r="MDD11" s="585"/>
      <c r="MDE11" s="585"/>
      <c r="MDF11" s="585"/>
      <c r="MDG11" s="585"/>
      <c r="MDH11" s="585"/>
      <c r="MDI11" s="585"/>
      <c r="MDJ11" s="585"/>
      <c r="MDK11" s="585"/>
      <c r="MDL11" s="585"/>
      <c r="MDM11" s="585"/>
      <c r="MDN11" s="585"/>
      <c r="MDO11" s="585"/>
      <c r="MDP11" s="585"/>
      <c r="MDQ11" s="585"/>
      <c r="MDR11" s="585"/>
      <c r="MDS11" s="585"/>
      <c r="MDT11" s="585"/>
      <c r="MDU11" s="585"/>
      <c r="MDV11" s="585"/>
      <c r="MDW11" s="585"/>
      <c r="MDX11" s="585"/>
      <c r="MDY11" s="585"/>
      <c r="MDZ11" s="585"/>
      <c r="MEA11" s="585"/>
      <c r="MEB11" s="585"/>
      <c r="MEC11" s="585"/>
      <c r="MED11" s="585"/>
      <c r="MEE11" s="585"/>
      <c r="MEF11" s="585"/>
      <c r="MEG11" s="585"/>
      <c r="MEH11" s="585"/>
      <c r="MEI11" s="585"/>
      <c r="MEJ11" s="585"/>
      <c r="MEK11" s="585"/>
      <c r="MEL11" s="585"/>
      <c r="MEM11" s="585"/>
      <c r="MEN11" s="585"/>
      <c r="MEO11" s="585"/>
      <c r="MEP11" s="585"/>
      <c r="MEQ11" s="585"/>
      <c r="MER11" s="585"/>
      <c r="MES11" s="585"/>
      <c r="MET11" s="585"/>
      <c r="MEU11" s="585"/>
      <c r="MEV11" s="585"/>
      <c r="MEW11" s="585"/>
      <c r="MEX11" s="585"/>
      <c r="MEY11" s="585"/>
      <c r="MEZ11" s="585"/>
      <c r="MFA11" s="585"/>
      <c r="MFB11" s="585"/>
      <c r="MFC11" s="585"/>
      <c r="MFD11" s="585"/>
      <c r="MFE11" s="585"/>
      <c r="MFF11" s="585"/>
      <c r="MFG11" s="585"/>
      <c r="MFH11" s="585"/>
      <c r="MFI11" s="585"/>
      <c r="MFJ11" s="585"/>
      <c r="MFK11" s="585"/>
      <c r="MFL11" s="585"/>
      <c r="MFM11" s="585"/>
      <c r="MFN11" s="585"/>
      <c r="MFO11" s="585"/>
      <c r="MFP11" s="585"/>
      <c r="MFQ11" s="585"/>
      <c r="MFR11" s="585"/>
      <c r="MFS11" s="585"/>
      <c r="MFT11" s="585"/>
      <c r="MFU11" s="585"/>
      <c r="MFV11" s="585"/>
      <c r="MFW11" s="585"/>
      <c r="MFX11" s="585"/>
      <c r="MFY11" s="585"/>
      <c r="MFZ11" s="585"/>
      <c r="MGA11" s="585"/>
      <c r="MGB11" s="585"/>
      <c r="MGC11" s="585"/>
      <c r="MGD11" s="585"/>
      <c r="MGE11" s="585"/>
      <c r="MGF11" s="585"/>
      <c r="MGG11" s="585"/>
      <c r="MGH11" s="585"/>
      <c r="MGI11" s="585"/>
      <c r="MGJ11" s="585"/>
      <c r="MGK11" s="585"/>
      <c r="MGL11" s="585"/>
      <c r="MGM11" s="585"/>
      <c r="MGN11" s="585"/>
      <c r="MGO11" s="585"/>
      <c r="MGP11" s="585"/>
      <c r="MGQ11" s="585"/>
      <c r="MGR11" s="585"/>
      <c r="MGS11" s="585"/>
      <c r="MGT11" s="585"/>
      <c r="MGU11" s="585"/>
      <c r="MGV11" s="585"/>
      <c r="MGW11" s="585"/>
      <c r="MGX11" s="585"/>
      <c r="MGY11" s="585"/>
      <c r="MGZ11" s="585"/>
      <c r="MHA11" s="585"/>
      <c r="MHB11" s="585"/>
      <c r="MHC11" s="585"/>
      <c r="MHD11" s="585"/>
      <c r="MHE11" s="585"/>
      <c r="MHF11" s="585"/>
      <c r="MHG11" s="585"/>
      <c r="MHH11" s="585"/>
      <c r="MHI11" s="585"/>
      <c r="MHJ11" s="585"/>
      <c r="MHK11" s="585"/>
      <c r="MHL11" s="585"/>
      <c r="MHM11" s="585"/>
      <c r="MHN11" s="585"/>
      <c r="MHO11" s="585"/>
      <c r="MHP11" s="585"/>
      <c r="MHQ11" s="585"/>
      <c r="MHR11" s="585"/>
      <c r="MHS11" s="585"/>
      <c r="MHT11" s="585"/>
      <c r="MHU11" s="585"/>
      <c r="MHV11" s="585"/>
      <c r="MHW11" s="585"/>
      <c r="MHX11" s="585"/>
      <c r="MHY11" s="585"/>
      <c r="MHZ11" s="585"/>
      <c r="MIA11" s="585"/>
      <c r="MIB11" s="585"/>
      <c r="MIC11" s="585"/>
      <c r="MID11" s="585"/>
      <c r="MIE11" s="585"/>
      <c r="MIF11" s="585"/>
      <c r="MIG11" s="585"/>
      <c r="MIH11" s="585"/>
      <c r="MII11" s="585"/>
      <c r="MIJ11" s="585"/>
      <c r="MIK11" s="585"/>
      <c r="MIL11" s="585"/>
      <c r="MIM11" s="585"/>
      <c r="MIN11" s="585"/>
      <c r="MIO11" s="585"/>
      <c r="MIP11" s="585"/>
      <c r="MIQ11" s="585"/>
      <c r="MIR11" s="585"/>
      <c r="MIS11" s="585"/>
      <c r="MIT11" s="585"/>
      <c r="MIU11" s="585"/>
      <c r="MIV11" s="585"/>
      <c r="MIW11" s="585"/>
      <c r="MIX11" s="585"/>
      <c r="MIY11" s="585"/>
      <c r="MIZ11" s="585"/>
      <c r="MJA11" s="585"/>
      <c r="MJB11" s="585"/>
      <c r="MJC11" s="585"/>
      <c r="MJD11" s="585"/>
      <c r="MJE11" s="585"/>
      <c r="MJF11" s="585"/>
      <c r="MJG11" s="585"/>
      <c r="MJH11" s="585"/>
      <c r="MJI11" s="585"/>
      <c r="MJJ11" s="585"/>
      <c r="MJK11" s="585"/>
      <c r="MJL11" s="585"/>
      <c r="MJM11" s="585"/>
      <c r="MJN11" s="585"/>
      <c r="MJO11" s="585"/>
      <c r="MJP11" s="585"/>
      <c r="MJQ11" s="585"/>
      <c r="MJR11" s="585"/>
      <c r="MJS11" s="585"/>
      <c r="MJT11" s="585"/>
      <c r="MJU11" s="585"/>
      <c r="MJV11" s="585"/>
      <c r="MJW11" s="585"/>
      <c r="MJX11" s="585"/>
      <c r="MJY11" s="585"/>
      <c r="MJZ11" s="585"/>
      <c r="MKA11" s="585"/>
      <c r="MKB11" s="585"/>
      <c r="MKC11" s="585"/>
      <c r="MKD11" s="585"/>
      <c r="MKE11" s="585"/>
      <c r="MKF11" s="585"/>
      <c r="MKG11" s="585"/>
      <c r="MKH11" s="585"/>
      <c r="MKI11" s="585"/>
      <c r="MKJ11" s="585"/>
      <c r="MKK11" s="585"/>
      <c r="MKL11" s="585"/>
      <c r="MKM11" s="585"/>
      <c r="MKN11" s="585"/>
      <c r="MKO11" s="585"/>
      <c r="MKP11" s="585"/>
      <c r="MKQ11" s="585"/>
      <c r="MKR11" s="585"/>
      <c r="MKS11" s="585"/>
      <c r="MKT11" s="585"/>
      <c r="MKU11" s="585"/>
      <c r="MKV11" s="585"/>
      <c r="MKW11" s="585"/>
      <c r="MKX11" s="585"/>
      <c r="MKY11" s="585"/>
      <c r="MKZ11" s="585"/>
      <c r="MLA11" s="585"/>
      <c r="MLB11" s="585"/>
      <c r="MLC11" s="585"/>
      <c r="MLD11" s="585"/>
      <c r="MLE11" s="585"/>
      <c r="MLF11" s="585"/>
      <c r="MLG11" s="585"/>
      <c r="MLH11" s="585"/>
      <c r="MLI11" s="585"/>
      <c r="MLJ11" s="585"/>
      <c r="MLK11" s="585"/>
      <c r="MLL11" s="585"/>
      <c r="MLM11" s="585"/>
      <c r="MLN11" s="585"/>
      <c r="MLO11" s="585"/>
      <c r="MLP11" s="585"/>
      <c r="MLQ11" s="585"/>
      <c r="MLR11" s="585"/>
      <c r="MLS11" s="585"/>
      <c r="MLT11" s="585"/>
      <c r="MLU11" s="585"/>
      <c r="MLV11" s="585"/>
      <c r="MLW11" s="585"/>
      <c r="MLX11" s="585"/>
      <c r="MLY11" s="585"/>
      <c r="MLZ11" s="585"/>
      <c r="MMA11" s="585"/>
      <c r="MMB11" s="585"/>
      <c r="MMC11" s="585"/>
      <c r="MMD11" s="585"/>
      <c r="MME11" s="585"/>
      <c r="MMF11" s="585"/>
      <c r="MMG11" s="585"/>
      <c r="MMH11" s="585"/>
      <c r="MMI11" s="585"/>
      <c r="MMJ11" s="585"/>
      <c r="MMK11" s="585"/>
      <c r="MML11" s="585"/>
      <c r="MMM11" s="585"/>
      <c r="MMN11" s="585"/>
      <c r="MMO11" s="585"/>
      <c r="MMP11" s="585"/>
      <c r="MMQ11" s="585"/>
      <c r="MMR11" s="585"/>
      <c r="MMS11" s="585"/>
      <c r="MMT11" s="585"/>
      <c r="MMU11" s="585"/>
      <c r="MMV11" s="585"/>
      <c r="MMW11" s="585"/>
      <c r="MMX11" s="585"/>
      <c r="MMY11" s="585"/>
      <c r="MMZ11" s="585"/>
      <c r="MNA11" s="585"/>
      <c r="MNB11" s="585"/>
      <c r="MNC11" s="585"/>
      <c r="MND11" s="585"/>
      <c r="MNE11" s="585"/>
      <c r="MNF11" s="585"/>
      <c r="MNG11" s="585"/>
      <c r="MNH11" s="585"/>
      <c r="MNI11" s="585"/>
      <c r="MNJ11" s="585"/>
      <c r="MNK11" s="585"/>
      <c r="MNL11" s="585"/>
      <c r="MNM11" s="585"/>
      <c r="MNN11" s="585"/>
      <c r="MNO11" s="585"/>
      <c r="MNP11" s="585"/>
      <c r="MNQ11" s="585"/>
      <c r="MNR11" s="585"/>
      <c r="MNS11" s="585"/>
      <c r="MNT11" s="585"/>
      <c r="MNU11" s="585"/>
      <c r="MNV11" s="585"/>
      <c r="MNW11" s="585"/>
      <c r="MNX11" s="585"/>
      <c r="MNY11" s="585"/>
      <c r="MNZ11" s="585"/>
      <c r="MOA11" s="585"/>
      <c r="MOB11" s="585"/>
      <c r="MOC11" s="585"/>
      <c r="MOD11" s="585"/>
      <c r="MOE11" s="585"/>
      <c r="MOF11" s="585"/>
      <c r="MOG11" s="585"/>
      <c r="MOH11" s="585"/>
      <c r="MOI11" s="585"/>
      <c r="MOJ11" s="585"/>
      <c r="MOK11" s="585"/>
      <c r="MOL11" s="585"/>
      <c r="MOM11" s="585"/>
      <c r="MON11" s="585"/>
      <c r="MOO11" s="585"/>
      <c r="MOP11" s="585"/>
      <c r="MOQ11" s="585"/>
      <c r="MOR11" s="585"/>
      <c r="MOS11" s="585"/>
      <c r="MOT11" s="585"/>
      <c r="MOU11" s="585"/>
      <c r="MOV11" s="585"/>
      <c r="MOW11" s="585"/>
      <c r="MOX11" s="585"/>
      <c r="MOY11" s="585"/>
      <c r="MOZ11" s="585"/>
      <c r="MPA11" s="585"/>
      <c r="MPB11" s="585"/>
      <c r="MPC11" s="585"/>
      <c r="MPD11" s="585"/>
      <c r="MPE11" s="585"/>
      <c r="MPF11" s="585"/>
      <c r="MPG11" s="585"/>
      <c r="MPH11" s="585"/>
      <c r="MPI11" s="585"/>
      <c r="MPJ11" s="585"/>
      <c r="MPK11" s="585"/>
      <c r="MPL11" s="585"/>
      <c r="MPM11" s="585"/>
      <c r="MPN11" s="585"/>
      <c r="MPO11" s="585"/>
      <c r="MPP11" s="585"/>
      <c r="MPQ11" s="585"/>
      <c r="MPR11" s="585"/>
      <c r="MPS11" s="585"/>
      <c r="MPT11" s="585"/>
      <c r="MPU11" s="585"/>
      <c r="MPV11" s="585"/>
      <c r="MPW11" s="585"/>
      <c r="MPX11" s="585"/>
      <c r="MPY11" s="585"/>
      <c r="MPZ11" s="585"/>
      <c r="MQA11" s="585"/>
      <c r="MQB11" s="585"/>
      <c r="MQC11" s="585"/>
      <c r="MQD11" s="585"/>
      <c r="MQE11" s="585"/>
      <c r="MQF11" s="585"/>
      <c r="MQG11" s="585"/>
      <c r="MQH11" s="585"/>
      <c r="MQI11" s="585"/>
      <c r="MQJ11" s="585"/>
      <c r="MQK11" s="585"/>
      <c r="MQL11" s="585"/>
      <c r="MQM11" s="585"/>
      <c r="MQN11" s="585"/>
      <c r="MQO11" s="585"/>
      <c r="MQP11" s="585"/>
      <c r="MQQ11" s="585"/>
      <c r="MQR11" s="585"/>
      <c r="MQS11" s="585"/>
      <c r="MQT11" s="585"/>
      <c r="MQU11" s="585"/>
      <c r="MQV11" s="585"/>
      <c r="MQW11" s="585"/>
      <c r="MQX11" s="585"/>
      <c r="MQY11" s="585"/>
      <c r="MQZ11" s="585"/>
      <c r="MRA11" s="585"/>
      <c r="MRB11" s="585"/>
      <c r="MRC11" s="585"/>
      <c r="MRD11" s="585"/>
      <c r="MRE11" s="585"/>
      <c r="MRF11" s="585"/>
      <c r="MRG11" s="585"/>
      <c r="MRH11" s="585"/>
      <c r="MRI11" s="585"/>
      <c r="MRJ11" s="585"/>
      <c r="MRK11" s="585"/>
      <c r="MRL11" s="585"/>
      <c r="MRM11" s="585"/>
      <c r="MRN11" s="585"/>
      <c r="MRO11" s="585"/>
      <c r="MRP11" s="585"/>
      <c r="MRQ11" s="585"/>
      <c r="MRR11" s="585"/>
      <c r="MRS11" s="585"/>
      <c r="MRT11" s="585"/>
      <c r="MRU11" s="585"/>
      <c r="MRV11" s="585"/>
      <c r="MRW11" s="585"/>
      <c r="MRX11" s="585"/>
      <c r="MRY11" s="585"/>
      <c r="MRZ11" s="585"/>
      <c r="MSA11" s="585"/>
      <c r="MSB11" s="585"/>
      <c r="MSC11" s="585"/>
      <c r="MSD11" s="585"/>
      <c r="MSE11" s="585"/>
      <c r="MSF11" s="585"/>
      <c r="MSG11" s="585"/>
      <c r="MSH11" s="585"/>
      <c r="MSI11" s="585"/>
      <c r="MSJ11" s="585"/>
      <c r="MSK11" s="585"/>
      <c r="MSL11" s="585"/>
      <c r="MSM11" s="585"/>
      <c r="MSN11" s="585"/>
      <c r="MSO11" s="585"/>
      <c r="MSP11" s="585"/>
      <c r="MSQ11" s="585"/>
      <c r="MSR11" s="585"/>
      <c r="MSS11" s="585"/>
      <c r="MST11" s="585"/>
      <c r="MSU11" s="585"/>
      <c r="MSV11" s="585"/>
      <c r="MSW11" s="585"/>
      <c r="MSX11" s="585"/>
      <c r="MSY11" s="585"/>
      <c r="MSZ11" s="585"/>
      <c r="MTA11" s="585"/>
      <c r="MTB11" s="585"/>
      <c r="MTC11" s="585"/>
      <c r="MTD11" s="585"/>
      <c r="MTE11" s="585"/>
      <c r="MTF11" s="585"/>
      <c r="MTG11" s="585"/>
      <c r="MTH11" s="585"/>
      <c r="MTI11" s="585"/>
      <c r="MTJ11" s="585"/>
      <c r="MTK11" s="585"/>
      <c r="MTL11" s="585"/>
      <c r="MTM11" s="585"/>
      <c r="MTN11" s="585"/>
      <c r="MTO11" s="585"/>
      <c r="MTP11" s="585"/>
      <c r="MTQ11" s="585"/>
      <c r="MTR11" s="585"/>
      <c r="MTS11" s="585"/>
      <c r="MTT11" s="585"/>
      <c r="MTU11" s="585"/>
      <c r="MTV11" s="585"/>
      <c r="MTW11" s="585"/>
      <c r="MTX11" s="585"/>
      <c r="MTY11" s="585"/>
      <c r="MTZ11" s="585"/>
      <c r="MUA11" s="585"/>
      <c r="MUB11" s="585"/>
      <c r="MUC11" s="585"/>
      <c r="MUD11" s="585"/>
      <c r="MUE11" s="585"/>
      <c r="MUF11" s="585"/>
      <c r="MUG11" s="585"/>
      <c r="MUH11" s="585"/>
      <c r="MUI11" s="585"/>
      <c r="MUJ11" s="585"/>
      <c r="MUK11" s="585"/>
      <c r="MUL11" s="585"/>
      <c r="MUM11" s="585"/>
      <c r="MUN11" s="585"/>
      <c r="MUO11" s="585"/>
      <c r="MUP11" s="585"/>
      <c r="MUQ11" s="585"/>
      <c r="MUR11" s="585"/>
      <c r="MUS11" s="585"/>
      <c r="MUT11" s="585"/>
      <c r="MUU11" s="585"/>
      <c r="MUV11" s="585"/>
      <c r="MUW11" s="585"/>
      <c r="MUX11" s="585"/>
      <c r="MUY11" s="585"/>
      <c r="MUZ11" s="585"/>
      <c r="MVA11" s="585"/>
      <c r="MVB11" s="585"/>
      <c r="MVC11" s="585"/>
      <c r="MVD11" s="585"/>
      <c r="MVE11" s="585"/>
      <c r="MVF11" s="585"/>
      <c r="MVG11" s="585"/>
      <c r="MVH11" s="585"/>
      <c r="MVI11" s="585"/>
      <c r="MVJ11" s="585"/>
      <c r="MVK11" s="585"/>
      <c r="MVL11" s="585"/>
      <c r="MVM11" s="585"/>
      <c r="MVN11" s="585"/>
      <c r="MVO11" s="585"/>
      <c r="MVP11" s="585"/>
      <c r="MVQ11" s="585"/>
      <c r="MVR11" s="585"/>
      <c r="MVS11" s="585"/>
      <c r="MVT11" s="585"/>
      <c r="MVU11" s="585"/>
      <c r="MVV11" s="585"/>
      <c r="MVW11" s="585"/>
      <c r="MVX11" s="585"/>
      <c r="MVY11" s="585"/>
      <c r="MVZ11" s="585"/>
      <c r="MWA11" s="585"/>
      <c r="MWB11" s="585"/>
      <c r="MWC11" s="585"/>
      <c r="MWD11" s="585"/>
      <c r="MWE11" s="585"/>
      <c r="MWF11" s="585"/>
      <c r="MWG11" s="585"/>
      <c r="MWH11" s="585"/>
      <c r="MWI11" s="585"/>
      <c r="MWJ11" s="585"/>
      <c r="MWK11" s="585"/>
      <c r="MWL11" s="585"/>
      <c r="MWM11" s="585"/>
      <c r="MWN11" s="585"/>
      <c r="MWO11" s="585"/>
      <c r="MWP11" s="585"/>
      <c r="MWQ11" s="585"/>
      <c r="MWR11" s="585"/>
      <c r="MWS11" s="585"/>
      <c r="MWT11" s="585"/>
      <c r="MWU11" s="585"/>
      <c r="MWV11" s="585"/>
      <c r="MWW11" s="585"/>
      <c r="MWX11" s="585"/>
      <c r="MWY11" s="585"/>
      <c r="MWZ11" s="585"/>
      <c r="MXA11" s="585"/>
      <c r="MXB11" s="585"/>
      <c r="MXC11" s="585"/>
      <c r="MXD11" s="585"/>
      <c r="MXE11" s="585"/>
      <c r="MXF11" s="585"/>
      <c r="MXG11" s="585"/>
      <c r="MXH11" s="585"/>
      <c r="MXI11" s="585"/>
      <c r="MXJ11" s="585"/>
      <c r="MXK11" s="585"/>
      <c r="MXL11" s="585"/>
      <c r="MXM11" s="585"/>
      <c r="MXN11" s="585"/>
      <c r="MXO11" s="585"/>
      <c r="MXP11" s="585"/>
      <c r="MXQ11" s="585"/>
      <c r="MXR11" s="585"/>
      <c r="MXS11" s="585"/>
      <c r="MXT11" s="585"/>
      <c r="MXU11" s="585"/>
      <c r="MXV11" s="585"/>
      <c r="MXW11" s="585"/>
      <c r="MXX11" s="585"/>
      <c r="MXY11" s="585"/>
      <c r="MXZ11" s="585"/>
      <c r="MYA11" s="585"/>
      <c r="MYB11" s="585"/>
      <c r="MYC11" s="585"/>
      <c r="MYD11" s="585"/>
      <c r="MYE11" s="585"/>
      <c r="MYF11" s="585"/>
      <c r="MYG11" s="585"/>
      <c r="MYH11" s="585"/>
      <c r="MYI11" s="585"/>
      <c r="MYJ11" s="585"/>
      <c r="MYK11" s="585"/>
      <c r="MYL11" s="585"/>
      <c r="MYM11" s="585"/>
      <c r="MYN11" s="585"/>
      <c r="MYO11" s="585"/>
      <c r="MYP11" s="585"/>
      <c r="MYQ11" s="585"/>
      <c r="MYR11" s="585"/>
      <c r="MYS11" s="585"/>
      <c r="MYT11" s="585"/>
      <c r="MYU11" s="585"/>
      <c r="MYV11" s="585"/>
      <c r="MYW11" s="585"/>
      <c r="MYX11" s="585"/>
      <c r="MYY11" s="585"/>
      <c r="MYZ11" s="585"/>
      <c r="MZA11" s="585"/>
      <c r="MZB11" s="585"/>
      <c r="MZC11" s="585"/>
      <c r="MZD11" s="585"/>
      <c r="MZE11" s="585"/>
      <c r="MZF11" s="585"/>
      <c r="MZG11" s="585"/>
      <c r="MZH11" s="585"/>
      <c r="MZI11" s="585"/>
      <c r="MZJ11" s="585"/>
      <c r="MZK11" s="585"/>
      <c r="MZL11" s="585"/>
      <c r="MZM11" s="585"/>
      <c r="MZN11" s="585"/>
      <c r="MZO11" s="585"/>
      <c r="MZP11" s="585"/>
      <c r="MZQ11" s="585"/>
      <c r="MZR11" s="585"/>
      <c r="MZS11" s="585"/>
      <c r="MZT11" s="585"/>
      <c r="MZU11" s="585"/>
      <c r="MZV11" s="585"/>
      <c r="MZW11" s="585"/>
      <c r="MZX11" s="585"/>
      <c r="MZY11" s="585"/>
      <c r="MZZ11" s="585"/>
      <c r="NAA11" s="585"/>
      <c r="NAB11" s="585"/>
      <c r="NAC11" s="585"/>
      <c r="NAD11" s="585"/>
      <c r="NAE11" s="585"/>
      <c r="NAF11" s="585"/>
      <c r="NAG11" s="585"/>
      <c r="NAH11" s="585"/>
      <c r="NAI11" s="585"/>
      <c r="NAJ11" s="585"/>
      <c r="NAK11" s="585"/>
      <c r="NAL11" s="585"/>
      <c r="NAM11" s="585"/>
      <c r="NAN11" s="585"/>
      <c r="NAO11" s="585"/>
      <c r="NAP11" s="585"/>
      <c r="NAQ11" s="585"/>
      <c r="NAR11" s="585"/>
      <c r="NAS11" s="585"/>
      <c r="NAT11" s="585"/>
      <c r="NAU11" s="585"/>
      <c r="NAV11" s="585"/>
      <c r="NAW11" s="585"/>
      <c r="NAX11" s="585"/>
      <c r="NAY11" s="585"/>
      <c r="NAZ11" s="585"/>
      <c r="NBA11" s="585"/>
      <c r="NBB11" s="585"/>
      <c r="NBC11" s="585"/>
      <c r="NBD11" s="585"/>
      <c r="NBE11" s="585"/>
      <c r="NBF11" s="585"/>
      <c r="NBG11" s="585"/>
      <c r="NBH11" s="585"/>
      <c r="NBI11" s="585"/>
      <c r="NBJ11" s="585"/>
      <c r="NBK11" s="585"/>
      <c r="NBL11" s="585"/>
      <c r="NBM11" s="585"/>
      <c r="NBN11" s="585"/>
      <c r="NBO11" s="585"/>
      <c r="NBP11" s="585"/>
      <c r="NBQ11" s="585"/>
      <c r="NBR11" s="585"/>
      <c r="NBS11" s="585"/>
      <c r="NBT11" s="585"/>
      <c r="NBU11" s="585"/>
      <c r="NBV11" s="585"/>
      <c r="NBW11" s="585"/>
      <c r="NBX11" s="585"/>
      <c r="NBY11" s="585"/>
      <c r="NBZ11" s="585"/>
      <c r="NCA11" s="585"/>
      <c r="NCB11" s="585"/>
      <c r="NCC11" s="585"/>
      <c r="NCD11" s="585"/>
      <c r="NCE11" s="585"/>
      <c r="NCF11" s="585"/>
      <c r="NCG11" s="585"/>
      <c r="NCH11" s="585"/>
      <c r="NCI11" s="585"/>
      <c r="NCJ11" s="585"/>
      <c r="NCK11" s="585"/>
      <c r="NCL11" s="585"/>
      <c r="NCM11" s="585"/>
      <c r="NCN11" s="585"/>
      <c r="NCO11" s="585"/>
      <c r="NCP11" s="585"/>
      <c r="NCQ11" s="585"/>
      <c r="NCR11" s="585"/>
      <c r="NCS11" s="585"/>
      <c r="NCT11" s="585"/>
      <c r="NCU11" s="585"/>
      <c r="NCV11" s="585"/>
      <c r="NCW11" s="585"/>
      <c r="NCX11" s="585"/>
      <c r="NCY11" s="585"/>
      <c r="NCZ11" s="585"/>
      <c r="NDA11" s="585"/>
      <c r="NDB11" s="585"/>
      <c r="NDC11" s="585"/>
      <c r="NDD11" s="585"/>
      <c r="NDE11" s="585"/>
      <c r="NDF11" s="585"/>
      <c r="NDG11" s="585"/>
      <c r="NDH11" s="585"/>
      <c r="NDI11" s="585"/>
      <c r="NDJ11" s="585"/>
      <c r="NDK11" s="585"/>
      <c r="NDL11" s="585"/>
      <c r="NDM11" s="585"/>
      <c r="NDN11" s="585"/>
      <c r="NDO11" s="585"/>
      <c r="NDP11" s="585"/>
      <c r="NDQ11" s="585"/>
      <c r="NDR11" s="585"/>
      <c r="NDS11" s="585"/>
      <c r="NDT11" s="585"/>
      <c r="NDU11" s="585"/>
      <c r="NDV11" s="585"/>
      <c r="NDW11" s="585"/>
      <c r="NDX11" s="585"/>
      <c r="NDY11" s="585"/>
      <c r="NDZ11" s="585"/>
      <c r="NEA11" s="585"/>
      <c r="NEB11" s="585"/>
      <c r="NEC11" s="585"/>
      <c r="NED11" s="585"/>
      <c r="NEE11" s="585"/>
      <c r="NEF11" s="585"/>
      <c r="NEG11" s="585"/>
      <c r="NEH11" s="585"/>
      <c r="NEI11" s="585"/>
      <c r="NEJ11" s="585"/>
      <c r="NEK11" s="585"/>
      <c r="NEL11" s="585"/>
      <c r="NEM11" s="585"/>
      <c r="NEN11" s="585"/>
      <c r="NEO11" s="585"/>
      <c r="NEP11" s="585"/>
      <c r="NEQ11" s="585"/>
      <c r="NER11" s="585"/>
      <c r="NES11" s="585"/>
      <c r="NET11" s="585"/>
      <c r="NEU11" s="585"/>
      <c r="NEV11" s="585"/>
      <c r="NEW11" s="585"/>
      <c r="NEX11" s="585"/>
      <c r="NEY11" s="585"/>
      <c r="NEZ11" s="585"/>
      <c r="NFA11" s="585"/>
      <c r="NFB11" s="585"/>
      <c r="NFC11" s="585"/>
      <c r="NFD11" s="585"/>
      <c r="NFE11" s="585"/>
      <c r="NFF11" s="585"/>
      <c r="NFG11" s="585"/>
      <c r="NFH11" s="585"/>
      <c r="NFI11" s="585"/>
      <c r="NFJ11" s="585"/>
      <c r="NFK11" s="585"/>
      <c r="NFL11" s="585"/>
      <c r="NFM11" s="585"/>
      <c r="NFN11" s="585"/>
      <c r="NFO11" s="585"/>
      <c r="NFP11" s="585"/>
      <c r="NFQ11" s="585"/>
      <c r="NFR11" s="585"/>
      <c r="NFS11" s="585"/>
      <c r="NFT11" s="585"/>
      <c r="NFU11" s="585"/>
      <c r="NFV11" s="585"/>
      <c r="NFW11" s="585"/>
      <c r="NFX11" s="585"/>
      <c r="NFY11" s="585"/>
      <c r="NFZ11" s="585"/>
      <c r="NGA11" s="585"/>
      <c r="NGB11" s="585"/>
      <c r="NGC11" s="585"/>
      <c r="NGD11" s="585"/>
      <c r="NGE11" s="585"/>
      <c r="NGF11" s="585"/>
      <c r="NGG11" s="585"/>
      <c r="NGH11" s="585"/>
      <c r="NGI11" s="585"/>
      <c r="NGJ11" s="585"/>
      <c r="NGK11" s="585"/>
      <c r="NGL11" s="585"/>
      <c r="NGM11" s="585"/>
      <c r="NGN11" s="585"/>
      <c r="NGO11" s="585"/>
      <c r="NGP11" s="585"/>
      <c r="NGQ11" s="585"/>
      <c r="NGR11" s="585"/>
      <c r="NGS11" s="585"/>
      <c r="NGT11" s="585"/>
      <c r="NGU11" s="585"/>
      <c r="NGV11" s="585"/>
      <c r="NGW11" s="585"/>
      <c r="NGX11" s="585"/>
      <c r="NGY11" s="585"/>
      <c r="NGZ11" s="585"/>
      <c r="NHA11" s="585"/>
      <c r="NHB11" s="585"/>
      <c r="NHC11" s="585"/>
      <c r="NHD11" s="585"/>
      <c r="NHE11" s="585"/>
      <c r="NHF11" s="585"/>
      <c r="NHG11" s="585"/>
      <c r="NHH11" s="585"/>
      <c r="NHI11" s="585"/>
      <c r="NHJ11" s="585"/>
      <c r="NHK11" s="585"/>
      <c r="NHL11" s="585"/>
      <c r="NHM11" s="585"/>
      <c r="NHN11" s="585"/>
      <c r="NHO11" s="585"/>
      <c r="NHP11" s="585"/>
      <c r="NHQ11" s="585"/>
      <c r="NHR11" s="585"/>
      <c r="NHS11" s="585"/>
      <c r="NHT11" s="585"/>
      <c r="NHU11" s="585"/>
      <c r="NHV11" s="585"/>
      <c r="NHW11" s="585"/>
      <c r="NHX11" s="585"/>
      <c r="NHY11" s="585"/>
      <c r="NHZ11" s="585"/>
      <c r="NIA11" s="585"/>
      <c r="NIB11" s="585"/>
      <c r="NIC11" s="585"/>
      <c r="NID11" s="585"/>
      <c r="NIE11" s="585"/>
      <c r="NIF11" s="585"/>
      <c r="NIG11" s="585"/>
      <c r="NIH11" s="585"/>
      <c r="NII11" s="585"/>
      <c r="NIJ11" s="585"/>
      <c r="NIK11" s="585"/>
      <c r="NIL11" s="585"/>
      <c r="NIM11" s="585"/>
      <c r="NIN11" s="585"/>
      <c r="NIO11" s="585"/>
      <c r="NIP11" s="585"/>
      <c r="NIQ11" s="585"/>
      <c r="NIR11" s="585"/>
      <c r="NIS11" s="585"/>
      <c r="NIT11" s="585"/>
      <c r="NIU11" s="585"/>
      <c r="NIV11" s="585"/>
      <c r="NIW11" s="585"/>
      <c r="NIX11" s="585"/>
      <c r="NIY11" s="585"/>
      <c r="NIZ11" s="585"/>
      <c r="NJA11" s="585"/>
      <c r="NJB11" s="585"/>
      <c r="NJC11" s="585"/>
      <c r="NJD11" s="585"/>
      <c r="NJE11" s="585"/>
      <c r="NJF11" s="585"/>
      <c r="NJG11" s="585"/>
      <c r="NJH11" s="585"/>
      <c r="NJI11" s="585"/>
      <c r="NJJ11" s="585"/>
      <c r="NJK11" s="585"/>
      <c r="NJL11" s="585"/>
      <c r="NJM11" s="585"/>
      <c r="NJN11" s="585"/>
      <c r="NJO11" s="585"/>
      <c r="NJP11" s="585"/>
      <c r="NJQ11" s="585"/>
      <c r="NJR11" s="585"/>
      <c r="NJS11" s="585"/>
      <c r="NJT11" s="585"/>
      <c r="NJU11" s="585"/>
      <c r="NJV11" s="585"/>
      <c r="NJW11" s="585"/>
      <c r="NJX11" s="585"/>
      <c r="NJY11" s="585"/>
      <c r="NJZ11" s="585"/>
      <c r="NKA11" s="585"/>
      <c r="NKB11" s="585"/>
      <c r="NKC11" s="585"/>
      <c r="NKD11" s="585"/>
      <c r="NKE11" s="585"/>
      <c r="NKF11" s="585"/>
      <c r="NKG11" s="585"/>
      <c r="NKH11" s="585"/>
      <c r="NKI11" s="585"/>
      <c r="NKJ11" s="585"/>
      <c r="NKK11" s="585"/>
      <c r="NKL11" s="585"/>
      <c r="NKM11" s="585"/>
      <c r="NKN11" s="585"/>
      <c r="NKO11" s="585"/>
      <c r="NKP11" s="585"/>
      <c r="NKQ11" s="585"/>
      <c r="NKR11" s="585"/>
      <c r="NKS11" s="585"/>
      <c r="NKT11" s="585"/>
      <c r="NKU11" s="585"/>
      <c r="NKV11" s="585"/>
      <c r="NKW11" s="585"/>
      <c r="NKX11" s="585"/>
      <c r="NKY11" s="585"/>
      <c r="NKZ11" s="585"/>
      <c r="NLA11" s="585"/>
      <c r="NLB11" s="585"/>
      <c r="NLC11" s="585"/>
      <c r="NLD11" s="585"/>
      <c r="NLE11" s="585"/>
      <c r="NLF11" s="585"/>
      <c r="NLG11" s="585"/>
      <c r="NLH11" s="585"/>
      <c r="NLI11" s="585"/>
      <c r="NLJ11" s="585"/>
      <c r="NLK11" s="585"/>
      <c r="NLL11" s="585"/>
      <c r="NLM11" s="585"/>
      <c r="NLN11" s="585"/>
      <c r="NLO11" s="585"/>
      <c r="NLP11" s="585"/>
      <c r="NLQ11" s="585"/>
      <c r="NLR11" s="585"/>
      <c r="NLS11" s="585"/>
      <c r="NLT11" s="585"/>
      <c r="NLU11" s="585"/>
      <c r="NLV11" s="585"/>
      <c r="NLW11" s="585"/>
      <c r="NLX11" s="585"/>
      <c r="NLY11" s="585"/>
      <c r="NLZ11" s="585"/>
      <c r="NMA11" s="585"/>
      <c r="NMB11" s="585"/>
      <c r="NMC11" s="585"/>
      <c r="NMD11" s="585"/>
      <c r="NME11" s="585"/>
      <c r="NMF11" s="585"/>
      <c r="NMG11" s="585"/>
      <c r="NMH11" s="585"/>
      <c r="NMI11" s="585"/>
      <c r="NMJ11" s="585"/>
      <c r="NMK11" s="585"/>
      <c r="NML11" s="585"/>
      <c r="NMM11" s="585"/>
      <c r="NMN11" s="585"/>
      <c r="NMO11" s="585"/>
      <c r="NMP11" s="585"/>
      <c r="NMQ11" s="585"/>
      <c r="NMR11" s="585"/>
      <c r="NMS11" s="585"/>
      <c r="NMT11" s="585"/>
      <c r="NMU11" s="585"/>
      <c r="NMV11" s="585"/>
      <c r="NMW11" s="585"/>
      <c r="NMX11" s="585"/>
      <c r="NMY11" s="585"/>
      <c r="NMZ11" s="585"/>
      <c r="NNA11" s="585"/>
      <c r="NNB11" s="585"/>
      <c r="NNC11" s="585"/>
      <c r="NND11" s="585"/>
      <c r="NNE11" s="585"/>
      <c r="NNF11" s="585"/>
      <c r="NNG11" s="585"/>
      <c r="NNH11" s="585"/>
      <c r="NNI11" s="585"/>
      <c r="NNJ11" s="585"/>
      <c r="NNK11" s="585"/>
      <c r="NNL11" s="585"/>
      <c r="NNM11" s="585"/>
      <c r="NNN11" s="585"/>
      <c r="NNO11" s="585"/>
      <c r="NNP11" s="585"/>
      <c r="NNQ11" s="585"/>
      <c r="NNR11" s="585"/>
      <c r="NNS11" s="585"/>
      <c r="NNT11" s="585"/>
      <c r="NNU11" s="585"/>
      <c r="NNV11" s="585"/>
      <c r="NNW11" s="585"/>
      <c r="NNX11" s="585"/>
      <c r="NNY11" s="585"/>
      <c r="NNZ11" s="585"/>
      <c r="NOA11" s="585"/>
      <c r="NOB11" s="585"/>
      <c r="NOC11" s="585"/>
      <c r="NOD11" s="585"/>
      <c r="NOE11" s="585"/>
      <c r="NOF11" s="585"/>
      <c r="NOG11" s="585"/>
      <c r="NOH11" s="585"/>
      <c r="NOI11" s="585"/>
      <c r="NOJ11" s="585"/>
      <c r="NOK11" s="585"/>
      <c r="NOL11" s="585"/>
      <c r="NOM11" s="585"/>
      <c r="NON11" s="585"/>
      <c r="NOO11" s="585"/>
      <c r="NOP11" s="585"/>
      <c r="NOQ11" s="585"/>
      <c r="NOR11" s="585"/>
      <c r="NOS11" s="585"/>
      <c r="NOT11" s="585"/>
      <c r="NOU11" s="585"/>
      <c r="NOV11" s="585"/>
      <c r="NOW11" s="585"/>
      <c r="NOX11" s="585"/>
      <c r="NOY11" s="585"/>
      <c r="NOZ11" s="585"/>
      <c r="NPA11" s="585"/>
      <c r="NPB11" s="585"/>
      <c r="NPC11" s="585"/>
      <c r="NPD11" s="585"/>
      <c r="NPE11" s="585"/>
      <c r="NPF11" s="585"/>
      <c r="NPG11" s="585"/>
      <c r="NPH11" s="585"/>
      <c r="NPI11" s="585"/>
      <c r="NPJ11" s="585"/>
      <c r="NPK11" s="585"/>
      <c r="NPL11" s="585"/>
      <c r="NPM11" s="585"/>
      <c r="NPN11" s="585"/>
      <c r="NPO11" s="585"/>
      <c r="NPP11" s="585"/>
      <c r="NPQ11" s="585"/>
      <c r="NPR11" s="585"/>
      <c r="NPS11" s="585"/>
      <c r="NPT11" s="585"/>
      <c r="NPU11" s="585"/>
      <c r="NPV11" s="585"/>
      <c r="NPW11" s="585"/>
      <c r="NPX11" s="585"/>
      <c r="NPY11" s="585"/>
      <c r="NPZ11" s="585"/>
      <c r="NQA11" s="585"/>
      <c r="NQB11" s="585"/>
      <c r="NQC11" s="585"/>
      <c r="NQD11" s="585"/>
      <c r="NQE11" s="585"/>
      <c r="NQF11" s="585"/>
      <c r="NQG11" s="585"/>
      <c r="NQH11" s="585"/>
      <c r="NQI11" s="585"/>
      <c r="NQJ11" s="585"/>
      <c r="NQK11" s="585"/>
      <c r="NQL11" s="585"/>
      <c r="NQM11" s="585"/>
      <c r="NQN11" s="585"/>
      <c r="NQO11" s="585"/>
      <c r="NQP11" s="585"/>
      <c r="NQQ11" s="585"/>
      <c r="NQR11" s="585"/>
      <c r="NQS11" s="585"/>
      <c r="NQT11" s="585"/>
      <c r="NQU11" s="585"/>
      <c r="NQV11" s="585"/>
      <c r="NQW11" s="585"/>
      <c r="NQX11" s="585"/>
      <c r="NQY11" s="585"/>
      <c r="NQZ11" s="585"/>
      <c r="NRA11" s="585"/>
      <c r="NRB11" s="585"/>
      <c r="NRC11" s="585"/>
      <c r="NRD11" s="585"/>
      <c r="NRE11" s="585"/>
      <c r="NRF11" s="585"/>
      <c r="NRG11" s="585"/>
      <c r="NRH11" s="585"/>
      <c r="NRI11" s="585"/>
      <c r="NRJ11" s="585"/>
      <c r="NRK11" s="585"/>
      <c r="NRL11" s="585"/>
      <c r="NRM11" s="585"/>
      <c r="NRN11" s="585"/>
      <c r="NRO11" s="585"/>
      <c r="NRP11" s="585"/>
      <c r="NRQ11" s="585"/>
      <c r="NRR11" s="585"/>
      <c r="NRS11" s="585"/>
      <c r="NRT11" s="585"/>
      <c r="NRU11" s="585"/>
      <c r="NRV11" s="585"/>
      <c r="NRW11" s="585"/>
      <c r="NRX11" s="585"/>
      <c r="NRY11" s="585"/>
      <c r="NRZ11" s="585"/>
      <c r="NSA11" s="585"/>
      <c r="NSB11" s="585"/>
      <c r="NSC11" s="585"/>
      <c r="NSD11" s="585"/>
      <c r="NSE11" s="585"/>
      <c r="NSF11" s="585"/>
      <c r="NSG11" s="585"/>
      <c r="NSH11" s="585"/>
      <c r="NSI11" s="585"/>
      <c r="NSJ11" s="585"/>
      <c r="NSK11" s="585"/>
      <c r="NSL11" s="585"/>
      <c r="NSM11" s="585"/>
      <c r="NSN11" s="585"/>
      <c r="NSO11" s="585"/>
      <c r="NSP11" s="585"/>
      <c r="NSQ11" s="585"/>
      <c r="NSR11" s="585"/>
      <c r="NSS11" s="585"/>
      <c r="NST11" s="585"/>
      <c r="NSU11" s="585"/>
      <c r="NSV11" s="585"/>
      <c r="NSW11" s="585"/>
      <c r="NSX11" s="585"/>
      <c r="NSY11" s="585"/>
      <c r="NSZ11" s="585"/>
      <c r="NTA11" s="585"/>
      <c r="NTB11" s="585"/>
      <c r="NTC11" s="585"/>
      <c r="NTD11" s="585"/>
      <c r="NTE11" s="585"/>
      <c r="NTF11" s="585"/>
      <c r="NTG11" s="585"/>
      <c r="NTH11" s="585"/>
      <c r="NTI11" s="585"/>
      <c r="NTJ11" s="585"/>
      <c r="NTK11" s="585"/>
      <c r="NTL11" s="585"/>
      <c r="NTM11" s="585"/>
      <c r="NTN11" s="585"/>
      <c r="NTO11" s="585"/>
      <c r="NTP11" s="585"/>
      <c r="NTQ11" s="585"/>
      <c r="NTR11" s="585"/>
      <c r="NTS11" s="585"/>
      <c r="NTT11" s="585"/>
      <c r="NTU11" s="585"/>
      <c r="NTV11" s="585"/>
      <c r="NTW11" s="585"/>
      <c r="NTX11" s="585"/>
      <c r="NTY11" s="585"/>
      <c r="NTZ11" s="585"/>
      <c r="NUA11" s="585"/>
      <c r="NUB11" s="585"/>
      <c r="NUC11" s="585"/>
      <c r="NUD11" s="585"/>
      <c r="NUE11" s="585"/>
      <c r="NUF11" s="585"/>
      <c r="NUG11" s="585"/>
      <c r="NUH11" s="585"/>
      <c r="NUI11" s="585"/>
      <c r="NUJ11" s="585"/>
      <c r="NUK11" s="585"/>
      <c r="NUL11" s="585"/>
      <c r="NUM11" s="585"/>
      <c r="NUN11" s="585"/>
      <c r="NUO11" s="585"/>
      <c r="NUP11" s="585"/>
      <c r="NUQ11" s="585"/>
      <c r="NUR11" s="585"/>
      <c r="NUS11" s="585"/>
      <c r="NUT11" s="585"/>
      <c r="NUU11" s="585"/>
      <c r="NUV11" s="585"/>
      <c r="NUW11" s="585"/>
      <c r="NUX11" s="585"/>
      <c r="NUY11" s="585"/>
      <c r="NUZ11" s="585"/>
      <c r="NVA11" s="585"/>
      <c r="NVB11" s="585"/>
      <c r="NVC11" s="585"/>
      <c r="NVD11" s="585"/>
      <c r="NVE11" s="585"/>
      <c r="NVF11" s="585"/>
      <c r="NVG11" s="585"/>
      <c r="NVH11" s="585"/>
      <c r="NVI11" s="585"/>
      <c r="NVJ11" s="585"/>
      <c r="NVK11" s="585"/>
      <c r="NVL11" s="585"/>
      <c r="NVM11" s="585"/>
      <c r="NVN11" s="585"/>
      <c r="NVO11" s="585"/>
      <c r="NVP11" s="585"/>
      <c r="NVQ11" s="585"/>
      <c r="NVR11" s="585"/>
      <c r="NVS11" s="585"/>
      <c r="NVT11" s="585"/>
      <c r="NVU11" s="585"/>
      <c r="NVV11" s="585"/>
      <c r="NVW11" s="585"/>
      <c r="NVX11" s="585"/>
      <c r="NVY11" s="585"/>
      <c r="NVZ11" s="585"/>
      <c r="NWA11" s="585"/>
      <c r="NWB11" s="585"/>
      <c r="NWC11" s="585"/>
      <c r="NWD11" s="585"/>
      <c r="NWE11" s="585"/>
      <c r="NWF11" s="585"/>
      <c r="NWG11" s="585"/>
      <c r="NWH11" s="585"/>
      <c r="NWI11" s="585"/>
      <c r="NWJ11" s="585"/>
      <c r="NWK11" s="585"/>
      <c r="NWL11" s="585"/>
      <c r="NWM11" s="585"/>
      <c r="NWN11" s="585"/>
      <c r="NWO11" s="585"/>
      <c r="NWP11" s="585"/>
      <c r="NWQ11" s="585"/>
      <c r="NWR11" s="585"/>
      <c r="NWS11" s="585"/>
      <c r="NWT11" s="585"/>
      <c r="NWU11" s="585"/>
      <c r="NWV11" s="585"/>
      <c r="NWW11" s="585"/>
      <c r="NWX11" s="585"/>
      <c r="NWY11" s="585"/>
      <c r="NWZ11" s="585"/>
      <c r="NXA11" s="585"/>
      <c r="NXB11" s="585"/>
      <c r="NXC11" s="585"/>
      <c r="NXD11" s="585"/>
      <c r="NXE11" s="585"/>
      <c r="NXF11" s="585"/>
      <c r="NXG11" s="585"/>
      <c r="NXH11" s="585"/>
      <c r="NXI11" s="585"/>
      <c r="NXJ11" s="585"/>
      <c r="NXK11" s="585"/>
      <c r="NXL11" s="585"/>
      <c r="NXM11" s="585"/>
      <c r="NXN11" s="585"/>
      <c r="NXO11" s="585"/>
      <c r="NXP11" s="585"/>
      <c r="NXQ11" s="585"/>
      <c r="NXR11" s="585"/>
      <c r="NXS11" s="585"/>
      <c r="NXT11" s="585"/>
      <c r="NXU11" s="585"/>
      <c r="NXV11" s="585"/>
      <c r="NXW11" s="585"/>
      <c r="NXX11" s="585"/>
      <c r="NXY11" s="585"/>
      <c r="NXZ11" s="585"/>
      <c r="NYA11" s="585"/>
      <c r="NYB11" s="585"/>
      <c r="NYC11" s="585"/>
      <c r="NYD11" s="585"/>
      <c r="NYE11" s="585"/>
      <c r="NYF11" s="585"/>
      <c r="NYG11" s="585"/>
      <c r="NYH11" s="585"/>
      <c r="NYI11" s="585"/>
      <c r="NYJ11" s="585"/>
      <c r="NYK11" s="585"/>
      <c r="NYL11" s="585"/>
      <c r="NYM11" s="585"/>
      <c r="NYN11" s="585"/>
      <c r="NYO11" s="585"/>
      <c r="NYP11" s="585"/>
      <c r="NYQ11" s="585"/>
      <c r="NYR11" s="585"/>
      <c r="NYS11" s="585"/>
      <c r="NYT11" s="585"/>
      <c r="NYU11" s="585"/>
      <c r="NYV11" s="585"/>
      <c r="NYW11" s="585"/>
      <c r="NYX11" s="585"/>
      <c r="NYY11" s="585"/>
      <c r="NYZ11" s="585"/>
      <c r="NZA11" s="585"/>
      <c r="NZB11" s="585"/>
      <c r="NZC11" s="585"/>
      <c r="NZD11" s="585"/>
      <c r="NZE11" s="585"/>
      <c r="NZF11" s="585"/>
      <c r="NZG11" s="585"/>
      <c r="NZH11" s="585"/>
      <c r="NZI11" s="585"/>
      <c r="NZJ11" s="585"/>
      <c r="NZK11" s="585"/>
      <c r="NZL11" s="585"/>
      <c r="NZM11" s="585"/>
      <c r="NZN11" s="585"/>
      <c r="NZO11" s="585"/>
      <c r="NZP11" s="585"/>
      <c r="NZQ11" s="585"/>
      <c r="NZR11" s="585"/>
      <c r="NZS11" s="585"/>
      <c r="NZT11" s="585"/>
      <c r="NZU11" s="585"/>
      <c r="NZV11" s="585"/>
      <c r="NZW11" s="585"/>
      <c r="NZX11" s="585"/>
      <c r="NZY11" s="585"/>
      <c r="NZZ11" s="585"/>
      <c r="OAA11" s="585"/>
      <c r="OAB11" s="585"/>
      <c r="OAC11" s="585"/>
      <c r="OAD11" s="585"/>
      <c r="OAE11" s="585"/>
      <c r="OAF11" s="585"/>
      <c r="OAG11" s="585"/>
      <c r="OAH11" s="585"/>
      <c r="OAI11" s="585"/>
      <c r="OAJ11" s="585"/>
      <c r="OAK11" s="585"/>
      <c r="OAL11" s="585"/>
      <c r="OAM11" s="585"/>
      <c r="OAN11" s="585"/>
      <c r="OAO11" s="585"/>
      <c r="OAP11" s="585"/>
      <c r="OAQ11" s="585"/>
      <c r="OAR11" s="585"/>
      <c r="OAS11" s="585"/>
      <c r="OAT11" s="585"/>
      <c r="OAU11" s="585"/>
      <c r="OAV11" s="585"/>
      <c r="OAW11" s="585"/>
      <c r="OAX11" s="585"/>
      <c r="OAY11" s="585"/>
      <c r="OAZ11" s="585"/>
      <c r="OBA11" s="585"/>
      <c r="OBB11" s="585"/>
      <c r="OBC11" s="585"/>
      <c r="OBD11" s="585"/>
      <c r="OBE11" s="585"/>
      <c r="OBF11" s="585"/>
      <c r="OBG11" s="585"/>
      <c r="OBH11" s="585"/>
      <c r="OBI11" s="585"/>
      <c r="OBJ11" s="585"/>
      <c r="OBK11" s="585"/>
      <c r="OBL11" s="585"/>
      <c r="OBM11" s="585"/>
      <c r="OBN11" s="585"/>
      <c r="OBO11" s="585"/>
      <c r="OBP11" s="585"/>
      <c r="OBQ11" s="585"/>
      <c r="OBR11" s="585"/>
      <c r="OBS11" s="585"/>
      <c r="OBT11" s="585"/>
      <c r="OBU11" s="585"/>
      <c r="OBV11" s="585"/>
      <c r="OBW11" s="585"/>
      <c r="OBX11" s="585"/>
      <c r="OBY11" s="585"/>
      <c r="OBZ11" s="585"/>
      <c r="OCA11" s="585"/>
      <c r="OCB11" s="585"/>
      <c r="OCC11" s="585"/>
      <c r="OCD11" s="585"/>
      <c r="OCE11" s="585"/>
      <c r="OCF11" s="585"/>
      <c r="OCG11" s="585"/>
      <c r="OCH11" s="585"/>
      <c r="OCI11" s="585"/>
      <c r="OCJ11" s="585"/>
      <c r="OCK11" s="585"/>
      <c r="OCL11" s="585"/>
      <c r="OCM11" s="585"/>
      <c r="OCN11" s="585"/>
      <c r="OCO11" s="585"/>
      <c r="OCP11" s="585"/>
      <c r="OCQ11" s="585"/>
      <c r="OCR11" s="585"/>
      <c r="OCS11" s="585"/>
      <c r="OCT11" s="585"/>
      <c r="OCU11" s="585"/>
      <c r="OCV11" s="585"/>
      <c r="OCW11" s="585"/>
      <c r="OCX11" s="585"/>
      <c r="OCY11" s="585"/>
      <c r="OCZ11" s="585"/>
      <c r="ODA11" s="585"/>
      <c r="ODB11" s="585"/>
      <c r="ODC11" s="585"/>
      <c r="ODD11" s="585"/>
      <c r="ODE11" s="585"/>
      <c r="ODF11" s="585"/>
      <c r="ODG11" s="585"/>
      <c r="ODH11" s="585"/>
      <c r="ODI11" s="585"/>
      <c r="ODJ11" s="585"/>
      <c r="ODK11" s="585"/>
      <c r="ODL11" s="585"/>
      <c r="ODM11" s="585"/>
      <c r="ODN11" s="585"/>
      <c r="ODO11" s="585"/>
      <c r="ODP11" s="585"/>
      <c r="ODQ11" s="585"/>
      <c r="ODR11" s="585"/>
      <c r="ODS11" s="585"/>
      <c r="ODT11" s="585"/>
      <c r="ODU11" s="585"/>
      <c r="ODV11" s="585"/>
      <c r="ODW11" s="585"/>
      <c r="ODX11" s="585"/>
      <c r="ODY11" s="585"/>
      <c r="ODZ11" s="585"/>
      <c r="OEA11" s="585"/>
      <c r="OEB11" s="585"/>
      <c r="OEC11" s="585"/>
      <c r="OED11" s="585"/>
      <c r="OEE11" s="585"/>
      <c r="OEF11" s="585"/>
      <c r="OEG11" s="585"/>
      <c r="OEH11" s="585"/>
      <c r="OEI11" s="585"/>
      <c r="OEJ11" s="585"/>
      <c r="OEK11" s="585"/>
      <c r="OEL11" s="585"/>
      <c r="OEM11" s="585"/>
      <c r="OEN11" s="585"/>
      <c r="OEO11" s="585"/>
      <c r="OEP11" s="585"/>
      <c r="OEQ11" s="585"/>
      <c r="OER11" s="585"/>
      <c r="OES11" s="585"/>
      <c r="OET11" s="585"/>
      <c r="OEU11" s="585"/>
      <c r="OEV11" s="585"/>
      <c r="OEW11" s="585"/>
      <c r="OEX11" s="585"/>
      <c r="OEY11" s="585"/>
      <c r="OEZ11" s="585"/>
      <c r="OFA11" s="585"/>
      <c r="OFB11" s="585"/>
      <c r="OFC11" s="585"/>
      <c r="OFD11" s="585"/>
      <c r="OFE11" s="585"/>
      <c r="OFF11" s="585"/>
      <c r="OFG11" s="585"/>
      <c r="OFH11" s="585"/>
      <c r="OFI11" s="585"/>
      <c r="OFJ11" s="585"/>
      <c r="OFK11" s="585"/>
      <c r="OFL11" s="585"/>
      <c r="OFM11" s="585"/>
      <c r="OFN11" s="585"/>
      <c r="OFO11" s="585"/>
      <c r="OFP11" s="585"/>
      <c r="OFQ11" s="585"/>
      <c r="OFR11" s="585"/>
      <c r="OFS11" s="585"/>
      <c r="OFT11" s="585"/>
      <c r="OFU11" s="585"/>
      <c r="OFV11" s="585"/>
      <c r="OFW11" s="585"/>
      <c r="OFX11" s="585"/>
      <c r="OFY11" s="585"/>
      <c r="OFZ11" s="585"/>
      <c r="OGA11" s="585"/>
      <c r="OGB11" s="585"/>
      <c r="OGC11" s="585"/>
      <c r="OGD11" s="585"/>
      <c r="OGE11" s="585"/>
      <c r="OGF11" s="585"/>
      <c r="OGG11" s="585"/>
      <c r="OGH11" s="585"/>
      <c r="OGI11" s="585"/>
      <c r="OGJ11" s="585"/>
      <c r="OGK11" s="585"/>
      <c r="OGL11" s="585"/>
      <c r="OGM11" s="585"/>
      <c r="OGN11" s="585"/>
      <c r="OGO11" s="585"/>
      <c r="OGP11" s="585"/>
      <c r="OGQ11" s="585"/>
      <c r="OGR11" s="585"/>
      <c r="OGS11" s="585"/>
      <c r="OGT11" s="585"/>
      <c r="OGU11" s="585"/>
      <c r="OGV11" s="585"/>
      <c r="OGW11" s="585"/>
      <c r="OGX11" s="585"/>
      <c r="OGY11" s="585"/>
      <c r="OGZ11" s="585"/>
      <c r="OHA11" s="585"/>
      <c r="OHB11" s="585"/>
      <c r="OHC11" s="585"/>
      <c r="OHD11" s="585"/>
      <c r="OHE11" s="585"/>
      <c r="OHF11" s="585"/>
      <c r="OHG11" s="585"/>
      <c r="OHH11" s="585"/>
      <c r="OHI11" s="585"/>
      <c r="OHJ11" s="585"/>
      <c r="OHK11" s="585"/>
      <c r="OHL11" s="585"/>
      <c r="OHM11" s="585"/>
      <c r="OHN11" s="585"/>
      <c r="OHO11" s="585"/>
      <c r="OHP11" s="585"/>
      <c r="OHQ11" s="585"/>
      <c r="OHR11" s="585"/>
      <c r="OHS11" s="585"/>
      <c r="OHT11" s="585"/>
      <c r="OHU11" s="585"/>
      <c r="OHV11" s="585"/>
      <c r="OHW11" s="585"/>
      <c r="OHX11" s="585"/>
      <c r="OHY11" s="585"/>
      <c r="OHZ11" s="585"/>
      <c r="OIA11" s="585"/>
      <c r="OIB11" s="585"/>
      <c r="OIC11" s="585"/>
      <c r="OID11" s="585"/>
      <c r="OIE11" s="585"/>
      <c r="OIF11" s="585"/>
      <c r="OIG11" s="585"/>
      <c r="OIH11" s="585"/>
      <c r="OII11" s="585"/>
      <c r="OIJ11" s="585"/>
      <c r="OIK11" s="585"/>
      <c r="OIL11" s="585"/>
      <c r="OIM11" s="585"/>
      <c r="OIN11" s="585"/>
      <c r="OIO11" s="585"/>
      <c r="OIP11" s="585"/>
      <c r="OIQ11" s="585"/>
      <c r="OIR11" s="585"/>
      <c r="OIS11" s="585"/>
      <c r="OIT11" s="585"/>
      <c r="OIU11" s="585"/>
      <c r="OIV11" s="585"/>
      <c r="OIW11" s="585"/>
      <c r="OIX11" s="585"/>
      <c r="OIY11" s="585"/>
      <c r="OIZ11" s="585"/>
      <c r="OJA11" s="585"/>
      <c r="OJB11" s="585"/>
      <c r="OJC11" s="585"/>
      <c r="OJD11" s="585"/>
      <c r="OJE11" s="585"/>
      <c r="OJF11" s="585"/>
      <c r="OJG11" s="585"/>
      <c r="OJH11" s="585"/>
      <c r="OJI11" s="585"/>
      <c r="OJJ11" s="585"/>
      <c r="OJK11" s="585"/>
      <c r="OJL11" s="585"/>
      <c r="OJM11" s="585"/>
      <c r="OJN11" s="585"/>
      <c r="OJO11" s="585"/>
      <c r="OJP11" s="585"/>
      <c r="OJQ11" s="585"/>
      <c r="OJR11" s="585"/>
      <c r="OJS11" s="585"/>
      <c r="OJT11" s="585"/>
      <c r="OJU11" s="585"/>
      <c r="OJV11" s="585"/>
      <c r="OJW11" s="585"/>
      <c r="OJX11" s="585"/>
      <c r="OJY11" s="585"/>
      <c r="OJZ11" s="585"/>
      <c r="OKA11" s="585"/>
      <c r="OKB11" s="585"/>
      <c r="OKC11" s="585"/>
      <c r="OKD11" s="585"/>
      <c r="OKE11" s="585"/>
      <c r="OKF11" s="585"/>
      <c r="OKG11" s="585"/>
      <c r="OKH11" s="585"/>
      <c r="OKI11" s="585"/>
      <c r="OKJ11" s="585"/>
      <c r="OKK11" s="585"/>
      <c r="OKL11" s="585"/>
      <c r="OKM11" s="585"/>
      <c r="OKN11" s="585"/>
      <c r="OKO11" s="585"/>
      <c r="OKP11" s="585"/>
      <c r="OKQ11" s="585"/>
      <c r="OKR11" s="585"/>
      <c r="OKS11" s="585"/>
      <c r="OKT11" s="585"/>
      <c r="OKU11" s="585"/>
      <c r="OKV11" s="585"/>
      <c r="OKW11" s="585"/>
      <c r="OKX11" s="585"/>
      <c r="OKY11" s="585"/>
      <c r="OKZ11" s="585"/>
      <c r="OLA11" s="585"/>
      <c r="OLB11" s="585"/>
      <c r="OLC11" s="585"/>
      <c r="OLD11" s="585"/>
      <c r="OLE11" s="585"/>
      <c r="OLF11" s="585"/>
      <c r="OLG11" s="585"/>
      <c r="OLH11" s="585"/>
      <c r="OLI11" s="585"/>
      <c r="OLJ11" s="585"/>
      <c r="OLK11" s="585"/>
      <c r="OLL11" s="585"/>
      <c r="OLM11" s="585"/>
      <c r="OLN11" s="585"/>
      <c r="OLO11" s="585"/>
      <c r="OLP11" s="585"/>
      <c r="OLQ11" s="585"/>
      <c r="OLR11" s="585"/>
      <c r="OLS11" s="585"/>
      <c r="OLT11" s="585"/>
      <c r="OLU11" s="585"/>
      <c r="OLV11" s="585"/>
      <c r="OLW11" s="585"/>
      <c r="OLX11" s="585"/>
      <c r="OLY11" s="585"/>
      <c r="OLZ11" s="585"/>
      <c r="OMA11" s="585"/>
      <c r="OMB11" s="585"/>
      <c r="OMC11" s="585"/>
      <c r="OMD11" s="585"/>
      <c r="OME11" s="585"/>
      <c r="OMF11" s="585"/>
      <c r="OMG11" s="585"/>
      <c r="OMH11" s="585"/>
      <c r="OMI11" s="585"/>
      <c r="OMJ11" s="585"/>
      <c r="OMK11" s="585"/>
      <c r="OML11" s="585"/>
      <c r="OMM11" s="585"/>
      <c r="OMN11" s="585"/>
      <c r="OMO11" s="585"/>
      <c r="OMP11" s="585"/>
      <c r="OMQ11" s="585"/>
      <c r="OMR11" s="585"/>
      <c r="OMS11" s="585"/>
      <c r="OMT11" s="585"/>
      <c r="OMU11" s="585"/>
      <c r="OMV11" s="585"/>
      <c r="OMW11" s="585"/>
      <c r="OMX11" s="585"/>
      <c r="OMY11" s="585"/>
      <c r="OMZ11" s="585"/>
      <c r="ONA11" s="585"/>
      <c r="ONB11" s="585"/>
      <c r="ONC11" s="585"/>
      <c r="OND11" s="585"/>
      <c r="ONE11" s="585"/>
      <c r="ONF11" s="585"/>
      <c r="ONG11" s="585"/>
      <c r="ONH11" s="585"/>
      <c r="ONI11" s="585"/>
      <c r="ONJ11" s="585"/>
      <c r="ONK11" s="585"/>
      <c r="ONL11" s="585"/>
      <c r="ONM11" s="585"/>
      <c r="ONN11" s="585"/>
      <c r="ONO11" s="585"/>
      <c r="ONP11" s="585"/>
      <c r="ONQ11" s="585"/>
      <c r="ONR11" s="585"/>
      <c r="ONS11" s="585"/>
      <c r="ONT11" s="585"/>
      <c r="ONU11" s="585"/>
      <c r="ONV11" s="585"/>
      <c r="ONW11" s="585"/>
      <c r="ONX11" s="585"/>
      <c r="ONY11" s="585"/>
      <c r="ONZ11" s="585"/>
      <c r="OOA11" s="585"/>
      <c r="OOB11" s="585"/>
      <c r="OOC11" s="585"/>
      <c r="OOD11" s="585"/>
      <c r="OOE11" s="585"/>
      <c r="OOF11" s="585"/>
      <c r="OOG11" s="585"/>
      <c r="OOH11" s="585"/>
      <c r="OOI11" s="585"/>
      <c r="OOJ11" s="585"/>
      <c r="OOK11" s="585"/>
      <c r="OOL11" s="585"/>
      <c r="OOM11" s="585"/>
      <c r="OON11" s="585"/>
      <c r="OOO11" s="585"/>
      <c r="OOP11" s="585"/>
      <c r="OOQ11" s="585"/>
      <c r="OOR11" s="585"/>
      <c r="OOS11" s="585"/>
      <c r="OOT11" s="585"/>
      <c r="OOU11" s="585"/>
      <c r="OOV11" s="585"/>
      <c r="OOW11" s="585"/>
      <c r="OOX11" s="585"/>
      <c r="OOY11" s="585"/>
      <c r="OOZ11" s="585"/>
      <c r="OPA11" s="585"/>
      <c r="OPB11" s="585"/>
      <c r="OPC11" s="585"/>
      <c r="OPD11" s="585"/>
      <c r="OPE11" s="585"/>
      <c r="OPF11" s="585"/>
      <c r="OPG11" s="585"/>
      <c r="OPH11" s="585"/>
      <c r="OPI11" s="585"/>
      <c r="OPJ11" s="585"/>
      <c r="OPK11" s="585"/>
      <c r="OPL11" s="585"/>
      <c r="OPM11" s="585"/>
      <c r="OPN11" s="585"/>
      <c r="OPO11" s="585"/>
      <c r="OPP11" s="585"/>
      <c r="OPQ11" s="585"/>
      <c r="OPR11" s="585"/>
      <c r="OPS11" s="585"/>
      <c r="OPT11" s="585"/>
      <c r="OPU11" s="585"/>
      <c r="OPV11" s="585"/>
      <c r="OPW11" s="585"/>
      <c r="OPX11" s="585"/>
      <c r="OPY11" s="585"/>
      <c r="OPZ11" s="585"/>
      <c r="OQA11" s="585"/>
      <c r="OQB11" s="585"/>
      <c r="OQC11" s="585"/>
      <c r="OQD11" s="585"/>
      <c r="OQE11" s="585"/>
      <c r="OQF11" s="585"/>
      <c r="OQG11" s="585"/>
      <c r="OQH11" s="585"/>
      <c r="OQI11" s="585"/>
      <c r="OQJ11" s="585"/>
      <c r="OQK11" s="585"/>
      <c r="OQL11" s="585"/>
      <c r="OQM11" s="585"/>
      <c r="OQN11" s="585"/>
      <c r="OQO11" s="585"/>
      <c r="OQP11" s="585"/>
      <c r="OQQ11" s="585"/>
      <c r="OQR11" s="585"/>
      <c r="OQS11" s="585"/>
      <c r="OQT11" s="585"/>
      <c r="OQU11" s="585"/>
      <c r="OQV11" s="585"/>
      <c r="OQW11" s="585"/>
      <c r="OQX11" s="585"/>
      <c r="OQY11" s="585"/>
      <c r="OQZ11" s="585"/>
      <c r="ORA11" s="585"/>
      <c r="ORB11" s="585"/>
      <c r="ORC11" s="585"/>
      <c r="ORD11" s="585"/>
      <c r="ORE11" s="585"/>
      <c r="ORF11" s="585"/>
      <c r="ORG11" s="585"/>
      <c r="ORH11" s="585"/>
      <c r="ORI11" s="585"/>
      <c r="ORJ11" s="585"/>
      <c r="ORK11" s="585"/>
      <c r="ORL11" s="585"/>
      <c r="ORM11" s="585"/>
      <c r="ORN11" s="585"/>
      <c r="ORO11" s="585"/>
      <c r="ORP11" s="585"/>
      <c r="ORQ11" s="585"/>
      <c r="ORR11" s="585"/>
      <c r="ORS11" s="585"/>
      <c r="ORT11" s="585"/>
      <c r="ORU11" s="585"/>
      <c r="ORV11" s="585"/>
      <c r="ORW11" s="585"/>
      <c r="ORX11" s="585"/>
      <c r="ORY11" s="585"/>
      <c r="ORZ11" s="585"/>
      <c r="OSA11" s="585"/>
      <c r="OSB11" s="585"/>
      <c r="OSC11" s="585"/>
      <c r="OSD11" s="585"/>
      <c r="OSE11" s="585"/>
      <c r="OSF11" s="585"/>
      <c r="OSG11" s="585"/>
      <c r="OSH11" s="585"/>
      <c r="OSI11" s="585"/>
      <c r="OSJ11" s="585"/>
      <c r="OSK11" s="585"/>
      <c r="OSL11" s="585"/>
      <c r="OSM11" s="585"/>
      <c r="OSN11" s="585"/>
      <c r="OSO11" s="585"/>
      <c r="OSP11" s="585"/>
      <c r="OSQ11" s="585"/>
      <c r="OSR11" s="585"/>
      <c r="OSS11" s="585"/>
      <c r="OST11" s="585"/>
      <c r="OSU11" s="585"/>
      <c r="OSV11" s="585"/>
      <c r="OSW11" s="585"/>
      <c r="OSX11" s="585"/>
      <c r="OSY11" s="585"/>
      <c r="OSZ11" s="585"/>
      <c r="OTA11" s="585"/>
      <c r="OTB11" s="585"/>
      <c r="OTC11" s="585"/>
      <c r="OTD11" s="585"/>
      <c r="OTE11" s="585"/>
      <c r="OTF11" s="585"/>
      <c r="OTG11" s="585"/>
      <c r="OTH11" s="585"/>
      <c r="OTI11" s="585"/>
      <c r="OTJ11" s="585"/>
      <c r="OTK11" s="585"/>
      <c r="OTL11" s="585"/>
      <c r="OTM11" s="585"/>
      <c r="OTN11" s="585"/>
      <c r="OTO11" s="585"/>
      <c r="OTP11" s="585"/>
      <c r="OTQ11" s="585"/>
      <c r="OTR11" s="585"/>
      <c r="OTS11" s="585"/>
      <c r="OTT11" s="585"/>
      <c r="OTU11" s="585"/>
      <c r="OTV11" s="585"/>
      <c r="OTW11" s="585"/>
      <c r="OTX11" s="585"/>
      <c r="OTY11" s="585"/>
      <c r="OTZ11" s="585"/>
      <c r="OUA11" s="585"/>
      <c r="OUB11" s="585"/>
      <c r="OUC11" s="585"/>
      <c r="OUD11" s="585"/>
      <c r="OUE11" s="585"/>
      <c r="OUF11" s="585"/>
      <c r="OUG11" s="585"/>
      <c r="OUH11" s="585"/>
      <c r="OUI11" s="585"/>
      <c r="OUJ11" s="585"/>
      <c r="OUK11" s="585"/>
      <c r="OUL11" s="585"/>
      <c r="OUM11" s="585"/>
      <c r="OUN11" s="585"/>
      <c r="OUO11" s="585"/>
      <c r="OUP11" s="585"/>
      <c r="OUQ11" s="585"/>
      <c r="OUR11" s="585"/>
      <c r="OUS11" s="585"/>
      <c r="OUT11" s="585"/>
      <c r="OUU11" s="585"/>
      <c r="OUV11" s="585"/>
      <c r="OUW11" s="585"/>
      <c r="OUX11" s="585"/>
      <c r="OUY11" s="585"/>
      <c r="OUZ11" s="585"/>
      <c r="OVA11" s="585"/>
      <c r="OVB11" s="585"/>
      <c r="OVC11" s="585"/>
      <c r="OVD11" s="585"/>
      <c r="OVE11" s="585"/>
      <c r="OVF11" s="585"/>
      <c r="OVG11" s="585"/>
      <c r="OVH11" s="585"/>
      <c r="OVI11" s="585"/>
      <c r="OVJ11" s="585"/>
      <c r="OVK11" s="585"/>
      <c r="OVL11" s="585"/>
      <c r="OVM11" s="585"/>
      <c r="OVN11" s="585"/>
      <c r="OVO11" s="585"/>
      <c r="OVP11" s="585"/>
      <c r="OVQ11" s="585"/>
      <c r="OVR11" s="585"/>
      <c r="OVS11" s="585"/>
      <c r="OVT11" s="585"/>
      <c r="OVU11" s="585"/>
      <c r="OVV11" s="585"/>
      <c r="OVW11" s="585"/>
      <c r="OVX11" s="585"/>
      <c r="OVY11" s="585"/>
      <c r="OVZ11" s="585"/>
      <c r="OWA11" s="585"/>
      <c r="OWB11" s="585"/>
      <c r="OWC11" s="585"/>
      <c r="OWD11" s="585"/>
      <c r="OWE11" s="585"/>
      <c r="OWF11" s="585"/>
      <c r="OWG11" s="585"/>
      <c r="OWH11" s="585"/>
      <c r="OWI11" s="585"/>
      <c r="OWJ11" s="585"/>
      <c r="OWK11" s="585"/>
      <c r="OWL11" s="585"/>
      <c r="OWM11" s="585"/>
      <c r="OWN11" s="585"/>
      <c r="OWO11" s="585"/>
      <c r="OWP11" s="585"/>
      <c r="OWQ11" s="585"/>
      <c r="OWR11" s="585"/>
      <c r="OWS11" s="585"/>
      <c r="OWT11" s="585"/>
      <c r="OWU11" s="585"/>
      <c r="OWV11" s="585"/>
      <c r="OWW11" s="585"/>
      <c r="OWX11" s="585"/>
      <c r="OWY11" s="585"/>
      <c r="OWZ11" s="585"/>
      <c r="OXA11" s="585"/>
      <c r="OXB11" s="585"/>
      <c r="OXC11" s="585"/>
      <c r="OXD11" s="585"/>
      <c r="OXE11" s="585"/>
      <c r="OXF11" s="585"/>
      <c r="OXG11" s="585"/>
      <c r="OXH11" s="585"/>
      <c r="OXI11" s="585"/>
      <c r="OXJ11" s="585"/>
      <c r="OXK11" s="585"/>
      <c r="OXL11" s="585"/>
      <c r="OXM11" s="585"/>
      <c r="OXN11" s="585"/>
      <c r="OXO11" s="585"/>
      <c r="OXP11" s="585"/>
      <c r="OXQ11" s="585"/>
      <c r="OXR11" s="585"/>
      <c r="OXS11" s="585"/>
      <c r="OXT11" s="585"/>
      <c r="OXU11" s="585"/>
      <c r="OXV11" s="585"/>
      <c r="OXW11" s="585"/>
      <c r="OXX11" s="585"/>
      <c r="OXY11" s="585"/>
      <c r="OXZ11" s="585"/>
      <c r="OYA11" s="585"/>
      <c r="OYB11" s="585"/>
      <c r="OYC11" s="585"/>
      <c r="OYD11" s="585"/>
      <c r="OYE11" s="585"/>
      <c r="OYF11" s="585"/>
      <c r="OYG11" s="585"/>
      <c r="OYH11" s="585"/>
      <c r="OYI11" s="585"/>
      <c r="OYJ11" s="585"/>
      <c r="OYK11" s="585"/>
      <c r="OYL11" s="585"/>
      <c r="OYM11" s="585"/>
      <c r="OYN11" s="585"/>
      <c r="OYO11" s="585"/>
      <c r="OYP11" s="585"/>
      <c r="OYQ11" s="585"/>
      <c r="OYR11" s="585"/>
      <c r="OYS11" s="585"/>
      <c r="OYT11" s="585"/>
      <c r="OYU11" s="585"/>
      <c r="OYV11" s="585"/>
      <c r="OYW11" s="585"/>
      <c r="OYX11" s="585"/>
      <c r="OYY11" s="585"/>
      <c r="OYZ11" s="585"/>
      <c r="OZA11" s="585"/>
      <c r="OZB11" s="585"/>
      <c r="OZC11" s="585"/>
      <c r="OZD11" s="585"/>
      <c r="OZE11" s="585"/>
      <c r="OZF11" s="585"/>
      <c r="OZG11" s="585"/>
      <c r="OZH11" s="585"/>
      <c r="OZI11" s="585"/>
      <c r="OZJ11" s="585"/>
      <c r="OZK11" s="585"/>
      <c r="OZL11" s="585"/>
      <c r="OZM11" s="585"/>
      <c r="OZN11" s="585"/>
      <c r="OZO11" s="585"/>
      <c r="OZP11" s="585"/>
      <c r="OZQ11" s="585"/>
      <c r="OZR11" s="585"/>
      <c r="OZS11" s="585"/>
      <c r="OZT11" s="585"/>
      <c r="OZU11" s="585"/>
      <c r="OZV11" s="585"/>
      <c r="OZW11" s="585"/>
      <c r="OZX11" s="585"/>
      <c r="OZY11" s="585"/>
      <c r="OZZ11" s="585"/>
      <c r="PAA11" s="585"/>
      <c r="PAB11" s="585"/>
      <c r="PAC11" s="585"/>
      <c r="PAD11" s="585"/>
      <c r="PAE11" s="585"/>
      <c r="PAF11" s="585"/>
      <c r="PAG11" s="585"/>
      <c r="PAH11" s="585"/>
      <c r="PAI11" s="585"/>
      <c r="PAJ11" s="585"/>
      <c r="PAK11" s="585"/>
      <c r="PAL11" s="585"/>
      <c r="PAM11" s="585"/>
      <c r="PAN11" s="585"/>
      <c r="PAO11" s="585"/>
      <c r="PAP11" s="585"/>
      <c r="PAQ11" s="585"/>
      <c r="PAR11" s="585"/>
      <c r="PAS11" s="585"/>
      <c r="PAT11" s="585"/>
      <c r="PAU11" s="585"/>
      <c r="PAV11" s="585"/>
      <c r="PAW11" s="585"/>
      <c r="PAX11" s="585"/>
      <c r="PAY11" s="585"/>
      <c r="PAZ11" s="585"/>
      <c r="PBA11" s="585"/>
      <c r="PBB11" s="585"/>
      <c r="PBC11" s="585"/>
      <c r="PBD11" s="585"/>
      <c r="PBE11" s="585"/>
      <c r="PBF11" s="585"/>
      <c r="PBG11" s="585"/>
      <c r="PBH11" s="585"/>
      <c r="PBI11" s="585"/>
      <c r="PBJ11" s="585"/>
      <c r="PBK11" s="585"/>
      <c r="PBL11" s="585"/>
      <c r="PBM11" s="585"/>
      <c r="PBN11" s="585"/>
      <c r="PBO11" s="585"/>
      <c r="PBP11" s="585"/>
      <c r="PBQ11" s="585"/>
      <c r="PBR11" s="585"/>
      <c r="PBS11" s="585"/>
      <c r="PBT11" s="585"/>
      <c r="PBU11" s="585"/>
      <c r="PBV11" s="585"/>
      <c r="PBW11" s="585"/>
      <c r="PBX11" s="585"/>
      <c r="PBY11" s="585"/>
      <c r="PBZ11" s="585"/>
      <c r="PCA11" s="585"/>
      <c r="PCB11" s="585"/>
      <c r="PCC11" s="585"/>
      <c r="PCD11" s="585"/>
      <c r="PCE11" s="585"/>
      <c r="PCF11" s="585"/>
      <c r="PCG11" s="585"/>
      <c r="PCH11" s="585"/>
      <c r="PCI11" s="585"/>
      <c r="PCJ11" s="585"/>
      <c r="PCK11" s="585"/>
      <c r="PCL11" s="585"/>
      <c r="PCM11" s="585"/>
      <c r="PCN11" s="585"/>
      <c r="PCO11" s="585"/>
      <c r="PCP11" s="585"/>
      <c r="PCQ11" s="585"/>
      <c r="PCR11" s="585"/>
      <c r="PCS11" s="585"/>
      <c r="PCT11" s="585"/>
      <c r="PCU11" s="585"/>
      <c r="PCV11" s="585"/>
      <c r="PCW11" s="585"/>
      <c r="PCX11" s="585"/>
      <c r="PCY11" s="585"/>
      <c r="PCZ11" s="585"/>
      <c r="PDA11" s="585"/>
      <c r="PDB11" s="585"/>
      <c r="PDC11" s="585"/>
      <c r="PDD11" s="585"/>
      <c r="PDE11" s="585"/>
      <c r="PDF11" s="585"/>
      <c r="PDG11" s="585"/>
      <c r="PDH11" s="585"/>
      <c r="PDI11" s="585"/>
      <c r="PDJ11" s="585"/>
      <c r="PDK11" s="585"/>
      <c r="PDL11" s="585"/>
      <c r="PDM11" s="585"/>
      <c r="PDN11" s="585"/>
      <c r="PDO11" s="585"/>
      <c r="PDP11" s="585"/>
      <c r="PDQ11" s="585"/>
      <c r="PDR11" s="585"/>
      <c r="PDS11" s="585"/>
      <c r="PDT11" s="585"/>
      <c r="PDU11" s="585"/>
      <c r="PDV11" s="585"/>
      <c r="PDW11" s="585"/>
      <c r="PDX11" s="585"/>
      <c r="PDY11" s="585"/>
      <c r="PDZ11" s="585"/>
      <c r="PEA11" s="585"/>
      <c r="PEB11" s="585"/>
      <c r="PEC11" s="585"/>
      <c r="PED11" s="585"/>
      <c r="PEE11" s="585"/>
      <c r="PEF11" s="585"/>
      <c r="PEG11" s="585"/>
      <c r="PEH11" s="585"/>
      <c r="PEI11" s="585"/>
      <c r="PEJ11" s="585"/>
      <c r="PEK11" s="585"/>
      <c r="PEL11" s="585"/>
      <c r="PEM11" s="585"/>
      <c r="PEN11" s="585"/>
      <c r="PEO11" s="585"/>
      <c r="PEP11" s="585"/>
      <c r="PEQ11" s="585"/>
      <c r="PER11" s="585"/>
      <c r="PES11" s="585"/>
      <c r="PET11" s="585"/>
      <c r="PEU11" s="585"/>
      <c r="PEV11" s="585"/>
      <c r="PEW11" s="585"/>
      <c r="PEX11" s="585"/>
      <c r="PEY11" s="585"/>
      <c r="PEZ11" s="585"/>
      <c r="PFA11" s="585"/>
      <c r="PFB11" s="585"/>
      <c r="PFC11" s="585"/>
      <c r="PFD11" s="585"/>
      <c r="PFE11" s="585"/>
      <c r="PFF11" s="585"/>
      <c r="PFG11" s="585"/>
      <c r="PFH11" s="585"/>
      <c r="PFI11" s="585"/>
      <c r="PFJ11" s="585"/>
      <c r="PFK11" s="585"/>
      <c r="PFL11" s="585"/>
      <c r="PFM11" s="585"/>
      <c r="PFN11" s="585"/>
      <c r="PFO11" s="585"/>
      <c r="PFP11" s="585"/>
      <c r="PFQ11" s="585"/>
      <c r="PFR11" s="585"/>
      <c r="PFS11" s="585"/>
      <c r="PFT11" s="585"/>
      <c r="PFU11" s="585"/>
      <c r="PFV11" s="585"/>
      <c r="PFW11" s="585"/>
      <c r="PFX11" s="585"/>
      <c r="PFY11" s="585"/>
      <c r="PFZ11" s="585"/>
      <c r="PGA11" s="585"/>
      <c r="PGB11" s="585"/>
      <c r="PGC11" s="585"/>
      <c r="PGD11" s="585"/>
      <c r="PGE11" s="585"/>
      <c r="PGF11" s="585"/>
      <c r="PGG11" s="585"/>
      <c r="PGH11" s="585"/>
      <c r="PGI11" s="585"/>
      <c r="PGJ11" s="585"/>
      <c r="PGK11" s="585"/>
      <c r="PGL11" s="585"/>
      <c r="PGM11" s="585"/>
      <c r="PGN11" s="585"/>
      <c r="PGO11" s="585"/>
      <c r="PGP11" s="585"/>
      <c r="PGQ11" s="585"/>
      <c r="PGR11" s="585"/>
      <c r="PGS11" s="585"/>
      <c r="PGT11" s="585"/>
      <c r="PGU11" s="585"/>
      <c r="PGV11" s="585"/>
      <c r="PGW11" s="585"/>
      <c r="PGX11" s="585"/>
      <c r="PGY11" s="585"/>
      <c r="PGZ11" s="585"/>
      <c r="PHA11" s="585"/>
      <c r="PHB11" s="585"/>
      <c r="PHC11" s="585"/>
      <c r="PHD11" s="585"/>
      <c r="PHE11" s="585"/>
      <c r="PHF11" s="585"/>
      <c r="PHG11" s="585"/>
      <c r="PHH11" s="585"/>
      <c r="PHI11" s="585"/>
      <c r="PHJ11" s="585"/>
      <c r="PHK11" s="585"/>
      <c r="PHL11" s="585"/>
      <c r="PHM11" s="585"/>
      <c r="PHN11" s="585"/>
      <c r="PHO11" s="585"/>
      <c r="PHP11" s="585"/>
      <c r="PHQ11" s="585"/>
      <c r="PHR11" s="585"/>
      <c r="PHS11" s="585"/>
      <c r="PHT11" s="585"/>
      <c r="PHU11" s="585"/>
      <c r="PHV11" s="585"/>
      <c r="PHW11" s="585"/>
      <c r="PHX11" s="585"/>
      <c r="PHY11" s="585"/>
      <c r="PHZ11" s="585"/>
      <c r="PIA11" s="585"/>
      <c r="PIB11" s="585"/>
      <c r="PIC11" s="585"/>
      <c r="PID11" s="585"/>
      <c r="PIE11" s="585"/>
      <c r="PIF11" s="585"/>
      <c r="PIG11" s="585"/>
      <c r="PIH11" s="585"/>
      <c r="PII11" s="585"/>
      <c r="PIJ11" s="585"/>
      <c r="PIK11" s="585"/>
      <c r="PIL11" s="585"/>
      <c r="PIM11" s="585"/>
      <c r="PIN11" s="585"/>
      <c r="PIO11" s="585"/>
      <c r="PIP11" s="585"/>
      <c r="PIQ11" s="585"/>
      <c r="PIR11" s="585"/>
      <c r="PIS11" s="585"/>
      <c r="PIT11" s="585"/>
      <c r="PIU11" s="585"/>
      <c r="PIV11" s="585"/>
      <c r="PIW11" s="585"/>
      <c r="PIX11" s="585"/>
      <c r="PIY11" s="585"/>
      <c r="PIZ11" s="585"/>
      <c r="PJA11" s="585"/>
      <c r="PJB11" s="585"/>
      <c r="PJC11" s="585"/>
      <c r="PJD11" s="585"/>
      <c r="PJE11" s="585"/>
      <c r="PJF11" s="585"/>
      <c r="PJG11" s="585"/>
      <c r="PJH11" s="585"/>
      <c r="PJI11" s="585"/>
      <c r="PJJ11" s="585"/>
      <c r="PJK11" s="585"/>
      <c r="PJL11" s="585"/>
      <c r="PJM11" s="585"/>
      <c r="PJN11" s="585"/>
      <c r="PJO11" s="585"/>
      <c r="PJP11" s="585"/>
      <c r="PJQ11" s="585"/>
      <c r="PJR11" s="585"/>
      <c r="PJS11" s="585"/>
      <c r="PJT11" s="585"/>
      <c r="PJU11" s="585"/>
      <c r="PJV11" s="585"/>
      <c r="PJW11" s="585"/>
      <c r="PJX11" s="585"/>
      <c r="PJY11" s="585"/>
      <c r="PJZ11" s="585"/>
      <c r="PKA11" s="585"/>
      <c r="PKB11" s="585"/>
      <c r="PKC11" s="585"/>
      <c r="PKD11" s="585"/>
      <c r="PKE11" s="585"/>
      <c r="PKF11" s="585"/>
      <c r="PKG11" s="585"/>
      <c r="PKH11" s="585"/>
      <c r="PKI11" s="585"/>
      <c r="PKJ11" s="585"/>
      <c r="PKK11" s="585"/>
      <c r="PKL11" s="585"/>
      <c r="PKM11" s="585"/>
      <c r="PKN11" s="585"/>
      <c r="PKO11" s="585"/>
      <c r="PKP11" s="585"/>
      <c r="PKQ11" s="585"/>
      <c r="PKR11" s="585"/>
      <c r="PKS11" s="585"/>
      <c r="PKT11" s="585"/>
      <c r="PKU11" s="585"/>
      <c r="PKV11" s="585"/>
      <c r="PKW11" s="585"/>
      <c r="PKX11" s="585"/>
      <c r="PKY11" s="585"/>
      <c r="PKZ11" s="585"/>
      <c r="PLA11" s="585"/>
      <c r="PLB11" s="585"/>
      <c r="PLC11" s="585"/>
      <c r="PLD11" s="585"/>
      <c r="PLE11" s="585"/>
      <c r="PLF11" s="585"/>
      <c r="PLG11" s="585"/>
      <c r="PLH11" s="585"/>
      <c r="PLI11" s="585"/>
      <c r="PLJ11" s="585"/>
      <c r="PLK11" s="585"/>
      <c r="PLL11" s="585"/>
      <c r="PLM11" s="585"/>
      <c r="PLN11" s="585"/>
      <c r="PLO11" s="585"/>
      <c r="PLP11" s="585"/>
      <c r="PLQ11" s="585"/>
      <c r="PLR11" s="585"/>
      <c r="PLS11" s="585"/>
      <c r="PLT11" s="585"/>
      <c r="PLU11" s="585"/>
      <c r="PLV11" s="585"/>
      <c r="PLW11" s="585"/>
      <c r="PLX11" s="585"/>
      <c r="PLY11" s="585"/>
      <c r="PLZ11" s="585"/>
      <c r="PMA11" s="585"/>
      <c r="PMB11" s="585"/>
      <c r="PMC11" s="585"/>
      <c r="PMD11" s="585"/>
      <c r="PME11" s="585"/>
      <c r="PMF11" s="585"/>
      <c r="PMG11" s="585"/>
      <c r="PMH11" s="585"/>
      <c r="PMI11" s="585"/>
      <c r="PMJ11" s="585"/>
      <c r="PMK11" s="585"/>
      <c r="PML11" s="585"/>
      <c r="PMM11" s="585"/>
      <c r="PMN11" s="585"/>
      <c r="PMO11" s="585"/>
      <c r="PMP11" s="585"/>
      <c r="PMQ11" s="585"/>
      <c r="PMR11" s="585"/>
      <c r="PMS11" s="585"/>
      <c r="PMT11" s="585"/>
      <c r="PMU11" s="585"/>
      <c r="PMV11" s="585"/>
      <c r="PMW11" s="585"/>
      <c r="PMX11" s="585"/>
      <c r="PMY11" s="585"/>
      <c r="PMZ11" s="585"/>
      <c r="PNA11" s="585"/>
      <c r="PNB11" s="585"/>
      <c r="PNC11" s="585"/>
      <c r="PND11" s="585"/>
      <c r="PNE11" s="585"/>
      <c r="PNF11" s="585"/>
      <c r="PNG11" s="585"/>
      <c r="PNH11" s="585"/>
      <c r="PNI11" s="585"/>
      <c r="PNJ11" s="585"/>
      <c r="PNK11" s="585"/>
      <c r="PNL11" s="585"/>
      <c r="PNM11" s="585"/>
      <c r="PNN11" s="585"/>
      <c r="PNO11" s="585"/>
      <c r="PNP11" s="585"/>
      <c r="PNQ11" s="585"/>
      <c r="PNR11" s="585"/>
      <c r="PNS11" s="585"/>
      <c r="PNT11" s="585"/>
      <c r="PNU11" s="585"/>
      <c r="PNV11" s="585"/>
      <c r="PNW11" s="585"/>
      <c r="PNX11" s="585"/>
      <c r="PNY11" s="585"/>
      <c r="PNZ11" s="585"/>
      <c r="POA11" s="585"/>
      <c r="POB11" s="585"/>
      <c r="POC11" s="585"/>
      <c r="POD11" s="585"/>
      <c r="POE11" s="585"/>
      <c r="POF11" s="585"/>
      <c r="POG11" s="585"/>
      <c r="POH11" s="585"/>
      <c r="POI11" s="585"/>
      <c r="POJ11" s="585"/>
      <c r="POK11" s="585"/>
      <c r="POL11" s="585"/>
      <c r="POM11" s="585"/>
      <c r="PON11" s="585"/>
      <c r="POO11" s="585"/>
      <c r="POP11" s="585"/>
      <c r="POQ11" s="585"/>
      <c r="POR11" s="585"/>
      <c r="POS11" s="585"/>
      <c r="POT11" s="585"/>
      <c r="POU11" s="585"/>
      <c r="POV11" s="585"/>
      <c r="POW11" s="585"/>
      <c r="POX11" s="585"/>
      <c r="POY11" s="585"/>
      <c r="POZ11" s="585"/>
      <c r="PPA11" s="585"/>
      <c r="PPB11" s="585"/>
      <c r="PPC11" s="585"/>
      <c r="PPD11" s="585"/>
      <c r="PPE11" s="585"/>
      <c r="PPF11" s="585"/>
      <c r="PPG11" s="585"/>
      <c r="PPH11" s="585"/>
      <c r="PPI11" s="585"/>
      <c r="PPJ11" s="585"/>
      <c r="PPK11" s="585"/>
      <c r="PPL11" s="585"/>
      <c r="PPM11" s="585"/>
      <c r="PPN11" s="585"/>
      <c r="PPO11" s="585"/>
      <c r="PPP11" s="585"/>
      <c r="PPQ11" s="585"/>
      <c r="PPR11" s="585"/>
      <c r="PPS11" s="585"/>
      <c r="PPT11" s="585"/>
      <c r="PPU11" s="585"/>
      <c r="PPV11" s="585"/>
      <c r="PPW11" s="585"/>
      <c r="PPX11" s="585"/>
      <c r="PPY11" s="585"/>
      <c r="PPZ11" s="585"/>
      <c r="PQA11" s="585"/>
      <c r="PQB11" s="585"/>
      <c r="PQC11" s="585"/>
      <c r="PQD11" s="585"/>
      <c r="PQE11" s="585"/>
      <c r="PQF11" s="585"/>
      <c r="PQG11" s="585"/>
      <c r="PQH11" s="585"/>
      <c r="PQI11" s="585"/>
      <c r="PQJ11" s="585"/>
      <c r="PQK11" s="585"/>
      <c r="PQL11" s="585"/>
      <c r="PQM11" s="585"/>
      <c r="PQN11" s="585"/>
      <c r="PQO11" s="585"/>
      <c r="PQP11" s="585"/>
      <c r="PQQ11" s="585"/>
      <c r="PQR11" s="585"/>
      <c r="PQS11" s="585"/>
      <c r="PQT11" s="585"/>
      <c r="PQU11" s="585"/>
      <c r="PQV11" s="585"/>
      <c r="PQW11" s="585"/>
      <c r="PQX11" s="585"/>
      <c r="PQY11" s="585"/>
      <c r="PQZ11" s="585"/>
      <c r="PRA11" s="585"/>
      <c r="PRB11" s="585"/>
      <c r="PRC11" s="585"/>
      <c r="PRD11" s="585"/>
      <c r="PRE11" s="585"/>
      <c r="PRF11" s="585"/>
      <c r="PRG11" s="585"/>
      <c r="PRH11" s="585"/>
      <c r="PRI11" s="585"/>
      <c r="PRJ11" s="585"/>
      <c r="PRK11" s="585"/>
      <c r="PRL11" s="585"/>
      <c r="PRM11" s="585"/>
      <c r="PRN11" s="585"/>
      <c r="PRO11" s="585"/>
      <c r="PRP11" s="585"/>
      <c r="PRQ11" s="585"/>
      <c r="PRR11" s="585"/>
      <c r="PRS11" s="585"/>
      <c r="PRT11" s="585"/>
      <c r="PRU11" s="585"/>
      <c r="PRV11" s="585"/>
      <c r="PRW11" s="585"/>
      <c r="PRX11" s="585"/>
      <c r="PRY11" s="585"/>
      <c r="PRZ11" s="585"/>
      <c r="PSA11" s="585"/>
      <c r="PSB11" s="585"/>
      <c r="PSC11" s="585"/>
      <c r="PSD11" s="585"/>
      <c r="PSE11" s="585"/>
      <c r="PSF11" s="585"/>
      <c r="PSG11" s="585"/>
      <c r="PSH11" s="585"/>
      <c r="PSI11" s="585"/>
      <c r="PSJ11" s="585"/>
      <c r="PSK11" s="585"/>
      <c r="PSL11" s="585"/>
      <c r="PSM11" s="585"/>
      <c r="PSN11" s="585"/>
      <c r="PSO11" s="585"/>
      <c r="PSP11" s="585"/>
      <c r="PSQ11" s="585"/>
      <c r="PSR11" s="585"/>
      <c r="PSS11" s="585"/>
      <c r="PST11" s="585"/>
      <c r="PSU11" s="585"/>
      <c r="PSV11" s="585"/>
      <c r="PSW11" s="585"/>
      <c r="PSX11" s="585"/>
      <c r="PSY11" s="585"/>
      <c r="PSZ11" s="585"/>
      <c r="PTA11" s="585"/>
      <c r="PTB11" s="585"/>
      <c r="PTC11" s="585"/>
      <c r="PTD11" s="585"/>
      <c r="PTE11" s="585"/>
      <c r="PTF11" s="585"/>
      <c r="PTG11" s="585"/>
      <c r="PTH11" s="585"/>
      <c r="PTI11" s="585"/>
      <c r="PTJ11" s="585"/>
      <c r="PTK11" s="585"/>
      <c r="PTL11" s="585"/>
      <c r="PTM11" s="585"/>
      <c r="PTN11" s="585"/>
      <c r="PTO11" s="585"/>
      <c r="PTP11" s="585"/>
      <c r="PTQ11" s="585"/>
      <c r="PTR11" s="585"/>
      <c r="PTS11" s="585"/>
      <c r="PTT11" s="585"/>
      <c r="PTU11" s="585"/>
      <c r="PTV11" s="585"/>
      <c r="PTW11" s="585"/>
      <c r="PTX11" s="585"/>
      <c r="PTY11" s="585"/>
      <c r="PTZ11" s="585"/>
      <c r="PUA11" s="585"/>
      <c r="PUB11" s="585"/>
      <c r="PUC11" s="585"/>
      <c r="PUD11" s="585"/>
      <c r="PUE11" s="585"/>
      <c r="PUF11" s="585"/>
      <c r="PUG11" s="585"/>
      <c r="PUH11" s="585"/>
      <c r="PUI11" s="585"/>
      <c r="PUJ11" s="585"/>
      <c r="PUK11" s="585"/>
      <c r="PUL11" s="585"/>
      <c r="PUM11" s="585"/>
      <c r="PUN11" s="585"/>
      <c r="PUO11" s="585"/>
      <c r="PUP11" s="585"/>
      <c r="PUQ11" s="585"/>
      <c r="PUR11" s="585"/>
      <c r="PUS11" s="585"/>
      <c r="PUT11" s="585"/>
      <c r="PUU11" s="585"/>
      <c r="PUV11" s="585"/>
      <c r="PUW11" s="585"/>
      <c r="PUX11" s="585"/>
      <c r="PUY11" s="585"/>
      <c r="PUZ11" s="585"/>
      <c r="PVA11" s="585"/>
      <c r="PVB11" s="585"/>
      <c r="PVC11" s="585"/>
      <c r="PVD11" s="585"/>
      <c r="PVE11" s="585"/>
      <c r="PVF11" s="585"/>
      <c r="PVG11" s="585"/>
      <c r="PVH11" s="585"/>
      <c r="PVI11" s="585"/>
      <c r="PVJ11" s="585"/>
      <c r="PVK11" s="585"/>
      <c r="PVL11" s="585"/>
      <c r="PVM11" s="585"/>
      <c r="PVN11" s="585"/>
      <c r="PVO11" s="585"/>
      <c r="PVP11" s="585"/>
      <c r="PVQ11" s="585"/>
      <c r="PVR11" s="585"/>
      <c r="PVS11" s="585"/>
      <c r="PVT11" s="585"/>
      <c r="PVU11" s="585"/>
      <c r="PVV11" s="585"/>
      <c r="PVW11" s="585"/>
      <c r="PVX11" s="585"/>
      <c r="PVY11" s="585"/>
      <c r="PVZ11" s="585"/>
      <c r="PWA11" s="585"/>
      <c r="PWB11" s="585"/>
      <c r="PWC11" s="585"/>
      <c r="PWD11" s="585"/>
      <c r="PWE11" s="585"/>
      <c r="PWF11" s="585"/>
      <c r="PWG11" s="585"/>
      <c r="PWH11" s="585"/>
      <c r="PWI11" s="585"/>
      <c r="PWJ11" s="585"/>
      <c r="PWK11" s="585"/>
      <c r="PWL11" s="585"/>
      <c r="PWM11" s="585"/>
      <c r="PWN11" s="585"/>
      <c r="PWO11" s="585"/>
      <c r="PWP11" s="585"/>
      <c r="PWQ11" s="585"/>
      <c r="PWR11" s="585"/>
      <c r="PWS11" s="585"/>
      <c r="PWT11" s="585"/>
      <c r="PWU11" s="585"/>
      <c r="PWV11" s="585"/>
      <c r="PWW11" s="585"/>
      <c r="PWX11" s="585"/>
      <c r="PWY11" s="585"/>
      <c r="PWZ11" s="585"/>
      <c r="PXA11" s="585"/>
      <c r="PXB11" s="585"/>
      <c r="PXC11" s="585"/>
      <c r="PXD11" s="585"/>
      <c r="PXE11" s="585"/>
      <c r="PXF11" s="585"/>
      <c r="PXG11" s="585"/>
      <c r="PXH11" s="585"/>
      <c r="PXI11" s="585"/>
      <c r="PXJ11" s="585"/>
      <c r="PXK11" s="585"/>
      <c r="PXL11" s="585"/>
      <c r="PXM11" s="585"/>
      <c r="PXN11" s="585"/>
      <c r="PXO11" s="585"/>
      <c r="PXP11" s="585"/>
      <c r="PXQ11" s="585"/>
      <c r="PXR11" s="585"/>
      <c r="PXS11" s="585"/>
      <c r="PXT11" s="585"/>
      <c r="PXU11" s="585"/>
      <c r="PXV11" s="585"/>
      <c r="PXW11" s="585"/>
      <c r="PXX11" s="585"/>
      <c r="PXY11" s="585"/>
      <c r="PXZ11" s="585"/>
      <c r="PYA11" s="585"/>
      <c r="PYB11" s="585"/>
      <c r="PYC11" s="585"/>
      <c r="PYD11" s="585"/>
      <c r="PYE11" s="585"/>
      <c r="PYF11" s="585"/>
      <c r="PYG11" s="585"/>
      <c r="PYH11" s="585"/>
      <c r="PYI11" s="585"/>
      <c r="PYJ11" s="585"/>
      <c r="PYK11" s="585"/>
      <c r="PYL11" s="585"/>
      <c r="PYM11" s="585"/>
      <c r="PYN11" s="585"/>
      <c r="PYO11" s="585"/>
      <c r="PYP11" s="585"/>
      <c r="PYQ11" s="585"/>
      <c r="PYR11" s="585"/>
      <c r="PYS11" s="585"/>
      <c r="PYT11" s="585"/>
      <c r="PYU11" s="585"/>
      <c r="PYV11" s="585"/>
      <c r="PYW11" s="585"/>
      <c r="PYX11" s="585"/>
      <c r="PYY11" s="585"/>
      <c r="PYZ11" s="585"/>
      <c r="PZA11" s="585"/>
      <c r="PZB11" s="585"/>
      <c r="PZC11" s="585"/>
      <c r="PZD11" s="585"/>
      <c r="PZE11" s="585"/>
      <c r="PZF11" s="585"/>
      <c r="PZG11" s="585"/>
      <c r="PZH11" s="585"/>
      <c r="PZI11" s="585"/>
      <c r="PZJ11" s="585"/>
      <c r="PZK11" s="585"/>
      <c r="PZL11" s="585"/>
      <c r="PZM11" s="585"/>
      <c r="PZN11" s="585"/>
      <c r="PZO11" s="585"/>
      <c r="PZP11" s="585"/>
      <c r="PZQ11" s="585"/>
      <c r="PZR11" s="585"/>
      <c r="PZS11" s="585"/>
      <c r="PZT11" s="585"/>
      <c r="PZU11" s="585"/>
      <c r="PZV11" s="585"/>
      <c r="PZW11" s="585"/>
      <c r="PZX11" s="585"/>
      <c r="PZY11" s="585"/>
      <c r="PZZ11" s="585"/>
      <c r="QAA11" s="585"/>
      <c r="QAB11" s="585"/>
      <c r="QAC11" s="585"/>
      <c r="QAD11" s="585"/>
      <c r="QAE11" s="585"/>
      <c r="QAF11" s="585"/>
      <c r="QAG11" s="585"/>
      <c r="QAH11" s="585"/>
      <c r="QAI11" s="585"/>
      <c r="QAJ11" s="585"/>
      <c r="QAK11" s="585"/>
      <c r="QAL11" s="585"/>
      <c r="QAM11" s="585"/>
      <c r="QAN11" s="585"/>
      <c r="QAO11" s="585"/>
      <c r="QAP11" s="585"/>
      <c r="QAQ11" s="585"/>
      <c r="QAR11" s="585"/>
      <c r="QAS11" s="585"/>
      <c r="QAT11" s="585"/>
      <c r="QAU11" s="585"/>
      <c r="QAV11" s="585"/>
      <c r="QAW11" s="585"/>
      <c r="QAX11" s="585"/>
      <c r="QAY11" s="585"/>
      <c r="QAZ11" s="585"/>
      <c r="QBA11" s="585"/>
      <c r="QBB11" s="585"/>
      <c r="QBC11" s="585"/>
      <c r="QBD11" s="585"/>
      <c r="QBE11" s="585"/>
      <c r="QBF11" s="585"/>
      <c r="QBG11" s="585"/>
      <c r="QBH11" s="585"/>
      <c r="QBI11" s="585"/>
      <c r="QBJ11" s="585"/>
      <c r="QBK11" s="585"/>
      <c r="QBL11" s="585"/>
      <c r="QBM11" s="585"/>
      <c r="QBN11" s="585"/>
      <c r="QBO11" s="585"/>
      <c r="QBP11" s="585"/>
      <c r="QBQ11" s="585"/>
      <c r="QBR11" s="585"/>
      <c r="QBS11" s="585"/>
      <c r="QBT11" s="585"/>
      <c r="QBU11" s="585"/>
      <c r="QBV11" s="585"/>
      <c r="QBW11" s="585"/>
      <c r="QBX11" s="585"/>
      <c r="QBY11" s="585"/>
      <c r="QBZ11" s="585"/>
      <c r="QCA11" s="585"/>
      <c r="QCB11" s="585"/>
      <c r="QCC11" s="585"/>
      <c r="QCD11" s="585"/>
      <c r="QCE11" s="585"/>
      <c r="QCF11" s="585"/>
      <c r="QCG11" s="585"/>
      <c r="QCH11" s="585"/>
      <c r="QCI11" s="585"/>
      <c r="QCJ11" s="585"/>
      <c r="QCK11" s="585"/>
      <c r="QCL11" s="585"/>
      <c r="QCM11" s="585"/>
      <c r="QCN11" s="585"/>
      <c r="QCO11" s="585"/>
      <c r="QCP11" s="585"/>
      <c r="QCQ11" s="585"/>
      <c r="QCR11" s="585"/>
      <c r="QCS11" s="585"/>
      <c r="QCT11" s="585"/>
      <c r="QCU11" s="585"/>
      <c r="QCV11" s="585"/>
      <c r="QCW11" s="585"/>
      <c r="QCX11" s="585"/>
      <c r="QCY11" s="585"/>
      <c r="QCZ11" s="585"/>
      <c r="QDA11" s="585"/>
      <c r="QDB11" s="585"/>
      <c r="QDC11" s="585"/>
      <c r="QDD11" s="585"/>
      <c r="QDE11" s="585"/>
      <c r="QDF11" s="585"/>
      <c r="QDG11" s="585"/>
      <c r="QDH11" s="585"/>
      <c r="QDI11" s="585"/>
      <c r="QDJ11" s="585"/>
      <c r="QDK11" s="585"/>
      <c r="QDL11" s="585"/>
      <c r="QDM11" s="585"/>
      <c r="QDN11" s="585"/>
      <c r="QDO11" s="585"/>
      <c r="QDP11" s="585"/>
      <c r="QDQ11" s="585"/>
      <c r="QDR11" s="585"/>
      <c r="QDS11" s="585"/>
      <c r="QDT11" s="585"/>
      <c r="QDU11" s="585"/>
      <c r="QDV11" s="585"/>
      <c r="QDW11" s="585"/>
      <c r="QDX11" s="585"/>
      <c r="QDY11" s="585"/>
      <c r="QDZ11" s="585"/>
      <c r="QEA11" s="585"/>
      <c r="QEB11" s="585"/>
      <c r="QEC11" s="585"/>
      <c r="QED11" s="585"/>
      <c r="QEE11" s="585"/>
      <c r="QEF11" s="585"/>
      <c r="QEG11" s="585"/>
      <c r="QEH11" s="585"/>
      <c r="QEI11" s="585"/>
      <c r="QEJ11" s="585"/>
      <c r="QEK11" s="585"/>
      <c r="QEL11" s="585"/>
      <c r="QEM11" s="585"/>
      <c r="QEN11" s="585"/>
      <c r="QEO11" s="585"/>
      <c r="QEP11" s="585"/>
      <c r="QEQ11" s="585"/>
      <c r="QER11" s="585"/>
      <c r="QES11" s="585"/>
      <c r="QET11" s="585"/>
      <c r="QEU11" s="585"/>
      <c r="QEV11" s="585"/>
      <c r="QEW11" s="585"/>
      <c r="QEX11" s="585"/>
      <c r="QEY11" s="585"/>
      <c r="QEZ11" s="585"/>
      <c r="QFA11" s="585"/>
      <c r="QFB11" s="585"/>
      <c r="QFC11" s="585"/>
      <c r="QFD11" s="585"/>
      <c r="QFE11" s="585"/>
      <c r="QFF11" s="585"/>
      <c r="QFG11" s="585"/>
      <c r="QFH11" s="585"/>
      <c r="QFI11" s="585"/>
      <c r="QFJ11" s="585"/>
      <c r="QFK11" s="585"/>
      <c r="QFL11" s="585"/>
      <c r="QFM11" s="585"/>
      <c r="QFN11" s="585"/>
      <c r="QFO11" s="585"/>
      <c r="QFP11" s="585"/>
      <c r="QFQ11" s="585"/>
      <c r="QFR11" s="585"/>
      <c r="QFS11" s="585"/>
      <c r="QFT11" s="585"/>
      <c r="QFU11" s="585"/>
      <c r="QFV11" s="585"/>
      <c r="QFW11" s="585"/>
      <c r="QFX11" s="585"/>
      <c r="QFY11" s="585"/>
      <c r="QFZ11" s="585"/>
      <c r="QGA11" s="585"/>
      <c r="QGB11" s="585"/>
      <c r="QGC11" s="585"/>
      <c r="QGD11" s="585"/>
      <c r="QGE11" s="585"/>
      <c r="QGF11" s="585"/>
      <c r="QGG11" s="585"/>
      <c r="QGH11" s="585"/>
      <c r="QGI11" s="585"/>
      <c r="QGJ11" s="585"/>
      <c r="QGK11" s="585"/>
      <c r="QGL11" s="585"/>
      <c r="QGM11" s="585"/>
      <c r="QGN11" s="585"/>
      <c r="QGO11" s="585"/>
      <c r="QGP11" s="585"/>
      <c r="QGQ11" s="585"/>
      <c r="QGR11" s="585"/>
      <c r="QGS11" s="585"/>
      <c r="QGT11" s="585"/>
      <c r="QGU11" s="585"/>
      <c r="QGV11" s="585"/>
      <c r="QGW11" s="585"/>
      <c r="QGX11" s="585"/>
      <c r="QGY11" s="585"/>
      <c r="QGZ11" s="585"/>
      <c r="QHA11" s="585"/>
      <c r="QHB11" s="585"/>
      <c r="QHC11" s="585"/>
      <c r="QHD11" s="585"/>
      <c r="QHE11" s="585"/>
      <c r="QHF11" s="585"/>
      <c r="QHG11" s="585"/>
      <c r="QHH11" s="585"/>
      <c r="QHI11" s="585"/>
      <c r="QHJ11" s="585"/>
      <c r="QHK11" s="585"/>
      <c r="QHL11" s="585"/>
      <c r="QHM11" s="585"/>
      <c r="QHN11" s="585"/>
      <c r="QHO11" s="585"/>
      <c r="QHP11" s="585"/>
      <c r="QHQ11" s="585"/>
      <c r="QHR11" s="585"/>
      <c r="QHS11" s="585"/>
      <c r="QHT11" s="585"/>
      <c r="QHU11" s="585"/>
      <c r="QHV11" s="585"/>
      <c r="QHW11" s="585"/>
      <c r="QHX11" s="585"/>
      <c r="QHY11" s="585"/>
      <c r="QHZ11" s="585"/>
      <c r="QIA11" s="585"/>
      <c r="QIB11" s="585"/>
      <c r="QIC11" s="585"/>
      <c r="QID11" s="585"/>
      <c r="QIE11" s="585"/>
      <c r="QIF11" s="585"/>
      <c r="QIG11" s="585"/>
      <c r="QIH11" s="585"/>
      <c r="QII11" s="585"/>
      <c r="QIJ11" s="585"/>
      <c r="QIK11" s="585"/>
      <c r="QIL11" s="585"/>
      <c r="QIM11" s="585"/>
      <c r="QIN11" s="585"/>
      <c r="QIO11" s="585"/>
      <c r="QIP11" s="585"/>
      <c r="QIQ11" s="585"/>
      <c r="QIR11" s="585"/>
      <c r="QIS11" s="585"/>
      <c r="QIT11" s="585"/>
      <c r="QIU11" s="585"/>
      <c r="QIV11" s="585"/>
      <c r="QIW11" s="585"/>
      <c r="QIX11" s="585"/>
      <c r="QIY11" s="585"/>
      <c r="QIZ11" s="585"/>
      <c r="QJA11" s="585"/>
      <c r="QJB11" s="585"/>
      <c r="QJC11" s="585"/>
      <c r="QJD11" s="585"/>
      <c r="QJE11" s="585"/>
      <c r="QJF11" s="585"/>
      <c r="QJG11" s="585"/>
      <c r="QJH11" s="585"/>
      <c r="QJI11" s="585"/>
      <c r="QJJ11" s="585"/>
      <c r="QJK11" s="585"/>
      <c r="QJL11" s="585"/>
      <c r="QJM11" s="585"/>
      <c r="QJN11" s="585"/>
      <c r="QJO11" s="585"/>
      <c r="QJP11" s="585"/>
      <c r="QJQ11" s="585"/>
      <c r="QJR11" s="585"/>
      <c r="QJS11" s="585"/>
      <c r="QJT11" s="585"/>
      <c r="QJU11" s="585"/>
      <c r="QJV11" s="585"/>
      <c r="QJW11" s="585"/>
      <c r="QJX11" s="585"/>
      <c r="QJY11" s="585"/>
      <c r="QJZ11" s="585"/>
      <c r="QKA11" s="585"/>
      <c r="QKB11" s="585"/>
      <c r="QKC11" s="585"/>
      <c r="QKD11" s="585"/>
      <c r="QKE11" s="585"/>
      <c r="QKF11" s="585"/>
      <c r="QKG11" s="585"/>
      <c r="QKH11" s="585"/>
      <c r="QKI11" s="585"/>
      <c r="QKJ11" s="585"/>
      <c r="QKK11" s="585"/>
      <c r="QKL11" s="585"/>
      <c r="QKM11" s="585"/>
      <c r="QKN11" s="585"/>
      <c r="QKO11" s="585"/>
      <c r="QKP11" s="585"/>
      <c r="QKQ11" s="585"/>
      <c r="QKR11" s="585"/>
      <c r="QKS11" s="585"/>
      <c r="QKT11" s="585"/>
      <c r="QKU11" s="585"/>
      <c r="QKV11" s="585"/>
      <c r="QKW11" s="585"/>
      <c r="QKX11" s="585"/>
      <c r="QKY11" s="585"/>
      <c r="QKZ11" s="585"/>
      <c r="QLA11" s="585"/>
      <c r="QLB11" s="585"/>
      <c r="QLC11" s="585"/>
      <c r="QLD11" s="585"/>
      <c r="QLE11" s="585"/>
      <c r="QLF11" s="585"/>
      <c r="QLG11" s="585"/>
      <c r="QLH11" s="585"/>
      <c r="QLI11" s="585"/>
      <c r="QLJ11" s="585"/>
      <c r="QLK11" s="585"/>
      <c r="QLL11" s="585"/>
      <c r="QLM11" s="585"/>
      <c r="QLN11" s="585"/>
      <c r="QLO11" s="585"/>
      <c r="QLP11" s="585"/>
      <c r="QLQ11" s="585"/>
      <c r="QLR11" s="585"/>
      <c r="QLS11" s="585"/>
      <c r="QLT11" s="585"/>
      <c r="QLU11" s="585"/>
      <c r="QLV11" s="585"/>
      <c r="QLW11" s="585"/>
      <c r="QLX11" s="585"/>
      <c r="QLY11" s="585"/>
      <c r="QLZ11" s="585"/>
      <c r="QMA11" s="585"/>
      <c r="QMB11" s="585"/>
      <c r="QMC11" s="585"/>
      <c r="QMD11" s="585"/>
      <c r="QME11" s="585"/>
      <c r="QMF11" s="585"/>
      <c r="QMG11" s="585"/>
      <c r="QMH11" s="585"/>
      <c r="QMI11" s="585"/>
      <c r="QMJ11" s="585"/>
      <c r="QMK11" s="585"/>
      <c r="QML11" s="585"/>
      <c r="QMM11" s="585"/>
      <c r="QMN11" s="585"/>
      <c r="QMO11" s="585"/>
      <c r="QMP11" s="585"/>
      <c r="QMQ11" s="585"/>
      <c r="QMR11" s="585"/>
      <c r="QMS11" s="585"/>
      <c r="QMT11" s="585"/>
      <c r="QMU11" s="585"/>
      <c r="QMV11" s="585"/>
      <c r="QMW11" s="585"/>
      <c r="QMX11" s="585"/>
      <c r="QMY11" s="585"/>
      <c r="QMZ11" s="585"/>
      <c r="QNA11" s="585"/>
      <c r="QNB11" s="585"/>
      <c r="QNC11" s="585"/>
      <c r="QND11" s="585"/>
      <c r="QNE11" s="585"/>
      <c r="QNF11" s="585"/>
      <c r="QNG11" s="585"/>
      <c r="QNH11" s="585"/>
      <c r="QNI11" s="585"/>
      <c r="QNJ11" s="585"/>
      <c r="QNK11" s="585"/>
      <c r="QNL11" s="585"/>
      <c r="QNM11" s="585"/>
      <c r="QNN11" s="585"/>
      <c r="QNO11" s="585"/>
      <c r="QNP11" s="585"/>
      <c r="QNQ11" s="585"/>
      <c r="QNR11" s="585"/>
      <c r="QNS11" s="585"/>
      <c r="QNT11" s="585"/>
      <c r="QNU11" s="585"/>
      <c r="QNV11" s="585"/>
      <c r="QNW11" s="585"/>
      <c r="QNX11" s="585"/>
      <c r="QNY11" s="585"/>
      <c r="QNZ11" s="585"/>
      <c r="QOA11" s="585"/>
      <c r="QOB11" s="585"/>
      <c r="QOC11" s="585"/>
      <c r="QOD11" s="585"/>
      <c r="QOE11" s="585"/>
      <c r="QOF11" s="585"/>
      <c r="QOG11" s="585"/>
      <c r="QOH11" s="585"/>
      <c r="QOI11" s="585"/>
      <c r="QOJ11" s="585"/>
      <c r="QOK11" s="585"/>
      <c r="QOL11" s="585"/>
      <c r="QOM11" s="585"/>
      <c r="QON11" s="585"/>
      <c r="QOO11" s="585"/>
      <c r="QOP11" s="585"/>
      <c r="QOQ11" s="585"/>
      <c r="QOR11" s="585"/>
      <c r="QOS11" s="585"/>
      <c r="QOT11" s="585"/>
      <c r="QOU11" s="585"/>
      <c r="QOV11" s="585"/>
      <c r="QOW11" s="585"/>
      <c r="QOX11" s="585"/>
      <c r="QOY11" s="585"/>
      <c r="QOZ11" s="585"/>
      <c r="QPA11" s="585"/>
      <c r="QPB11" s="585"/>
      <c r="QPC11" s="585"/>
      <c r="QPD11" s="585"/>
      <c r="QPE11" s="585"/>
      <c r="QPF11" s="585"/>
      <c r="QPG11" s="585"/>
      <c r="QPH11" s="585"/>
      <c r="QPI11" s="585"/>
      <c r="QPJ11" s="585"/>
      <c r="QPK11" s="585"/>
      <c r="QPL11" s="585"/>
      <c r="QPM11" s="585"/>
      <c r="QPN11" s="585"/>
      <c r="QPO11" s="585"/>
      <c r="QPP11" s="585"/>
      <c r="QPQ11" s="585"/>
      <c r="QPR11" s="585"/>
      <c r="QPS11" s="585"/>
      <c r="QPT11" s="585"/>
      <c r="QPU11" s="585"/>
      <c r="QPV11" s="585"/>
      <c r="QPW11" s="585"/>
      <c r="QPX11" s="585"/>
      <c r="QPY11" s="585"/>
      <c r="QPZ11" s="585"/>
      <c r="QQA11" s="585"/>
      <c r="QQB11" s="585"/>
      <c r="QQC11" s="585"/>
      <c r="QQD11" s="585"/>
      <c r="QQE11" s="585"/>
      <c r="QQF11" s="585"/>
      <c r="QQG11" s="585"/>
      <c r="QQH11" s="585"/>
      <c r="QQI11" s="585"/>
      <c r="QQJ11" s="585"/>
      <c r="QQK11" s="585"/>
      <c r="QQL11" s="585"/>
      <c r="QQM11" s="585"/>
      <c r="QQN11" s="585"/>
      <c r="QQO11" s="585"/>
      <c r="QQP11" s="585"/>
      <c r="QQQ11" s="585"/>
      <c r="QQR11" s="585"/>
      <c r="QQS11" s="585"/>
      <c r="QQT11" s="585"/>
      <c r="QQU11" s="585"/>
      <c r="QQV11" s="585"/>
      <c r="QQW11" s="585"/>
      <c r="QQX11" s="585"/>
      <c r="QQY11" s="585"/>
      <c r="QQZ11" s="585"/>
      <c r="QRA11" s="585"/>
      <c r="QRB11" s="585"/>
      <c r="QRC11" s="585"/>
      <c r="QRD11" s="585"/>
      <c r="QRE11" s="585"/>
      <c r="QRF11" s="585"/>
      <c r="QRG11" s="585"/>
      <c r="QRH11" s="585"/>
      <c r="QRI11" s="585"/>
      <c r="QRJ11" s="585"/>
      <c r="QRK11" s="585"/>
      <c r="QRL11" s="585"/>
      <c r="QRM11" s="585"/>
      <c r="QRN11" s="585"/>
      <c r="QRO11" s="585"/>
      <c r="QRP11" s="585"/>
      <c r="QRQ11" s="585"/>
      <c r="QRR11" s="585"/>
      <c r="QRS11" s="585"/>
      <c r="QRT11" s="585"/>
      <c r="QRU11" s="585"/>
      <c r="QRV11" s="585"/>
      <c r="QRW11" s="585"/>
      <c r="QRX11" s="585"/>
      <c r="QRY11" s="585"/>
      <c r="QRZ11" s="585"/>
      <c r="QSA11" s="585"/>
      <c r="QSB11" s="585"/>
      <c r="QSC11" s="585"/>
      <c r="QSD11" s="585"/>
      <c r="QSE11" s="585"/>
      <c r="QSF11" s="585"/>
      <c r="QSG11" s="585"/>
      <c r="QSH11" s="585"/>
      <c r="QSI11" s="585"/>
      <c r="QSJ11" s="585"/>
      <c r="QSK11" s="585"/>
      <c r="QSL11" s="585"/>
      <c r="QSM11" s="585"/>
      <c r="QSN11" s="585"/>
      <c r="QSO11" s="585"/>
      <c r="QSP11" s="585"/>
      <c r="QSQ11" s="585"/>
      <c r="QSR11" s="585"/>
      <c r="QSS11" s="585"/>
      <c r="QST11" s="585"/>
      <c r="QSU11" s="585"/>
      <c r="QSV11" s="585"/>
      <c r="QSW11" s="585"/>
      <c r="QSX11" s="585"/>
      <c r="QSY11" s="585"/>
      <c r="QSZ11" s="585"/>
      <c r="QTA11" s="585"/>
      <c r="QTB11" s="585"/>
      <c r="QTC11" s="585"/>
      <c r="QTD11" s="585"/>
      <c r="QTE11" s="585"/>
      <c r="QTF11" s="585"/>
      <c r="QTG11" s="585"/>
      <c r="QTH11" s="585"/>
      <c r="QTI11" s="585"/>
      <c r="QTJ11" s="585"/>
      <c r="QTK11" s="585"/>
      <c r="QTL11" s="585"/>
      <c r="QTM11" s="585"/>
      <c r="QTN11" s="585"/>
      <c r="QTO11" s="585"/>
      <c r="QTP11" s="585"/>
      <c r="QTQ11" s="585"/>
      <c r="QTR11" s="585"/>
      <c r="QTS11" s="585"/>
      <c r="QTT11" s="585"/>
      <c r="QTU11" s="585"/>
      <c r="QTV11" s="585"/>
      <c r="QTW11" s="585"/>
      <c r="QTX11" s="585"/>
      <c r="QTY11" s="585"/>
      <c r="QTZ11" s="585"/>
      <c r="QUA11" s="585"/>
      <c r="QUB11" s="585"/>
      <c r="QUC11" s="585"/>
      <c r="QUD11" s="585"/>
      <c r="QUE11" s="585"/>
      <c r="QUF11" s="585"/>
      <c r="QUG11" s="585"/>
      <c r="QUH11" s="585"/>
      <c r="QUI11" s="585"/>
      <c r="QUJ11" s="585"/>
      <c r="QUK11" s="585"/>
      <c r="QUL11" s="585"/>
      <c r="QUM11" s="585"/>
      <c r="QUN11" s="585"/>
      <c r="QUO11" s="585"/>
      <c r="QUP11" s="585"/>
      <c r="QUQ11" s="585"/>
      <c r="QUR11" s="585"/>
      <c r="QUS11" s="585"/>
      <c r="QUT11" s="585"/>
      <c r="QUU11" s="585"/>
      <c r="QUV11" s="585"/>
      <c r="QUW11" s="585"/>
      <c r="QUX11" s="585"/>
      <c r="QUY11" s="585"/>
      <c r="QUZ11" s="585"/>
      <c r="QVA11" s="585"/>
      <c r="QVB11" s="585"/>
      <c r="QVC11" s="585"/>
      <c r="QVD11" s="585"/>
      <c r="QVE11" s="585"/>
      <c r="QVF11" s="585"/>
      <c r="QVG11" s="585"/>
      <c r="QVH11" s="585"/>
      <c r="QVI11" s="585"/>
      <c r="QVJ11" s="585"/>
      <c r="QVK11" s="585"/>
      <c r="QVL11" s="585"/>
      <c r="QVM11" s="585"/>
      <c r="QVN11" s="585"/>
      <c r="QVO11" s="585"/>
      <c r="QVP11" s="585"/>
      <c r="QVQ11" s="585"/>
      <c r="QVR11" s="585"/>
      <c r="QVS11" s="585"/>
      <c r="QVT11" s="585"/>
      <c r="QVU11" s="585"/>
      <c r="QVV11" s="585"/>
      <c r="QVW11" s="585"/>
      <c r="QVX11" s="585"/>
      <c r="QVY11" s="585"/>
      <c r="QVZ11" s="585"/>
      <c r="QWA11" s="585"/>
      <c r="QWB11" s="585"/>
      <c r="QWC11" s="585"/>
      <c r="QWD11" s="585"/>
      <c r="QWE11" s="585"/>
      <c r="QWF11" s="585"/>
      <c r="QWG11" s="585"/>
      <c r="QWH11" s="585"/>
      <c r="QWI11" s="585"/>
      <c r="QWJ11" s="585"/>
      <c r="QWK11" s="585"/>
      <c r="QWL11" s="585"/>
      <c r="QWM11" s="585"/>
      <c r="QWN11" s="585"/>
      <c r="QWO11" s="585"/>
      <c r="QWP11" s="585"/>
      <c r="QWQ11" s="585"/>
      <c r="QWR11" s="585"/>
      <c r="QWS11" s="585"/>
      <c r="QWT11" s="585"/>
      <c r="QWU11" s="585"/>
      <c r="QWV11" s="585"/>
      <c r="QWW11" s="585"/>
      <c r="QWX11" s="585"/>
      <c r="QWY11" s="585"/>
      <c r="QWZ11" s="585"/>
      <c r="QXA11" s="585"/>
      <c r="QXB11" s="585"/>
      <c r="QXC11" s="585"/>
      <c r="QXD11" s="585"/>
      <c r="QXE11" s="585"/>
      <c r="QXF11" s="585"/>
      <c r="QXG11" s="585"/>
      <c r="QXH11" s="585"/>
      <c r="QXI11" s="585"/>
      <c r="QXJ11" s="585"/>
      <c r="QXK11" s="585"/>
      <c r="QXL11" s="585"/>
      <c r="QXM11" s="585"/>
      <c r="QXN11" s="585"/>
      <c r="QXO11" s="585"/>
      <c r="QXP11" s="585"/>
      <c r="QXQ11" s="585"/>
      <c r="QXR11" s="585"/>
      <c r="QXS11" s="585"/>
      <c r="QXT11" s="585"/>
      <c r="QXU11" s="585"/>
      <c r="QXV11" s="585"/>
      <c r="QXW11" s="585"/>
      <c r="QXX11" s="585"/>
      <c r="QXY11" s="585"/>
      <c r="QXZ11" s="585"/>
      <c r="QYA11" s="585"/>
      <c r="QYB11" s="585"/>
      <c r="QYC11" s="585"/>
      <c r="QYD11" s="585"/>
      <c r="QYE11" s="585"/>
      <c r="QYF11" s="585"/>
      <c r="QYG11" s="585"/>
      <c r="QYH11" s="585"/>
      <c r="QYI11" s="585"/>
      <c r="QYJ11" s="585"/>
      <c r="QYK11" s="585"/>
      <c r="QYL11" s="585"/>
      <c r="QYM11" s="585"/>
      <c r="QYN11" s="585"/>
      <c r="QYO11" s="585"/>
      <c r="QYP11" s="585"/>
      <c r="QYQ11" s="585"/>
      <c r="QYR11" s="585"/>
      <c r="QYS11" s="585"/>
      <c r="QYT11" s="585"/>
      <c r="QYU11" s="585"/>
      <c r="QYV11" s="585"/>
      <c r="QYW11" s="585"/>
      <c r="QYX11" s="585"/>
      <c r="QYY11" s="585"/>
      <c r="QYZ11" s="585"/>
      <c r="QZA11" s="585"/>
      <c r="QZB11" s="585"/>
      <c r="QZC11" s="585"/>
      <c r="QZD11" s="585"/>
      <c r="QZE11" s="585"/>
      <c r="QZF11" s="585"/>
      <c r="QZG11" s="585"/>
      <c r="QZH11" s="585"/>
      <c r="QZI11" s="585"/>
      <c r="QZJ11" s="585"/>
      <c r="QZK11" s="585"/>
      <c r="QZL11" s="585"/>
      <c r="QZM11" s="585"/>
      <c r="QZN11" s="585"/>
      <c r="QZO11" s="585"/>
      <c r="QZP11" s="585"/>
      <c r="QZQ11" s="585"/>
      <c r="QZR11" s="585"/>
      <c r="QZS11" s="585"/>
      <c r="QZT11" s="585"/>
      <c r="QZU11" s="585"/>
      <c r="QZV11" s="585"/>
      <c r="QZW11" s="585"/>
      <c r="QZX11" s="585"/>
      <c r="QZY11" s="585"/>
      <c r="QZZ11" s="585"/>
      <c r="RAA11" s="585"/>
      <c r="RAB11" s="585"/>
      <c r="RAC11" s="585"/>
      <c r="RAD11" s="585"/>
      <c r="RAE11" s="585"/>
      <c r="RAF11" s="585"/>
      <c r="RAG11" s="585"/>
      <c r="RAH11" s="585"/>
      <c r="RAI11" s="585"/>
      <c r="RAJ11" s="585"/>
      <c r="RAK11" s="585"/>
      <c r="RAL11" s="585"/>
      <c r="RAM11" s="585"/>
      <c r="RAN11" s="585"/>
      <c r="RAO11" s="585"/>
      <c r="RAP11" s="585"/>
      <c r="RAQ11" s="585"/>
      <c r="RAR11" s="585"/>
      <c r="RAS11" s="585"/>
      <c r="RAT11" s="585"/>
      <c r="RAU11" s="585"/>
      <c r="RAV11" s="585"/>
      <c r="RAW11" s="585"/>
      <c r="RAX11" s="585"/>
      <c r="RAY11" s="585"/>
      <c r="RAZ11" s="585"/>
      <c r="RBA11" s="585"/>
      <c r="RBB11" s="585"/>
      <c r="RBC11" s="585"/>
      <c r="RBD11" s="585"/>
      <c r="RBE11" s="585"/>
      <c r="RBF11" s="585"/>
      <c r="RBG11" s="585"/>
      <c r="RBH11" s="585"/>
      <c r="RBI11" s="585"/>
      <c r="RBJ11" s="585"/>
      <c r="RBK11" s="585"/>
      <c r="RBL11" s="585"/>
      <c r="RBM11" s="585"/>
      <c r="RBN11" s="585"/>
      <c r="RBO11" s="585"/>
      <c r="RBP11" s="585"/>
      <c r="RBQ11" s="585"/>
      <c r="RBR11" s="585"/>
      <c r="RBS11" s="585"/>
      <c r="RBT11" s="585"/>
      <c r="RBU11" s="585"/>
      <c r="RBV11" s="585"/>
      <c r="RBW11" s="585"/>
      <c r="RBX11" s="585"/>
      <c r="RBY11" s="585"/>
      <c r="RBZ11" s="585"/>
      <c r="RCA11" s="585"/>
      <c r="RCB11" s="585"/>
      <c r="RCC11" s="585"/>
      <c r="RCD11" s="585"/>
      <c r="RCE11" s="585"/>
      <c r="RCF11" s="585"/>
      <c r="RCG11" s="585"/>
      <c r="RCH11" s="585"/>
      <c r="RCI11" s="585"/>
      <c r="RCJ11" s="585"/>
      <c r="RCK11" s="585"/>
      <c r="RCL11" s="585"/>
      <c r="RCM11" s="585"/>
      <c r="RCN11" s="585"/>
      <c r="RCO11" s="585"/>
      <c r="RCP11" s="585"/>
      <c r="RCQ11" s="585"/>
      <c r="RCR11" s="585"/>
      <c r="RCS11" s="585"/>
      <c r="RCT11" s="585"/>
      <c r="RCU11" s="585"/>
      <c r="RCV11" s="585"/>
      <c r="RCW11" s="585"/>
      <c r="RCX11" s="585"/>
      <c r="RCY11" s="585"/>
      <c r="RCZ11" s="585"/>
      <c r="RDA11" s="585"/>
      <c r="RDB11" s="585"/>
      <c r="RDC11" s="585"/>
      <c r="RDD11" s="585"/>
      <c r="RDE11" s="585"/>
      <c r="RDF11" s="585"/>
      <c r="RDG11" s="585"/>
      <c r="RDH11" s="585"/>
      <c r="RDI11" s="585"/>
      <c r="RDJ11" s="585"/>
      <c r="RDK11" s="585"/>
      <c r="RDL11" s="585"/>
      <c r="RDM11" s="585"/>
      <c r="RDN11" s="585"/>
      <c r="RDO11" s="585"/>
      <c r="RDP11" s="585"/>
      <c r="RDQ11" s="585"/>
      <c r="RDR11" s="585"/>
      <c r="RDS11" s="585"/>
      <c r="RDT11" s="585"/>
      <c r="RDU11" s="585"/>
      <c r="RDV11" s="585"/>
      <c r="RDW11" s="585"/>
      <c r="RDX11" s="585"/>
      <c r="RDY11" s="585"/>
      <c r="RDZ11" s="585"/>
      <c r="REA11" s="585"/>
      <c r="REB11" s="585"/>
      <c r="REC11" s="585"/>
      <c r="RED11" s="585"/>
      <c r="REE11" s="585"/>
      <c r="REF11" s="585"/>
      <c r="REG11" s="585"/>
      <c r="REH11" s="585"/>
      <c r="REI11" s="585"/>
      <c r="REJ11" s="585"/>
      <c r="REK11" s="585"/>
      <c r="REL11" s="585"/>
      <c r="REM11" s="585"/>
      <c r="REN11" s="585"/>
      <c r="REO11" s="585"/>
      <c r="REP11" s="585"/>
      <c r="REQ11" s="585"/>
      <c r="RER11" s="585"/>
      <c r="RES11" s="585"/>
      <c r="RET11" s="585"/>
      <c r="REU11" s="585"/>
      <c r="REV11" s="585"/>
      <c r="REW11" s="585"/>
      <c r="REX11" s="585"/>
      <c r="REY11" s="585"/>
      <c r="REZ11" s="585"/>
      <c r="RFA11" s="585"/>
      <c r="RFB11" s="585"/>
      <c r="RFC11" s="585"/>
      <c r="RFD11" s="585"/>
      <c r="RFE11" s="585"/>
      <c r="RFF11" s="585"/>
      <c r="RFG11" s="585"/>
      <c r="RFH11" s="585"/>
      <c r="RFI11" s="585"/>
      <c r="RFJ11" s="585"/>
      <c r="RFK11" s="585"/>
      <c r="RFL11" s="585"/>
      <c r="RFM11" s="585"/>
      <c r="RFN11" s="585"/>
      <c r="RFO11" s="585"/>
      <c r="RFP11" s="585"/>
      <c r="RFQ11" s="585"/>
      <c r="RFR11" s="585"/>
      <c r="RFS11" s="585"/>
      <c r="RFT11" s="585"/>
      <c r="RFU11" s="585"/>
      <c r="RFV11" s="585"/>
      <c r="RFW11" s="585"/>
      <c r="RFX11" s="585"/>
      <c r="RFY11" s="585"/>
      <c r="RFZ11" s="585"/>
      <c r="RGA11" s="585"/>
      <c r="RGB11" s="585"/>
      <c r="RGC11" s="585"/>
      <c r="RGD11" s="585"/>
      <c r="RGE11" s="585"/>
      <c r="RGF11" s="585"/>
      <c r="RGG11" s="585"/>
      <c r="RGH11" s="585"/>
      <c r="RGI11" s="585"/>
      <c r="RGJ11" s="585"/>
      <c r="RGK11" s="585"/>
      <c r="RGL11" s="585"/>
      <c r="RGM11" s="585"/>
      <c r="RGN11" s="585"/>
      <c r="RGO11" s="585"/>
      <c r="RGP11" s="585"/>
      <c r="RGQ11" s="585"/>
      <c r="RGR11" s="585"/>
      <c r="RGS11" s="585"/>
      <c r="RGT11" s="585"/>
      <c r="RGU11" s="585"/>
      <c r="RGV11" s="585"/>
      <c r="RGW11" s="585"/>
      <c r="RGX11" s="585"/>
      <c r="RGY11" s="585"/>
      <c r="RGZ11" s="585"/>
      <c r="RHA11" s="585"/>
      <c r="RHB11" s="585"/>
      <c r="RHC11" s="585"/>
      <c r="RHD11" s="585"/>
      <c r="RHE11" s="585"/>
      <c r="RHF11" s="585"/>
      <c r="RHG11" s="585"/>
      <c r="RHH11" s="585"/>
      <c r="RHI11" s="585"/>
      <c r="RHJ11" s="585"/>
      <c r="RHK11" s="585"/>
      <c r="RHL11" s="585"/>
      <c r="RHM11" s="585"/>
      <c r="RHN11" s="585"/>
      <c r="RHO11" s="585"/>
      <c r="RHP11" s="585"/>
      <c r="RHQ11" s="585"/>
      <c r="RHR11" s="585"/>
      <c r="RHS11" s="585"/>
      <c r="RHT11" s="585"/>
      <c r="RHU11" s="585"/>
      <c r="RHV11" s="585"/>
      <c r="RHW11" s="585"/>
      <c r="RHX11" s="585"/>
      <c r="RHY11" s="585"/>
      <c r="RHZ11" s="585"/>
      <c r="RIA11" s="585"/>
      <c r="RIB11" s="585"/>
      <c r="RIC11" s="585"/>
      <c r="RID11" s="585"/>
      <c r="RIE11" s="585"/>
      <c r="RIF11" s="585"/>
      <c r="RIG11" s="585"/>
      <c r="RIH11" s="585"/>
      <c r="RII11" s="585"/>
      <c r="RIJ11" s="585"/>
      <c r="RIK11" s="585"/>
      <c r="RIL11" s="585"/>
      <c r="RIM11" s="585"/>
      <c r="RIN11" s="585"/>
      <c r="RIO11" s="585"/>
      <c r="RIP11" s="585"/>
      <c r="RIQ11" s="585"/>
      <c r="RIR11" s="585"/>
      <c r="RIS11" s="585"/>
      <c r="RIT11" s="585"/>
      <c r="RIU11" s="585"/>
      <c r="RIV11" s="585"/>
      <c r="RIW11" s="585"/>
      <c r="RIX11" s="585"/>
      <c r="RIY11" s="585"/>
      <c r="RIZ11" s="585"/>
      <c r="RJA11" s="585"/>
      <c r="RJB11" s="585"/>
      <c r="RJC11" s="585"/>
      <c r="RJD11" s="585"/>
      <c r="RJE11" s="585"/>
      <c r="RJF11" s="585"/>
      <c r="RJG11" s="585"/>
      <c r="RJH11" s="585"/>
      <c r="RJI11" s="585"/>
      <c r="RJJ11" s="585"/>
      <c r="RJK11" s="585"/>
      <c r="RJL11" s="585"/>
      <c r="RJM11" s="585"/>
      <c r="RJN11" s="585"/>
      <c r="RJO11" s="585"/>
      <c r="RJP11" s="585"/>
      <c r="RJQ11" s="585"/>
      <c r="RJR11" s="585"/>
      <c r="RJS11" s="585"/>
      <c r="RJT11" s="585"/>
      <c r="RJU11" s="585"/>
      <c r="RJV11" s="585"/>
      <c r="RJW11" s="585"/>
      <c r="RJX11" s="585"/>
      <c r="RJY11" s="585"/>
      <c r="RJZ11" s="585"/>
      <c r="RKA11" s="585"/>
      <c r="RKB11" s="585"/>
      <c r="RKC11" s="585"/>
      <c r="RKD11" s="585"/>
      <c r="RKE11" s="585"/>
      <c r="RKF11" s="585"/>
      <c r="RKG11" s="585"/>
      <c r="RKH11" s="585"/>
      <c r="RKI11" s="585"/>
      <c r="RKJ11" s="585"/>
      <c r="RKK11" s="585"/>
      <c r="RKL11" s="585"/>
      <c r="RKM11" s="585"/>
      <c r="RKN11" s="585"/>
      <c r="RKO11" s="585"/>
      <c r="RKP11" s="585"/>
      <c r="RKQ11" s="585"/>
      <c r="RKR11" s="585"/>
      <c r="RKS11" s="585"/>
      <c r="RKT11" s="585"/>
      <c r="RKU11" s="585"/>
      <c r="RKV11" s="585"/>
      <c r="RKW11" s="585"/>
      <c r="RKX11" s="585"/>
      <c r="RKY11" s="585"/>
      <c r="RKZ11" s="585"/>
      <c r="RLA11" s="585"/>
      <c r="RLB11" s="585"/>
      <c r="RLC11" s="585"/>
      <c r="RLD11" s="585"/>
      <c r="RLE11" s="585"/>
      <c r="RLF11" s="585"/>
      <c r="RLG11" s="585"/>
      <c r="RLH11" s="585"/>
      <c r="RLI11" s="585"/>
      <c r="RLJ11" s="585"/>
      <c r="RLK11" s="585"/>
      <c r="RLL11" s="585"/>
      <c r="RLM11" s="585"/>
      <c r="RLN11" s="585"/>
      <c r="RLO11" s="585"/>
      <c r="RLP11" s="585"/>
      <c r="RLQ11" s="585"/>
      <c r="RLR11" s="585"/>
      <c r="RLS11" s="585"/>
      <c r="RLT11" s="585"/>
      <c r="RLU11" s="585"/>
      <c r="RLV11" s="585"/>
      <c r="RLW11" s="585"/>
      <c r="RLX11" s="585"/>
      <c r="RLY11" s="585"/>
      <c r="RLZ11" s="585"/>
      <c r="RMA11" s="585"/>
      <c r="RMB11" s="585"/>
      <c r="RMC11" s="585"/>
      <c r="RMD11" s="585"/>
      <c r="RME11" s="585"/>
      <c r="RMF11" s="585"/>
      <c r="RMG11" s="585"/>
      <c r="RMH11" s="585"/>
      <c r="RMI11" s="585"/>
      <c r="RMJ11" s="585"/>
      <c r="RMK11" s="585"/>
      <c r="RML11" s="585"/>
      <c r="RMM11" s="585"/>
      <c r="RMN11" s="585"/>
      <c r="RMO11" s="585"/>
      <c r="RMP11" s="585"/>
      <c r="RMQ11" s="585"/>
      <c r="RMR11" s="585"/>
      <c r="RMS11" s="585"/>
      <c r="RMT11" s="585"/>
      <c r="RMU11" s="585"/>
      <c r="RMV11" s="585"/>
      <c r="RMW11" s="585"/>
      <c r="RMX11" s="585"/>
      <c r="RMY11" s="585"/>
      <c r="RMZ11" s="585"/>
      <c r="RNA11" s="585"/>
      <c r="RNB11" s="585"/>
      <c r="RNC11" s="585"/>
      <c r="RND11" s="585"/>
      <c r="RNE11" s="585"/>
      <c r="RNF11" s="585"/>
      <c r="RNG11" s="585"/>
      <c r="RNH11" s="585"/>
      <c r="RNI11" s="585"/>
      <c r="RNJ11" s="585"/>
      <c r="RNK11" s="585"/>
      <c r="RNL11" s="585"/>
      <c r="RNM11" s="585"/>
      <c r="RNN11" s="585"/>
      <c r="RNO11" s="585"/>
      <c r="RNP11" s="585"/>
      <c r="RNQ11" s="585"/>
      <c r="RNR11" s="585"/>
      <c r="RNS11" s="585"/>
      <c r="RNT11" s="585"/>
      <c r="RNU11" s="585"/>
      <c r="RNV11" s="585"/>
      <c r="RNW11" s="585"/>
      <c r="RNX11" s="585"/>
      <c r="RNY11" s="585"/>
      <c r="RNZ11" s="585"/>
      <c r="ROA11" s="585"/>
      <c r="ROB11" s="585"/>
      <c r="ROC11" s="585"/>
      <c r="ROD11" s="585"/>
      <c r="ROE11" s="585"/>
      <c r="ROF11" s="585"/>
      <c r="ROG11" s="585"/>
      <c r="ROH11" s="585"/>
      <c r="ROI11" s="585"/>
      <c r="ROJ11" s="585"/>
      <c r="ROK11" s="585"/>
      <c r="ROL11" s="585"/>
      <c r="ROM11" s="585"/>
      <c r="RON11" s="585"/>
      <c r="ROO11" s="585"/>
      <c r="ROP11" s="585"/>
      <c r="ROQ11" s="585"/>
      <c r="ROR11" s="585"/>
      <c r="ROS11" s="585"/>
      <c r="ROT11" s="585"/>
      <c r="ROU11" s="585"/>
      <c r="ROV11" s="585"/>
      <c r="ROW11" s="585"/>
      <c r="ROX11" s="585"/>
      <c r="ROY11" s="585"/>
      <c r="ROZ11" s="585"/>
      <c r="RPA11" s="585"/>
      <c r="RPB11" s="585"/>
      <c r="RPC11" s="585"/>
      <c r="RPD11" s="585"/>
      <c r="RPE11" s="585"/>
      <c r="RPF11" s="585"/>
      <c r="RPG11" s="585"/>
      <c r="RPH11" s="585"/>
      <c r="RPI11" s="585"/>
      <c r="RPJ11" s="585"/>
      <c r="RPK11" s="585"/>
      <c r="RPL11" s="585"/>
      <c r="RPM11" s="585"/>
      <c r="RPN11" s="585"/>
      <c r="RPO11" s="585"/>
      <c r="RPP11" s="585"/>
      <c r="RPQ11" s="585"/>
      <c r="RPR11" s="585"/>
      <c r="RPS11" s="585"/>
      <c r="RPT11" s="585"/>
      <c r="RPU11" s="585"/>
      <c r="RPV11" s="585"/>
      <c r="RPW11" s="585"/>
      <c r="RPX11" s="585"/>
      <c r="RPY11" s="585"/>
      <c r="RPZ11" s="585"/>
      <c r="RQA11" s="585"/>
      <c r="RQB11" s="585"/>
      <c r="RQC11" s="585"/>
      <c r="RQD11" s="585"/>
      <c r="RQE11" s="585"/>
      <c r="RQF11" s="585"/>
      <c r="RQG11" s="585"/>
      <c r="RQH11" s="585"/>
      <c r="RQI11" s="585"/>
      <c r="RQJ11" s="585"/>
      <c r="RQK11" s="585"/>
      <c r="RQL11" s="585"/>
      <c r="RQM11" s="585"/>
      <c r="RQN11" s="585"/>
      <c r="RQO11" s="585"/>
      <c r="RQP11" s="585"/>
      <c r="RQQ11" s="585"/>
      <c r="RQR11" s="585"/>
      <c r="RQS11" s="585"/>
      <c r="RQT11" s="585"/>
      <c r="RQU11" s="585"/>
      <c r="RQV11" s="585"/>
      <c r="RQW11" s="585"/>
      <c r="RQX11" s="585"/>
      <c r="RQY11" s="585"/>
      <c r="RQZ11" s="585"/>
      <c r="RRA11" s="585"/>
      <c r="RRB11" s="585"/>
      <c r="RRC11" s="585"/>
      <c r="RRD11" s="585"/>
      <c r="RRE11" s="585"/>
      <c r="RRF11" s="585"/>
      <c r="RRG11" s="585"/>
      <c r="RRH11" s="585"/>
      <c r="RRI11" s="585"/>
      <c r="RRJ11" s="585"/>
      <c r="RRK11" s="585"/>
      <c r="RRL11" s="585"/>
      <c r="RRM11" s="585"/>
      <c r="RRN11" s="585"/>
      <c r="RRO11" s="585"/>
      <c r="RRP11" s="585"/>
      <c r="RRQ11" s="585"/>
      <c r="RRR11" s="585"/>
      <c r="RRS11" s="585"/>
      <c r="RRT11" s="585"/>
      <c r="RRU11" s="585"/>
      <c r="RRV11" s="585"/>
      <c r="RRW11" s="585"/>
      <c r="RRX11" s="585"/>
      <c r="RRY11" s="585"/>
      <c r="RRZ11" s="585"/>
      <c r="RSA11" s="585"/>
      <c r="RSB11" s="585"/>
      <c r="RSC11" s="585"/>
      <c r="RSD11" s="585"/>
      <c r="RSE11" s="585"/>
      <c r="RSF11" s="585"/>
      <c r="RSG11" s="585"/>
      <c r="RSH11" s="585"/>
      <c r="RSI11" s="585"/>
      <c r="RSJ11" s="585"/>
      <c r="RSK11" s="585"/>
      <c r="RSL11" s="585"/>
      <c r="RSM11" s="585"/>
      <c r="RSN11" s="585"/>
      <c r="RSO11" s="585"/>
      <c r="RSP11" s="585"/>
      <c r="RSQ11" s="585"/>
      <c r="RSR11" s="585"/>
      <c r="RSS11" s="585"/>
      <c r="RST11" s="585"/>
      <c r="RSU11" s="585"/>
      <c r="RSV11" s="585"/>
      <c r="RSW11" s="585"/>
      <c r="RSX11" s="585"/>
      <c r="RSY11" s="585"/>
      <c r="RSZ11" s="585"/>
      <c r="RTA11" s="585"/>
      <c r="RTB11" s="585"/>
      <c r="RTC11" s="585"/>
      <c r="RTD11" s="585"/>
      <c r="RTE11" s="585"/>
      <c r="RTF11" s="585"/>
      <c r="RTG11" s="585"/>
      <c r="RTH11" s="585"/>
      <c r="RTI11" s="585"/>
      <c r="RTJ11" s="585"/>
      <c r="RTK11" s="585"/>
      <c r="RTL11" s="585"/>
      <c r="RTM11" s="585"/>
      <c r="RTN11" s="585"/>
      <c r="RTO11" s="585"/>
      <c r="RTP11" s="585"/>
      <c r="RTQ11" s="585"/>
      <c r="RTR11" s="585"/>
      <c r="RTS11" s="585"/>
      <c r="RTT11" s="585"/>
      <c r="RTU11" s="585"/>
      <c r="RTV11" s="585"/>
      <c r="RTW11" s="585"/>
      <c r="RTX11" s="585"/>
      <c r="RTY11" s="585"/>
      <c r="RTZ11" s="585"/>
      <c r="RUA11" s="585"/>
      <c r="RUB11" s="585"/>
      <c r="RUC11" s="585"/>
      <c r="RUD11" s="585"/>
      <c r="RUE11" s="585"/>
      <c r="RUF11" s="585"/>
      <c r="RUG11" s="585"/>
      <c r="RUH11" s="585"/>
      <c r="RUI11" s="585"/>
      <c r="RUJ11" s="585"/>
      <c r="RUK11" s="585"/>
      <c r="RUL11" s="585"/>
      <c r="RUM11" s="585"/>
      <c r="RUN11" s="585"/>
      <c r="RUO11" s="585"/>
      <c r="RUP11" s="585"/>
      <c r="RUQ11" s="585"/>
      <c r="RUR11" s="585"/>
      <c r="RUS11" s="585"/>
      <c r="RUT11" s="585"/>
      <c r="RUU11" s="585"/>
      <c r="RUV11" s="585"/>
      <c r="RUW11" s="585"/>
      <c r="RUX11" s="585"/>
      <c r="RUY11" s="585"/>
      <c r="RUZ11" s="585"/>
      <c r="RVA11" s="585"/>
      <c r="RVB11" s="585"/>
      <c r="RVC11" s="585"/>
      <c r="RVD11" s="585"/>
      <c r="RVE11" s="585"/>
      <c r="RVF11" s="585"/>
      <c r="RVG11" s="585"/>
      <c r="RVH11" s="585"/>
      <c r="RVI11" s="585"/>
      <c r="RVJ11" s="585"/>
      <c r="RVK11" s="585"/>
      <c r="RVL11" s="585"/>
      <c r="RVM11" s="585"/>
      <c r="RVN11" s="585"/>
      <c r="RVO11" s="585"/>
      <c r="RVP11" s="585"/>
      <c r="RVQ11" s="585"/>
      <c r="RVR11" s="585"/>
      <c r="RVS11" s="585"/>
      <c r="RVT11" s="585"/>
      <c r="RVU11" s="585"/>
      <c r="RVV11" s="585"/>
      <c r="RVW11" s="585"/>
      <c r="RVX11" s="585"/>
      <c r="RVY11" s="585"/>
      <c r="RVZ11" s="585"/>
      <c r="RWA11" s="585"/>
      <c r="RWB11" s="585"/>
      <c r="RWC11" s="585"/>
      <c r="RWD11" s="585"/>
      <c r="RWE11" s="585"/>
      <c r="RWF11" s="585"/>
      <c r="RWG11" s="585"/>
      <c r="RWH11" s="585"/>
      <c r="RWI11" s="585"/>
      <c r="RWJ11" s="585"/>
      <c r="RWK11" s="585"/>
      <c r="RWL11" s="585"/>
      <c r="RWM11" s="585"/>
      <c r="RWN11" s="585"/>
      <c r="RWO11" s="585"/>
      <c r="RWP11" s="585"/>
      <c r="RWQ11" s="585"/>
      <c r="RWR11" s="585"/>
      <c r="RWS11" s="585"/>
      <c r="RWT11" s="585"/>
      <c r="RWU11" s="585"/>
      <c r="RWV11" s="585"/>
      <c r="RWW11" s="585"/>
      <c r="RWX11" s="585"/>
      <c r="RWY11" s="585"/>
      <c r="RWZ11" s="585"/>
      <c r="RXA11" s="585"/>
      <c r="RXB11" s="585"/>
      <c r="RXC11" s="585"/>
      <c r="RXD11" s="585"/>
      <c r="RXE11" s="585"/>
      <c r="RXF11" s="585"/>
      <c r="RXG11" s="585"/>
      <c r="RXH11" s="585"/>
      <c r="RXI11" s="585"/>
      <c r="RXJ11" s="585"/>
      <c r="RXK11" s="585"/>
      <c r="RXL11" s="585"/>
      <c r="RXM11" s="585"/>
      <c r="RXN11" s="585"/>
      <c r="RXO11" s="585"/>
      <c r="RXP11" s="585"/>
      <c r="RXQ11" s="585"/>
      <c r="RXR11" s="585"/>
      <c r="RXS11" s="585"/>
      <c r="RXT11" s="585"/>
      <c r="RXU11" s="585"/>
      <c r="RXV11" s="585"/>
      <c r="RXW11" s="585"/>
      <c r="RXX11" s="585"/>
      <c r="RXY11" s="585"/>
      <c r="RXZ11" s="585"/>
      <c r="RYA11" s="585"/>
      <c r="RYB11" s="585"/>
      <c r="RYC11" s="585"/>
      <c r="RYD11" s="585"/>
      <c r="RYE11" s="585"/>
      <c r="RYF11" s="585"/>
      <c r="RYG11" s="585"/>
      <c r="RYH11" s="585"/>
      <c r="RYI11" s="585"/>
      <c r="RYJ11" s="585"/>
      <c r="RYK11" s="585"/>
      <c r="RYL11" s="585"/>
      <c r="RYM11" s="585"/>
      <c r="RYN11" s="585"/>
      <c r="RYO11" s="585"/>
      <c r="RYP11" s="585"/>
      <c r="RYQ11" s="585"/>
      <c r="RYR11" s="585"/>
      <c r="RYS11" s="585"/>
      <c r="RYT11" s="585"/>
      <c r="RYU11" s="585"/>
      <c r="RYV11" s="585"/>
      <c r="RYW11" s="585"/>
      <c r="RYX11" s="585"/>
      <c r="RYY11" s="585"/>
      <c r="RYZ11" s="585"/>
      <c r="RZA11" s="585"/>
      <c r="RZB11" s="585"/>
      <c r="RZC11" s="585"/>
      <c r="RZD11" s="585"/>
      <c r="RZE11" s="585"/>
      <c r="RZF11" s="585"/>
      <c r="RZG11" s="585"/>
      <c r="RZH11" s="585"/>
      <c r="RZI11" s="585"/>
      <c r="RZJ11" s="585"/>
      <c r="RZK11" s="585"/>
      <c r="RZL11" s="585"/>
      <c r="RZM11" s="585"/>
      <c r="RZN11" s="585"/>
      <c r="RZO11" s="585"/>
      <c r="RZP11" s="585"/>
      <c r="RZQ11" s="585"/>
      <c r="RZR11" s="585"/>
      <c r="RZS11" s="585"/>
      <c r="RZT11" s="585"/>
      <c r="RZU11" s="585"/>
      <c r="RZV11" s="585"/>
      <c r="RZW11" s="585"/>
      <c r="RZX11" s="585"/>
      <c r="RZY11" s="585"/>
      <c r="RZZ11" s="585"/>
      <c r="SAA11" s="585"/>
      <c r="SAB11" s="585"/>
      <c r="SAC11" s="585"/>
      <c r="SAD11" s="585"/>
      <c r="SAE11" s="585"/>
      <c r="SAF11" s="585"/>
      <c r="SAG11" s="585"/>
      <c r="SAH11" s="585"/>
      <c r="SAI11" s="585"/>
      <c r="SAJ11" s="585"/>
      <c r="SAK11" s="585"/>
      <c r="SAL11" s="585"/>
      <c r="SAM11" s="585"/>
      <c r="SAN11" s="585"/>
      <c r="SAO11" s="585"/>
      <c r="SAP11" s="585"/>
      <c r="SAQ11" s="585"/>
      <c r="SAR11" s="585"/>
      <c r="SAS11" s="585"/>
      <c r="SAT11" s="585"/>
      <c r="SAU11" s="585"/>
      <c r="SAV11" s="585"/>
      <c r="SAW11" s="585"/>
      <c r="SAX11" s="585"/>
      <c r="SAY11" s="585"/>
      <c r="SAZ11" s="585"/>
      <c r="SBA11" s="585"/>
      <c r="SBB11" s="585"/>
      <c r="SBC11" s="585"/>
      <c r="SBD11" s="585"/>
      <c r="SBE11" s="585"/>
      <c r="SBF11" s="585"/>
      <c r="SBG11" s="585"/>
      <c r="SBH11" s="585"/>
      <c r="SBI11" s="585"/>
      <c r="SBJ11" s="585"/>
      <c r="SBK11" s="585"/>
      <c r="SBL11" s="585"/>
      <c r="SBM11" s="585"/>
      <c r="SBN11" s="585"/>
      <c r="SBO11" s="585"/>
      <c r="SBP11" s="585"/>
      <c r="SBQ11" s="585"/>
      <c r="SBR11" s="585"/>
      <c r="SBS11" s="585"/>
      <c r="SBT11" s="585"/>
      <c r="SBU11" s="585"/>
      <c r="SBV11" s="585"/>
      <c r="SBW11" s="585"/>
      <c r="SBX11" s="585"/>
      <c r="SBY11" s="585"/>
      <c r="SBZ11" s="585"/>
      <c r="SCA11" s="585"/>
      <c r="SCB11" s="585"/>
      <c r="SCC11" s="585"/>
      <c r="SCD11" s="585"/>
      <c r="SCE11" s="585"/>
      <c r="SCF11" s="585"/>
      <c r="SCG11" s="585"/>
      <c r="SCH11" s="585"/>
      <c r="SCI11" s="585"/>
      <c r="SCJ11" s="585"/>
      <c r="SCK11" s="585"/>
      <c r="SCL11" s="585"/>
      <c r="SCM11" s="585"/>
      <c r="SCN11" s="585"/>
      <c r="SCO11" s="585"/>
      <c r="SCP11" s="585"/>
      <c r="SCQ11" s="585"/>
      <c r="SCR11" s="585"/>
      <c r="SCS11" s="585"/>
      <c r="SCT11" s="585"/>
      <c r="SCU11" s="585"/>
      <c r="SCV11" s="585"/>
      <c r="SCW11" s="585"/>
      <c r="SCX11" s="585"/>
      <c r="SCY11" s="585"/>
      <c r="SCZ11" s="585"/>
      <c r="SDA11" s="585"/>
      <c r="SDB11" s="585"/>
      <c r="SDC11" s="585"/>
      <c r="SDD11" s="585"/>
      <c r="SDE11" s="585"/>
      <c r="SDF11" s="585"/>
      <c r="SDG11" s="585"/>
      <c r="SDH11" s="585"/>
      <c r="SDI11" s="585"/>
      <c r="SDJ11" s="585"/>
      <c r="SDK11" s="585"/>
      <c r="SDL11" s="585"/>
      <c r="SDM11" s="585"/>
      <c r="SDN11" s="585"/>
      <c r="SDO11" s="585"/>
      <c r="SDP11" s="585"/>
      <c r="SDQ11" s="585"/>
      <c r="SDR11" s="585"/>
      <c r="SDS11" s="585"/>
      <c r="SDT11" s="585"/>
      <c r="SDU11" s="585"/>
      <c r="SDV11" s="585"/>
      <c r="SDW11" s="585"/>
      <c r="SDX11" s="585"/>
      <c r="SDY11" s="585"/>
      <c r="SDZ11" s="585"/>
      <c r="SEA11" s="585"/>
      <c r="SEB11" s="585"/>
      <c r="SEC11" s="585"/>
      <c r="SED11" s="585"/>
      <c r="SEE11" s="585"/>
      <c r="SEF11" s="585"/>
      <c r="SEG11" s="585"/>
      <c r="SEH11" s="585"/>
      <c r="SEI11" s="585"/>
      <c r="SEJ11" s="585"/>
      <c r="SEK11" s="585"/>
      <c r="SEL11" s="585"/>
      <c r="SEM11" s="585"/>
      <c r="SEN11" s="585"/>
      <c r="SEO11" s="585"/>
      <c r="SEP11" s="585"/>
      <c r="SEQ11" s="585"/>
      <c r="SER11" s="585"/>
      <c r="SES11" s="585"/>
      <c r="SET11" s="585"/>
      <c r="SEU11" s="585"/>
      <c r="SEV11" s="585"/>
      <c r="SEW11" s="585"/>
      <c r="SEX11" s="585"/>
      <c r="SEY11" s="585"/>
      <c r="SEZ11" s="585"/>
      <c r="SFA11" s="585"/>
      <c r="SFB11" s="585"/>
      <c r="SFC11" s="585"/>
      <c r="SFD11" s="585"/>
      <c r="SFE11" s="585"/>
      <c r="SFF11" s="585"/>
      <c r="SFG11" s="585"/>
      <c r="SFH11" s="585"/>
      <c r="SFI11" s="585"/>
      <c r="SFJ11" s="585"/>
      <c r="SFK11" s="585"/>
      <c r="SFL11" s="585"/>
      <c r="SFM11" s="585"/>
      <c r="SFN11" s="585"/>
      <c r="SFO11" s="585"/>
      <c r="SFP11" s="585"/>
      <c r="SFQ11" s="585"/>
      <c r="SFR11" s="585"/>
      <c r="SFS11" s="585"/>
      <c r="SFT11" s="585"/>
      <c r="SFU11" s="585"/>
      <c r="SFV11" s="585"/>
      <c r="SFW11" s="585"/>
      <c r="SFX11" s="585"/>
      <c r="SFY11" s="585"/>
      <c r="SFZ11" s="585"/>
      <c r="SGA11" s="585"/>
      <c r="SGB11" s="585"/>
      <c r="SGC11" s="585"/>
      <c r="SGD11" s="585"/>
      <c r="SGE11" s="585"/>
      <c r="SGF11" s="585"/>
      <c r="SGG11" s="585"/>
      <c r="SGH11" s="585"/>
      <c r="SGI11" s="585"/>
      <c r="SGJ11" s="585"/>
      <c r="SGK11" s="585"/>
      <c r="SGL11" s="585"/>
      <c r="SGM11" s="585"/>
      <c r="SGN11" s="585"/>
      <c r="SGO11" s="585"/>
      <c r="SGP11" s="585"/>
      <c r="SGQ11" s="585"/>
      <c r="SGR11" s="585"/>
      <c r="SGS11" s="585"/>
      <c r="SGT11" s="585"/>
      <c r="SGU11" s="585"/>
      <c r="SGV11" s="585"/>
      <c r="SGW11" s="585"/>
      <c r="SGX11" s="585"/>
      <c r="SGY11" s="585"/>
      <c r="SGZ11" s="585"/>
      <c r="SHA11" s="585"/>
      <c r="SHB11" s="585"/>
      <c r="SHC11" s="585"/>
      <c r="SHD11" s="585"/>
      <c r="SHE11" s="585"/>
      <c r="SHF11" s="585"/>
      <c r="SHG11" s="585"/>
      <c r="SHH11" s="585"/>
      <c r="SHI11" s="585"/>
      <c r="SHJ11" s="585"/>
      <c r="SHK11" s="585"/>
      <c r="SHL11" s="585"/>
      <c r="SHM11" s="585"/>
      <c r="SHN11" s="585"/>
      <c r="SHO11" s="585"/>
      <c r="SHP11" s="585"/>
      <c r="SHQ11" s="585"/>
      <c r="SHR11" s="585"/>
      <c r="SHS11" s="585"/>
      <c r="SHT11" s="585"/>
      <c r="SHU11" s="585"/>
      <c r="SHV11" s="585"/>
      <c r="SHW11" s="585"/>
      <c r="SHX11" s="585"/>
      <c r="SHY11" s="585"/>
      <c r="SHZ11" s="585"/>
      <c r="SIA11" s="585"/>
      <c r="SIB11" s="585"/>
      <c r="SIC11" s="585"/>
      <c r="SID11" s="585"/>
      <c r="SIE11" s="585"/>
      <c r="SIF11" s="585"/>
      <c r="SIG11" s="585"/>
      <c r="SIH11" s="585"/>
      <c r="SII11" s="585"/>
      <c r="SIJ11" s="585"/>
      <c r="SIK11" s="585"/>
      <c r="SIL11" s="585"/>
      <c r="SIM11" s="585"/>
      <c r="SIN11" s="585"/>
      <c r="SIO11" s="585"/>
      <c r="SIP11" s="585"/>
      <c r="SIQ11" s="585"/>
      <c r="SIR11" s="585"/>
      <c r="SIS11" s="585"/>
      <c r="SIT11" s="585"/>
      <c r="SIU11" s="585"/>
      <c r="SIV11" s="585"/>
      <c r="SIW11" s="585"/>
      <c r="SIX11" s="585"/>
      <c r="SIY11" s="585"/>
      <c r="SIZ11" s="585"/>
      <c r="SJA11" s="585"/>
      <c r="SJB11" s="585"/>
      <c r="SJC11" s="585"/>
      <c r="SJD11" s="585"/>
      <c r="SJE11" s="585"/>
      <c r="SJF11" s="585"/>
      <c r="SJG11" s="585"/>
      <c r="SJH11" s="585"/>
      <c r="SJI11" s="585"/>
      <c r="SJJ11" s="585"/>
      <c r="SJK11" s="585"/>
      <c r="SJL11" s="585"/>
      <c r="SJM11" s="585"/>
      <c r="SJN11" s="585"/>
      <c r="SJO11" s="585"/>
      <c r="SJP11" s="585"/>
      <c r="SJQ11" s="585"/>
      <c r="SJR11" s="585"/>
      <c r="SJS11" s="585"/>
      <c r="SJT11" s="585"/>
      <c r="SJU11" s="585"/>
      <c r="SJV11" s="585"/>
      <c r="SJW11" s="585"/>
      <c r="SJX11" s="585"/>
      <c r="SJY11" s="585"/>
      <c r="SJZ11" s="585"/>
      <c r="SKA11" s="585"/>
      <c r="SKB11" s="585"/>
      <c r="SKC11" s="585"/>
      <c r="SKD11" s="585"/>
      <c r="SKE11" s="585"/>
      <c r="SKF11" s="585"/>
      <c r="SKG11" s="585"/>
      <c r="SKH11" s="585"/>
      <c r="SKI11" s="585"/>
      <c r="SKJ11" s="585"/>
      <c r="SKK11" s="585"/>
      <c r="SKL11" s="585"/>
      <c r="SKM11" s="585"/>
      <c r="SKN11" s="585"/>
      <c r="SKO11" s="585"/>
      <c r="SKP11" s="585"/>
      <c r="SKQ11" s="585"/>
      <c r="SKR11" s="585"/>
      <c r="SKS11" s="585"/>
      <c r="SKT11" s="585"/>
      <c r="SKU11" s="585"/>
      <c r="SKV11" s="585"/>
      <c r="SKW11" s="585"/>
      <c r="SKX11" s="585"/>
      <c r="SKY11" s="585"/>
      <c r="SKZ11" s="585"/>
      <c r="SLA11" s="585"/>
      <c r="SLB11" s="585"/>
      <c r="SLC11" s="585"/>
      <c r="SLD11" s="585"/>
      <c r="SLE11" s="585"/>
      <c r="SLF11" s="585"/>
      <c r="SLG11" s="585"/>
      <c r="SLH11" s="585"/>
      <c r="SLI11" s="585"/>
      <c r="SLJ11" s="585"/>
      <c r="SLK11" s="585"/>
      <c r="SLL11" s="585"/>
      <c r="SLM11" s="585"/>
      <c r="SLN11" s="585"/>
      <c r="SLO11" s="585"/>
      <c r="SLP11" s="585"/>
      <c r="SLQ11" s="585"/>
      <c r="SLR11" s="585"/>
      <c r="SLS11" s="585"/>
      <c r="SLT11" s="585"/>
      <c r="SLU11" s="585"/>
      <c r="SLV11" s="585"/>
      <c r="SLW11" s="585"/>
      <c r="SLX11" s="585"/>
      <c r="SLY11" s="585"/>
      <c r="SLZ11" s="585"/>
      <c r="SMA11" s="585"/>
      <c r="SMB11" s="585"/>
      <c r="SMC11" s="585"/>
      <c r="SMD11" s="585"/>
      <c r="SME11" s="585"/>
      <c r="SMF11" s="585"/>
      <c r="SMG11" s="585"/>
      <c r="SMH11" s="585"/>
      <c r="SMI11" s="585"/>
      <c r="SMJ11" s="585"/>
      <c r="SMK11" s="585"/>
      <c r="SML11" s="585"/>
      <c r="SMM11" s="585"/>
      <c r="SMN11" s="585"/>
      <c r="SMO11" s="585"/>
      <c r="SMP11" s="585"/>
      <c r="SMQ11" s="585"/>
      <c r="SMR11" s="585"/>
      <c r="SMS11" s="585"/>
      <c r="SMT11" s="585"/>
      <c r="SMU11" s="585"/>
      <c r="SMV11" s="585"/>
      <c r="SMW11" s="585"/>
      <c r="SMX11" s="585"/>
      <c r="SMY11" s="585"/>
      <c r="SMZ11" s="585"/>
      <c r="SNA11" s="585"/>
      <c r="SNB11" s="585"/>
      <c r="SNC11" s="585"/>
      <c r="SND11" s="585"/>
      <c r="SNE11" s="585"/>
      <c r="SNF11" s="585"/>
      <c r="SNG11" s="585"/>
      <c r="SNH11" s="585"/>
      <c r="SNI11" s="585"/>
      <c r="SNJ11" s="585"/>
      <c r="SNK11" s="585"/>
      <c r="SNL11" s="585"/>
      <c r="SNM11" s="585"/>
      <c r="SNN11" s="585"/>
      <c r="SNO11" s="585"/>
      <c r="SNP11" s="585"/>
      <c r="SNQ11" s="585"/>
      <c r="SNR11" s="585"/>
      <c r="SNS11" s="585"/>
      <c r="SNT11" s="585"/>
      <c r="SNU11" s="585"/>
      <c r="SNV11" s="585"/>
      <c r="SNW11" s="585"/>
      <c r="SNX11" s="585"/>
      <c r="SNY11" s="585"/>
      <c r="SNZ11" s="585"/>
      <c r="SOA11" s="585"/>
      <c r="SOB11" s="585"/>
      <c r="SOC11" s="585"/>
      <c r="SOD11" s="585"/>
      <c r="SOE11" s="585"/>
      <c r="SOF11" s="585"/>
      <c r="SOG11" s="585"/>
      <c r="SOH11" s="585"/>
      <c r="SOI11" s="585"/>
      <c r="SOJ11" s="585"/>
      <c r="SOK11" s="585"/>
      <c r="SOL11" s="585"/>
      <c r="SOM11" s="585"/>
      <c r="SON11" s="585"/>
      <c r="SOO11" s="585"/>
      <c r="SOP11" s="585"/>
      <c r="SOQ11" s="585"/>
      <c r="SOR11" s="585"/>
      <c r="SOS11" s="585"/>
      <c r="SOT11" s="585"/>
      <c r="SOU11" s="585"/>
      <c r="SOV11" s="585"/>
      <c r="SOW11" s="585"/>
      <c r="SOX11" s="585"/>
      <c r="SOY11" s="585"/>
      <c r="SOZ11" s="585"/>
      <c r="SPA11" s="585"/>
      <c r="SPB11" s="585"/>
      <c r="SPC11" s="585"/>
      <c r="SPD11" s="585"/>
      <c r="SPE11" s="585"/>
      <c r="SPF11" s="585"/>
      <c r="SPG11" s="585"/>
      <c r="SPH11" s="585"/>
      <c r="SPI11" s="585"/>
      <c r="SPJ11" s="585"/>
      <c r="SPK11" s="585"/>
      <c r="SPL11" s="585"/>
      <c r="SPM11" s="585"/>
      <c r="SPN11" s="585"/>
      <c r="SPO11" s="585"/>
      <c r="SPP11" s="585"/>
      <c r="SPQ11" s="585"/>
      <c r="SPR11" s="585"/>
      <c r="SPS11" s="585"/>
      <c r="SPT11" s="585"/>
      <c r="SPU11" s="585"/>
      <c r="SPV11" s="585"/>
      <c r="SPW11" s="585"/>
      <c r="SPX11" s="585"/>
      <c r="SPY11" s="585"/>
      <c r="SPZ11" s="585"/>
      <c r="SQA11" s="585"/>
      <c r="SQB11" s="585"/>
      <c r="SQC11" s="585"/>
      <c r="SQD11" s="585"/>
      <c r="SQE11" s="585"/>
      <c r="SQF11" s="585"/>
      <c r="SQG11" s="585"/>
      <c r="SQH11" s="585"/>
      <c r="SQI11" s="585"/>
      <c r="SQJ11" s="585"/>
      <c r="SQK11" s="585"/>
      <c r="SQL11" s="585"/>
      <c r="SQM11" s="585"/>
      <c r="SQN11" s="585"/>
      <c r="SQO11" s="585"/>
      <c r="SQP11" s="585"/>
      <c r="SQQ11" s="585"/>
      <c r="SQR11" s="585"/>
      <c r="SQS11" s="585"/>
      <c r="SQT11" s="585"/>
      <c r="SQU11" s="585"/>
      <c r="SQV11" s="585"/>
      <c r="SQW11" s="585"/>
      <c r="SQX11" s="585"/>
      <c r="SQY11" s="585"/>
      <c r="SQZ11" s="585"/>
      <c r="SRA11" s="585"/>
      <c r="SRB11" s="585"/>
      <c r="SRC11" s="585"/>
      <c r="SRD11" s="585"/>
      <c r="SRE11" s="585"/>
      <c r="SRF11" s="585"/>
      <c r="SRG11" s="585"/>
      <c r="SRH11" s="585"/>
      <c r="SRI11" s="585"/>
      <c r="SRJ11" s="585"/>
      <c r="SRK11" s="585"/>
      <c r="SRL11" s="585"/>
      <c r="SRM11" s="585"/>
      <c r="SRN11" s="585"/>
      <c r="SRO11" s="585"/>
      <c r="SRP11" s="585"/>
      <c r="SRQ11" s="585"/>
      <c r="SRR11" s="585"/>
      <c r="SRS11" s="585"/>
      <c r="SRT11" s="585"/>
      <c r="SRU11" s="585"/>
      <c r="SRV11" s="585"/>
      <c r="SRW11" s="585"/>
      <c r="SRX11" s="585"/>
      <c r="SRY11" s="585"/>
      <c r="SRZ11" s="585"/>
      <c r="SSA11" s="585"/>
      <c r="SSB11" s="585"/>
      <c r="SSC11" s="585"/>
      <c r="SSD11" s="585"/>
      <c r="SSE11" s="585"/>
      <c r="SSF11" s="585"/>
      <c r="SSG11" s="585"/>
      <c r="SSH11" s="585"/>
      <c r="SSI11" s="585"/>
      <c r="SSJ11" s="585"/>
      <c r="SSK11" s="585"/>
      <c r="SSL11" s="585"/>
      <c r="SSM11" s="585"/>
      <c r="SSN11" s="585"/>
      <c r="SSO11" s="585"/>
      <c r="SSP11" s="585"/>
      <c r="SSQ11" s="585"/>
      <c r="SSR11" s="585"/>
      <c r="SSS11" s="585"/>
      <c r="SST11" s="585"/>
      <c r="SSU11" s="585"/>
      <c r="SSV11" s="585"/>
      <c r="SSW11" s="585"/>
      <c r="SSX11" s="585"/>
      <c r="SSY11" s="585"/>
      <c r="SSZ11" s="585"/>
      <c r="STA11" s="585"/>
      <c r="STB11" s="585"/>
      <c r="STC11" s="585"/>
      <c r="STD11" s="585"/>
      <c r="STE11" s="585"/>
      <c r="STF11" s="585"/>
      <c r="STG11" s="585"/>
      <c r="STH11" s="585"/>
      <c r="STI11" s="585"/>
      <c r="STJ11" s="585"/>
      <c r="STK11" s="585"/>
      <c r="STL11" s="585"/>
      <c r="STM11" s="585"/>
      <c r="STN11" s="585"/>
      <c r="STO11" s="585"/>
      <c r="STP11" s="585"/>
      <c r="STQ11" s="585"/>
      <c r="STR11" s="585"/>
      <c r="STS11" s="585"/>
      <c r="STT11" s="585"/>
      <c r="STU11" s="585"/>
      <c r="STV11" s="585"/>
      <c r="STW11" s="585"/>
      <c r="STX11" s="585"/>
      <c r="STY11" s="585"/>
      <c r="STZ11" s="585"/>
      <c r="SUA11" s="585"/>
      <c r="SUB11" s="585"/>
      <c r="SUC11" s="585"/>
      <c r="SUD11" s="585"/>
      <c r="SUE11" s="585"/>
      <c r="SUF11" s="585"/>
      <c r="SUG11" s="585"/>
      <c r="SUH11" s="585"/>
      <c r="SUI11" s="585"/>
      <c r="SUJ11" s="585"/>
      <c r="SUK11" s="585"/>
      <c r="SUL11" s="585"/>
      <c r="SUM11" s="585"/>
      <c r="SUN11" s="585"/>
      <c r="SUO11" s="585"/>
      <c r="SUP11" s="585"/>
      <c r="SUQ11" s="585"/>
      <c r="SUR11" s="585"/>
      <c r="SUS11" s="585"/>
      <c r="SUT11" s="585"/>
      <c r="SUU11" s="585"/>
      <c r="SUV11" s="585"/>
      <c r="SUW11" s="585"/>
      <c r="SUX11" s="585"/>
      <c r="SUY11" s="585"/>
      <c r="SUZ11" s="585"/>
      <c r="SVA11" s="585"/>
      <c r="SVB11" s="585"/>
      <c r="SVC11" s="585"/>
      <c r="SVD11" s="585"/>
      <c r="SVE11" s="585"/>
      <c r="SVF11" s="585"/>
      <c r="SVG11" s="585"/>
      <c r="SVH11" s="585"/>
      <c r="SVI11" s="585"/>
      <c r="SVJ11" s="585"/>
      <c r="SVK11" s="585"/>
      <c r="SVL11" s="585"/>
      <c r="SVM11" s="585"/>
      <c r="SVN11" s="585"/>
      <c r="SVO11" s="585"/>
      <c r="SVP11" s="585"/>
      <c r="SVQ11" s="585"/>
      <c r="SVR11" s="585"/>
      <c r="SVS11" s="585"/>
      <c r="SVT11" s="585"/>
      <c r="SVU11" s="585"/>
      <c r="SVV11" s="585"/>
      <c r="SVW11" s="585"/>
      <c r="SVX11" s="585"/>
      <c r="SVY11" s="585"/>
      <c r="SVZ11" s="585"/>
      <c r="SWA11" s="585"/>
      <c r="SWB11" s="585"/>
      <c r="SWC11" s="585"/>
      <c r="SWD11" s="585"/>
      <c r="SWE11" s="585"/>
      <c r="SWF11" s="585"/>
      <c r="SWG11" s="585"/>
      <c r="SWH11" s="585"/>
      <c r="SWI11" s="585"/>
      <c r="SWJ11" s="585"/>
      <c r="SWK11" s="585"/>
      <c r="SWL11" s="585"/>
      <c r="SWM11" s="585"/>
      <c r="SWN11" s="585"/>
      <c r="SWO11" s="585"/>
      <c r="SWP11" s="585"/>
      <c r="SWQ11" s="585"/>
      <c r="SWR11" s="585"/>
      <c r="SWS11" s="585"/>
      <c r="SWT11" s="585"/>
      <c r="SWU11" s="585"/>
      <c r="SWV11" s="585"/>
      <c r="SWW11" s="585"/>
      <c r="SWX11" s="585"/>
      <c r="SWY11" s="585"/>
      <c r="SWZ11" s="585"/>
      <c r="SXA11" s="585"/>
      <c r="SXB11" s="585"/>
      <c r="SXC11" s="585"/>
      <c r="SXD11" s="585"/>
      <c r="SXE11" s="585"/>
      <c r="SXF11" s="585"/>
      <c r="SXG11" s="585"/>
      <c r="SXH11" s="585"/>
      <c r="SXI11" s="585"/>
      <c r="SXJ11" s="585"/>
      <c r="SXK11" s="585"/>
      <c r="SXL11" s="585"/>
      <c r="SXM11" s="585"/>
      <c r="SXN11" s="585"/>
      <c r="SXO11" s="585"/>
      <c r="SXP11" s="585"/>
      <c r="SXQ11" s="585"/>
      <c r="SXR11" s="585"/>
      <c r="SXS11" s="585"/>
      <c r="SXT11" s="585"/>
      <c r="SXU11" s="585"/>
      <c r="SXV11" s="585"/>
      <c r="SXW11" s="585"/>
      <c r="SXX11" s="585"/>
      <c r="SXY11" s="585"/>
      <c r="SXZ11" s="585"/>
      <c r="SYA11" s="585"/>
      <c r="SYB11" s="585"/>
      <c r="SYC11" s="585"/>
      <c r="SYD11" s="585"/>
      <c r="SYE11" s="585"/>
      <c r="SYF11" s="585"/>
      <c r="SYG11" s="585"/>
      <c r="SYH11" s="585"/>
      <c r="SYI11" s="585"/>
      <c r="SYJ11" s="585"/>
      <c r="SYK11" s="585"/>
      <c r="SYL11" s="585"/>
      <c r="SYM11" s="585"/>
      <c r="SYN11" s="585"/>
      <c r="SYO11" s="585"/>
      <c r="SYP11" s="585"/>
      <c r="SYQ11" s="585"/>
      <c r="SYR11" s="585"/>
      <c r="SYS11" s="585"/>
      <c r="SYT11" s="585"/>
      <c r="SYU11" s="585"/>
      <c r="SYV11" s="585"/>
      <c r="SYW11" s="585"/>
      <c r="SYX11" s="585"/>
      <c r="SYY11" s="585"/>
      <c r="SYZ11" s="585"/>
      <c r="SZA11" s="585"/>
      <c r="SZB11" s="585"/>
      <c r="SZC11" s="585"/>
      <c r="SZD11" s="585"/>
      <c r="SZE11" s="585"/>
      <c r="SZF11" s="585"/>
      <c r="SZG11" s="585"/>
      <c r="SZH11" s="585"/>
      <c r="SZI11" s="585"/>
      <c r="SZJ11" s="585"/>
      <c r="SZK11" s="585"/>
      <c r="SZL11" s="585"/>
      <c r="SZM11" s="585"/>
      <c r="SZN11" s="585"/>
      <c r="SZO11" s="585"/>
      <c r="SZP11" s="585"/>
      <c r="SZQ11" s="585"/>
      <c r="SZR11" s="585"/>
      <c r="SZS11" s="585"/>
      <c r="SZT11" s="585"/>
      <c r="SZU11" s="585"/>
      <c r="SZV11" s="585"/>
      <c r="SZW11" s="585"/>
      <c r="SZX11" s="585"/>
      <c r="SZY11" s="585"/>
      <c r="SZZ11" s="585"/>
      <c r="TAA11" s="585"/>
      <c r="TAB11" s="585"/>
      <c r="TAC11" s="585"/>
      <c r="TAD11" s="585"/>
      <c r="TAE11" s="585"/>
      <c r="TAF11" s="585"/>
      <c r="TAG11" s="585"/>
      <c r="TAH11" s="585"/>
      <c r="TAI11" s="585"/>
      <c r="TAJ11" s="585"/>
      <c r="TAK11" s="585"/>
      <c r="TAL11" s="585"/>
      <c r="TAM11" s="585"/>
      <c r="TAN11" s="585"/>
      <c r="TAO11" s="585"/>
      <c r="TAP11" s="585"/>
      <c r="TAQ11" s="585"/>
      <c r="TAR11" s="585"/>
      <c r="TAS11" s="585"/>
      <c r="TAT11" s="585"/>
      <c r="TAU11" s="585"/>
      <c r="TAV11" s="585"/>
      <c r="TAW11" s="585"/>
      <c r="TAX11" s="585"/>
      <c r="TAY11" s="585"/>
      <c r="TAZ11" s="585"/>
      <c r="TBA11" s="585"/>
      <c r="TBB11" s="585"/>
      <c r="TBC11" s="585"/>
      <c r="TBD11" s="585"/>
      <c r="TBE11" s="585"/>
      <c r="TBF11" s="585"/>
      <c r="TBG11" s="585"/>
      <c r="TBH11" s="585"/>
      <c r="TBI11" s="585"/>
      <c r="TBJ11" s="585"/>
      <c r="TBK11" s="585"/>
      <c r="TBL11" s="585"/>
      <c r="TBM11" s="585"/>
      <c r="TBN11" s="585"/>
      <c r="TBO11" s="585"/>
      <c r="TBP11" s="585"/>
      <c r="TBQ11" s="585"/>
      <c r="TBR11" s="585"/>
      <c r="TBS11" s="585"/>
      <c r="TBT11" s="585"/>
      <c r="TBU11" s="585"/>
      <c r="TBV11" s="585"/>
      <c r="TBW11" s="585"/>
      <c r="TBX11" s="585"/>
      <c r="TBY11" s="585"/>
      <c r="TBZ11" s="585"/>
      <c r="TCA11" s="585"/>
      <c r="TCB11" s="585"/>
      <c r="TCC11" s="585"/>
      <c r="TCD11" s="585"/>
      <c r="TCE11" s="585"/>
      <c r="TCF11" s="585"/>
      <c r="TCG11" s="585"/>
      <c r="TCH11" s="585"/>
      <c r="TCI11" s="585"/>
      <c r="TCJ11" s="585"/>
      <c r="TCK11" s="585"/>
      <c r="TCL11" s="585"/>
      <c r="TCM11" s="585"/>
      <c r="TCN11" s="585"/>
      <c r="TCO11" s="585"/>
      <c r="TCP11" s="585"/>
      <c r="TCQ11" s="585"/>
      <c r="TCR11" s="585"/>
      <c r="TCS11" s="585"/>
      <c r="TCT11" s="585"/>
      <c r="TCU11" s="585"/>
      <c r="TCV11" s="585"/>
      <c r="TCW11" s="585"/>
      <c r="TCX11" s="585"/>
      <c r="TCY11" s="585"/>
      <c r="TCZ11" s="585"/>
      <c r="TDA11" s="585"/>
      <c r="TDB11" s="585"/>
      <c r="TDC11" s="585"/>
      <c r="TDD11" s="585"/>
      <c r="TDE11" s="585"/>
      <c r="TDF11" s="585"/>
      <c r="TDG11" s="585"/>
      <c r="TDH11" s="585"/>
      <c r="TDI11" s="585"/>
      <c r="TDJ11" s="585"/>
      <c r="TDK11" s="585"/>
      <c r="TDL11" s="585"/>
      <c r="TDM11" s="585"/>
      <c r="TDN11" s="585"/>
      <c r="TDO11" s="585"/>
      <c r="TDP11" s="585"/>
      <c r="TDQ11" s="585"/>
      <c r="TDR11" s="585"/>
      <c r="TDS11" s="585"/>
      <c r="TDT11" s="585"/>
      <c r="TDU11" s="585"/>
      <c r="TDV11" s="585"/>
      <c r="TDW11" s="585"/>
      <c r="TDX11" s="585"/>
      <c r="TDY11" s="585"/>
      <c r="TDZ11" s="585"/>
      <c r="TEA11" s="585"/>
      <c r="TEB11" s="585"/>
      <c r="TEC11" s="585"/>
      <c r="TED11" s="585"/>
      <c r="TEE11" s="585"/>
      <c r="TEF11" s="585"/>
      <c r="TEG11" s="585"/>
      <c r="TEH11" s="585"/>
      <c r="TEI11" s="585"/>
      <c r="TEJ11" s="585"/>
      <c r="TEK11" s="585"/>
      <c r="TEL11" s="585"/>
      <c r="TEM11" s="585"/>
      <c r="TEN11" s="585"/>
      <c r="TEO11" s="585"/>
      <c r="TEP11" s="585"/>
      <c r="TEQ11" s="585"/>
      <c r="TER11" s="585"/>
      <c r="TES11" s="585"/>
      <c r="TET11" s="585"/>
      <c r="TEU11" s="585"/>
      <c r="TEV11" s="585"/>
      <c r="TEW11" s="585"/>
      <c r="TEX11" s="585"/>
      <c r="TEY11" s="585"/>
      <c r="TEZ11" s="585"/>
      <c r="TFA11" s="585"/>
      <c r="TFB11" s="585"/>
      <c r="TFC11" s="585"/>
      <c r="TFD11" s="585"/>
      <c r="TFE11" s="585"/>
      <c r="TFF11" s="585"/>
      <c r="TFG11" s="585"/>
      <c r="TFH11" s="585"/>
      <c r="TFI11" s="585"/>
      <c r="TFJ11" s="585"/>
      <c r="TFK11" s="585"/>
      <c r="TFL11" s="585"/>
      <c r="TFM11" s="585"/>
      <c r="TFN11" s="585"/>
      <c r="TFO11" s="585"/>
      <c r="TFP11" s="585"/>
      <c r="TFQ11" s="585"/>
      <c r="TFR11" s="585"/>
      <c r="TFS11" s="585"/>
      <c r="TFT11" s="585"/>
      <c r="TFU11" s="585"/>
      <c r="TFV11" s="585"/>
      <c r="TFW11" s="585"/>
      <c r="TFX11" s="585"/>
      <c r="TFY11" s="585"/>
      <c r="TFZ11" s="585"/>
      <c r="TGA11" s="585"/>
      <c r="TGB11" s="585"/>
      <c r="TGC11" s="585"/>
      <c r="TGD11" s="585"/>
      <c r="TGE11" s="585"/>
      <c r="TGF11" s="585"/>
      <c r="TGG11" s="585"/>
      <c r="TGH11" s="585"/>
      <c r="TGI11" s="585"/>
      <c r="TGJ11" s="585"/>
      <c r="TGK11" s="585"/>
      <c r="TGL11" s="585"/>
      <c r="TGM11" s="585"/>
      <c r="TGN11" s="585"/>
      <c r="TGO11" s="585"/>
      <c r="TGP11" s="585"/>
      <c r="TGQ11" s="585"/>
      <c r="TGR11" s="585"/>
      <c r="TGS11" s="585"/>
      <c r="TGT11" s="585"/>
      <c r="TGU11" s="585"/>
      <c r="TGV11" s="585"/>
      <c r="TGW11" s="585"/>
      <c r="TGX11" s="585"/>
      <c r="TGY11" s="585"/>
      <c r="TGZ11" s="585"/>
      <c r="THA11" s="585"/>
      <c r="THB11" s="585"/>
      <c r="THC11" s="585"/>
      <c r="THD11" s="585"/>
      <c r="THE11" s="585"/>
      <c r="THF11" s="585"/>
      <c r="THG11" s="585"/>
      <c r="THH11" s="585"/>
      <c r="THI11" s="585"/>
      <c r="THJ11" s="585"/>
      <c r="THK11" s="585"/>
      <c r="THL11" s="585"/>
      <c r="THM11" s="585"/>
      <c r="THN11" s="585"/>
      <c r="THO11" s="585"/>
      <c r="THP11" s="585"/>
      <c r="THQ11" s="585"/>
      <c r="THR11" s="585"/>
      <c r="THS11" s="585"/>
      <c r="THT11" s="585"/>
      <c r="THU11" s="585"/>
      <c r="THV11" s="585"/>
      <c r="THW11" s="585"/>
      <c r="THX11" s="585"/>
      <c r="THY11" s="585"/>
      <c r="THZ11" s="585"/>
      <c r="TIA11" s="585"/>
      <c r="TIB11" s="585"/>
      <c r="TIC11" s="585"/>
      <c r="TID11" s="585"/>
      <c r="TIE11" s="585"/>
      <c r="TIF11" s="585"/>
      <c r="TIG11" s="585"/>
      <c r="TIH11" s="585"/>
      <c r="TII11" s="585"/>
      <c r="TIJ11" s="585"/>
      <c r="TIK11" s="585"/>
      <c r="TIL11" s="585"/>
      <c r="TIM11" s="585"/>
      <c r="TIN11" s="585"/>
      <c r="TIO11" s="585"/>
      <c r="TIP11" s="585"/>
      <c r="TIQ11" s="585"/>
      <c r="TIR11" s="585"/>
      <c r="TIS11" s="585"/>
      <c r="TIT11" s="585"/>
      <c r="TIU11" s="585"/>
      <c r="TIV11" s="585"/>
      <c r="TIW11" s="585"/>
      <c r="TIX11" s="585"/>
      <c r="TIY11" s="585"/>
      <c r="TIZ11" s="585"/>
      <c r="TJA11" s="585"/>
      <c r="TJB11" s="585"/>
      <c r="TJC11" s="585"/>
      <c r="TJD11" s="585"/>
      <c r="TJE11" s="585"/>
      <c r="TJF11" s="585"/>
      <c r="TJG11" s="585"/>
      <c r="TJH11" s="585"/>
      <c r="TJI11" s="585"/>
      <c r="TJJ11" s="585"/>
      <c r="TJK11" s="585"/>
      <c r="TJL11" s="585"/>
      <c r="TJM11" s="585"/>
      <c r="TJN11" s="585"/>
      <c r="TJO11" s="585"/>
      <c r="TJP11" s="585"/>
      <c r="TJQ11" s="585"/>
      <c r="TJR11" s="585"/>
      <c r="TJS11" s="585"/>
      <c r="TJT11" s="585"/>
      <c r="TJU11" s="585"/>
      <c r="TJV11" s="585"/>
      <c r="TJW11" s="585"/>
      <c r="TJX11" s="585"/>
      <c r="TJY11" s="585"/>
      <c r="TJZ11" s="585"/>
      <c r="TKA11" s="585"/>
      <c r="TKB11" s="585"/>
      <c r="TKC11" s="585"/>
      <c r="TKD11" s="585"/>
      <c r="TKE11" s="585"/>
      <c r="TKF11" s="585"/>
      <c r="TKG11" s="585"/>
      <c r="TKH11" s="585"/>
      <c r="TKI11" s="585"/>
      <c r="TKJ11" s="585"/>
      <c r="TKK11" s="585"/>
      <c r="TKL11" s="585"/>
      <c r="TKM11" s="585"/>
      <c r="TKN11" s="585"/>
      <c r="TKO11" s="585"/>
      <c r="TKP11" s="585"/>
      <c r="TKQ11" s="585"/>
      <c r="TKR11" s="585"/>
      <c r="TKS11" s="585"/>
      <c r="TKT11" s="585"/>
      <c r="TKU11" s="585"/>
      <c r="TKV11" s="585"/>
      <c r="TKW11" s="585"/>
      <c r="TKX11" s="585"/>
      <c r="TKY11" s="585"/>
      <c r="TKZ11" s="585"/>
      <c r="TLA11" s="585"/>
      <c r="TLB11" s="585"/>
      <c r="TLC11" s="585"/>
      <c r="TLD11" s="585"/>
      <c r="TLE11" s="585"/>
      <c r="TLF11" s="585"/>
      <c r="TLG11" s="585"/>
      <c r="TLH11" s="585"/>
      <c r="TLI11" s="585"/>
      <c r="TLJ11" s="585"/>
      <c r="TLK11" s="585"/>
      <c r="TLL11" s="585"/>
      <c r="TLM11" s="585"/>
      <c r="TLN11" s="585"/>
      <c r="TLO11" s="585"/>
      <c r="TLP11" s="585"/>
      <c r="TLQ11" s="585"/>
      <c r="TLR11" s="585"/>
      <c r="TLS11" s="585"/>
      <c r="TLT11" s="585"/>
      <c r="TLU11" s="585"/>
      <c r="TLV11" s="585"/>
      <c r="TLW11" s="585"/>
      <c r="TLX11" s="585"/>
      <c r="TLY11" s="585"/>
      <c r="TLZ11" s="585"/>
      <c r="TMA11" s="585"/>
      <c r="TMB11" s="585"/>
      <c r="TMC11" s="585"/>
      <c r="TMD11" s="585"/>
      <c r="TME11" s="585"/>
      <c r="TMF11" s="585"/>
      <c r="TMG11" s="585"/>
      <c r="TMH11" s="585"/>
      <c r="TMI11" s="585"/>
      <c r="TMJ11" s="585"/>
      <c r="TMK11" s="585"/>
      <c r="TML11" s="585"/>
      <c r="TMM11" s="585"/>
      <c r="TMN11" s="585"/>
      <c r="TMO11" s="585"/>
      <c r="TMP11" s="585"/>
      <c r="TMQ11" s="585"/>
      <c r="TMR11" s="585"/>
      <c r="TMS11" s="585"/>
      <c r="TMT11" s="585"/>
      <c r="TMU11" s="585"/>
      <c r="TMV11" s="585"/>
      <c r="TMW11" s="585"/>
      <c r="TMX11" s="585"/>
      <c r="TMY11" s="585"/>
      <c r="TMZ11" s="585"/>
      <c r="TNA11" s="585"/>
      <c r="TNB11" s="585"/>
      <c r="TNC11" s="585"/>
      <c r="TND11" s="585"/>
      <c r="TNE11" s="585"/>
      <c r="TNF11" s="585"/>
      <c r="TNG11" s="585"/>
      <c r="TNH11" s="585"/>
      <c r="TNI11" s="585"/>
      <c r="TNJ11" s="585"/>
      <c r="TNK11" s="585"/>
      <c r="TNL11" s="585"/>
      <c r="TNM11" s="585"/>
      <c r="TNN11" s="585"/>
      <c r="TNO11" s="585"/>
      <c r="TNP11" s="585"/>
      <c r="TNQ11" s="585"/>
      <c r="TNR11" s="585"/>
      <c r="TNS11" s="585"/>
      <c r="TNT11" s="585"/>
      <c r="TNU11" s="585"/>
      <c r="TNV11" s="585"/>
      <c r="TNW11" s="585"/>
      <c r="TNX11" s="585"/>
      <c r="TNY11" s="585"/>
      <c r="TNZ11" s="585"/>
      <c r="TOA11" s="585"/>
      <c r="TOB11" s="585"/>
      <c r="TOC11" s="585"/>
      <c r="TOD11" s="585"/>
      <c r="TOE11" s="585"/>
      <c r="TOF11" s="585"/>
      <c r="TOG11" s="585"/>
      <c r="TOH11" s="585"/>
      <c r="TOI11" s="585"/>
      <c r="TOJ11" s="585"/>
      <c r="TOK11" s="585"/>
      <c r="TOL11" s="585"/>
      <c r="TOM11" s="585"/>
      <c r="TON11" s="585"/>
      <c r="TOO11" s="585"/>
      <c r="TOP11" s="585"/>
      <c r="TOQ11" s="585"/>
      <c r="TOR11" s="585"/>
      <c r="TOS11" s="585"/>
      <c r="TOT11" s="585"/>
      <c r="TOU11" s="585"/>
      <c r="TOV11" s="585"/>
      <c r="TOW11" s="585"/>
      <c r="TOX11" s="585"/>
      <c r="TOY11" s="585"/>
      <c r="TOZ11" s="585"/>
      <c r="TPA11" s="585"/>
      <c r="TPB11" s="585"/>
      <c r="TPC11" s="585"/>
      <c r="TPD11" s="585"/>
      <c r="TPE11" s="585"/>
      <c r="TPF11" s="585"/>
      <c r="TPG11" s="585"/>
      <c r="TPH11" s="585"/>
      <c r="TPI11" s="585"/>
      <c r="TPJ11" s="585"/>
      <c r="TPK11" s="585"/>
      <c r="TPL11" s="585"/>
      <c r="TPM11" s="585"/>
      <c r="TPN11" s="585"/>
      <c r="TPO11" s="585"/>
      <c r="TPP11" s="585"/>
      <c r="TPQ11" s="585"/>
      <c r="TPR11" s="585"/>
      <c r="TPS11" s="585"/>
      <c r="TPT11" s="585"/>
      <c r="TPU11" s="585"/>
      <c r="TPV11" s="585"/>
      <c r="TPW11" s="585"/>
      <c r="TPX11" s="585"/>
      <c r="TPY11" s="585"/>
      <c r="TPZ11" s="585"/>
      <c r="TQA11" s="585"/>
      <c r="TQB11" s="585"/>
      <c r="TQC11" s="585"/>
      <c r="TQD11" s="585"/>
      <c r="TQE11" s="585"/>
      <c r="TQF11" s="585"/>
      <c r="TQG11" s="585"/>
      <c r="TQH11" s="585"/>
      <c r="TQI11" s="585"/>
      <c r="TQJ11" s="585"/>
      <c r="TQK11" s="585"/>
      <c r="TQL11" s="585"/>
      <c r="TQM11" s="585"/>
      <c r="TQN11" s="585"/>
      <c r="TQO11" s="585"/>
      <c r="TQP11" s="585"/>
      <c r="TQQ11" s="585"/>
      <c r="TQR11" s="585"/>
      <c r="TQS11" s="585"/>
      <c r="TQT11" s="585"/>
      <c r="TQU11" s="585"/>
      <c r="TQV11" s="585"/>
      <c r="TQW11" s="585"/>
      <c r="TQX11" s="585"/>
      <c r="TQY11" s="585"/>
      <c r="TQZ11" s="585"/>
      <c r="TRA11" s="585"/>
      <c r="TRB11" s="585"/>
      <c r="TRC11" s="585"/>
      <c r="TRD11" s="585"/>
      <c r="TRE11" s="585"/>
      <c r="TRF11" s="585"/>
      <c r="TRG11" s="585"/>
      <c r="TRH11" s="585"/>
      <c r="TRI11" s="585"/>
      <c r="TRJ11" s="585"/>
      <c r="TRK11" s="585"/>
      <c r="TRL11" s="585"/>
      <c r="TRM11" s="585"/>
      <c r="TRN11" s="585"/>
      <c r="TRO11" s="585"/>
      <c r="TRP11" s="585"/>
      <c r="TRQ11" s="585"/>
      <c r="TRR11" s="585"/>
      <c r="TRS11" s="585"/>
      <c r="TRT11" s="585"/>
      <c r="TRU11" s="585"/>
      <c r="TRV11" s="585"/>
      <c r="TRW11" s="585"/>
      <c r="TRX11" s="585"/>
      <c r="TRY11" s="585"/>
      <c r="TRZ11" s="585"/>
      <c r="TSA11" s="585"/>
      <c r="TSB11" s="585"/>
      <c r="TSC11" s="585"/>
      <c r="TSD11" s="585"/>
      <c r="TSE11" s="585"/>
      <c r="TSF11" s="585"/>
      <c r="TSG11" s="585"/>
      <c r="TSH11" s="585"/>
      <c r="TSI11" s="585"/>
      <c r="TSJ11" s="585"/>
      <c r="TSK11" s="585"/>
      <c r="TSL11" s="585"/>
      <c r="TSM11" s="585"/>
      <c r="TSN11" s="585"/>
      <c r="TSO11" s="585"/>
      <c r="TSP11" s="585"/>
      <c r="TSQ11" s="585"/>
      <c r="TSR11" s="585"/>
      <c r="TSS11" s="585"/>
      <c r="TST11" s="585"/>
      <c r="TSU11" s="585"/>
      <c r="TSV11" s="585"/>
      <c r="TSW11" s="585"/>
      <c r="TSX11" s="585"/>
      <c r="TSY11" s="585"/>
      <c r="TSZ11" s="585"/>
      <c r="TTA11" s="585"/>
      <c r="TTB11" s="585"/>
      <c r="TTC11" s="585"/>
      <c r="TTD11" s="585"/>
      <c r="TTE11" s="585"/>
      <c r="TTF11" s="585"/>
      <c r="TTG11" s="585"/>
      <c r="TTH11" s="585"/>
      <c r="TTI11" s="585"/>
      <c r="TTJ11" s="585"/>
      <c r="TTK11" s="585"/>
      <c r="TTL11" s="585"/>
      <c r="TTM11" s="585"/>
      <c r="TTN11" s="585"/>
      <c r="TTO11" s="585"/>
      <c r="TTP11" s="585"/>
      <c r="TTQ11" s="585"/>
      <c r="TTR11" s="585"/>
      <c r="TTS11" s="585"/>
      <c r="TTT11" s="585"/>
      <c r="TTU11" s="585"/>
      <c r="TTV11" s="585"/>
      <c r="TTW11" s="585"/>
      <c r="TTX11" s="585"/>
      <c r="TTY11" s="585"/>
      <c r="TTZ11" s="585"/>
      <c r="TUA11" s="585"/>
      <c r="TUB11" s="585"/>
      <c r="TUC11" s="585"/>
      <c r="TUD11" s="585"/>
      <c r="TUE11" s="585"/>
      <c r="TUF11" s="585"/>
      <c r="TUG11" s="585"/>
      <c r="TUH11" s="585"/>
      <c r="TUI11" s="585"/>
      <c r="TUJ11" s="585"/>
      <c r="TUK11" s="585"/>
      <c r="TUL11" s="585"/>
      <c r="TUM11" s="585"/>
      <c r="TUN11" s="585"/>
      <c r="TUO11" s="585"/>
      <c r="TUP11" s="585"/>
      <c r="TUQ11" s="585"/>
      <c r="TUR11" s="585"/>
      <c r="TUS11" s="585"/>
      <c r="TUT11" s="585"/>
      <c r="TUU11" s="585"/>
      <c r="TUV11" s="585"/>
      <c r="TUW11" s="585"/>
      <c r="TUX11" s="585"/>
      <c r="TUY11" s="585"/>
      <c r="TUZ11" s="585"/>
      <c r="TVA11" s="585"/>
      <c r="TVB11" s="585"/>
      <c r="TVC11" s="585"/>
      <c r="TVD11" s="585"/>
      <c r="TVE11" s="585"/>
      <c r="TVF11" s="585"/>
      <c r="TVG11" s="585"/>
      <c r="TVH11" s="585"/>
      <c r="TVI11" s="585"/>
      <c r="TVJ11" s="585"/>
      <c r="TVK11" s="585"/>
      <c r="TVL11" s="585"/>
      <c r="TVM11" s="585"/>
      <c r="TVN11" s="585"/>
      <c r="TVO11" s="585"/>
      <c r="TVP11" s="585"/>
      <c r="TVQ11" s="585"/>
      <c r="TVR11" s="585"/>
      <c r="TVS11" s="585"/>
      <c r="TVT11" s="585"/>
      <c r="TVU11" s="585"/>
      <c r="TVV11" s="585"/>
      <c r="TVW11" s="585"/>
      <c r="TVX11" s="585"/>
      <c r="TVY11" s="585"/>
      <c r="TVZ11" s="585"/>
      <c r="TWA11" s="585"/>
      <c r="TWB11" s="585"/>
      <c r="TWC11" s="585"/>
      <c r="TWD11" s="585"/>
      <c r="TWE11" s="585"/>
      <c r="TWF11" s="585"/>
      <c r="TWG11" s="585"/>
      <c r="TWH11" s="585"/>
      <c r="TWI11" s="585"/>
      <c r="TWJ11" s="585"/>
      <c r="TWK11" s="585"/>
      <c r="TWL11" s="585"/>
      <c r="TWM11" s="585"/>
      <c r="TWN11" s="585"/>
      <c r="TWO11" s="585"/>
      <c r="TWP11" s="585"/>
      <c r="TWQ11" s="585"/>
      <c r="TWR11" s="585"/>
      <c r="TWS11" s="585"/>
      <c r="TWT11" s="585"/>
      <c r="TWU11" s="585"/>
      <c r="TWV11" s="585"/>
      <c r="TWW11" s="585"/>
      <c r="TWX11" s="585"/>
      <c r="TWY11" s="585"/>
      <c r="TWZ11" s="585"/>
      <c r="TXA11" s="585"/>
      <c r="TXB11" s="585"/>
      <c r="TXC11" s="585"/>
      <c r="TXD11" s="585"/>
      <c r="TXE11" s="585"/>
      <c r="TXF11" s="585"/>
      <c r="TXG11" s="585"/>
      <c r="TXH11" s="585"/>
      <c r="TXI11" s="585"/>
      <c r="TXJ11" s="585"/>
      <c r="TXK11" s="585"/>
      <c r="TXL11" s="585"/>
      <c r="TXM11" s="585"/>
      <c r="TXN11" s="585"/>
      <c r="TXO11" s="585"/>
      <c r="TXP11" s="585"/>
      <c r="TXQ11" s="585"/>
      <c r="TXR11" s="585"/>
      <c r="TXS11" s="585"/>
      <c r="TXT11" s="585"/>
      <c r="TXU11" s="585"/>
      <c r="TXV11" s="585"/>
      <c r="TXW11" s="585"/>
      <c r="TXX11" s="585"/>
      <c r="TXY11" s="585"/>
      <c r="TXZ11" s="585"/>
      <c r="TYA11" s="585"/>
      <c r="TYB11" s="585"/>
      <c r="TYC11" s="585"/>
      <c r="TYD11" s="585"/>
      <c r="TYE11" s="585"/>
      <c r="TYF11" s="585"/>
      <c r="TYG11" s="585"/>
      <c r="TYH11" s="585"/>
      <c r="TYI11" s="585"/>
      <c r="TYJ11" s="585"/>
      <c r="TYK11" s="585"/>
      <c r="TYL11" s="585"/>
      <c r="TYM11" s="585"/>
      <c r="TYN11" s="585"/>
      <c r="TYO11" s="585"/>
      <c r="TYP11" s="585"/>
      <c r="TYQ11" s="585"/>
      <c r="TYR11" s="585"/>
      <c r="TYS11" s="585"/>
      <c r="TYT11" s="585"/>
      <c r="TYU11" s="585"/>
      <c r="TYV11" s="585"/>
      <c r="TYW11" s="585"/>
      <c r="TYX11" s="585"/>
      <c r="TYY11" s="585"/>
      <c r="TYZ11" s="585"/>
      <c r="TZA11" s="585"/>
      <c r="TZB11" s="585"/>
      <c r="TZC11" s="585"/>
      <c r="TZD11" s="585"/>
      <c r="TZE11" s="585"/>
      <c r="TZF11" s="585"/>
      <c r="TZG11" s="585"/>
      <c r="TZH11" s="585"/>
      <c r="TZI11" s="585"/>
      <c r="TZJ11" s="585"/>
      <c r="TZK11" s="585"/>
      <c r="TZL11" s="585"/>
      <c r="TZM11" s="585"/>
      <c r="TZN11" s="585"/>
      <c r="TZO11" s="585"/>
      <c r="TZP11" s="585"/>
      <c r="TZQ11" s="585"/>
      <c r="TZR11" s="585"/>
      <c r="TZS11" s="585"/>
      <c r="TZT11" s="585"/>
      <c r="TZU11" s="585"/>
      <c r="TZV11" s="585"/>
      <c r="TZW11" s="585"/>
      <c r="TZX11" s="585"/>
      <c r="TZY11" s="585"/>
      <c r="TZZ11" s="585"/>
      <c r="UAA11" s="585"/>
      <c r="UAB11" s="585"/>
      <c r="UAC11" s="585"/>
      <c r="UAD11" s="585"/>
      <c r="UAE11" s="585"/>
      <c r="UAF11" s="585"/>
      <c r="UAG11" s="585"/>
      <c r="UAH11" s="585"/>
      <c r="UAI11" s="585"/>
      <c r="UAJ11" s="585"/>
      <c r="UAK11" s="585"/>
      <c r="UAL11" s="585"/>
      <c r="UAM11" s="585"/>
      <c r="UAN11" s="585"/>
      <c r="UAO11" s="585"/>
      <c r="UAP11" s="585"/>
      <c r="UAQ11" s="585"/>
      <c r="UAR11" s="585"/>
      <c r="UAS11" s="585"/>
      <c r="UAT11" s="585"/>
      <c r="UAU11" s="585"/>
      <c r="UAV11" s="585"/>
      <c r="UAW11" s="585"/>
      <c r="UAX11" s="585"/>
      <c r="UAY11" s="585"/>
      <c r="UAZ11" s="585"/>
      <c r="UBA11" s="585"/>
      <c r="UBB11" s="585"/>
      <c r="UBC11" s="585"/>
      <c r="UBD11" s="585"/>
      <c r="UBE11" s="585"/>
      <c r="UBF11" s="585"/>
      <c r="UBG11" s="585"/>
      <c r="UBH11" s="585"/>
      <c r="UBI11" s="585"/>
      <c r="UBJ11" s="585"/>
      <c r="UBK11" s="585"/>
      <c r="UBL11" s="585"/>
      <c r="UBM11" s="585"/>
      <c r="UBN11" s="585"/>
      <c r="UBO11" s="585"/>
      <c r="UBP11" s="585"/>
      <c r="UBQ11" s="585"/>
      <c r="UBR11" s="585"/>
      <c r="UBS11" s="585"/>
      <c r="UBT11" s="585"/>
      <c r="UBU11" s="585"/>
      <c r="UBV11" s="585"/>
      <c r="UBW11" s="585"/>
      <c r="UBX11" s="585"/>
      <c r="UBY11" s="585"/>
      <c r="UBZ11" s="585"/>
      <c r="UCA11" s="585"/>
      <c r="UCB11" s="585"/>
      <c r="UCC11" s="585"/>
      <c r="UCD11" s="585"/>
      <c r="UCE11" s="585"/>
      <c r="UCF11" s="585"/>
      <c r="UCG11" s="585"/>
      <c r="UCH11" s="585"/>
      <c r="UCI11" s="585"/>
      <c r="UCJ11" s="585"/>
      <c r="UCK11" s="585"/>
      <c r="UCL11" s="585"/>
      <c r="UCM11" s="585"/>
      <c r="UCN11" s="585"/>
      <c r="UCO11" s="585"/>
      <c r="UCP11" s="585"/>
      <c r="UCQ11" s="585"/>
      <c r="UCR11" s="585"/>
      <c r="UCS11" s="585"/>
      <c r="UCT11" s="585"/>
      <c r="UCU11" s="585"/>
      <c r="UCV11" s="585"/>
      <c r="UCW11" s="585"/>
      <c r="UCX11" s="585"/>
      <c r="UCY11" s="585"/>
      <c r="UCZ11" s="585"/>
      <c r="UDA11" s="585"/>
      <c r="UDB11" s="585"/>
      <c r="UDC11" s="585"/>
      <c r="UDD11" s="585"/>
      <c r="UDE11" s="585"/>
      <c r="UDF11" s="585"/>
      <c r="UDG11" s="585"/>
      <c r="UDH11" s="585"/>
      <c r="UDI11" s="585"/>
      <c r="UDJ11" s="585"/>
      <c r="UDK11" s="585"/>
      <c r="UDL11" s="585"/>
      <c r="UDM11" s="585"/>
      <c r="UDN11" s="585"/>
      <c r="UDO11" s="585"/>
      <c r="UDP11" s="585"/>
      <c r="UDQ11" s="585"/>
      <c r="UDR11" s="585"/>
      <c r="UDS11" s="585"/>
      <c r="UDT11" s="585"/>
      <c r="UDU11" s="585"/>
      <c r="UDV11" s="585"/>
      <c r="UDW11" s="585"/>
      <c r="UDX11" s="585"/>
      <c r="UDY11" s="585"/>
      <c r="UDZ11" s="585"/>
      <c r="UEA11" s="585"/>
      <c r="UEB11" s="585"/>
      <c r="UEC11" s="585"/>
      <c r="UED11" s="585"/>
      <c r="UEE11" s="585"/>
      <c r="UEF11" s="585"/>
      <c r="UEG11" s="585"/>
      <c r="UEH11" s="585"/>
      <c r="UEI11" s="585"/>
      <c r="UEJ11" s="585"/>
      <c r="UEK11" s="585"/>
      <c r="UEL11" s="585"/>
      <c r="UEM11" s="585"/>
      <c r="UEN11" s="585"/>
      <c r="UEO11" s="585"/>
      <c r="UEP11" s="585"/>
      <c r="UEQ11" s="585"/>
      <c r="UER11" s="585"/>
      <c r="UES11" s="585"/>
      <c r="UET11" s="585"/>
      <c r="UEU11" s="585"/>
      <c r="UEV11" s="585"/>
      <c r="UEW11" s="585"/>
      <c r="UEX11" s="585"/>
      <c r="UEY11" s="585"/>
      <c r="UEZ11" s="585"/>
      <c r="UFA11" s="585"/>
      <c r="UFB11" s="585"/>
      <c r="UFC11" s="585"/>
      <c r="UFD11" s="585"/>
      <c r="UFE11" s="585"/>
      <c r="UFF11" s="585"/>
      <c r="UFG11" s="585"/>
      <c r="UFH11" s="585"/>
      <c r="UFI11" s="585"/>
      <c r="UFJ11" s="585"/>
      <c r="UFK11" s="585"/>
      <c r="UFL11" s="585"/>
      <c r="UFM11" s="585"/>
      <c r="UFN11" s="585"/>
      <c r="UFO11" s="585"/>
      <c r="UFP11" s="585"/>
      <c r="UFQ11" s="585"/>
      <c r="UFR11" s="585"/>
      <c r="UFS11" s="585"/>
      <c r="UFT11" s="585"/>
      <c r="UFU11" s="585"/>
      <c r="UFV11" s="585"/>
      <c r="UFW11" s="585"/>
      <c r="UFX11" s="585"/>
      <c r="UFY11" s="585"/>
      <c r="UFZ11" s="585"/>
      <c r="UGA11" s="585"/>
      <c r="UGB11" s="585"/>
      <c r="UGC11" s="585"/>
      <c r="UGD11" s="585"/>
      <c r="UGE11" s="585"/>
      <c r="UGF11" s="585"/>
      <c r="UGG11" s="585"/>
      <c r="UGH11" s="585"/>
      <c r="UGI11" s="585"/>
      <c r="UGJ11" s="585"/>
      <c r="UGK11" s="585"/>
      <c r="UGL11" s="585"/>
      <c r="UGM11" s="585"/>
      <c r="UGN11" s="585"/>
      <c r="UGO11" s="585"/>
      <c r="UGP11" s="585"/>
      <c r="UGQ11" s="585"/>
      <c r="UGR11" s="585"/>
      <c r="UGS11" s="585"/>
      <c r="UGT11" s="585"/>
      <c r="UGU11" s="585"/>
      <c r="UGV11" s="585"/>
      <c r="UGW11" s="585"/>
      <c r="UGX11" s="585"/>
      <c r="UGY11" s="585"/>
      <c r="UGZ11" s="585"/>
      <c r="UHA11" s="585"/>
      <c r="UHB11" s="585"/>
      <c r="UHC11" s="585"/>
      <c r="UHD11" s="585"/>
      <c r="UHE11" s="585"/>
      <c r="UHF11" s="585"/>
      <c r="UHG11" s="585"/>
      <c r="UHH11" s="585"/>
      <c r="UHI11" s="585"/>
      <c r="UHJ11" s="585"/>
      <c r="UHK11" s="585"/>
      <c r="UHL11" s="585"/>
      <c r="UHM11" s="585"/>
      <c r="UHN11" s="585"/>
      <c r="UHO11" s="585"/>
      <c r="UHP11" s="585"/>
      <c r="UHQ11" s="585"/>
      <c r="UHR11" s="585"/>
      <c r="UHS11" s="585"/>
      <c r="UHT11" s="585"/>
      <c r="UHU11" s="585"/>
      <c r="UHV11" s="585"/>
      <c r="UHW11" s="585"/>
      <c r="UHX11" s="585"/>
      <c r="UHY11" s="585"/>
      <c r="UHZ11" s="585"/>
      <c r="UIA11" s="585"/>
      <c r="UIB11" s="585"/>
      <c r="UIC11" s="585"/>
      <c r="UID11" s="585"/>
      <c r="UIE11" s="585"/>
      <c r="UIF11" s="585"/>
      <c r="UIG11" s="585"/>
      <c r="UIH11" s="585"/>
      <c r="UII11" s="585"/>
      <c r="UIJ11" s="585"/>
      <c r="UIK11" s="585"/>
      <c r="UIL11" s="585"/>
      <c r="UIM11" s="585"/>
      <c r="UIN11" s="585"/>
      <c r="UIO11" s="585"/>
      <c r="UIP11" s="585"/>
      <c r="UIQ11" s="585"/>
      <c r="UIR11" s="585"/>
      <c r="UIS11" s="585"/>
      <c r="UIT11" s="585"/>
      <c r="UIU11" s="585"/>
      <c r="UIV11" s="585"/>
      <c r="UIW11" s="585"/>
      <c r="UIX11" s="585"/>
      <c r="UIY11" s="585"/>
      <c r="UIZ11" s="585"/>
      <c r="UJA11" s="585"/>
      <c r="UJB11" s="585"/>
      <c r="UJC11" s="585"/>
      <c r="UJD11" s="585"/>
      <c r="UJE11" s="585"/>
      <c r="UJF11" s="585"/>
      <c r="UJG11" s="585"/>
      <c r="UJH11" s="585"/>
      <c r="UJI11" s="585"/>
      <c r="UJJ11" s="585"/>
      <c r="UJK11" s="585"/>
      <c r="UJL11" s="585"/>
      <c r="UJM11" s="585"/>
      <c r="UJN11" s="585"/>
      <c r="UJO11" s="585"/>
      <c r="UJP11" s="585"/>
      <c r="UJQ11" s="585"/>
      <c r="UJR11" s="585"/>
      <c r="UJS11" s="585"/>
      <c r="UJT11" s="585"/>
      <c r="UJU11" s="585"/>
      <c r="UJV11" s="585"/>
      <c r="UJW11" s="585"/>
      <c r="UJX11" s="585"/>
      <c r="UJY11" s="585"/>
      <c r="UJZ11" s="585"/>
      <c r="UKA11" s="585"/>
      <c r="UKB11" s="585"/>
      <c r="UKC11" s="585"/>
      <c r="UKD11" s="585"/>
      <c r="UKE11" s="585"/>
      <c r="UKF11" s="585"/>
      <c r="UKG11" s="585"/>
      <c r="UKH11" s="585"/>
      <c r="UKI11" s="585"/>
      <c r="UKJ11" s="585"/>
      <c r="UKK11" s="585"/>
      <c r="UKL11" s="585"/>
      <c r="UKM11" s="585"/>
      <c r="UKN11" s="585"/>
      <c r="UKO11" s="585"/>
      <c r="UKP11" s="585"/>
      <c r="UKQ11" s="585"/>
      <c r="UKR11" s="585"/>
      <c r="UKS11" s="585"/>
      <c r="UKT11" s="585"/>
      <c r="UKU11" s="585"/>
      <c r="UKV11" s="585"/>
      <c r="UKW11" s="585"/>
      <c r="UKX11" s="585"/>
      <c r="UKY11" s="585"/>
      <c r="UKZ11" s="585"/>
      <c r="ULA11" s="585"/>
      <c r="ULB11" s="585"/>
      <c r="ULC11" s="585"/>
      <c r="ULD11" s="585"/>
      <c r="ULE11" s="585"/>
      <c r="ULF11" s="585"/>
      <c r="ULG11" s="585"/>
      <c r="ULH11" s="585"/>
      <c r="ULI11" s="585"/>
      <c r="ULJ11" s="585"/>
      <c r="ULK11" s="585"/>
      <c r="ULL11" s="585"/>
      <c r="ULM11" s="585"/>
      <c r="ULN11" s="585"/>
      <c r="ULO11" s="585"/>
      <c r="ULP11" s="585"/>
      <c r="ULQ11" s="585"/>
      <c r="ULR11" s="585"/>
      <c r="ULS11" s="585"/>
      <c r="ULT11" s="585"/>
      <c r="ULU11" s="585"/>
      <c r="ULV11" s="585"/>
      <c r="ULW11" s="585"/>
      <c r="ULX11" s="585"/>
      <c r="ULY11" s="585"/>
      <c r="ULZ11" s="585"/>
      <c r="UMA11" s="585"/>
      <c r="UMB11" s="585"/>
      <c r="UMC11" s="585"/>
      <c r="UMD11" s="585"/>
      <c r="UME11" s="585"/>
      <c r="UMF11" s="585"/>
      <c r="UMG11" s="585"/>
      <c r="UMH11" s="585"/>
      <c r="UMI11" s="585"/>
      <c r="UMJ11" s="585"/>
      <c r="UMK11" s="585"/>
      <c r="UML11" s="585"/>
      <c r="UMM11" s="585"/>
      <c r="UMN11" s="585"/>
      <c r="UMO11" s="585"/>
      <c r="UMP11" s="585"/>
      <c r="UMQ11" s="585"/>
      <c r="UMR11" s="585"/>
      <c r="UMS11" s="585"/>
      <c r="UMT11" s="585"/>
      <c r="UMU11" s="585"/>
      <c r="UMV11" s="585"/>
      <c r="UMW11" s="585"/>
      <c r="UMX11" s="585"/>
      <c r="UMY11" s="585"/>
      <c r="UMZ11" s="585"/>
      <c r="UNA11" s="585"/>
      <c r="UNB11" s="585"/>
      <c r="UNC11" s="585"/>
      <c r="UND11" s="585"/>
      <c r="UNE11" s="585"/>
      <c r="UNF11" s="585"/>
      <c r="UNG11" s="585"/>
      <c r="UNH11" s="585"/>
      <c r="UNI11" s="585"/>
      <c r="UNJ11" s="585"/>
      <c r="UNK11" s="585"/>
      <c r="UNL11" s="585"/>
      <c r="UNM11" s="585"/>
      <c r="UNN11" s="585"/>
      <c r="UNO11" s="585"/>
      <c r="UNP11" s="585"/>
      <c r="UNQ11" s="585"/>
      <c r="UNR11" s="585"/>
      <c r="UNS11" s="585"/>
      <c r="UNT11" s="585"/>
      <c r="UNU11" s="585"/>
      <c r="UNV11" s="585"/>
      <c r="UNW11" s="585"/>
      <c r="UNX11" s="585"/>
      <c r="UNY11" s="585"/>
      <c r="UNZ11" s="585"/>
      <c r="UOA11" s="585"/>
      <c r="UOB11" s="585"/>
      <c r="UOC11" s="585"/>
      <c r="UOD11" s="585"/>
      <c r="UOE11" s="585"/>
      <c r="UOF11" s="585"/>
      <c r="UOG11" s="585"/>
      <c r="UOH11" s="585"/>
      <c r="UOI11" s="585"/>
      <c r="UOJ11" s="585"/>
      <c r="UOK11" s="585"/>
      <c r="UOL11" s="585"/>
      <c r="UOM11" s="585"/>
      <c r="UON11" s="585"/>
      <c r="UOO11" s="585"/>
      <c r="UOP11" s="585"/>
      <c r="UOQ11" s="585"/>
      <c r="UOR11" s="585"/>
      <c r="UOS11" s="585"/>
      <c r="UOT11" s="585"/>
      <c r="UOU11" s="585"/>
      <c r="UOV11" s="585"/>
      <c r="UOW11" s="585"/>
      <c r="UOX11" s="585"/>
      <c r="UOY11" s="585"/>
      <c r="UOZ11" s="585"/>
      <c r="UPA11" s="585"/>
      <c r="UPB11" s="585"/>
      <c r="UPC11" s="585"/>
      <c r="UPD11" s="585"/>
      <c r="UPE11" s="585"/>
      <c r="UPF11" s="585"/>
      <c r="UPG11" s="585"/>
      <c r="UPH11" s="585"/>
      <c r="UPI11" s="585"/>
      <c r="UPJ11" s="585"/>
      <c r="UPK11" s="585"/>
      <c r="UPL11" s="585"/>
      <c r="UPM11" s="585"/>
      <c r="UPN11" s="585"/>
      <c r="UPO11" s="585"/>
      <c r="UPP11" s="585"/>
      <c r="UPQ11" s="585"/>
      <c r="UPR11" s="585"/>
      <c r="UPS11" s="585"/>
      <c r="UPT11" s="585"/>
      <c r="UPU11" s="585"/>
      <c r="UPV11" s="585"/>
      <c r="UPW11" s="585"/>
      <c r="UPX11" s="585"/>
      <c r="UPY11" s="585"/>
      <c r="UPZ11" s="585"/>
      <c r="UQA11" s="585"/>
      <c r="UQB11" s="585"/>
      <c r="UQC11" s="585"/>
      <c r="UQD11" s="585"/>
      <c r="UQE11" s="585"/>
      <c r="UQF11" s="585"/>
      <c r="UQG11" s="585"/>
      <c r="UQH11" s="585"/>
      <c r="UQI11" s="585"/>
      <c r="UQJ11" s="585"/>
      <c r="UQK11" s="585"/>
      <c r="UQL11" s="585"/>
      <c r="UQM11" s="585"/>
      <c r="UQN11" s="585"/>
      <c r="UQO11" s="585"/>
      <c r="UQP11" s="585"/>
      <c r="UQQ11" s="585"/>
      <c r="UQR11" s="585"/>
      <c r="UQS11" s="585"/>
      <c r="UQT11" s="585"/>
      <c r="UQU11" s="585"/>
      <c r="UQV11" s="585"/>
      <c r="UQW11" s="585"/>
      <c r="UQX11" s="585"/>
      <c r="UQY11" s="585"/>
      <c r="UQZ11" s="585"/>
      <c r="URA11" s="585"/>
      <c r="URB11" s="585"/>
      <c r="URC11" s="585"/>
      <c r="URD11" s="585"/>
      <c r="URE11" s="585"/>
      <c r="URF11" s="585"/>
      <c r="URG11" s="585"/>
      <c r="URH11" s="585"/>
      <c r="URI11" s="585"/>
      <c r="URJ11" s="585"/>
      <c r="URK11" s="585"/>
      <c r="URL11" s="585"/>
      <c r="URM11" s="585"/>
      <c r="URN11" s="585"/>
      <c r="URO11" s="585"/>
      <c r="URP11" s="585"/>
      <c r="URQ11" s="585"/>
      <c r="URR11" s="585"/>
      <c r="URS11" s="585"/>
      <c r="URT11" s="585"/>
      <c r="URU11" s="585"/>
      <c r="URV11" s="585"/>
      <c r="URW11" s="585"/>
      <c r="URX11" s="585"/>
      <c r="URY11" s="585"/>
      <c r="URZ11" s="585"/>
      <c r="USA11" s="585"/>
      <c r="USB11" s="585"/>
      <c r="USC11" s="585"/>
      <c r="USD11" s="585"/>
      <c r="USE11" s="585"/>
      <c r="USF11" s="585"/>
      <c r="USG11" s="585"/>
      <c r="USH11" s="585"/>
      <c r="USI11" s="585"/>
      <c r="USJ11" s="585"/>
      <c r="USK11" s="585"/>
      <c r="USL11" s="585"/>
      <c r="USM11" s="585"/>
      <c r="USN11" s="585"/>
      <c r="USO11" s="585"/>
      <c r="USP11" s="585"/>
      <c r="USQ11" s="585"/>
      <c r="USR11" s="585"/>
      <c r="USS11" s="585"/>
      <c r="UST11" s="585"/>
      <c r="USU11" s="585"/>
      <c r="USV11" s="585"/>
      <c r="USW11" s="585"/>
      <c r="USX11" s="585"/>
      <c r="USY11" s="585"/>
      <c r="USZ11" s="585"/>
      <c r="UTA11" s="585"/>
      <c r="UTB11" s="585"/>
      <c r="UTC11" s="585"/>
      <c r="UTD11" s="585"/>
      <c r="UTE11" s="585"/>
      <c r="UTF11" s="585"/>
      <c r="UTG11" s="585"/>
      <c r="UTH11" s="585"/>
      <c r="UTI11" s="585"/>
      <c r="UTJ11" s="585"/>
      <c r="UTK11" s="585"/>
      <c r="UTL11" s="585"/>
      <c r="UTM11" s="585"/>
      <c r="UTN11" s="585"/>
      <c r="UTO11" s="585"/>
      <c r="UTP11" s="585"/>
      <c r="UTQ11" s="585"/>
      <c r="UTR11" s="585"/>
      <c r="UTS11" s="585"/>
      <c r="UTT11" s="585"/>
      <c r="UTU11" s="585"/>
      <c r="UTV11" s="585"/>
      <c r="UTW11" s="585"/>
      <c r="UTX11" s="585"/>
      <c r="UTY11" s="585"/>
      <c r="UTZ11" s="585"/>
      <c r="UUA11" s="585"/>
      <c r="UUB11" s="585"/>
      <c r="UUC11" s="585"/>
      <c r="UUD11" s="585"/>
      <c r="UUE11" s="585"/>
      <c r="UUF11" s="585"/>
      <c r="UUG11" s="585"/>
      <c r="UUH11" s="585"/>
      <c r="UUI11" s="585"/>
      <c r="UUJ11" s="585"/>
      <c r="UUK11" s="585"/>
      <c r="UUL11" s="585"/>
      <c r="UUM11" s="585"/>
      <c r="UUN11" s="585"/>
      <c r="UUO11" s="585"/>
      <c r="UUP11" s="585"/>
      <c r="UUQ11" s="585"/>
      <c r="UUR11" s="585"/>
      <c r="UUS11" s="585"/>
      <c r="UUT11" s="585"/>
      <c r="UUU11" s="585"/>
      <c r="UUV11" s="585"/>
      <c r="UUW11" s="585"/>
      <c r="UUX11" s="585"/>
      <c r="UUY11" s="585"/>
      <c r="UUZ11" s="585"/>
      <c r="UVA11" s="585"/>
      <c r="UVB11" s="585"/>
      <c r="UVC11" s="585"/>
      <c r="UVD11" s="585"/>
      <c r="UVE11" s="585"/>
      <c r="UVF11" s="585"/>
      <c r="UVG11" s="585"/>
      <c r="UVH11" s="585"/>
      <c r="UVI11" s="585"/>
      <c r="UVJ11" s="585"/>
      <c r="UVK11" s="585"/>
      <c r="UVL11" s="585"/>
      <c r="UVM11" s="585"/>
      <c r="UVN11" s="585"/>
      <c r="UVO11" s="585"/>
      <c r="UVP11" s="585"/>
      <c r="UVQ11" s="585"/>
      <c r="UVR11" s="585"/>
      <c r="UVS11" s="585"/>
      <c r="UVT11" s="585"/>
      <c r="UVU11" s="585"/>
      <c r="UVV11" s="585"/>
      <c r="UVW11" s="585"/>
      <c r="UVX11" s="585"/>
      <c r="UVY11" s="585"/>
      <c r="UVZ11" s="585"/>
      <c r="UWA11" s="585"/>
      <c r="UWB11" s="585"/>
      <c r="UWC11" s="585"/>
      <c r="UWD11" s="585"/>
      <c r="UWE11" s="585"/>
      <c r="UWF11" s="585"/>
      <c r="UWG11" s="585"/>
      <c r="UWH11" s="585"/>
      <c r="UWI11" s="585"/>
      <c r="UWJ11" s="585"/>
      <c r="UWK11" s="585"/>
      <c r="UWL11" s="585"/>
      <c r="UWM11" s="585"/>
      <c r="UWN11" s="585"/>
      <c r="UWO11" s="585"/>
      <c r="UWP11" s="585"/>
      <c r="UWQ11" s="585"/>
      <c r="UWR11" s="585"/>
      <c r="UWS11" s="585"/>
      <c r="UWT11" s="585"/>
      <c r="UWU11" s="585"/>
      <c r="UWV11" s="585"/>
      <c r="UWW11" s="585"/>
      <c r="UWX11" s="585"/>
      <c r="UWY11" s="585"/>
      <c r="UWZ11" s="585"/>
      <c r="UXA11" s="585"/>
      <c r="UXB11" s="585"/>
      <c r="UXC11" s="585"/>
      <c r="UXD11" s="585"/>
      <c r="UXE11" s="585"/>
      <c r="UXF11" s="585"/>
      <c r="UXG11" s="585"/>
      <c r="UXH11" s="585"/>
      <c r="UXI11" s="585"/>
      <c r="UXJ11" s="585"/>
      <c r="UXK11" s="585"/>
      <c r="UXL11" s="585"/>
      <c r="UXM11" s="585"/>
      <c r="UXN11" s="585"/>
      <c r="UXO11" s="585"/>
      <c r="UXP11" s="585"/>
      <c r="UXQ11" s="585"/>
      <c r="UXR11" s="585"/>
      <c r="UXS11" s="585"/>
      <c r="UXT11" s="585"/>
      <c r="UXU11" s="585"/>
      <c r="UXV11" s="585"/>
      <c r="UXW11" s="585"/>
      <c r="UXX11" s="585"/>
      <c r="UXY11" s="585"/>
      <c r="UXZ11" s="585"/>
      <c r="UYA11" s="585"/>
      <c r="UYB11" s="585"/>
      <c r="UYC11" s="585"/>
      <c r="UYD11" s="585"/>
      <c r="UYE11" s="585"/>
      <c r="UYF11" s="585"/>
      <c r="UYG11" s="585"/>
      <c r="UYH11" s="585"/>
      <c r="UYI11" s="585"/>
      <c r="UYJ11" s="585"/>
      <c r="UYK11" s="585"/>
      <c r="UYL11" s="585"/>
      <c r="UYM11" s="585"/>
      <c r="UYN11" s="585"/>
      <c r="UYO11" s="585"/>
      <c r="UYP11" s="585"/>
      <c r="UYQ11" s="585"/>
      <c r="UYR11" s="585"/>
      <c r="UYS11" s="585"/>
      <c r="UYT11" s="585"/>
      <c r="UYU11" s="585"/>
      <c r="UYV11" s="585"/>
      <c r="UYW11" s="585"/>
      <c r="UYX11" s="585"/>
      <c r="UYY11" s="585"/>
      <c r="UYZ11" s="585"/>
      <c r="UZA11" s="585"/>
      <c r="UZB11" s="585"/>
      <c r="UZC11" s="585"/>
      <c r="UZD11" s="585"/>
      <c r="UZE11" s="585"/>
      <c r="UZF11" s="585"/>
      <c r="UZG11" s="585"/>
      <c r="UZH11" s="585"/>
      <c r="UZI11" s="585"/>
      <c r="UZJ11" s="585"/>
      <c r="UZK11" s="585"/>
      <c r="UZL11" s="585"/>
      <c r="UZM11" s="585"/>
      <c r="UZN11" s="585"/>
      <c r="UZO11" s="585"/>
      <c r="UZP11" s="585"/>
      <c r="UZQ11" s="585"/>
      <c r="UZR11" s="585"/>
      <c r="UZS11" s="585"/>
      <c r="UZT11" s="585"/>
      <c r="UZU11" s="585"/>
      <c r="UZV11" s="585"/>
      <c r="UZW11" s="585"/>
      <c r="UZX11" s="585"/>
      <c r="UZY11" s="585"/>
      <c r="UZZ11" s="585"/>
      <c r="VAA11" s="585"/>
      <c r="VAB11" s="585"/>
      <c r="VAC11" s="585"/>
      <c r="VAD11" s="585"/>
      <c r="VAE11" s="585"/>
      <c r="VAF11" s="585"/>
      <c r="VAG11" s="585"/>
      <c r="VAH11" s="585"/>
      <c r="VAI11" s="585"/>
      <c r="VAJ11" s="585"/>
      <c r="VAK11" s="585"/>
      <c r="VAL11" s="585"/>
      <c r="VAM11" s="585"/>
      <c r="VAN11" s="585"/>
      <c r="VAO11" s="585"/>
      <c r="VAP11" s="585"/>
      <c r="VAQ11" s="585"/>
      <c r="VAR11" s="585"/>
      <c r="VAS11" s="585"/>
      <c r="VAT11" s="585"/>
      <c r="VAU11" s="585"/>
      <c r="VAV11" s="585"/>
      <c r="VAW11" s="585"/>
      <c r="VAX11" s="585"/>
      <c r="VAY11" s="585"/>
      <c r="VAZ11" s="585"/>
      <c r="VBA11" s="585"/>
      <c r="VBB11" s="585"/>
      <c r="VBC11" s="585"/>
      <c r="VBD11" s="585"/>
      <c r="VBE11" s="585"/>
      <c r="VBF11" s="585"/>
      <c r="VBG11" s="585"/>
      <c r="VBH11" s="585"/>
      <c r="VBI11" s="585"/>
      <c r="VBJ11" s="585"/>
      <c r="VBK11" s="585"/>
      <c r="VBL11" s="585"/>
      <c r="VBM11" s="585"/>
      <c r="VBN11" s="585"/>
      <c r="VBO11" s="585"/>
      <c r="VBP11" s="585"/>
      <c r="VBQ11" s="585"/>
      <c r="VBR11" s="585"/>
      <c r="VBS11" s="585"/>
      <c r="VBT11" s="585"/>
      <c r="VBU11" s="585"/>
      <c r="VBV11" s="585"/>
      <c r="VBW11" s="585"/>
      <c r="VBX11" s="585"/>
      <c r="VBY11" s="585"/>
      <c r="VBZ11" s="585"/>
      <c r="VCA11" s="585"/>
      <c r="VCB11" s="585"/>
      <c r="VCC11" s="585"/>
      <c r="VCD11" s="585"/>
      <c r="VCE11" s="585"/>
      <c r="VCF11" s="585"/>
      <c r="VCG11" s="585"/>
      <c r="VCH11" s="585"/>
      <c r="VCI11" s="585"/>
      <c r="VCJ11" s="585"/>
      <c r="VCK11" s="585"/>
      <c r="VCL11" s="585"/>
      <c r="VCM11" s="585"/>
      <c r="VCN11" s="585"/>
      <c r="VCO11" s="585"/>
      <c r="VCP11" s="585"/>
      <c r="VCQ11" s="585"/>
      <c r="VCR11" s="585"/>
      <c r="VCS11" s="585"/>
      <c r="VCT11" s="585"/>
      <c r="VCU11" s="585"/>
      <c r="VCV11" s="585"/>
      <c r="VCW11" s="585"/>
      <c r="VCX11" s="585"/>
      <c r="VCY11" s="585"/>
      <c r="VCZ11" s="585"/>
      <c r="VDA11" s="585"/>
      <c r="VDB11" s="585"/>
      <c r="VDC11" s="585"/>
      <c r="VDD11" s="585"/>
      <c r="VDE11" s="585"/>
      <c r="VDF11" s="585"/>
      <c r="VDG11" s="585"/>
      <c r="VDH11" s="585"/>
      <c r="VDI11" s="585"/>
      <c r="VDJ11" s="585"/>
      <c r="VDK11" s="585"/>
      <c r="VDL11" s="585"/>
      <c r="VDM11" s="585"/>
      <c r="VDN11" s="585"/>
      <c r="VDO11" s="585"/>
      <c r="VDP11" s="585"/>
      <c r="VDQ11" s="585"/>
      <c r="VDR11" s="585"/>
      <c r="VDS11" s="585"/>
      <c r="VDT11" s="585"/>
      <c r="VDU11" s="585"/>
      <c r="VDV11" s="585"/>
      <c r="VDW11" s="585"/>
      <c r="VDX11" s="585"/>
      <c r="VDY11" s="585"/>
      <c r="VDZ11" s="585"/>
      <c r="VEA11" s="585"/>
      <c r="VEB11" s="585"/>
      <c r="VEC11" s="585"/>
      <c r="VED11" s="585"/>
      <c r="VEE11" s="585"/>
      <c r="VEF11" s="585"/>
      <c r="VEG11" s="585"/>
      <c r="VEH11" s="585"/>
      <c r="VEI11" s="585"/>
      <c r="VEJ11" s="585"/>
      <c r="VEK11" s="585"/>
      <c r="VEL11" s="585"/>
      <c r="VEM11" s="585"/>
      <c r="VEN11" s="585"/>
      <c r="VEO11" s="585"/>
      <c r="VEP11" s="585"/>
      <c r="VEQ11" s="585"/>
      <c r="VER11" s="585"/>
      <c r="VES11" s="585"/>
      <c r="VET11" s="585"/>
      <c r="VEU11" s="585"/>
      <c r="VEV11" s="585"/>
      <c r="VEW11" s="585"/>
      <c r="VEX11" s="585"/>
      <c r="VEY11" s="585"/>
      <c r="VEZ11" s="585"/>
      <c r="VFA11" s="585"/>
      <c r="VFB11" s="585"/>
      <c r="VFC11" s="585"/>
      <c r="VFD11" s="585"/>
      <c r="VFE11" s="585"/>
      <c r="VFF11" s="585"/>
      <c r="VFG11" s="585"/>
      <c r="VFH11" s="585"/>
      <c r="VFI11" s="585"/>
      <c r="VFJ11" s="585"/>
      <c r="VFK11" s="585"/>
      <c r="VFL11" s="585"/>
      <c r="VFM11" s="585"/>
      <c r="VFN11" s="585"/>
      <c r="VFO11" s="585"/>
      <c r="VFP11" s="585"/>
      <c r="VFQ11" s="585"/>
      <c r="VFR11" s="585"/>
      <c r="VFS11" s="585"/>
      <c r="VFT11" s="585"/>
      <c r="VFU11" s="585"/>
      <c r="VFV11" s="585"/>
      <c r="VFW11" s="585"/>
      <c r="VFX11" s="585"/>
      <c r="VFY11" s="585"/>
      <c r="VFZ11" s="585"/>
      <c r="VGA11" s="585"/>
      <c r="VGB11" s="585"/>
      <c r="VGC11" s="585"/>
      <c r="VGD11" s="585"/>
      <c r="VGE11" s="585"/>
      <c r="VGF11" s="585"/>
      <c r="VGG11" s="585"/>
      <c r="VGH11" s="585"/>
      <c r="VGI11" s="585"/>
      <c r="VGJ11" s="585"/>
      <c r="VGK11" s="585"/>
      <c r="VGL11" s="585"/>
      <c r="VGM11" s="585"/>
      <c r="VGN11" s="585"/>
      <c r="VGO11" s="585"/>
      <c r="VGP11" s="585"/>
      <c r="VGQ11" s="585"/>
      <c r="VGR11" s="585"/>
      <c r="VGS11" s="585"/>
      <c r="VGT11" s="585"/>
      <c r="VGU11" s="585"/>
      <c r="VGV11" s="585"/>
      <c r="VGW11" s="585"/>
      <c r="VGX11" s="585"/>
      <c r="VGY11" s="585"/>
      <c r="VGZ11" s="585"/>
      <c r="VHA11" s="585"/>
      <c r="VHB11" s="585"/>
      <c r="VHC11" s="585"/>
      <c r="VHD11" s="585"/>
      <c r="VHE11" s="585"/>
      <c r="VHF11" s="585"/>
      <c r="VHG11" s="585"/>
      <c r="VHH11" s="585"/>
      <c r="VHI11" s="585"/>
      <c r="VHJ11" s="585"/>
      <c r="VHK11" s="585"/>
      <c r="VHL11" s="585"/>
      <c r="VHM11" s="585"/>
      <c r="VHN11" s="585"/>
      <c r="VHO11" s="585"/>
      <c r="VHP11" s="585"/>
      <c r="VHQ11" s="585"/>
      <c r="VHR11" s="585"/>
      <c r="VHS11" s="585"/>
      <c r="VHT11" s="585"/>
      <c r="VHU11" s="585"/>
      <c r="VHV11" s="585"/>
      <c r="VHW11" s="585"/>
      <c r="VHX11" s="585"/>
      <c r="VHY11" s="585"/>
      <c r="VHZ11" s="585"/>
      <c r="VIA11" s="585"/>
      <c r="VIB11" s="585"/>
      <c r="VIC11" s="585"/>
      <c r="VID11" s="585"/>
      <c r="VIE11" s="585"/>
      <c r="VIF11" s="585"/>
      <c r="VIG11" s="585"/>
      <c r="VIH11" s="585"/>
      <c r="VII11" s="585"/>
      <c r="VIJ11" s="585"/>
      <c r="VIK11" s="585"/>
      <c r="VIL11" s="585"/>
      <c r="VIM11" s="585"/>
      <c r="VIN11" s="585"/>
      <c r="VIO11" s="585"/>
      <c r="VIP11" s="585"/>
      <c r="VIQ11" s="585"/>
      <c r="VIR11" s="585"/>
      <c r="VIS11" s="585"/>
      <c r="VIT11" s="585"/>
      <c r="VIU11" s="585"/>
      <c r="VIV11" s="585"/>
      <c r="VIW11" s="585"/>
      <c r="VIX11" s="585"/>
      <c r="VIY11" s="585"/>
      <c r="VIZ11" s="585"/>
      <c r="VJA11" s="585"/>
      <c r="VJB11" s="585"/>
      <c r="VJC11" s="585"/>
      <c r="VJD11" s="585"/>
      <c r="VJE11" s="585"/>
      <c r="VJF11" s="585"/>
      <c r="VJG11" s="585"/>
      <c r="VJH11" s="585"/>
      <c r="VJI11" s="585"/>
      <c r="VJJ11" s="585"/>
      <c r="VJK11" s="585"/>
      <c r="VJL11" s="585"/>
      <c r="VJM11" s="585"/>
      <c r="VJN11" s="585"/>
      <c r="VJO11" s="585"/>
      <c r="VJP11" s="585"/>
      <c r="VJQ11" s="585"/>
      <c r="VJR11" s="585"/>
      <c r="VJS11" s="585"/>
      <c r="VJT11" s="585"/>
      <c r="VJU11" s="585"/>
      <c r="VJV11" s="585"/>
      <c r="VJW11" s="585"/>
      <c r="VJX11" s="585"/>
      <c r="VJY11" s="585"/>
      <c r="VJZ11" s="585"/>
      <c r="VKA11" s="585"/>
      <c r="VKB11" s="585"/>
      <c r="VKC11" s="585"/>
      <c r="VKD11" s="585"/>
      <c r="VKE11" s="585"/>
      <c r="VKF11" s="585"/>
      <c r="VKG11" s="585"/>
      <c r="VKH11" s="585"/>
      <c r="VKI11" s="585"/>
      <c r="VKJ11" s="585"/>
      <c r="VKK11" s="585"/>
      <c r="VKL11" s="585"/>
      <c r="VKM11" s="585"/>
      <c r="VKN11" s="585"/>
      <c r="VKO11" s="585"/>
      <c r="VKP11" s="585"/>
      <c r="VKQ11" s="585"/>
      <c r="VKR11" s="585"/>
      <c r="VKS11" s="585"/>
      <c r="VKT11" s="585"/>
      <c r="VKU11" s="585"/>
      <c r="VKV11" s="585"/>
      <c r="VKW11" s="585"/>
      <c r="VKX11" s="585"/>
      <c r="VKY11" s="585"/>
      <c r="VKZ11" s="585"/>
      <c r="VLA11" s="585"/>
      <c r="VLB11" s="585"/>
      <c r="VLC11" s="585"/>
      <c r="VLD11" s="585"/>
      <c r="VLE11" s="585"/>
      <c r="VLF11" s="585"/>
      <c r="VLG11" s="585"/>
      <c r="VLH11" s="585"/>
      <c r="VLI11" s="585"/>
      <c r="VLJ11" s="585"/>
      <c r="VLK11" s="585"/>
      <c r="VLL11" s="585"/>
      <c r="VLM11" s="585"/>
      <c r="VLN11" s="585"/>
      <c r="VLO11" s="585"/>
      <c r="VLP11" s="585"/>
      <c r="VLQ11" s="585"/>
      <c r="VLR11" s="585"/>
      <c r="VLS11" s="585"/>
      <c r="VLT11" s="585"/>
      <c r="VLU11" s="585"/>
      <c r="VLV11" s="585"/>
      <c r="VLW11" s="585"/>
      <c r="VLX11" s="585"/>
      <c r="VLY11" s="585"/>
      <c r="VLZ11" s="585"/>
      <c r="VMA11" s="585"/>
      <c r="VMB11" s="585"/>
      <c r="VMC11" s="585"/>
      <c r="VMD11" s="585"/>
      <c r="VME11" s="585"/>
      <c r="VMF11" s="585"/>
      <c r="VMG11" s="585"/>
      <c r="VMH11" s="585"/>
      <c r="VMI11" s="585"/>
      <c r="VMJ11" s="585"/>
      <c r="VMK11" s="585"/>
      <c r="VML11" s="585"/>
      <c r="VMM11" s="585"/>
      <c r="VMN11" s="585"/>
      <c r="VMO11" s="585"/>
      <c r="VMP11" s="585"/>
      <c r="VMQ11" s="585"/>
      <c r="VMR11" s="585"/>
      <c r="VMS11" s="585"/>
      <c r="VMT11" s="585"/>
      <c r="VMU11" s="585"/>
      <c r="VMV11" s="585"/>
      <c r="VMW11" s="585"/>
      <c r="VMX11" s="585"/>
      <c r="VMY11" s="585"/>
      <c r="VMZ11" s="585"/>
      <c r="VNA11" s="585"/>
      <c r="VNB11" s="585"/>
      <c r="VNC11" s="585"/>
      <c r="VND11" s="585"/>
      <c r="VNE11" s="585"/>
      <c r="VNF11" s="585"/>
      <c r="VNG11" s="585"/>
      <c r="VNH11" s="585"/>
      <c r="VNI11" s="585"/>
      <c r="VNJ11" s="585"/>
      <c r="VNK11" s="585"/>
      <c r="VNL11" s="585"/>
      <c r="VNM11" s="585"/>
      <c r="VNN11" s="585"/>
      <c r="VNO11" s="585"/>
      <c r="VNP11" s="585"/>
      <c r="VNQ11" s="585"/>
      <c r="VNR11" s="585"/>
      <c r="VNS11" s="585"/>
      <c r="VNT11" s="585"/>
      <c r="VNU11" s="585"/>
      <c r="VNV11" s="585"/>
      <c r="VNW11" s="585"/>
      <c r="VNX11" s="585"/>
      <c r="VNY11" s="585"/>
      <c r="VNZ11" s="585"/>
      <c r="VOA11" s="585"/>
      <c r="VOB11" s="585"/>
      <c r="VOC11" s="585"/>
      <c r="VOD11" s="585"/>
      <c r="VOE11" s="585"/>
      <c r="VOF11" s="585"/>
      <c r="VOG11" s="585"/>
      <c r="VOH11" s="585"/>
      <c r="VOI11" s="585"/>
      <c r="VOJ11" s="585"/>
      <c r="VOK11" s="585"/>
      <c r="VOL11" s="585"/>
      <c r="VOM11" s="585"/>
      <c r="VON11" s="585"/>
      <c r="VOO11" s="585"/>
      <c r="VOP11" s="585"/>
      <c r="VOQ11" s="585"/>
      <c r="VOR11" s="585"/>
      <c r="VOS11" s="585"/>
      <c r="VOT11" s="585"/>
      <c r="VOU11" s="585"/>
      <c r="VOV11" s="585"/>
      <c r="VOW11" s="585"/>
      <c r="VOX11" s="585"/>
      <c r="VOY11" s="585"/>
      <c r="VOZ11" s="585"/>
      <c r="VPA11" s="585"/>
      <c r="VPB11" s="585"/>
      <c r="VPC11" s="585"/>
      <c r="VPD11" s="585"/>
      <c r="VPE11" s="585"/>
      <c r="VPF11" s="585"/>
      <c r="VPG11" s="585"/>
      <c r="VPH11" s="585"/>
      <c r="VPI11" s="585"/>
      <c r="VPJ11" s="585"/>
      <c r="VPK11" s="585"/>
      <c r="VPL11" s="585"/>
      <c r="VPM11" s="585"/>
      <c r="VPN11" s="585"/>
      <c r="VPO11" s="585"/>
      <c r="VPP11" s="585"/>
      <c r="VPQ11" s="585"/>
      <c r="VPR11" s="585"/>
      <c r="VPS11" s="585"/>
      <c r="VPT11" s="585"/>
      <c r="VPU11" s="585"/>
      <c r="VPV11" s="585"/>
      <c r="VPW11" s="585"/>
      <c r="VPX11" s="585"/>
      <c r="VPY11" s="585"/>
      <c r="VPZ11" s="585"/>
      <c r="VQA11" s="585"/>
      <c r="VQB11" s="585"/>
      <c r="VQC11" s="585"/>
      <c r="VQD11" s="585"/>
      <c r="VQE11" s="585"/>
      <c r="VQF11" s="585"/>
      <c r="VQG11" s="585"/>
      <c r="VQH11" s="585"/>
      <c r="VQI11" s="585"/>
      <c r="VQJ11" s="585"/>
      <c r="VQK11" s="585"/>
      <c r="VQL11" s="585"/>
      <c r="VQM11" s="585"/>
      <c r="VQN11" s="585"/>
      <c r="VQO11" s="585"/>
      <c r="VQP11" s="585"/>
      <c r="VQQ11" s="585"/>
      <c r="VQR11" s="585"/>
      <c r="VQS11" s="585"/>
      <c r="VQT11" s="585"/>
      <c r="VQU11" s="585"/>
      <c r="VQV11" s="585"/>
      <c r="VQW11" s="585"/>
      <c r="VQX11" s="585"/>
      <c r="VQY11" s="585"/>
      <c r="VQZ11" s="585"/>
      <c r="VRA11" s="585"/>
      <c r="VRB11" s="585"/>
      <c r="VRC11" s="585"/>
      <c r="VRD11" s="585"/>
      <c r="VRE11" s="585"/>
      <c r="VRF11" s="585"/>
      <c r="VRG11" s="585"/>
      <c r="VRH11" s="585"/>
      <c r="VRI11" s="585"/>
      <c r="VRJ11" s="585"/>
      <c r="VRK11" s="585"/>
      <c r="VRL11" s="585"/>
      <c r="VRM11" s="585"/>
      <c r="VRN11" s="585"/>
      <c r="VRO11" s="585"/>
      <c r="VRP11" s="585"/>
      <c r="VRQ11" s="585"/>
      <c r="VRR11" s="585"/>
      <c r="VRS11" s="585"/>
      <c r="VRT11" s="585"/>
      <c r="VRU11" s="585"/>
      <c r="VRV11" s="585"/>
      <c r="VRW11" s="585"/>
      <c r="VRX11" s="585"/>
      <c r="VRY11" s="585"/>
      <c r="VRZ11" s="585"/>
      <c r="VSA11" s="585"/>
      <c r="VSB11" s="585"/>
      <c r="VSC11" s="585"/>
      <c r="VSD11" s="585"/>
      <c r="VSE11" s="585"/>
      <c r="VSF11" s="585"/>
      <c r="VSG11" s="585"/>
      <c r="VSH11" s="585"/>
      <c r="VSI11" s="585"/>
      <c r="VSJ11" s="585"/>
      <c r="VSK11" s="585"/>
      <c r="VSL11" s="585"/>
      <c r="VSM11" s="585"/>
      <c r="VSN11" s="585"/>
      <c r="VSO11" s="585"/>
      <c r="VSP11" s="585"/>
      <c r="VSQ11" s="585"/>
      <c r="VSR11" s="585"/>
      <c r="VSS11" s="585"/>
      <c r="VST11" s="585"/>
      <c r="VSU11" s="585"/>
      <c r="VSV11" s="585"/>
      <c r="VSW11" s="585"/>
      <c r="VSX11" s="585"/>
      <c r="VSY11" s="585"/>
      <c r="VSZ11" s="585"/>
      <c r="VTA11" s="585"/>
      <c r="VTB11" s="585"/>
      <c r="VTC11" s="585"/>
      <c r="VTD11" s="585"/>
      <c r="VTE11" s="585"/>
      <c r="VTF11" s="585"/>
      <c r="VTG11" s="585"/>
      <c r="VTH11" s="585"/>
      <c r="VTI11" s="585"/>
      <c r="VTJ11" s="585"/>
      <c r="VTK11" s="585"/>
      <c r="VTL11" s="585"/>
      <c r="VTM11" s="585"/>
      <c r="VTN11" s="585"/>
      <c r="VTO11" s="585"/>
      <c r="VTP11" s="585"/>
      <c r="VTQ11" s="585"/>
      <c r="VTR11" s="585"/>
      <c r="VTS11" s="585"/>
      <c r="VTT11" s="585"/>
      <c r="VTU11" s="585"/>
      <c r="VTV11" s="585"/>
      <c r="VTW11" s="585"/>
      <c r="VTX11" s="585"/>
      <c r="VTY11" s="585"/>
      <c r="VTZ11" s="585"/>
      <c r="VUA11" s="585"/>
      <c r="VUB11" s="585"/>
      <c r="VUC11" s="585"/>
      <c r="VUD11" s="585"/>
      <c r="VUE11" s="585"/>
      <c r="VUF11" s="585"/>
      <c r="VUG11" s="585"/>
      <c r="VUH11" s="585"/>
      <c r="VUI11" s="585"/>
      <c r="VUJ11" s="585"/>
      <c r="VUK11" s="585"/>
      <c r="VUL11" s="585"/>
      <c r="VUM11" s="585"/>
      <c r="VUN11" s="585"/>
      <c r="VUO11" s="585"/>
      <c r="VUP11" s="585"/>
      <c r="VUQ11" s="585"/>
      <c r="VUR11" s="585"/>
      <c r="VUS11" s="585"/>
      <c r="VUT11" s="585"/>
      <c r="VUU11" s="585"/>
      <c r="VUV11" s="585"/>
      <c r="VUW11" s="585"/>
      <c r="VUX11" s="585"/>
      <c r="VUY11" s="585"/>
      <c r="VUZ11" s="585"/>
      <c r="VVA11" s="585"/>
      <c r="VVB11" s="585"/>
      <c r="VVC11" s="585"/>
      <c r="VVD11" s="585"/>
      <c r="VVE11" s="585"/>
      <c r="VVF11" s="585"/>
      <c r="VVG11" s="585"/>
      <c r="VVH11" s="585"/>
      <c r="VVI11" s="585"/>
      <c r="VVJ11" s="585"/>
      <c r="VVK11" s="585"/>
      <c r="VVL11" s="585"/>
      <c r="VVM11" s="585"/>
      <c r="VVN11" s="585"/>
      <c r="VVO11" s="585"/>
      <c r="VVP11" s="585"/>
      <c r="VVQ11" s="585"/>
      <c r="VVR11" s="585"/>
      <c r="VVS11" s="585"/>
      <c r="VVT11" s="585"/>
      <c r="VVU11" s="585"/>
      <c r="VVV11" s="585"/>
      <c r="VVW11" s="585"/>
      <c r="VVX11" s="585"/>
      <c r="VVY11" s="585"/>
      <c r="VVZ11" s="585"/>
      <c r="VWA11" s="585"/>
      <c r="VWB11" s="585"/>
      <c r="VWC11" s="585"/>
      <c r="VWD11" s="585"/>
      <c r="VWE11" s="585"/>
      <c r="VWF11" s="585"/>
      <c r="VWG11" s="585"/>
      <c r="VWH11" s="585"/>
      <c r="VWI11" s="585"/>
      <c r="VWJ11" s="585"/>
      <c r="VWK11" s="585"/>
      <c r="VWL11" s="585"/>
      <c r="VWM11" s="585"/>
      <c r="VWN11" s="585"/>
      <c r="VWO11" s="585"/>
      <c r="VWP11" s="585"/>
      <c r="VWQ11" s="585"/>
      <c r="VWR11" s="585"/>
      <c r="VWS11" s="585"/>
      <c r="VWT11" s="585"/>
      <c r="VWU11" s="585"/>
      <c r="VWV11" s="585"/>
      <c r="VWW11" s="585"/>
      <c r="VWX11" s="585"/>
      <c r="VWY11" s="585"/>
      <c r="VWZ11" s="585"/>
      <c r="VXA11" s="585"/>
      <c r="VXB11" s="585"/>
      <c r="VXC11" s="585"/>
      <c r="VXD11" s="585"/>
      <c r="VXE11" s="585"/>
      <c r="VXF11" s="585"/>
      <c r="VXG11" s="585"/>
      <c r="VXH11" s="585"/>
      <c r="VXI11" s="585"/>
      <c r="VXJ11" s="585"/>
      <c r="VXK11" s="585"/>
      <c r="VXL11" s="585"/>
      <c r="VXM11" s="585"/>
      <c r="VXN11" s="585"/>
      <c r="VXO11" s="585"/>
      <c r="VXP11" s="585"/>
      <c r="VXQ11" s="585"/>
      <c r="VXR11" s="585"/>
      <c r="VXS11" s="585"/>
      <c r="VXT11" s="585"/>
      <c r="VXU11" s="585"/>
      <c r="VXV11" s="585"/>
      <c r="VXW11" s="585"/>
      <c r="VXX11" s="585"/>
      <c r="VXY11" s="585"/>
      <c r="VXZ11" s="585"/>
      <c r="VYA11" s="585"/>
      <c r="VYB11" s="585"/>
      <c r="VYC11" s="585"/>
      <c r="VYD11" s="585"/>
      <c r="VYE11" s="585"/>
      <c r="VYF11" s="585"/>
      <c r="VYG11" s="585"/>
      <c r="VYH11" s="585"/>
      <c r="VYI11" s="585"/>
      <c r="VYJ11" s="585"/>
      <c r="VYK11" s="585"/>
      <c r="VYL11" s="585"/>
      <c r="VYM11" s="585"/>
      <c r="VYN11" s="585"/>
      <c r="VYO11" s="585"/>
      <c r="VYP11" s="585"/>
      <c r="VYQ11" s="585"/>
      <c r="VYR11" s="585"/>
      <c r="VYS11" s="585"/>
      <c r="VYT11" s="585"/>
      <c r="VYU11" s="585"/>
      <c r="VYV11" s="585"/>
      <c r="VYW11" s="585"/>
      <c r="VYX11" s="585"/>
      <c r="VYY11" s="585"/>
      <c r="VYZ11" s="585"/>
      <c r="VZA11" s="585"/>
      <c r="VZB11" s="585"/>
      <c r="VZC11" s="585"/>
      <c r="VZD11" s="585"/>
      <c r="VZE11" s="585"/>
      <c r="VZF11" s="585"/>
      <c r="VZG11" s="585"/>
      <c r="VZH11" s="585"/>
      <c r="VZI11" s="585"/>
      <c r="VZJ11" s="585"/>
      <c r="VZK11" s="585"/>
      <c r="VZL11" s="585"/>
      <c r="VZM11" s="585"/>
      <c r="VZN11" s="585"/>
      <c r="VZO11" s="585"/>
      <c r="VZP11" s="585"/>
      <c r="VZQ11" s="585"/>
      <c r="VZR11" s="585"/>
      <c r="VZS11" s="585"/>
      <c r="VZT11" s="585"/>
      <c r="VZU11" s="585"/>
      <c r="VZV11" s="585"/>
      <c r="VZW11" s="585"/>
      <c r="VZX11" s="585"/>
      <c r="VZY11" s="585"/>
      <c r="VZZ11" s="585"/>
      <c r="WAA11" s="585"/>
      <c r="WAB11" s="585"/>
      <c r="WAC11" s="585"/>
      <c r="WAD11" s="585"/>
      <c r="WAE11" s="585"/>
      <c r="WAF11" s="585"/>
      <c r="WAG11" s="585"/>
      <c r="WAH11" s="585"/>
      <c r="WAI11" s="585"/>
      <c r="WAJ11" s="585"/>
      <c r="WAK11" s="585"/>
      <c r="WAL11" s="585"/>
      <c r="WAM11" s="585"/>
      <c r="WAN11" s="585"/>
      <c r="WAO11" s="585"/>
      <c r="WAP11" s="585"/>
      <c r="WAQ11" s="585"/>
      <c r="WAR11" s="585"/>
      <c r="WAS11" s="585"/>
      <c r="WAT11" s="585"/>
      <c r="WAU11" s="585"/>
      <c r="WAV11" s="585"/>
      <c r="WAW11" s="585"/>
      <c r="WAX11" s="585"/>
      <c r="WAY11" s="585"/>
      <c r="WAZ11" s="585"/>
      <c r="WBA11" s="585"/>
      <c r="WBB11" s="585"/>
      <c r="WBC11" s="585"/>
      <c r="WBD11" s="585"/>
      <c r="WBE11" s="585"/>
      <c r="WBF11" s="585"/>
      <c r="WBG11" s="585"/>
      <c r="WBH11" s="585"/>
      <c r="WBI11" s="585"/>
      <c r="WBJ11" s="585"/>
      <c r="WBK11" s="585"/>
      <c r="WBL11" s="585"/>
      <c r="WBM11" s="585"/>
      <c r="WBN11" s="585"/>
      <c r="WBO11" s="585"/>
      <c r="WBP11" s="585"/>
      <c r="WBQ11" s="585"/>
      <c r="WBR11" s="585"/>
      <c r="WBS11" s="585"/>
      <c r="WBT11" s="585"/>
      <c r="WBU11" s="585"/>
      <c r="WBV11" s="585"/>
      <c r="WBW11" s="585"/>
      <c r="WBX11" s="585"/>
      <c r="WBY11" s="585"/>
      <c r="WBZ11" s="585"/>
      <c r="WCA11" s="585"/>
      <c r="WCB11" s="585"/>
      <c r="WCC11" s="585"/>
      <c r="WCD11" s="585"/>
      <c r="WCE11" s="585"/>
      <c r="WCF11" s="585"/>
      <c r="WCG11" s="585"/>
      <c r="WCH11" s="585"/>
      <c r="WCI11" s="585"/>
      <c r="WCJ11" s="585"/>
      <c r="WCK11" s="585"/>
      <c r="WCL11" s="585"/>
      <c r="WCM11" s="585"/>
      <c r="WCN11" s="585"/>
      <c r="WCO11" s="585"/>
      <c r="WCP11" s="585"/>
      <c r="WCQ11" s="585"/>
      <c r="WCR11" s="585"/>
      <c r="WCS11" s="585"/>
      <c r="WCT11" s="585"/>
      <c r="WCU11" s="585"/>
      <c r="WCV11" s="585"/>
      <c r="WCW11" s="585"/>
      <c r="WCX11" s="585"/>
      <c r="WCY11" s="585"/>
      <c r="WCZ11" s="585"/>
      <c r="WDA11" s="585"/>
      <c r="WDB11" s="585"/>
      <c r="WDC11" s="585"/>
      <c r="WDD11" s="585"/>
      <c r="WDE11" s="585"/>
      <c r="WDF11" s="585"/>
      <c r="WDG11" s="585"/>
      <c r="WDH11" s="585"/>
      <c r="WDI11" s="585"/>
      <c r="WDJ11" s="585"/>
      <c r="WDK11" s="585"/>
      <c r="WDL11" s="585"/>
      <c r="WDM11" s="585"/>
      <c r="WDN11" s="585"/>
      <c r="WDO11" s="585"/>
      <c r="WDP11" s="585"/>
      <c r="WDQ11" s="585"/>
      <c r="WDR11" s="585"/>
      <c r="WDS11" s="585"/>
      <c r="WDT11" s="585"/>
      <c r="WDU11" s="585"/>
      <c r="WDV11" s="585"/>
      <c r="WDW11" s="585"/>
      <c r="WDX11" s="585"/>
      <c r="WDY11" s="585"/>
      <c r="WDZ11" s="585"/>
      <c r="WEA11" s="585"/>
      <c r="WEB11" s="585"/>
      <c r="WEC11" s="585"/>
      <c r="WED11" s="585"/>
      <c r="WEE11" s="585"/>
      <c r="WEF11" s="585"/>
      <c r="WEG11" s="585"/>
      <c r="WEH11" s="585"/>
      <c r="WEI11" s="585"/>
      <c r="WEJ11" s="585"/>
      <c r="WEK11" s="585"/>
      <c r="WEL11" s="585"/>
      <c r="WEM11" s="585"/>
      <c r="WEN11" s="585"/>
      <c r="WEO11" s="585"/>
      <c r="WEP11" s="585"/>
      <c r="WEQ11" s="585"/>
      <c r="WER11" s="585"/>
      <c r="WES11" s="585"/>
      <c r="WET11" s="585"/>
      <c r="WEU11" s="585"/>
      <c r="WEV11" s="585"/>
      <c r="WEW11" s="585"/>
      <c r="WEX11" s="585"/>
      <c r="WEY11" s="585"/>
      <c r="WEZ11" s="585"/>
      <c r="WFA11" s="585"/>
      <c r="WFB11" s="585"/>
      <c r="WFC11" s="585"/>
      <c r="WFD11" s="585"/>
      <c r="WFE11" s="585"/>
      <c r="WFF11" s="585"/>
      <c r="WFG11" s="585"/>
      <c r="WFH11" s="585"/>
      <c r="WFI11" s="585"/>
      <c r="WFJ11" s="585"/>
      <c r="WFK11" s="585"/>
      <c r="WFL11" s="585"/>
      <c r="WFM11" s="585"/>
      <c r="WFN11" s="585"/>
      <c r="WFO11" s="585"/>
      <c r="WFP11" s="585"/>
      <c r="WFQ11" s="585"/>
      <c r="WFR11" s="585"/>
      <c r="WFS11" s="585"/>
      <c r="WFT11" s="585"/>
      <c r="WFU11" s="585"/>
      <c r="WFV11" s="585"/>
      <c r="WFW11" s="585"/>
      <c r="WFX11" s="585"/>
      <c r="WFY11" s="585"/>
      <c r="WFZ11" s="585"/>
      <c r="WGA11" s="585"/>
      <c r="WGB11" s="585"/>
      <c r="WGC11" s="585"/>
      <c r="WGD11" s="585"/>
      <c r="WGE11" s="585"/>
      <c r="WGF11" s="585"/>
      <c r="WGG11" s="585"/>
      <c r="WGH11" s="585"/>
      <c r="WGI11" s="585"/>
      <c r="WGJ11" s="585"/>
      <c r="WGK11" s="585"/>
      <c r="WGL11" s="585"/>
      <c r="WGM11" s="585"/>
      <c r="WGN11" s="585"/>
      <c r="WGO11" s="585"/>
      <c r="WGP11" s="585"/>
      <c r="WGQ11" s="585"/>
      <c r="WGR11" s="585"/>
      <c r="WGS11" s="585"/>
      <c r="WGT11" s="585"/>
      <c r="WGU11" s="585"/>
      <c r="WGV11" s="585"/>
      <c r="WGW11" s="585"/>
      <c r="WGX11" s="585"/>
      <c r="WGY11" s="585"/>
      <c r="WGZ11" s="585"/>
      <c r="WHA11" s="585"/>
      <c r="WHB11" s="585"/>
      <c r="WHC11" s="585"/>
      <c r="WHD11" s="585"/>
      <c r="WHE11" s="585"/>
      <c r="WHF11" s="585"/>
      <c r="WHG11" s="585"/>
      <c r="WHH11" s="585"/>
      <c r="WHI11" s="585"/>
      <c r="WHJ11" s="585"/>
      <c r="WHK11" s="585"/>
      <c r="WHL11" s="585"/>
      <c r="WHM11" s="585"/>
      <c r="WHN11" s="585"/>
      <c r="WHO11" s="585"/>
      <c r="WHP11" s="585"/>
      <c r="WHQ11" s="585"/>
      <c r="WHR11" s="585"/>
      <c r="WHS11" s="585"/>
      <c r="WHT11" s="585"/>
      <c r="WHU11" s="585"/>
      <c r="WHV11" s="585"/>
      <c r="WHW11" s="585"/>
      <c r="WHX11" s="585"/>
      <c r="WHY11" s="585"/>
      <c r="WHZ11" s="585"/>
      <c r="WIA11" s="585"/>
      <c r="WIB11" s="585"/>
      <c r="WIC11" s="585"/>
      <c r="WID11" s="585"/>
      <c r="WIE11" s="585"/>
      <c r="WIF11" s="585"/>
      <c r="WIG11" s="585"/>
      <c r="WIH11" s="585"/>
      <c r="WII11" s="585"/>
      <c r="WIJ11" s="585"/>
      <c r="WIK11" s="585"/>
      <c r="WIL11" s="585"/>
      <c r="WIM11" s="585"/>
      <c r="WIN11" s="585"/>
      <c r="WIO11" s="585"/>
      <c r="WIP11" s="585"/>
      <c r="WIQ11" s="585"/>
      <c r="WIR11" s="585"/>
      <c r="WIS11" s="585"/>
      <c r="WIT11" s="585"/>
      <c r="WIU11" s="585"/>
      <c r="WIV11" s="585"/>
      <c r="WIW11" s="585"/>
      <c r="WIX11" s="585"/>
      <c r="WIY11" s="585"/>
      <c r="WIZ11" s="585"/>
      <c r="WJA11" s="585"/>
      <c r="WJB11" s="585"/>
      <c r="WJC11" s="585"/>
      <c r="WJD11" s="585"/>
      <c r="WJE11" s="585"/>
      <c r="WJF11" s="585"/>
      <c r="WJG11" s="585"/>
      <c r="WJH11" s="585"/>
      <c r="WJI11" s="585"/>
      <c r="WJJ11" s="585"/>
      <c r="WJK11" s="585"/>
      <c r="WJL11" s="585"/>
      <c r="WJM11" s="585"/>
      <c r="WJN11" s="585"/>
      <c r="WJO11" s="585"/>
      <c r="WJP11" s="585"/>
      <c r="WJQ11" s="585"/>
      <c r="WJR11" s="585"/>
      <c r="WJS11" s="585"/>
      <c r="WJT11" s="585"/>
      <c r="WJU11" s="585"/>
      <c r="WJV11" s="585"/>
      <c r="WJW11" s="585"/>
      <c r="WJX11" s="585"/>
      <c r="WJY11" s="585"/>
      <c r="WJZ11" s="585"/>
      <c r="WKA11" s="585"/>
      <c r="WKB11" s="585"/>
      <c r="WKC11" s="585"/>
      <c r="WKD11" s="585"/>
      <c r="WKE11" s="585"/>
      <c r="WKF11" s="585"/>
      <c r="WKG11" s="585"/>
      <c r="WKH11" s="585"/>
      <c r="WKI11" s="585"/>
      <c r="WKJ11" s="585"/>
      <c r="WKK11" s="585"/>
      <c r="WKL11" s="585"/>
      <c r="WKM11" s="585"/>
      <c r="WKN11" s="585"/>
      <c r="WKO11" s="585"/>
      <c r="WKP11" s="585"/>
      <c r="WKQ11" s="585"/>
      <c r="WKR11" s="585"/>
      <c r="WKS11" s="585"/>
      <c r="WKT11" s="585"/>
      <c r="WKU11" s="585"/>
      <c r="WKV11" s="585"/>
      <c r="WKW11" s="585"/>
      <c r="WKX11" s="585"/>
      <c r="WKY11" s="585"/>
      <c r="WKZ11" s="585"/>
      <c r="WLA11" s="585"/>
      <c r="WLB11" s="585"/>
      <c r="WLC11" s="585"/>
      <c r="WLD11" s="585"/>
      <c r="WLE11" s="585"/>
      <c r="WLF11" s="585"/>
      <c r="WLG11" s="585"/>
      <c r="WLH11" s="585"/>
      <c r="WLI11" s="585"/>
      <c r="WLJ11" s="585"/>
      <c r="WLK11" s="585"/>
      <c r="WLL11" s="585"/>
      <c r="WLM11" s="585"/>
      <c r="WLN11" s="585"/>
      <c r="WLO11" s="585"/>
      <c r="WLP11" s="585"/>
      <c r="WLQ11" s="585"/>
      <c r="WLR11" s="585"/>
      <c r="WLS11" s="585"/>
      <c r="WLT11" s="585"/>
      <c r="WLU11" s="585"/>
      <c r="WLV11" s="585"/>
      <c r="WLW11" s="585"/>
      <c r="WLX11" s="585"/>
      <c r="WLY11" s="585"/>
      <c r="WLZ11" s="585"/>
      <c r="WMA11" s="585"/>
      <c r="WMB11" s="585"/>
      <c r="WMC11" s="585"/>
      <c r="WMD11" s="585"/>
      <c r="WME11" s="585"/>
      <c r="WMF11" s="585"/>
      <c r="WMG11" s="585"/>
      <c r="WMH11" s="585"/>
      <c r="WMI11" s="585"/>
      <c r="WMJ11" s="585"/>
      <c r="WMK11" s="585"/>
      <c r="WML11" s="585"/>
      <c r="WMM11" s="585"/>
      <c r="WMN11" s="585"/>
      <c r="WMO11" s="585"/>
      <c r="WMP11" s="585"/>
      <c r="WMQ11" s="585"/>
      <c r="WMR11" s="585"/>
      <c r="WMS11" s="585"/>
      <c r="WMT11" s="585"/>
      <c r="WMU11" s="585"/>
      <c r="WMV11" s="585"/>
      <c r="WMW11" s="585"/>
      <c r="WMX11" s="585"/>
      <c r="WMY11" s="585"/>
      <c r="WMZ11" s="585"/>
      <c r="WNA11" s="585"/>
      <c r="WNB11" s="585"/>
      <c r="WNC11" s="585"/>
      <c r="WND11" s="585"/>
      <c r="WNE11" s="585"/>
      <c r="WNF11" s="585"/>
      <c r="WNG11" s="585"/>
      <c r="WNH11" s="585"/>
      <c r="WNI11" s="585"/>
      <c r="WNJ11" s="585"/>
      <c r="WNK11" s="585"/>
      <c r="WNL11" s="585"/>
      <c r="WNM11" s="585"/>
      <c r="WNN11" s="585"/>
      <c r="WNO11" s="585"/>
      <c r="WNP11" s="585"/>
      <c r="WNQ11" s="585"/>
      <c r="WNR11" s="585"/>
      <c r="WNS11" s="585"/>
      <c r="WNT11" s="585"/>
      <c r="WNU11" s="585"/>
      <c r="WNV11" s="585"/>
      <c r="WNW11" s="585"/>
      <c r="WNX11" s="585"/>
      <c r="WNY11" s="585"/>
      <c r="WNZ11" s="585"/>
      <c r="WOA11" s="585"/>
      <c r="WOB11" s="585"/>
      <c r="WOC11" s="585"/>
      <c r="WOD11" s="585"/>
      <c r="WOE11" s="585"/>
      <c r="WOF11" s="585"/>
      <c r="WOG11" s="585"/>
      <c r="WOH11" s="585"/>
      <c r="WOI11" s="585"/>
      <c r="WOJ11" s="585"/>
      <c r="WOK11" s="585"/>
      <c r="WOL11" s="585"/>
      <c r="WOM11" s="585"/>
      <c r="WON11" s="585"/>
      <c r="WOO11" s="585"/>
      <c r="WOP11" s="585"/>
      <c r="WOQ11" s="585"/>
      <c r="WOR11" s="585"/>
      <c r="WOS11" s="585"/>
      <c r="WOT11" s="585"/>
      <c r="WOU11" s="585"/>
      <c r="WOV11" s="585"/>
      <c r="WOW11" s="585"/>
      <c r="WOX11" s="585"/>
      <c r="WOY11" s="585"/>
      <c r="WOZ11" s="585"/>
      <c r="WPA11" s="585"/>
      <c r="WPB11" s="585"/>
      <c r="WPC11" s="585"/>
      <c r="WPD11" s="585"/>
      <c r="WPE11" s="585"/>
      <c r="WPF11" s="585"/>
      <c r="WPG11" s="585"/>
      <c r="WPH11" s="585"/>
      <c r="WPI11" s="585"/>
      <c r="WPJ11" s="585"/>
      <c r="WPK11" s="585"/>
      <c r="WPL11" s="585"/>
      <c r="WPM11" s="585"/>
      <c r="WPN11" s="585"/>
      <c r="WPO11" s="585"/>
      <c r="WPP11" s="585"/>
      <c r="WPQ11" s="585"/>
      <c r="WPR11" s="585"/>
      <c r="WPS11" s="585"/>
      <c r="WPT11" s="585"/>
      <c r="WPU11" s="585"/>
      <c r="WPV11" s="585"/>
      <c r="WPW11" s="585"/>
      <c r="WPX11" s="585"/>
      <c r="WPY11" s="585"/>
      <c r="WPZ11" s="585"/>
      <c r="WQA11" s="585"/>
      <c r="WQB11" s="585"/>
      <c r="WQC11" s="585"/>
      <c r="WQD11" s="585"/>
      <c r="WQE11" s="585"/>
      <c r="WQF11" s="585"/>
      <c r="WQG11" s="585"/>
      <c r="WQH11" s="585"/>
      <c r="WQI11" s="585"/>
      <c r="WQJ11" s="585"/>
      <c r="WQK11" s="585"/>
      <c r="WQL11" s="585"/>
      <c r="WQM11" s="585"/>
      <c r="WQN11" s="585"/>
      <c r="WQO11" s="585"/>
      <c r="WQP11" s="585"/>
      <c r="WQQ11" s="585"/>
      <c r="WQR11" s="585"/>
      <c r="WQS11" s="585"/>
      <c r="WQT11" s="585"/>
      <c r="WQU11" s="585"/>
      <c r="WQV11" s="585"/>
      <c r="WQW11" s="585"/>
      <c r="WQX11" s="585"/>
      <c r="WQY11" s="585"/>
      <c r="WQZ11" s="585"/>
      <c r="WRA11" s="585"/>
      <c r="WRB11" s="585"/>
      <c r="WRC11" s="585"/>
      <c r="WRD11" s="585"/>
      <c r="WRE11" s="585"/>
      <c r="WRF11" s="585"/>
      <c r="WRG11" s="585"/>
      <c r="WRH11" s="585"/>
      <c r="WRI11" s="585"/>
      <c r="WRJ11" s="585"/>
      <c r="WRK11" s="585"/>
      <c r="WRL11" s="585"/>
      <c r="WRM11" s="585"/>
      <c r="WRN11" s="585"/>
      <c r="WRO11" s="585"/>
      <c r="WRP11" s="585"/>
      <c r="WRQ11" s="585"/>
      <c r="WRR11" s="585"/>
      <c r="WRS11" s="585"/>
      <c r="WRT11" s="585"/>
      <c r="WRU11" s="585"/>
      <c r="WRV11" s="585"/>
      <c r="WRW11" s="585"/>
      <c r="WRX11" s="585"/>
      <c r="WRY11" s="585"/>
      <c r="WRZ11" s="585"/>
      <c r="WSA11" s="585"/>
      <c r="WSB11" s="585"/>
      <c r="WSC11" s="585"/>
      <c r="WSD11" s="585"/>
      <c r="WSE11" s="585"/>
      <c r="WSF11" s="585"/>
      <c r="WSG11" s="585"/>
      <c r="WSH11" s="585"/>
      <c r="WSI11" s="585"/>
      <c r="WSJ11" s="585"/>
      <c r="WSK11" s="585"/>
      <c r="WSL11" s="585"/>
      <c r="WSM11" s="585"/>
      <c r="WSN11" s="585"/>
      <c r="WSO11" s="585"/>
      <c r="WSP11" s="585"/>
      <c r="WSQ11" s="585"/>
      <c r="WSR11" s="585"/>
      <c r="WSS11" s="585"/>
      <c r="WST11" s="585"/>
      <c r="WSU11" s="585"/>
      <c r="WSV11" s="585"/>
      <c r="WSW11" s="585"/>
      <c r="WSX11" s="585"/>
      <c r="WSY11" s="585"/>
      <c r="WSZ11" s="585"/>
      <c r="WTA11" s="585"/>
      <c r="WTB11" s="585"/>
      <c r="WTC11" s="585"/>
      <c r="WTD11" s="585"/>
      <c r="WTE11" s="585"/>
      <c r="WTF11" s="585"/>
      <c r="WTG11" s="585"/>
      <c r="WTH11" s="585"/>
      <c r="WTI11" s="585"/>
      <c r="WTJ11" s="585"/>
      <c r="WTK11" s="585"/>
      <c r="WTL11" s="585"/>
      <c r="WTM11" s="585"/>
      <c r="WTN11" s="585"/>
      <c r="WTO11" s="585"/>
      <c r="WTP11" s="585"/>
      <c r="WTQ11" s="585"/>
      <c r="WTR11" s="585"/>
      <c r="WTS11" s="585"/>
      <c r="WTT11" s="585"/>
      <c r="WTU11" s="585"/>
      <c r="WTV11" s="585"/>
      <c r="WTW11" s="585"/>
      <c r="WTX11" s="585"/>
      <c r="WTY11" s="585"/>
      <c r="WTZ11" s="585"/>
      <c r="WUA11" s="585"/>
      <c r="WUB11" s="585"/>
      <c r="WUC11" s="585"/>
      <c r="WUD11" s="585"/>
      <c r="WUE11" s="585"/>
      <c r="WUF11" s="585"/>
      <c r="WUG11" s="585"/>
      <c r="WUH11" s="585"/>
      <c r="WUI11" s="585"/>
      <c r="WUJ11" s="585"/>
      <c r="WUK11" s="585"/>
      <c r="WUL11" s="585"/>
      <c r="WUM11" s="585"/>
      <c r="WUN11" s="585"/>
      <c r="WUO11" s="585"/>
      <c r="WUP11" s="585"/>
      <c r="WUQ11" s="585"/>
      <c r="WUR11" s="585"/>
      <c r="WUS11" s="585"/>
      <c r="WUT11" s="585"/>
      <c r="WUU11" s="585"/>
      <c r="WUV11" s="585"/>
      <c r="WUW11" s="585"/>
      <c r="WUX11" s="585"/>
      <c r="WUY11" s="585"/>
      <c r="WUZ11" s="585"/>
      <c r="WVA11" s="585"/>
      <c r="WVB11" s="585"/>
      <c r="WVC11" s="585"/>
      <c r="WVD11" s="585"/>
      <c r="WVE11" s="585"/>
      <c r="WVF11" s="585"/>
      <c r="WVG11" s="585"/>
      <c r="WVH11" s="585"/>
      <c r="WVI11" s="585"/>
      <c r="WVJ11" s="585"/>
      <c r="WVK11" s="585"/>
      <c r="WVL11" s="585"/>
      <c r="WVM11" s="585"/>
      <c r="WVN11" s="585"/>
      <c r="WVO11" s="585"/>
      <c r="WVP11" s="585"/>
      <c r="WVQ11" s="585"/>
      <c r="WVR11" s="585"/>
      <c r="WVS11" s="585"/>
      <c r="WVT11" s="585"/>
      <c r="WVU11" s="585"/>
      <c r="WVV11" s="585"/>
      <c r="WVW11" s="585"/>
      <c r="WVX11" s="585"/>
      <c r="WVY11" s="585"/>
      <c r="WVZ11" s="585"/>
      <c r="WWA11" s="585"/>
      <c r="WWB11" s="585"/>
      <c r="WWC11" s="585"/>
      <c r="WWD11" s="585"/>
      <c r="WWE11" s="585"/>
      <c r="WWF11" s="585"/>
      <c r="WWG11" s="585"/>
      <c r="WWH11" s="585"/>
      <c r="WWI11" s="585"/>
      <c r="WWJ11" s="585"/>
      <c r="WWK11" s="585"/>
      <c r="WWL11" s="585"/>
      <c r="WWM11" s="585"/>
      <c r="WWN11" s="585"/>
      <c r="WWO11" s="585"/>
      <c r="WWP11" s="585"/>
      <c r="WWQ11" s="585"/>
      <c r="WWR11" s="585"/>
      <c r="WWS11" s="585"/>
      <c r="WWT11" s="585"/>
      <c r="WWU11" s="585"/>
      <c r="WWV11" s="585"/>
      <c r="WWW11" s="585"/>
      <c r="WWX11" s="585"/>
      <c r="WWY11" s="585"/>
      <c r="WWZ11" s="585"/>
      <c r="WXA11" s="585"/>
      <c r="WXB11" s="585"/>
      <c r="WXC11" s="585"/>
      <c r="WXD11" s="585"/>
      <c r="WXE11" s="585"/>
      <c r="WXF11" s="585"/>
      <c r="WXG11" s="585"/>
      <c r="WXH11" s="585"/>
      <c r="WXI11" s="585"/>
      <c r="WXJ11" s="585"/>
      <c r="WXK11" s="585"/>
      <c r="WXL11" s="585"/>
      <c r="WXM11" s="585"/>
      <c r="WXN11" s="585"/>
      <c r="WXO11" s="585"/>
      <c r="WXP11" s="585"/>
      <c r="WXQ11" s="585"/>
      <c r="WXR11" s="585"/>
      <c r="WXS11" s="585"/>
      <c r="WXT11" s="585"/>
      <c r="WXU11" s="585"/>
      <c r="WXV11" s="585"/>
      <c r="WXW11" s="585"/>
      <c r="WXX11" s="585"/>
      <c r="WXY11" s="585"/>
      <c r="WXZ11" s="585"/>
      <c r="WYA11" s="585"/>
      <c r="WYB11" s="585"/>
      <c r="WYC11" s="585"/>
      <c r="WYD11" s="585"/>
      <c r="WYE11" s="585"/>
      <c r="WYF11" s="585"/>
      <c r="WYG11" s="585"/>
      <c r="WYH11" s="585"/>
      <c r="WYI11" s="585"/>
      <c r="WYJ11" s="585"/>
      <c r="WYK11" s="585"/>
      <c r="WYL11" s="585"/>
      <c r="WYM11" s="585"/>
      <c r="WYN11" s="585"/>
      <c r="WYO11" s="585"/>
      <c r="WYP11" s="585"/>
      <c r="WYQ11" s="585"/>
      <c r="WYR11" s="585"/>
      <c r="WYS11" s="585"/>
      <c r="WYT11" s="585"/>
      <c r="WYU11" s="585"/>
      <c r="WYV11" s="585"/>
      <c r="WYW11" s="585"/>
      <c r="WYX11" s="585"/>
      <c r="WYY11" s="585"/>
      <c r="WYZ11" s="585"/>
      <c r="WZA11" s="585"/>
      <c r="WZB11" s="585"/>
      <c r="WZC11" s="585"/>
      <c r="WZD11" s="585"/>
      <c r="WZE11" s="585"/>
      <c r="WZF11" s="585"/>
      <c r="WZG11" s="585"/>
      <c r="WZH11" s="585"/>
      <c r="WZI11" s="585"/>
      <c r="WZJ11" s="585"/>
      <c r="WZK11" s="585"/>
      <c r="WZL11" s="585"/>
      <c r="WZM11" s="585"/>
      <c r="WZN11" s="585"/>
      <c r="WZO11" s="585"/>
      <c r="WZP11" s="585"/>
      <c r="WZQ11" s="585"/>
      <c r="WZR11" s="585"/>
      <c r="WZS11" s="585"/>
      <c r="WZT11" s="585"/>
      <c r="WZU11" s="585"/>
      <c r="WZV11" s="585"/>
      <c r="WZW11" s="585"/>
      <c r="WZX11" s="585"/>
      <c r="WZY11" s="585"/>
      <c r="WZZ11" s="585"/>
      <c r="XAA11" s="585"/>
      <c r="XAB11" s="585"/>
      <c r="XAC11" s="585"/>
      <c r="XAD11" s="585"/>
      <c r="XAE11" s="585"/>
      <c r="XAF11" s="585"/>
      <c r="XAG11" s="585"/>
      <c r="XAH11" s="585"/>
      <c r="XAI11" s="585"/>
      <c r="XAJ11" s="585"/>
      <c r="XAK11" s="585"/>
      <c r="XAL11" s="585"/>
      <c r="XAM11" s="585"/>
      <c r="XAN11" s="585"/>
      <c r="XAO11" s="585"/>
      <c r="XAP11" s="585"/>
      <c r="XAQ11" s="585"/>
      <c r="XAR11" s="585"/>
      <c r="XAS11" s="585"/>
      <c r="XAT11" s="585"/>
      <c r="XAU11" s="585"/>
      <c r="XAV11" s="585"/>
      <c r="XAW11" s="585"/>
      <c r="XAX11" s="585"/>
      <c r="XAY11" s="585"/>
      <c r="XAZ11" s="585"/>
      <c r="XBA11" s="585"/>
      <c r="XBB11" s="585"/>
      <c r="XBC11" s="585"/>
      <c r="XBD11" s="585"/>
      <c r="XBE11" s="585"/>
      <c r="XBF11" s="585"/>
      <c r="XBG11" s="585"/>
      <c r="XBH11" s="585"/>
      <c r="XBI11" s="585"/>
      <c r="XBJ11" s="585"/>
      <c r="XBK11" s="585"/>
      <c r="XBL11" s="585"/>
      <c r="XBM11" s="585"/>
      <c r="XBN11" s="585"/>
      <c r="XBO11" s="585"/>
      <c r="XBP11" s="585"/>
      <c r="XBQ11" s="585"/>
      <c r="XBR11" s="585"/>
      <c r="XBS11" s="585"/>
      <c r="XBT11" s="585"/>
      <c r="XBU11" s="585"/>
      <c r="XBV11" s="585"/>
      <c r="XBW11" s="585"/>
      <c r="XBX11" s="585"/>
      <c r="XBY11" s="585"/>
      <c r="XBZ11" s="585"/>
      <c r="XCA11" s="585"/>
      <c r="XCB11" s="585"/>
      <c r="XCC11" s="585"/>
      <c r="XCD11" s="585"/>
      <c r="XCE11" s="585"/>
      <c r="XCF11" s="585"/>
      <c r="XCG11" s="585"/>
      <c r="XCH11" s="585"/>
      <c r="XCI11" s="585"/>
      <c r="XCJ11" s="585"/>
      <c r="XCK11" s="585"/>
      <c r="XCL11" s="585"/>
      <c r="XCM11" s="585"/>
      <c r="XCN11" s="585"/>
      <c r="XCO11" s="585"/>
      <c r="XCP11" s="585"/>
      <c r="XCQ11" s="585"/>
      <c r="XCR11" s="585"/>
      <c r="XCS11" s="585"/>
      <c r="XCT11" s="585"/>
      <c r="XCU11" s="585"/>
      <c r="XCV11" s="585"/>
      <c r="XCW11" s="585"/>
      <c r="XCX11" s="585"/>
      <c r="XCY11" s="585"/>
      <c r="XCZ11" s="585"/>
      <c r="XDA11" s="585"/>
      <c r="XDB11" s="585"/>
      <c r="XDC11" s="585"/>
      <c r="XDD11" s="585"/>
      <c r="XDE11" s="585"/>
      <c r="XDF11" s="585"/>
      <c r="XDG11" s="585"/>
      <c r="XDH11" s="585"/>
      <c r="XDI11" s="585"/>
      <c r="XDJ11" s="585"/>
      <c r="XDK11" s="585"/>
      <c r="XDL11" s="585"/>
      <c r="XDM11" s="585"/>
      <c r="XDN11" s="585"/>
      <c r="XDO11" s="585"/>
      <c r="XDP11" s="585"/>
      <c r="XDQ11" s="585"/>
      <c r="XDR11" s="585"/>
      <c r="XDS11" s="585"/>
      <c r="XDT11" s="585"/>
      <c r="XDU11" s="585"/>
      <c r="XDV11" s="585"/>
      <c r="XDW11" s="585"/>
      <c r="XDX11" s="585"/>
      <c r="XDY11" s="585"/>
      <c r="XDZ11" s="585"/>
      <c r="XEA11" s="585"/>
      <c r="XEB11" s="585"/>
      <c r="XEC11" s="585"/>
      <c r="XED11" s="585"/>
      <c r="XEE11" s="585"/>
      <c r="XEF11" s="585"/>
      <c r="XEG11" s="585"/>
      <c r="XEH11" s="585"/>
      <c r="XEI11" s="585"/>
      <c r="XEJ11" s="585"/>
      <c r="XEK11" s="585"/>
      <c r="XEL11" s="585"/>
      <c r="XEM11" s="585"/>
      <c r="XEN11" s="585"/>
      <c r="XEO11" s="585"/>
      <c r="XEP11" s="585"/>
      <c r="XEQ11" s="585"/>
      <c r="XER11" s="585"/>
      <c r="XES11" s="585"/>
      <c r="XET11" s="585"/>
      <c r="XEU11" s="585"/>
      <c r="XEV11" s="585"/>
      <c r="XEW11" s="585"/>
      <c r="XEX11" s="585"/>
      <c r="XEY11" s="585"/>
      <c r="XEZ11" s="585"/>
      <c r="XFA11" s="585"/>
      <c r="XFB11" s="585"/>
    </row>
    <row r="12" spans="1:16382" ht="15" customHeight="1" x14ac:dyDescent="0.25">
      <c r="A12" s="139" t="s">
        <v>116</v>
      </c>
      <c r="B12" s="46"/>
      <c r="C12" s="46"/>
      <c r="D12" s="46"/>
      <c r="E12" s="585"/>
      <c r="F12" s="585"/>
      <c r="G12" s="585"/>
      <c r="H12" s="585"/>
      <c r="I12" s="585"/>
      <c r="J12" s="585"/>
      <c r="K12" s="585"/>
      <c r="L12" s="585"/>
      <c r="M12" s="585"/>
      <c r="N12" s="585"/>
      <c r="O12" s="585"/>
      <c r="P12" s="585"/>
      <c r="Q12" s="585"/>
      <c r="R12" s="585"/>
      <c r="S12" s="585"/>
      <c r="T12" s="585"/>
      <c r="U12" s="585"/>
      <c r="V12" s="585"/>
      <c r="W12" s="585"/>
      <c r="X12" s="585"/>
      <c r="Y12" s="585"/>
      <c r="Z12" s="585"/>
      <c r="AA12" s="585"/>
      <c r="AB12" s="585"/>
      <c r="AC12" s="585"/>
      <c r="AD12" s="585"/>
      <c r="AE12" s="585"/>
      <c r="AF12" s="585"/>
      <c r="AG12" s="585"/>
      <c r="AH12" s="585"/>
      <c r="AI12" s="585"/>
      <c r="AJ12" s="585"/>
      <c r="AK12" s="585"/>
      <c r="AL12" s="585"/>
      <c r="AM12" s="585"/>
      <c r="AN12" s="585"/>
      <c r="AO12" s="585"/>
      <c r="AP12" s="585"/>
      <c r="AQ12" s="585"/>
      <c r="AR12" s="585"/>
      <c r="AS12" s="585"/>
      <c r="AT12" s="585"/>
      <c r="AU12" s="585"/>
      <c r="AV12" s="585"/>
      <c r="AW12" s="585"/>
      <c r="AX12" s="585"/>
      <c r="AY12" s="585"/>
      <c r="AZ12" s="585"/>
      <c r="BA12" s="585"/>
      <c r="BB12" s="585"/>
      <c r="BC12" s="585"/>
      <c r="BD12" s="585"/>
      <c r="BE12" s="585"/>
      <c r="BF12" s="585"/>
      <c r="BG12" s="585"/>
      <c r="BH12" s="585"/>
      <c r="BI12" s="585"/>
      <c r="BJ12" s="585"/>
      <c r="BK12" s="585"/>
      <c r="BL12" s="585"/>
      <c r="BM12" s="585"/>
      <c r="BN12" s="585"/>
      <c r="BO12" s="585"/>
      <c r="BP12" s="585"/>
      <c r="BQ12" s="585"/>
      <c r="BR12" s="585"/>
      <c r="BS12" s="585"/>
      <c r="BT12" s="585"/>
      <c r="BU12" s="585"/>
      <c r="BV12" s="585"/>
      <c r="BW12" s="585"/>
      <c r="BX12" s="585"/>
      <c r="BY12" s="585"/>
      <c r="BZ12" s="585"/>
      <c r="CA12" s="585"/>
      <c r="CB12" s="585"/>
      <c r="CC12" s="585"/>
      <c r="CD12" s="585"/>
      <c r="CE12" s="585"/>
      <c r="CF12" s="585"/>
      <c r="CG12" s="585"/>
      <c r="CH12" s="585"/>
      <c r="CI12" s="585"/>
      <c r="CJ12" s="585"/>
      <c r="CK12" s="585"/>
      <c r="CL12" s="585"/>
      <c r="CM12" s="585"/>
      <c r="CN12" s="585"/>
      <c r="CO12" s="585"/>
      <c r="CP12" s="585"/>
      <c r="CQ12" s="585"/>
      <c r="CR12" s="585"/>
      <c r="CS12" s="585"/>
      <c r="CT12" s="585"/>
      <c r="CU12" s="585"/>
      <c r="CV12" s="585"/>
      <c r="CW12" s="585"/>
      <c r="CX12" s="585"/>
      <c r="CY12" s="585"/>
      <c r="CZ12" s="585"/>
      <c r="DA12" s="585"/>
      <c r="DB12" s="585"/>
      <c r="DC12" s="585"/>
      <c r="DD12" s="585"/>
      <c r="DE12" s="585"/>
      <c r="DF12" s="585"/>
      <c r="DG12" s="585"/>
      <c r="DH12" s="585"/>
      <c r="DI12" s="585"/>
      <c r="DJ12" s="585"/>
      <c r="DK12" s="585"/>
      <c r="DL12" s="585"/>
      <c r="DM12" s="585"/>
      <c r="DN12" s="585"/>
      <c r="DO12" s="585"/>
      <c r="DP12" s="585"/>
      <c r="DQ12" s="585"/>
      <c r="DR12" s="585"/>
      <c r="DS12" s="585"/>
      <c r="DT12" s="585"/>
      <c r="DU12" s="585"/>
      <c r="DV12" s="585"/>
      <c r="DW12" s="585"/>
      <c r="DX12" s="585"/>
      <c r="DY12" s="585"/>
      <c r="DZ12" s="585"/>
      <c r="EA12" s="585"/>
      <c r="EB12" s="585"/>
      <c r="EC12" s="585"/>
      <c r="ED12" s="585"/>
      <c r="EE12" s="585"/>
      <c r="EF12" s="585"/>
      <c r="EG12" s="585"/>
      <c r="EH12" s="585"/>
      <c r="EI12" s="585"/>
      <c r="EJ12" s="585"/>
      <c r="EK12" s="585"/>
      <c r="EL12" s="585"/>
      <c r="EM12" s="585"/>
      <c r="EN12" s="585"/>
      <c r="EO12" s="585"/>
      <c r="EP12" s="585"/>
      <c r="EQ12" s="585"/>
      <c r="ER12" s="585"/>
      <c r="ES12" s="585"/>
      <c r="ET12" s="585"/>
      <c r="EU12" s="585"/>
      <c r="EV12" s="585"/>
      <c r="EW12" s="585"/>
      <c r="EX12" s="585"/>
      <c r="EY12" s="585"/>
      <c r="EZ12" s="585"/>
      <c r="FA12" s="585"/>
      <c r="FB12" s="585"/>
      <c r="FC12" s="585"/>
      <c r="FD12" s="585"/>
      <c r="FE12" s="585"/>
      <c r="FF12" s="585"/>
      <c r="FG12" s="585"/>
      <c r="FH12" s="585"/>
      <c r="FI12" s="585"/>
      <c r="FJ12" s="585"/>
      <c r="FK12" s="585"/>
      <c r="FL12" s="585"/>
      <c r="FM12" s="585"/>
      <c r="FN12" s="585"/>
      <c r="FO12" s="585"/>
      <c r="FP12" s="585"/>
      <c r="FQ12" s="585"/>
      <c r="FR12" s="585"/>
      <c r="FS12" s="585"/>
      <c r="FT12" s="585"/>
      <c r="FU12" s="585"/>
      <c r="FV12" s="585"/>
      <c r="FW12" s="585"/>
      <c r="FX12" s="585"/>
      <c r="FY12" s="585"/>
      <c r="FZ12" s="585"/>
      <c r="GA12" s="585"/>
      <c r="GB12" s="585"/>
      <c r="GC12" s="585"/>
      <c r="GD12" s="585"/>
      <c r="GE12" s="585"/>
      <c r="GF12" s="585"/>
      <c r="GG12" s="585"/>
      <c r="GH12" s="585"/>
      <c r="GI12" s="585"/>
      <c r="GJ12" s="585"/>
      <c r="GK12" s="585"/>
      <c r="GL12" s="585"/>
      <c r="GM12" s="585"/>
      <c r="GN12" s="585"/>
      <c r="GO12" s="585"/>
      <c r="GP12" s="585"/>
      <c r="GQ12" s="585"/>
      <c r="GR12" s="585"/>
      <c r="GS12" s="585"/>
      <c r="GT12" s="585"/>
      <c r="GU12" s="585"/>
      <c r="GV12" s="585"/>
      <c r="GW12" s="585"/>
      <c r="GX12" s="585"/>
      <c r="GY12" s="585"/>
      <c r="GZ12" s="585"/>
      <c r="HA12" s="585"/>
      <c r="HB12" s="585"/>
      <c r="HC12" s="585"/>
      <c r="HD12" s="585"/>
      <c r="HE12" s="585"/>
      <c r="HF12" s="585"/>
      <c r="HG12" s="585"/>
      <c r="HH12" s="585"/>
      <c r="HI12" s="585"/>
      <c r="HJ12" s="585"/>
      <c r="HK12" s="585"/>
      <c r="HL12" s="585"/>
      <c r="HM12" s="585"/>
      <c r="HN12" s="585"/>
      <c r="HO12" s="585"/>
      <c r="HP12" s="585"/>
      <c r="HQ12" s="585"/>
      <c r="HR12" s="585"/>
      <c r="HS12" s="585"/>
      <c r="HT12" s="585"/>
      <c r="HU12" s="585"/>
      <c r="HV12" s="585"/>
      <c r="HW12" s="585"/>
      <c r="HX12" s="585"/>
      <c r="HY12" s="585"/>
      <c r="HZ12" s="585"/>
      <c r="IA12" s="585"/>
      <c r="IB12" s="585"/>
      <c r="IC12" s="585"/>
      <c r="ID12" s="585"/>
      <c r="IE12" s="585"/>
      <c r="IF12" s="585"/>
      <c r="IG12" s="585"/>
      <c r="IH12" s="585"/>
      <c r="II12" s="585"/>
      <c r="IJ12" s="585"/>
      <c r="IK12" s="585"/>
      <c r="IL12" s="585"/>
      <c r="IM12" s="585"/>
      <c r="IN12" s="585"/>
      <c r="IO12" s="585"/>
      <c r="IP12" s="585"/>
      <c r="IQ12" s="585"/>
      <c r="IR12" s="585"/>
      <c r="IS12" s="585"/>
      <c r="IT12" s="585"/>
      <c r="IU12" s="585"/>
      <c r="IV12" s="585"/>
      <c r="IW12" s="585"/>
      <c r="IX12" s="585"/>
      <c r="IY12" s="585"/>
      <c r="IZ12" s="585"/>
      <c r="JA12" s="585"/>
      <c r="JB12" s="585"/>
      <c r="JC12" s="585"/>
      <c r="JD12" s="585"/>
      <c r="JE12" s="585"/>
      <c r="JF12" s="585"/>
      <c r="JG12" s="585"/>
      <c r="JH12" s="585"/>
      <c r="JI12" s="585"/>
      <c r="JJ12" s="585"/>
      <c r="JK12" s="585"/>
      <c r="JL12" s="585"/>
      <c r="JM12" s="585"/>
      <c r="JN12" s="585"/>
      <c r="JO12" s="585"/>
      <c r="JP12" s="585"/>
      <c r="JQ12" s="585"/>
      <c r="JR12" s="585"/>
      <c r="JS12" s="585"/>
      <c r="JT12" s="585"/>
      <c r="JU12" s="585"/>
      <c r="JV12" s="585"/>
      <c r="JW12" s="585"/>
      <c r="JX12" s="585"/>
      <c r="JY12" s="585"/>
      <c r="JZ12" s="585"/>
      <c r="KA12" s="585"/>
      <c r="KB12" s="585"/>
      <c r="KC12" s="585"/>
      <c r="KD12" s="585"/>
      <c r="KE12" s="585"/>
      <c r="KF12" s="585"/>
      <c r="KG12" s="585"/>
      <c r="KH12" s="585"/>
      <c r="KI12" s="585"/>
      <c r="KJ12" s="585"/>
      <c r="KK12" s="585"/>
      <c r="KL12" s="585"/>
      <c r="KM12" s="585"/>
      <c r="KN12" s="585"/>
      <c r="KO12" s="585"/>
      <c r="KP12" s="585"/>
      <c r="KQ12" s="585"/>
      <c r="KR12" s="585"/>
      <c r="KS12" s="585"/>
      <c r="KT12" s="585"/>
      <c r="KU12" s="585"/>
      <c r="KV12" s="585"/>
      <c r="KW12" s="585"/>
      <c r="KX12" s="585"/>
      <c r="KY12" s="585"/>
      <c r="KZ12" s="585"/>
      <c r="LA12" s="585"/>
      <c r="LB12" s="585"/>
      <c r="LC12" s="585"/>
      <c r="LD12" s="585"/>
      <c r="LE12" s="585"/>
      <c r="LF12" s="585"/>
      <c r="LG12" s="585"/>
      <c r="LH12" s="585"/>
      <c r="LI12" s="585"/>
      <c r="LJ12" s="585"/>
      <c r="LK12" s="585"/>
      <c r="LL12" s="585"/>
      <c r="LM12" s="585"/>
      <c r="LN12" s="585"/>
      <c r="LO12" s="585"/>
      <c r="LP12" s="585"/>
      <c r="LQ12" s="585"/>
      <c r="LR12" s="585"/>
      <c r="LS12" s="585"/>
      <c r="LT12" s="585"/>
      <c r="LU12" s="585"/>
      <c r="LV12" s="585"/>
      <c r="LW12" s="585"/>
      <c r="LX12" s="585"/>
      <c r="LY12" s="585"/>
      <c r="LZ12" s="585"/>
      <c r="MA12" s="585"/>
      <c r="MB12" s="585"/>
      <c r="MC12" s="585"/>
      <c r="MD12" s="585"/>
      <c r="ME12" s="585"/>
      <c r="MF12" s="585"/>
      <c r="MG12" s="585"/>
      <c r="MH12" s="585"/>
      <c r="MI12" s="585"/>
      <c r="MJ12" s="585"/>
      <c r="MK12" s="585"/>
      <c r="ML12" s="585"/>
      <c r="MM12" s="585"/>
      <c r="MN12" s="585"/>
      <c r="MO12" s="585"/>
      <c r="MP12" s="585"/>
      <c r="MQ12" s="585"/>
      <c r="MR12" s="585"/>
      <c r="MS12" s="585"/>
      <c r="MT12" s="585"/>
      <c r="MU12" s="585"/>
      <c r="MV12" s="585"/>
      <c r="MW12" s="585"/>
      <c r="MX12" s="585"/>
      <c r="MY12" s="585"/>
      <c r="MZ12" s="585"/>
      <c r="NA12" s="585"/>
      <c r="NB12" s="585"/>
      <c r="NC12" s="585"/>
      <c r="ND12" s="585"/>
      <c r="NE12" s="585"/>
      <c r="NF12" s="585"/>
      <c r="NG12" s="585"/>
      <c r="NH12" s="585"/>
      <c r="NI12" s="585"/>
      <c r="NJ12" s="585"/>
      <c r="NK12" s="585"/>
      <c r="NL12" s="585"/>
      <c r="NM12" s="585"/>
      <c r="NN12" s="585"/>
      <c r="NO12" s="585"/>
      <c r="NP12" s="585"/>
      <c r="NQ12" s="585"/>
      <c r="NR12" s="585"/>
      <c r="NS12" s="585"/>
      <c r="NT12" s="585"/>
      <c r="NU12" s="585"/>
      <c r="NV12" s="585"/>
      <c r="NW12" s="585"/>
      <c r="NX12" s="585"/>
      <c r="NY12" s="585"/>
      <c r="NZ12" s="585"/>
      <c r="OA12" s="585"/>
      <c r="OB12" s="585"/>
      <c r="OC12" s="585"/>
      <c r="OD12" s="585"/>
      <c r="OE12" s="585"/>
      <c r="OF12" s="585"/>
      <c r="OG12" s="585"/>
      <c r="OH12" s="585"/>
      <c r="OI12" s="585"/>
      <c r="OJ12" s="585"/>
      <c r="OK12" s="585"/>
      <c r="OL12" s="585"/>
      <c r="OM12" s="585"/>
      <c r="ON12" s="585"/>
      <c r="OO12" s="585"/>
      <c r="OP12" s="585"/>
      <c r="OQ12" s="585"/>
      <c r="OR12" s="585"/>
      <c r="OS12" s="585"/>
      <c r="OT12" s="585"/>
      <c r="OU12" s="585"/>
      <c r="OV12" s="585"/>
      <c r="OW12" s="585"/>
      <c r="OX12" s="585"/>
      <c r="OY12" s="585"/>
      <c r="OZ12" s="585"/>
      <c r="PA12" s="585"/>
      <c r="PB12" s="585"/>
      <c r="PC12" s="585"/>
      <c r="PD12" s="585"/>
      <c r="PE12" s="585"/>
      <c r="PF12" s="585"/>
      <c r="PG12" s="585"/>
      <c r="PH12" s="585"/>
      <c r="PI12" s="585"/>
      <c r="PJ12" s="585"/>
      <c r="PK12" s="585"/>
      <c r="PL12" s="585"/>
      <c r="PM12" s="585"/>
      <c r="PN12" s="585"/>
      <c r="PO12" s="585"/>
      <c r="PP12" s="585"/>
      <c r="PQ12" s="585"/>
      <c r="PR12" s="585"/>
      <c r="PS12" s="585"/>
      <c r="PT12" s="585"/>
      <c r="PU12" s="585"/>
      <c r="PV12" s="585"/>
      <c r="PW12" s="585"/>
      <c r="PX12" s="585"/>
      <c r="PY12" s="585"/>
      <c r="PZ12" s="585"/>
      <c r="QA12" s="585"/>
      <c r="QB12" s="585"/>
      <c r="QC12" s="585"/>
      <c r="QD12" s="585"/>
      <c r="QE12" s="585"/>
      <c r="QF12" s="585"/>
      <c r="QG12" s="585"/>
      <c r="QH12" s="585"/>
      <c r="QI12" s="585"/>
      <c r="QJ12" s="585"/>
      <c r="QK12" s="585"/>
      <c r="QL12" s="585"/>
      <c r="QM12" s="585"/>
      <c r="QN12" s="585"/>
      <c r="QO12" s="585"/>
      <c r="QP12" s="585"/>
      <c r="QQ12" s="585"/>
      <c r="QR12" s="585"/>
      <c r="QS12" s="585"/>
      <c r="QT12" s="585"/>
      <c r="QU12" s="585"/>
      <c r="QV12" s="585"/>
      <c r="QW12" s="585"/>
      <c r="QX12" s="585"/>
      <c r="QY12" s="585"/>
      <c r="QZ12" s="585"/>
      <c r="RA12" s="585"/>
      <c r="RB12" s="585"/>
      <c r="RC12" s="585"/>
      <c r="RD12" s="585"/>
      <c r="RE12" s="585"/>
      <c r="RF12" s="585"/>
      <c r="RG12" s="585"/>
      <c r="RH12" s="585"/>
      <c r="RI12" s="585"/>
      <c r="RJ12" s="585"/>
      <c r="RK12" s="585"/>
      <c r="RL12" s="585"/>
      <c r="RM12" s="585"/>
      <c r="RN12" s="585"/>
      <c r="RO12" s="585"/>
      <c r="RP12" s="585"/>
      <c r="RQ12" s="585"/>
      <c r="RR12" s="585"/>
      <c r="RS12" s="585"/>
      <c r="RT12" s="585"/>
      <c r="RU12" s="585"/>
      <c r="RV12" s="585"/>
      <c r="RW12" s="585"/>
      <c r="RX12" s="585"/>
      <c r="RY12" s="585"/>
      <c r="RZ12" s="585"/>
      <c r="SA12" s="585"/>
      <c r="SB12" s="585"/>
      <c r="SC12" s="585"/>
      <c r="SD12" s="585"/>
      <c r="SE12" s="585"/>
      <c r="SF12" s="585"/>
      <c r="SG12" s="585"/>
      <c r="SH12" s="585"/>
      <c r="SI12" s="585"/>
      <c r="SJ12" s="585"/>
      <c r="SK12" s="585"/>
      <c r="SL12" s="585"/>
      <c r="SM12" s="585"/>
      <c r="SN12" s="585"/>
      <c r="SO12" s="585"/>
      <c r="SP12" s="585"/>
      <c r="SQ12" s="585"/>
      <c r="SR12" s="585"/>
      <c r="SS12" s="585"/>
      <c r="ST12" s="585"/>
      <c r="SU12" s="585"/>
      <c r="SV12" s="585"/>
      <c r="SW12" s="585"/>
      <c r="SX12" s="585"/>
      <c r="SY12" s="585"/>
      <c r="SZ12" s="585"/>
      <c r="TA12" s="585"/>
      <c r="TB12" s="585"/>
      <c r="TC12" s="585"/>
      <c r="TD12" s="585"/>
      <c r="TE12" s="585"/>
      <c r="TF12" s="585"/>
      <c r="TG12" s="585"/>
      <c r="TH12" s="585"/>
      <c r="TI12" s="585"/>
      <c r="TJ12" s="585"/>
      <c r="TK12" s="585"/>
      <c r="TL12" s="585"/>
      <c r="TM12" s="585"/>
      <c r="TN12" s="585"/>
      <c r="TO12" s="585"/>
      <c r="TP12" s="585"/>
      <c r="TQ12" s="585"/>
      <c r="TR12" s="585"/>
      <c r="TS12" s="585"/>
      <c r="TT12" s="585"/>
      <c r="TU12" s="585"/>
      <c r="TV12" s="585"/>
      <c r="TW12" s="585"/>
      <c r="TX12" s="585"/>
      <c r="TY12" s="585"/>
      <c r="TZ12" s="585"/>
      <c r="UA12" s="585"/>
      <c r="UB12" s="585"/>
      <c r="UC12" s="585"/>
      <c r="UD12" s="585"/>
      <c r="UE12" s="585"/>
      <c r="UF12" s="585"/>
      <c r="UG12" s="585"/>
      <c r="UH12" s="585"/>
      <c r="UI12" s="585"/>
      <c r="UJ12" s="585"/>
      <c r="UK12" s="585"/>
      <c r="UL12" s="585"/>
      <c r="UM12" s="585"/>
      <c r="UN12" s="585"/>
      <c r="UO12" s="585"/>
      <c r="UP12" s="585"/>
      <c r="UQ12" s="585"/>
      <c r="UR12" s="585"/>
      <c r="US12" s="585"/>
      <c r="UT12" s="585"/>
      <c r="UU12" s="585"/>
      <c r="UV12" s="585"/>
      <c r="UW12" s="585"/>
      <c r="UX12" s="585"/>
      <c r="UY12" s="585"/>
      <c r="UZ12" s="585"/>
      <c r="VA12" s="585"/>
      <c r="VB12" s="585"/>
      <c r="VC12" s="585"/>
      <c r="VD12" s="585"/>
      <c r="VE12" s="585"/>
      <c r="VF12" s="585"/>
      <c r="VG12" s="585"/>
      <c r="VH12" s="585"/>
      <c r="VI12" s="585"/>
      <c r="VJ12" s="585"/>
      <c r="VK12" s="585"/>
      <c r="VL12" s="585"/>
      <c r="VM12" s="585"/>
      <c r="VN12" s="585"/>
      <c r="VO12" s="585"/>
      <c r="VP12" s="585"/>
      <c r="VQ12" s="585"/>
      <c r="VR12" s="585"/>
      <c r="VS12" s="585"/>
      <c r="VT12" s="585"/>
      <c r="VU12" s="585"/>
      <c r="VV12" s="585"/>
      <c r="VW12" s="585"/>
      <c r="VX12" s="585"/>
      <c r="VY12" s="585"/>
      <c r="VZ12" s="585"/>
      <c r="WA12" s="585"/>
      <c r="WB12" s="585"/>
      <c r="WC12" s="585"/>
      <c r="WD12" s="585"/>
      <c r="WE12" s="585"/>
      <c r="WF12" s="585"/>
      <c r="WG12" s="585"/>
      <c r="WH12" s="585"/>
      <c r="WI12" s="585"/>
      <c r="WJ12" s="585"/>
      <c r="WK12" s="585"/>
      <c r="WL12" s="585"/>
      <c r="WM12" s="585"/>
      <c r="WN12" s="585"/>
      <c r="WO12" s="585"/>
      <c r="WP12" s="585"/>
      <c r="WQ12" s="585"/>
      <c r="WR12" s="585"/>
      <c r="WS12" s="585"/>
      <c r="WT12" s="585"/>
      <c r="WU12" s="585"/>
      <c r="WV12" s="585"/>
      <c r="WW12" s="585"/>
      <c r="WX12" s="585"/>
      <c r="WY12" s="585"/>
      <c r="WZ12" s="585"/>
      <c r="XA12" s="585"/>
      <c r="XB12" s="585"/>
      <c r="XC12" s="585"/>
      <c r="XD12" s="585"/>
      <c r="XE12" s="585"/>
      <c r="XF12" s="585"/>
      <c r="XG12" s="585"/>
      <c r="XH12" s="585"/>
      <c r="XI12" s="585"/>
      <c r="XJ12" s="585"/>
      <c r="XK12" s="585"/>
      <c r="XL12" s="585"/>
      <c r="XM12" s="585"/>
      <c r="XN12" s="585"/>
      <c r="XO12" s="585"/>
      <c r="XP12" s="585"/>
      <c r="XQ12" s="585"/>
      <c r="XR12" s="585"/>
      <c r="XS12" s="585"/>
      <c r="XT12" s="585"/>
      <c r="XU12" s="585"/>
      <c r="XV12" s="585"/>
      <c r="XW12" s="585"/>
      <c r="XX12" s="585"/>
      <c r="XY12" s="585"/>
      <c r="XZ12" s="585"/>
      <c r="YA12" s="585"/>
      <c r="YB12" s="585"/>
      <c r="YC12" s="585"/>
      <c r="YD12" s="585"/>
      <c r="YE12" s="585"/>
      <c r="YF12" s="585"/>
      <c r="YG12" s="585"/>
      <c r="YH12" s="585"/>
      <c r="YI12" s="585"/>
      <c r="YJ12" s="585"/>
      <c r="YK12" s="585"/>
      <c r="YL12" s="585"/>
      <c r="YM12" s="585"/>
      <c r="YN12" s="585"/>
      <c r="YO12" s="585"/>
      <c r="YP12" s="585"/>
      <c r="YQ12" s="585"/>
      <c r="YR12" s="585"/>
      <c r="YS12" s="585"/>
      <c r="YT12" s="585"/>
      <c r="YU12" s="585"/>
      <c r="YV12" s="585"/>
      <c r="YW12" s="585"/>
      <c r="YX12" s="585"/>
      <c r="YY12" s="585"/>
      <c r="YZ12" s="585"/>
      <c r="ZA12" s="585"/>
      <c r="ZB12" s="585"/>
      <c r="ZC12" s="585"/>
      <c r="ZD12" s="585"/>
      <c r="ZE12" s="585"/>
      <c r="ZF12" s="585"/>
      <c r="ZG12" s="585"/>
      <c r="ZH12" s="585"/>
      <c r="ZI12" s="585"/>
      <c r="ZJ12" s="585"/>
      <c r="ZK12" s="585"/>
      <c r="ZL12" s="585"/>
      <c r="ZM12" s="585"/>
      <c r="ZN12" s="585"/>
      <c r="ZO12" s="585"/>
      <c r="ZP12" s="585"/>
      <c r="ZQ12" s="585"/>
      <c r="ZR12" s="585"/>
      <c r="ZS12" s="585"/>
      <c r="ZT12" s="585"/>
      <c r="ZU12" s="585"/>
      <c r="ZV12" s="585"/>
      <c r="ZW12" s="585"/>
      <c r="ZX12" s="585"/>
      <c r="ZY12" s="585"/>
      <c r="ZZ12" s="585"/>
      <c r="AAA12" s="585"/>
      <c r="AAB12" s="585"/>
      <c r="AAC12" s="585"/>
      <c r="AAD12" s="585"/>
      <c r="AAE12" s="585"/>
      <c r="AAF12" s="585"/>
      <c r="AAG12" s="585"/>
      <c r="AAH12" s="585"/>
      <c r="AAI12" s="585"/>
      <c r="AAJ12" s="585"/>
      <c r="AAK12" s="585"/>
      <c r="AAL12" s="585"/>
      <c r="AAM12" s="585"/>
      <c r="AAN12" s="585"/>
      <c r="AAO12" s="585"/>
      <c r="AAP12" s="585"/>
      <c r="AAQ12" s="585"/>
      <c r="AAR12" s="585"/>
      <c r="AAS12" s="585"/>
      <c r="AAT12" s="585"/>
      <c r="AAU12" s="585"/>
      <c r="AAV12" s="585"/>
      <c r="AAW12" s="585"/>
      <c r="AAX12" s="585"/>
      <c r="AAY12" s="585"/>
      <c r="AAZ12" s="585"/>
      <c r="ABA12" s="585"/>
      <c r="ABB12" s="585"/>
      <c r="ABC12" s="585"/>
      <c r="ABD12" s="585"/>
      <c r="ABE12" s="585"/>
      <c r="ABF12" s="585"/>
      <c r="ABG12" s="585"/>
      <c r="ABH12" s="585"/>
      <c r="ABI12" s="585"/>
      <c r="ABJ12" s="585"/>
      <c r="ABK12" s="585"/>
      <c r="ABL12" s="585"/>
      <c r="ABM12" s="585"/>
      <c r="ABN12" s="585"/>
      <c r="ABO12" s="585"/>
      <c r="ABP12" s="585"/>
      <c r="ABQ12" s="585"/>
      <c r="ABR12" s="585"/>
      <c r="ABS12" s="585"/>
      <c r="ABT12" s="585"/>
      <c r="ABU12" s="585"/>
      <c r="ABV12" s="585"/>
      <c r="ABW12" s="585"/>
      <c r="ABX12" s="585"/>
      <c r="ABY12" s="585"/>
      <c r="ABZ12" s="585"/>
      <c r="ACA12" s="585"/>
      <c r="ACB12" s="585"/>
      <c r="ACC12" s="585"/>
      <c r="ACD12" s="585"/>
      <c r="ACE12" s="585"/>
      <c r="ACF12" s="585"/>
      <c r="ACG12" s="585"/>
      <c r="ACH12" s="585"/>
      <c r="ACI12" s="585"/>
      <c r="ACJ12" s="585"/>
      <c r="ACK12" s="585"/>
      <c r="ACL12" s="585"/>
      <c r="ACM12" s="585"/>
      <c r="ACN12" s="585"/>
      <c r="ACO12" s="585"/>
      <c r="ACP12" s="585"/>
      <c r="ACQ12" s="585"/>
      <c r="ACR12" s="585"/>
      <c r="ACS12" s="585"/>
      <c r="ACT12" s="585"/>
      <c r="ACU12" s="585"/>
      <c r="ACV12" s="585"/>
      <c r="ACW12" s="585"/>
      <c r="ACX12" s="585"/>
      <c r="ACY12" s="585"/>
      <c r="ACZ12" s="585"/>
      <c r="ADA12" s="585"/>
      <c r="ADB12" s="585"/>
      <c r="ADC12" s="585"/>
      <c r="ADD12" s="585"/>
      <c r="ADE12" s="585"/>
      <c r="ADF12" s="585"/>
      <c r="ADG12" s="585"/>
      <c r="ADH12" s="585"/>
      <c r="ADI12" s="585"/>
      <c r="ADJ12" s="585"/>
      <c r="ADK12" s="585"/>
      <c r="ADL12" s="585"/>
      <c r="ADM12" s="585"/>
      <c r="ADN12" s="585"/>
      <c r="ADO12" s="585"/>
      <c r="ADP12" s="585"/>
      <c r="ADQ12" s="585"/>
      <c r="ADR12" s="585"/>
      <c r="ADS12" s="585"/>
      <c r="ADT12" s="585"/>
      <c r="ADU12" s="585"/>
      <c r="ADV12" s="585"/>
      <c r="ADW12" s="585"/>
      <c r="ADX12" s="585"/>
      <c r="ADY12" s="585"/>
      <c r="ADZ12" s="585"/>
      <c r="AEA12" s="585"/>
      <c r="AEB12" s="585"/>
      <c r="AEC12" s="585"/>
      <c r="AED12" s="585"/>
      <c r="AEE12" s="585"/>
      <c r="AEF12" s="585"/>
      <c r="AEG12" s="585"/>
      <c r="AEH12" s="585"/>
      <c r="AEI12" s="585"/>
      <c r="AEJ12" s="585"/>
      <c r="AEK12" s="585"/>
      <c r="AEL12" s="585"/>
      <c r="AEM12" s="585"/>
      <c r="AEN12" s="585"/>
      <c r="AEO12" s="585"/>
      <c r="AEP12" s="585"/>
      <c r="AEQ12" s="585"/>
      <c r="AER12" s="585"/>
      <c r="AES12" s="585"/>
      <c r="AET12" s="585"/>
      <c r="AEU12" s="585"/>
      <c r="AEV12" s="585"/>
      <c r="AEW12" s="585"/>
      <c r="AEX12" s="585"/>
      <c r="AEY12" s="585"/>
      <c r="AEZ12" s="585"/>
      <c r="AFA12" s="585"/>
      <c r="AFB12" s="585"/>
      <c r="AFC12" s="585"/>
      <c r="AFD12" s="585"/>
      <c r="AFE12" s="585"/>
      <c r="AFF12" s="585"/>
      <c r="AFG12" s="585"/>
      <c r="AFH12" s="585"/>
      <c r="AFI12" s="585"/>
      <c r="AFJ12" s="585"/>
      <c r="AFK12" s="585"/>
      <c r="AFL12" s="585"/>
      <c r="AFM12" s="585"/>
      <c r="AFN12" s="585"/>
      <c r="AFO12" s="585"/>
      <c r="AFP12" s="585"/>
      <c r="AFQ12" s="585"/>
      <c r="AFR12" s="585"/>
      <c r="AFS12" s="585"/>
      <c r="AFT12" s="585"/>
      <c r="AFU12" s="585"/>
      <c r="AFV12" s="585"/>
      <c r="AFW12" s="585"/>
      <c r="AFX12" s="585"/>
      <c r="AFY12" s="585"/>
      <c r="AFZ12" s="585"/>
      <c r="AGA12" s="585"/>
      <c r="AGB12" s="585"/>
      <c r="AGC12" s="585"/>
      <c r="AGD12" s="585"/>
      <c r="AGE12" s="585"/>
      <c r="AGF12" s="585"/>
      <c r="AGG12" s="585"/>
      <c r="AGH12" s="585"/>
      <c r="AGI12" s="585"/>
      <c r="AGJ12" s="585"/>
      <c r="AGK12" s="585"/>
      <c r="AGL12" s="585"/>
      <c r="AGM12" s="585"/>
      <c r="AGN12" s="585"/>
      <c r="AGO12" s="585"/>
      <c r="AGP12" s="585"/>
      <c r="AGQ12" s="585"/>
      <c r="AGR12" s="585"/>
      <c r="AGS12" s="585"/>
      <c r="AGT12" s="585"/>
      <c r="AGU12" s="585"/>
      <c r="AGV12" s="585"/>
      <c r="AGW12" s="585"/>
      <c r="AGX12" s="585"/>
      <c r="AGY12" s="585"/>
      <c r="AGZ12" s="585"/>
      <c r="AHA12" s="585"/>
      <c r="AHB12" s="585"/>
      <c r="AHC12" s="585"/>
      <c r="AHD12" s="585"/>
      <c r="AHE12" s="585"/>
      <c r="AHF12" s="585"/>
      <c r="AHG12" s="585"/>
      <c r="AHH12" s="585"/>
      <c r="AHI12" s="585"/>
      <c r="AHJ12" s="585"/>
      <c r="AHK12" s="585"/>
      <c r="AHL12" s="585"/>
      <c r="AHM12" s="585"/>
      <c r="AHN12" s="585"/>
      <c r="AHO12" s="585"/>
      <c r="AHP12" s="585"/>
      <c r="AHQ12" s="585"/>
      <c r="AHR12" s="585"/>
      <c r="AHS12" s="585"/>
      <c r="AHT12" s="585"/>
      <c r="AHU12" s="585"/>
      <c r="AHV12" s="585"/>
      <c r="AHW12" s="585"/>
      <c r="AHX12" s="585"/>
      <c r="AHY12" s="585"/>
      <c r="AHZ12" s="585"/>
      <c r="AIA12" s="585"/>
      <c r="AIB12" s="585"/>
      <c r="AIC12" s="585"/>
      <c r="AID12" s="585"/>
      <c r="AIE12" s="585"/>
      <c r="AIF12" s="585"/>
      <c r="AIG12" s="585"/>
      <c r="AIH12" s="585"/>
      <c r="AII12" s="585"/>
      <c r="AIJ12" s="585"/>
      <c r="AIK12" s="585"/>
      <c r="AIL12" s="585"/>
      <c r="AIM12" s="585"/>
      <c r="AIN12" s="585"/>
      <c r="AIO12" s="585"/>
      <c r="AIP12" s="585"/>
      <c r="AIQ12" s="585"/>
      <c r="AIR12" s="585"/>
      <c r="AIS12" s="585"/>
      <c r="AIT12" s="585"/>
      <c r="AIU12" s="585"/>
      <c r="AIV12" s="585"/>
      <c r="AIW12" s="585"/>
      <c r="AIX12" s="585"/>
      <c r="AIY12" s="585"/>
      <c r="AIZ12" s="585"/>
      <c r="AJA12" s="585"/>
      <c r="AJB12" s="585"/>
      <c r="AJC12" s="585"/>
      <c r="AJD12" s="585"/>
      <c r="AJE12" s="585"/>
      <c r="AJF12" s="585"/>
      <c r="AJG12" s="585"/>
      <c r="AJH12" s="585"/>
      <c r="AJI12" s="585"/>
      <c r="AJJ12" s="585"/>
      <c r="AJK12" s="585"/>
      <c r="AJL12" s="585"/>
      <c r="AJM12" s="585"/>
      <c r="AJN12" s="585"/>
      <c r="AJO12" s="585"/>
      <c r="AJP12" s="585"/>
      <c r="AJQ12" s="585"/>
      <c r="AJR12" s="585"/>
      <c r="AJS12" s="585"/>
      <c r="AJT12" s="585"/>
      <c r="AJU12" s="585"/>
      <c r="AJV12" s="585"/>
      <c r="AJW12" s="585"/>
      <c r="AJX12" s="585"/>
      <c r="AJY12" s="585"/>
      <c r="AJZ12" s="585"/>
      <c r="AKA12" s="585"/>
      <c r="AKB12" s="585"/>
      <c r="AKC12" s="585"/>
      <c r="AKD12" s="585"/>
      <c r="AKE12" s="585"/>
      <c r="AKF12" s="585"/>
      <c r="AKG12" s="585"/>
      <c r="AKH12" s="585"/>
      <c r="AKI12" s="585"/>
      <c r="AKJ12" s="585"/>
      <c r="AKK12" s="585"/>
      <c r="AKL12" s="585"/>
      <c r="AKM12" s="585"/>
      <c r="AKN12" s="585"/>
      <c r="AKO12" s="585"/>
      <c r="AKP12" s="585"/>
      <c r="AKQ12" s="585"/>
      <c r="AKR12" s="585"/>
      <c r="AKS12" s="585"/>
      <c r="AKT12" s="585"/>
      <c r="AKU12" s="585"/>
      <c r="AKV12" s="585"/>
      <c r="AKW12" s="585"/>
      <c r="AKX12" s="585"/>
      <c r="AKY12" s="585"/>
      <c r="AKZ12" s="585"/>
      <c r="ALA12" s="585"/>
      <c r="ALB12" s="585"/>
      <c r="ALC12" s="585"/>
      <c r="ALD12" s="585"/>
      <c r="ALE12" s="585"/>
      <c r="ALF12" s="585"/>
      <c r="ALG12" s="585"/>
      <c r="ALH12" s="585"/>
      <c r="ALI12" s="585"/>
      <c r="ALJ12" s="585"/>
      <c r="ALK12" s="585"/>
      <c r="ALL12" s="585"/>
      <c r="ALM12" s="585"/>
      <c r="ALN12" s="585"/>
      <c r="ALO12" s="585"/>
      <c r="ALP12" s="585"/>
      <c r="ALQ12" s="585"/>
      <c r="ALR12" s="585"/>
      <c r="ALS12" s="585"/>
      <c r="ALT12" s="585"/>
      <c r="ALU12" s="585"/>
      <c r="ALV12" s="585"/>
      <c r="ALW12" s="585"/>
      <c r="ALX12" s="585"/>
      <c r="ALY12" s="585"/>
      <c r="ALZ12" s="585"/>
      <c r="AMA12" s="585"/>
      <c r="AMB12" s="585"/>
      <c r="AMC12" s="585"/>
      <c r="AMD12" s="585"/>
      <c r="AME12" s="585"/>
      <c r="AMF12" s="585"/>
      <c r="AMG12" s="585"/>
      <c r="AMH12" s="585"/>
      <c r="AMI12" s="585"/>
      <c r="AMJ12" s="585"/>
      <c r="AMK12" s="585"/>
      <c r="AML12" s="585"/>
      <c r="AMM12" s="585"/>
      <c r="AMN12" s="585"/>
      <c r="AMO12" s="585"/>
      <c r="AMP12" s="585"/>
      <c r="AMQ12" s="585"/>
      <c r="AMR12" s="585"/>
      <c r="AMS12" s="585"/>
      <c r="AMT12" s="585"/>
      <c r="AMU12" s="585"/>
      <c r="AMV12" s="585"/>
      <c r="AMW12" s="585"/>
      <c r="AMX12" s="585"/>
      <c r="AMY12" s="585"/>
      <c r="AMZ12" s="585"/>
      <c r="ANA12" s="585"/>
      <c r="ANB12" s="585"/>
      <c r="ANC12" s="585"/>
      <c r="AND12" s="585"/>
      <c r="ANE12" s="585"/>
      <c r="ANF12" s="585"/>
      <c r="ANG12" s="585"/>
      <c r="ANH12" s="585"/>
      <c r="ANI12" s="585"/>
      <c r="ANJ12" s="585"/>
      <c r="ANK12" s="585"/>
      <c r="ANL12" s="585"/>
      <c r="ANM12" s="585"/>
      <c r="ANN12" s="585"/>
      <c r="ANO12" s="585"/>
      <c r="ANP12" s="585"/>
      <c r="ANQ12" s="585"/>
      <c r="ANR12" s="585"/>
      <c r="ANS12" s="585"/>
      <c r="ANT12" s="585"/>
      <c r="ANU12" s="585"/>
      <c r="ANV12" s="585"/>
      <c r="ANW12" s="585"/>
      <c r="ANX12" s="585"/>
      <c r="ANY12" s="585"/>
      <c r="ANZ12" s="585"/>
      <c r="AOA12" s="585"/>
      <c r="AOB12" s="585"/>
      <c r="AOC12" s="585"/>
      <c r="AOD12" s="585"/>
      <c r="AOE12" s="585"/>
      <c r="AOF12" s="585"/>
      <c r="AOG12" s="585"/>
      <c r="AOH12" s="585"/>
      <c r="AOI12" s="585"/>
      <c r="AOJ12" s="585"/>
      <c r="AOK12" s="585"/>
      <c r="AOL12" s="585"/>
      <c r="AOM12" s="585"/>
      <c r="AON12" s="585"/>
      <c r="AOO12" s="585"/>
      <c r="AOP12" s="585"/>
      <c r="AOQ12" s="585"/>
      <c r="AOR12" s="585"/>
      <c r="AOS12" s="585"/>
      <c r="AOT12" s="585"/>
      <c r="AOU12" s="585"/>
      <c r="AOV12" s="585"/>
      <c r="AOW12" s="585"/>
      <c r="AOX12" s="585"/>
      <c r="AOY12" s="585"/>
      <c r="AOZ12" s="585"/>
      <c r="APA12" s="585"/>
      <c r="APB12" s="585"/>
      <c r="APC12" s="585"/>
      <c r="APD12" s="585"/>
      <c r="APE12" s="585"/>
      <c r="APF12" s="585"/>
      <c r="APG12" s="585"/>
      <c r="APH12" s="585"/>
      <c r="API12" s="585"/>
      <c r="APJ12" s="585"/>
      <c r="APK12" s="585"/>
      <c r="APL12" s="585"/>
      <c r="APM12" s="585"/>
      <c r="APN12" s="585"/>
      <c r="APO12" s="585"/>
      <c r="APP12" s="585"/>
      <c r="APQ12" s="585"/>
      <c r="APR12" s="585"/>
      <c r="APS12" s="585"/>
      <c r="APT12" s="585"/>
      <c r="APU12" s="585"/>
      <c r="APV12" s="585"/>
      <c r="APW12" s="585"/>
      <c r="APX12" s="585"/>
      <c r="APY12" s="585"/>
      <c r="APZ12" s="585"/>
      <c r="AQA12" s="585"/>
      <c r="AQB12" s="585"/>
      <c r="AQC12" s="585"/>
      <c r="AQD12" s="585"/>
      <c r="AQE12" s="585"/>
      <c r="AQF12" s="585"/>
      <c r="AQG12" s="585"/>
      <c r="AQH12" s="585"/>
      <c r="AQI12" s="585"/>
      <c r="AQJ12" s="585"/>
      <c r="AQK12" s="585"/>
      <c r="AQL12" s="585"/>
      <c r="AQM12" s="585"/>
      <c r="AQN12" s="585"/>
      <c r="AQO12" s="585"/>
      <c r="AQP12" s="585"/>
      <c r="AQQ12" s="585"/>
      <c r="AQR12" s="585"/>
      <c r="AQS12" s="585"/>
      <c r="AQT12" s="585"/>
      <c r="AQU12" s="585"/>
      <c r="AQV12" s="585"/>
      <c r="AQW12" s="585"/>
      <c r="AQX12" s="585"/>
      <c r="AQY12" s="585"/>
      <c r="AQZ12" s="585"/>
      <c r="ARA12" s="585"/>
      <c r="ARB12" s="585"/>
      <c r="ARC12" s="585"/>
      <c r="ARD12" s="585"/>
      <c r="ARE12" s="585"/>
      <c r="ARF12" s="585"/>
      <c r="ARG12" s="585"/>
      <c r="ARH12" s="585"/>
      <c r="ARI12" s="585"/>
      <c r="ARJ12" s="585"/>
      <c r="ARK12" s="585"/>
      <c r="ARL12" s="585"/>
      <c r="ARM12" s="585"/>
      <c r="ARN12" s="585"/>
      <c r="ARO12" s="585"/>
      <c r="ARP12" s="585"/>
      <c r="ARQ12" s="585"/>
      <c r="ARR12" s="585"/>
      <c r="ARS12" s="585"/>
      <c r="ART12" s="585"/>
      <c r="ARU12" s="585"/>
      <c r="ARV12" s="585"/>
      <c r="ARW12" s="585"/>
      <c r="ARX12" s="585"/>
      <c r="ARY12" s="585"/>
      <c r="ARZ12" s="585"/>
      <c r="ASA12" s="585"/>
      <c r="ASB12" s="585"/>
      <c r="ASC12" s="585"/>
      <c r="ASD12" s="585"/>
      <c r="ASE12" s="585"/>
      <c r="ASF12" s="585"/>
      <c r="ASG12" s="585"/>
      <c r="ASH12" s="585"/>
      <c r="ASI12" s="585"/>
      <c r="ASJ12" s="585"/>
      <c r="ASK12" s="585"/>
      <c r="ASL12" s="585"/>
      <c r="ASM12" s="585"/>
      <c r="ASN12" s="585"/>
      <c r="ASO12" s="585"/>
      <c r="ASP12" s="585"/>
      <c r="ASQ12" s="585"/>
      <c r="ASR12" s="585"/>
      <c r="ASS12" s="585"/>
      <c r="AST12" s="585"/>
      <c r="ASU12" s="585"/>
      <c r="ASV12" s="585"/>
      <c r="ASW12" s="585"/>
      <c r="ASX12" s="585"/>
      <c r="ASY12" s="585"/>
      <c r="ASZ12" s="585"/>
      <c r="ATA12" s="585"/>
      <c r="ATB12" s="585"/>
      <c r="ATC12" s="585"/>
      <c r="ATD12" s="585"/>
      <c r="ATE12" s="585"/>
      <c r="ATF12" s="585"/>
      <c r="ATG12" s="585"/>
      <c r="ATH12" s="585"/>
      <c r="ATI12" s="585"/>
      <c r="ATJ12" s="585"/>
      <c r="ATK12" s="585"/>
      <c r="ATL12" s="585"/>
      <c r="ATM12" s="585"/>
      <c r="ATN12" s="585"/>
      <c r="ATO12" s="585"/>
      <c r="ATP12" s="585"/>
      <c r="ATQ12" s="585"/>
      <c r="ATR12" s="585"/>
      <c r="ATS12" s="585"/>
      <c r="ATT12" s="585"/>
      <c r="ATU12" s="585"/>
      <c r="ATV12" s="585"/>
      <c r="ATW12" s="585"/>
      <c r="ATX12" s="585"/>
      <c r="ATY12" s="585"/>
      <c r="ATZ12" s="585"/>
      <c r="AUA12" s="585"/>
      <c r="AUB12" s="585"/>
      <c r="AUC12" s="585"/>
      <c r="AUD12" s="585"/>
      <c r="AUE12" s="585"/>
      <c r="AUF12" s="585"/>
      <c r="AUG12" s="585"/>
      <c r="AUH12" s="585"/>
      <c r="AUI12" s="585"/>
      <c r="AUJ12" s="585"/>
      <c r="AUK12" s="585"/>
      <c r="AUL12" s="585"/>
      <c r="AUM12" s="585"/>
      <c r="AUN12" s="585"/>
      <c r="AUO12" s="585"/>
      <c r="AUP12" s="585"/>
      <c r="AUQ12" s="585"/>
      <c r="AUR12" s="585"/>
      <c r="AUS12" s="585"/>
      <c r="AUT12" s="585"/>
      <c r="AUU12" s="585"/>
      <c r="AUV12" s="585"/>
      <c r="AUW12" s="585"/>
      <c r="AUX12" s="585"/>
      <c r="AUY12" s="585"/>
      <c r="AUZ12" s="585"/>
      <c r="AVA12" s="585"/>
      <c r="AVB12" s="585"/>
      <c r="AVC12" s="585"/>
      <c r="AVD12" s="585"/>
      <c r="AVE12" s="585"/>
      <c r="AVF12" s="585"/>
      <c r="AVG12" s="585"/>
      <c r="AVH12" s="585"/>
      <c r="AVI12" s="585"/>
      <c r="AVJ12" s="585"/>
      <c r="AVK12" s="585"/>
      <c r="AVL12" s="585"/>
      <c r="AVM12" s="585"/>
      <c r="AVN12" s="585"/>
      <c r="AVO12" s="585"/>
      <c r="AVP12" s="585"/>
      <c r="AVQ12" s="585"/>
      <c r="AVR12" s="585"/>
      <c r="AVS12" s="585"/>
      <c r="AVT12" s="585"/>
      <c r="AVU12" s="585"/>
      <c r="AVV12" s="585"/>
      <c r="AVW12" s="585"/>
      <c r="AVX12" s="585"/>
      <c r="AVY12" s="585"/>
      <c r="AVZ12" s="585"/>
      <c r="AWA12" s="585"/>
      <c r="AWB12" s="585"/>
      <c r="AWC12" s="585"/>
      <c r="AWD12" s="585"/>
      <c r="AWE12" s="585"/>
      <c r="AWF12" s="585"/>
      <c r="AWG12" s="585"/>
      <c r="AWH12" s="585"/>
      <c r="AWI12" s="585"/>
      <c r="AWJ12" s="585"/>
      <c r="AWK12" s="585"/>
      <c r="AWL12" s="585"/>
      <c r="AWM12" s="585"/>
      <c r="AWN12" s="585"/>
      <c r="AWO12" s="585"/>
      <c r="AWP12" s="585"/>
      <c r="AWQ12" s="585"/>
      <c r="AWR12" s="585"/>
      <c r="AWS12" s="585"/>
      <c r="AWT12" s="585"/>
      <c r="AWU12" s="585"/>
      <c r="AWV12" s="585"/>
      <c r="AWW12" s="585"/>
      <c r="AWX12" s="585"/>
      <c r="AWY12" s="585"/>
      <c r="AWZ12" s="585"/>
      <c r="AXA12" s="585"/>
      <c r="AXB12" s="585"/>
      <c r="AXC12" s="585"/>
      <c r="AXD12" s="585"/>
      <c r="AXE12" s="585"/>
      <c r="AXF12" s="585"/>
      <c r="AXG12" s="585"/>
      <c r="AXH12" s="585"/>
      <c r="AXI12" s="585"/>
      <c r="AXJ12" s="585"/>
      <c r="AXK12" s="585"/>
      <c r="AXL12" s="585"/>
      <c r="AXM12" s="585"/>
      <c r="AXN12" s="585"/>
      <c r="AXO12" s="585"/>
      <c r="AXP12" s="585"/>
      <c r="AXQ12" s="585"/>
      <c r="AXR12" s="585"/>
      <c r="AXS12" s="585"/>
      <c r="AXT12" s="585"/>
      <c r="AXU12" s="585"/>
      <c r="AXV12" s="585"/>
      <c r="AXW12" s="585"/>
      <c r="AXX12" s="585"/>
      <c r="AXY12" s="585"/>
      <c r="AXZ12" s="585"/>
      <c r="AYA12" s="585"/>
      <c r="AYB12" s="585"/>
      <c r="AYC12" s="585"/>
      <c r="AYD12" s="585"/>
      <c r="AYE12" s="585"/>
      <c r="AYF12" s="585"/>
      <c r="AYG12" s="585"/>
      <c r="AYH12" s="585"/>
      <c r="AYI12" s="585"/>
      <c r="AYJ12" s="585"/>
      <c r="AYK12" s="585"/>
      <c r="AYL12" s="585"/>
      <c r="AYM12" s="585"/>
      <c r="AYN12" s="585"/>
      <c r="AYO12" s="585"/>
      <c r="AYP12" s="585"/>
      <c r="AYQ12" s="585"/>
      <c r="AYR12" s="585"/>
      <c r="AYS12" s="585"/>
      <c r="AYT12" s="585"/>
      <c r="AYU12" s="585"/>
      <c r="AYV12" s="585"/>
      <c r="AYW12" s="585"/>
      <c r="AYX12" s="585"/>
      <c r="AYY12" s="585"/>
      <c r="AYZ12" s="585"/>
      <c r="AZA12" s="585"/>
      <c r="AZB12" s="585"/>
      <c r="AZC12" s="585"/>
      <c r="AZD12" s="585"/>
      <c r="AZE12" s="585"/>
      <c r="AZF12" s="585"/>
      <c r="AZG12" s="585"/>
      <c r="AZH12" s="585"/>
      <c r="AZI12" s="585"/>
      <c r="AZJ12" s="585"/>
      <c r="AZK12" s="585"/>
      <c r="AZL12" s="585"/>
      <c r="AZM12" s="585"/>
      <c r="AZN12" s="585"/>
      <c r="AZO12" s="585"/>
      <c r="AZP12" s="585"/>
      <c r="AZQ12" s="585"/>
      <c r="AZR12" s="585"/>
      <c r="AZS12" s="585"/>
      <c r="AZT12" s="585"/>
      <c r="AZU12" s="585"/>
      <c r="AZV12" s="585"/>
      <c r="AZW12" s="585"/>
      <c r="AZX12" s="585"/>
      <c r="AZY12" s="585"/>
      <c r="AZZ12" s="585"/>
      <c r="BAA12" s="585"/>
      <c r="BAB12" s="585"/>
      <c r="BAC12" s="585"/>
      <c r="BAD12" s="585"/>
      <c r="BAE12" s="585"/>
      <c r="BAF12" s="585"/>
      <c r="BAG12" s="585"/>
      <c r="BAH12" s="585"/>
      <c r="BAI12" s="585"/>
      <c r="BAJ12" s="585"/>
      <c r="BAK12" s="585"/>
      <c r="BAL12" s="585"/>
      <c r="BAM12" s="585"/>
      <c r="BAN12" s="585"/>
      <c r="BAO12" s="585"/>
      <c r="BAP12" s="585"/>
      <c r="BAQ12" s="585"/>
      <c r="BAR12" s="585"/>
      <c r="BAS12" s="585"/>
      <c r="BAT12" s="585"/>
      <c r="BAU12" s="585"/>
      <c r="BAV12" s="585"/>
      <c r="BAW12" s="585"/>
      <c r="BAX12" s="585"/>
      <c r="BAY12" s="585"/>
      <c r="BAZ12" s="585"/>
      <c r="BBA12" s="585"/>
      <c r="BBB12" s="585"/>
      <c r="BBC12" s="585"/>
      <c r="BBD12" s="585"/>
      <c r="BBE12" s="585"/>
      <c r="BBF12" s="585"/>
      <c r="BBG12" s="585"/>
      <c r="BBH12" s="585"/>
      <c r="BBI12" s="585"/>
      <c r="BBJ12" s="585"/>
      <c r="BBK12" s="585"/>
      <c r="BBL12" s="585"/>
      <c r="BBM12" s="585"/>
      <c r="BBN12" s="585"/>
      <c r="BBO12" s="585"/>
      <c r="BBP12" s="585"/>
      <c r="BBQ12" s="585"/>
      <c r="BBR12" s="585"/>
      <c r="BBS12" s="585"/>
      <c r="BBT12" s="585"/>
      <c r="BBU12" s="585"/>
      <c r="BBV12" s="585"/>
      <c r="BBW12" s="585"/>
      <c r="BBX12" s="585"/>
      <c r="BBY12" s="585"/>
      <c r="BBZ12" s="585"/>
      <c r="BCA12" s="585"/>
      <c r="BCB12" s="585"/>
      <c r="BCC12" s="585"/>
      <c r="BCD12" s="585"/>
      <c r="BCE12" s="585"/>
      <c r="BCF12" s="585"/>
      <c r="BCG12" s="585"/>
      <c r="BCH12" s="585"/>
      <c r="BCI12" s="585"/>
      <c r="BCJ12" s="585"/>
      <c r="BCK12" s="585"/>
      <c r="BCL12" s="585"/>
      <c r="BCM12" s="585"/>
      <c r="BCN12" s="585"/>
      <c r="BCO12" s="585"/>
      <c r="BCP12" s="585"/>
      <c r="BCQ12" s="585"/>
      <c r="BCR12" s="585"/>
      <c r="BCS12" s="585"/>
      <c r="BCT12" s="585"/>
      <c r="BCU12" s="585"/>
      <c r="BCV12" s="585"/>
      <c r="BCW12" s="585"/>
      <c r="BCX12" s="585"/>
      <c r="BCY12" s="585"/>
      <c r="BCZ12" s="585"/>
      <c r="BDA12" s="585"/>
      <c r="BDB12" s="585"/>
      <c r="BDC12" s="585"/>
      <c r="BDD12" s="585"/>
      <c r="BDE12" s="585"/>
      <c r="BDF12" s="585"/>
      <c r="BDG12" s="585"/>
      <c r="BDH12" s="585"/>
      <c r="BDI12" s="585"/>
      <c r="BDJ12" s="585"/>
      <c r="BDK12" s="585"/>
      <c r="BDL12" s="585"/>
      <c r="BDM12" s="585"/>
      <c r="BDN12" s="585"/>
      <c r="BDO12" s="585"/>
      <c r="BDP12" s="585"/>
      <c r="BDQ12" s="585"/>
      <c r="BDR12" s="585"/>
      <c r="BDS12" s="585"/>
      <c r="BDT12" s="585"/>
      <c r="BDU12" s="585"/>
      <c r="BDV12" s="585"/>
      <c r="BDW12" s="585"/>
      <c r="BDX12" s="585"/>
      <c r="BDY12" s="585"/>
      <c r="BDZ12" s="585"/>
      <c r="BEA12" s="585"/>
      <c r="BEB12" s="585"/>
      <c r="BEC12" s="585"/>
      <c r="BED12" s="585"/>
      <c r="BEE12" s="585"/>
      <c r="BEF12" s="585"/>
      <c r="BEG12" s="585"/>
      <c r="BEH12" s="585"/>
      <c r="BEI12" s="585"/>
      <c r="BEJ12" s="585"/>
      <c r="BEK12" s="585"/>
      <c r="BEL12" s="585"/>
      <c r="BEM12" s="585"/>
      <c r="BEN12" s="585"/>
      <c r="BEO12" s="585"/>
      <c r="BEP12" s="585"/>
      <c r="BEQ12" s="585"/>
      <c r="BER12" s="585"/>
      <c r="BES12" s="585"/>
      <c r="BET12" s="585"/>
      <c r="BEU12" s="585"/>
      <c r="BEV12" s="585"/>
      <c r="BEW12" s="585"/>
      <c r="BEX12" s="585"/>
      <c r="BEY12" s="585"/>
      <c r="BEZ12" s="585"/>
      <c r="BFA12" s="585"/>
      <c r="BFB12" s="585"/>
      <c r="BFC12" s="585"/>
      <c r="BFD12" s="585"/>
      <c r="BFE12" s="585"/>
      <c r="BFF12" s="585"/>
      <c r="BFG12" s="585"/>
      <c r="BFH12" s="585"/>
      <c r="BFI12" s="585"/>
      <c r="BFJ12" s="585"/>
      <c r="BFK12" s="585"/>
      <c r="BFL12" s="585"/>
      <c r="BFM12" s="585"/>
      <c r="BFN12" s="585"/>
      <c r="BFO12" s="585"/>
      <c r="BFP12" s="585"/>
      <c r="BFQ12" s="585"/>
      <c r="BFR12" s="585"/>
      <c r="BFS12" s="585"/>
      <c r="BFT12" s="585"/>
      <c r="BFU12" s="585"/>
      <c r="BFV12" s="585"/>
      <c r="BFW12" s="585"/>
      <c r="BFX12" s="585"/>
      <c r="BFY12" s="585"/>
      <c r="BFZ12" s="585"/>
      <c r="BGA12" s="585"/>
      <c r="BGB12" s="585"/>
      <c r="BGC12" s="585"/>
      <c r="BGD12" s="585"/>
      <c r="BGE12" s="585"/>
      <c r="BGF12" s="585"/>
      <c r="BGG12" s="585"/>
      <c r="BGH12" s="585"/>
      <c r="BGI12" s="585"/>
      <c r="BGJ12" s="585"/>
      <c r="BGK12" s="585"/>
      <c r="BGL12" s="585"/>
      <c r="BGM12" s="585"/>
      <c r="BGN12" s="585"/>
      <c r="BGO12" s="585"/>
      <c r="BGP12" s="585"/>
      <c r="BGQ12" s="585"/>
      <c r="BGR12" s="585"/>
      <c r="BGS12" s="585"/>
      <c r="BGT12" s="585"/>
      <c r="BGU12" s="585"/>
      <c r="BGV12" s="585"/>
      <c r="BGW12" s="585"/>
      <c r="BGX12" s="585"/>
      <c r="BGY12" s="585"/>
      <c r="BGZ12" s="585"/>
      <c r="BHA12" s="585"/>
      <c r="BHB12" s="585"/>
      <c r="BHC12" s="585"/>
      <c r="BHD12" s="585"/>
      <c r="BHE12" s="585"/>
      <c r="BHF12" s="585"/>
      <c r="BHG12" s="585"/>
      <c r="BHH12" s="585"/>
      <c r="BHI12" s="585"/>
      <c r="BHJ12" s="585"/>
      <c r="BHK12" s="585"/>
      <c r="BHL12" s="585"/>
      <c r="BHM12" s="585"/>
      <c r="BHN12" s="585"/>
      <c r="BHO12" s="585"/>
      <c r="BHP12" s="585"/>
      <c r="BHQ12" s="585"/>
      <c r="BHR12" s="585"/>
      <c r="BHS12" s="585"/>
      <c r="BHT12" s="585"/>
      <c r="BHU12" s="585"/>
      <c r="BHV12" s="585"/>
      <c r="BHW12" s="585"/>
      <c r="BHX12" s="585"/>
      <c r="BHY12" s="585"/>
      <c r="BHZ12" s="585"/>
      <c r="BIA12" s="585"/>
      <c r="BIB12" s="585"/>
      <c r="BIC12" s="585"/>
      <c r="BID12" s="585"/>
      <c r="BIE12" s="585"/>
      <c r="BIF12" s="585"/>
      <c r="BIG12" s="585"/>
      <c r="BIH12" s="585"/>
      <c r="BII12" s="585"/>
      <c r="BIJ12" s="585"/>
      <c r="BIK12" s="585"/>
      <c r="BIL12" s="585"/>
      <c r="BIM12" s="585"/>
      <c r="BIN12" s="585"/>
      <c r="BIO12" s="585"/>
      <c r="BIP12" s="585"/>
      <c r="BIQ12" s="585"/>
      <c r="BIR12" s="585"/>
      <c r="BIS12" s="585"/>
      <c r="BIT12" s="585"/>
      <c r="BIU12" s="585"/>
      <c r="BIV12" s="585"/>
      <c r="BIW12" s="585"/>
      <c r="BIX12" s="585"/>
      <c r="BIY12" s="585"/>
      <c r="BIZ12" s="585"/>
      <c r="BJA12" s="585"/>
      <c r="BJB12" s="585"/>
      <c r="BJC12" s="585"/>
      <c r="BJD12" s="585"/>
      <c r="BJE12" s="585"/>
      <c r="BJF12" s="585"/>
      <c r="BJG12" s="585"/>
      <c r="BJH12" s="585"/>
      <c r="BJI12" s="585"/>
      <c r="BJJ12" s="585"/>
      <c r="BJK12" s="585"/>
      <c r="BJL12" s="585"/>
      <c r="BJM12" s="585"/>
      <c r="BJN12" s="585"/>
      <c r="BJO12" s="585"/>
      <c r="BJP12" s="585"/>
      <c r="BJQ12" s="585"/>
      <c r="BJR12" s="585"/>
      <c r="BJS12" s="585"/>
      <c r="BJT12" s="585"/>
      <c r="BJU12" s="585"/>
      <c r="BJV12" s="585"/>
      <c r="BJW12" s="585"/>
      <c r="BJX12" s="585"/>
      <c r="BJY12" s="585"/>
      <c r="BJZ12" s="585"/>
      <c r="BKA12" s="585"/>
      <c r="BKB12" s="585"/>
      <c r="BKC12" s="585"/>
      <c r="BKD12" s="585"/>
      <c r="BKE12" s="585"/>
      <c r="BKF12" s="585"/>
      <c r="BKG12" s="585"/>
      <c r="BKH12" s="585"/>
      <c r="BKI12" s="585"/>
      <c r="BKJ12" s="585"/>
      <c r="BKK12" s="585"/>
      <c r="BKL12" s="585"/>
      <c r="BKM12" s="585"/>
      <c r="BKN12" s="585"/>
      <c r="BKO12" s="585"/>
      <c r="BKP12" s="585"/>
      <c r="BKQ12" s="585"/>
      <c r="BKR12" s="585"/>
      <c r="BKS12" s="585"/>
      <c r="BKT12" s="585"/>
      <c r="BKU12" s="585"/>
      <c r="BKV12" s="585"/>
      <c r="BKW12" s="585"/>
      <c r="BKX12" s="585"/>
      <c r="BKY12" s="585"/>
      <c r="BKZ12" s="585"/>
      <c r="BLA12" s="585"/>
      <c r="BLB12" s="585"/>
      <c r="BLC12" s="585"/>
      <c r="BLD12" s="585"/>
      <c r="BLE12" s="585"/>
      <c r="BLF12" s="585"/>
      <c r="BLG12" s="585"/>
      <c r="BLH12" s="585"/>
      <c r="BLI12" s="585"/>
      <c r="BLJ12" s="585"/>
      <c r="BLK12" s="585"/>
      <c r="BLL12" s="585"/>
      <c r="BLM12" s="585"/>
      <c r="BLN12" s="585"/>
      <c r="BLO12" s="585"/>
      <c r="BLP12" s="585"/>
      <c r="BLQ12" s="585"/>
      <c r="BLR12" s="585"/>
      <c r="BLS12" s="585"/>
      <c r="BLT12" s="585"/>
      <c r="BLU12" s="585"/>
      <c r="BLV12" s="585"/>
      <c r="BLW12" s="585"/>
      <c r="BLX12" s="585"/>
      <c r="BLY12" s="585"/>
      <c r="BLZ12" s="585"/>
      <c r="BMA12" s="585"/>
      <c r="BMB12" s="585"/>
      <c r="BMC12" s="585"/>
      <c r="BMD12" s="585"/>
      <c r="BME12" s="585"/>
      <c r="BMF12" s="585"/>
      <c r="BMG12" s="585"/>
      <c r="BMH12" s="585"/>
      <c r="BMI12" s="585"/>
      <c r="BMJ12" s="585"/>
      <c r="BMK12" s="585"/>
      <c r="BML12" s="585"/>
      <c r="BMM12" s="585"/>
      <c r="BMN12" s="585"/>
      <c r="BMO12" s="585"/>
      <c r="BMP12" s="585"/>
      <c r="BMQ12" s="585"/>
      <c r="BMR12" s="585"/>
      <c r="BMS12" s="585"/>
      <c r="BMT12" s="585"/>
      <c r="BMU12" s="585"/>
      <c r="BMV12" s="585"/>
      <c r="BMW12" s="585"/>
      <c r="BMX12" s="585"/>
      <c r="BMY12" s="585"/>
      <c r="BMZ12" s="585"/>
      <c r="BNA12" s="585"/>
      <c r="BNB12" s="585"/>
      <c r="BNC12" s="585"/>
      <c r="BND12" s="585"/>
      <c r="BNE12" s="585"/>
      <c r="BNF12" s="585"/>
      <c r="BNG12" s="585"/>
      <c r="BNH12" s="585"/>
      <c r="BNI12" s="585"/>
      <c r="BNJ12" s="585"/>
      <c r="BNK12" s="585"/>
      <c r="BNL12" s="585"/>
      <c r="BNM12" s="585"/>
      <c r="BNN12" s="585"/>
      <c r="BNO12" s="585"/>
      <c r="BNP12" s="585"/>
      <c r="BNQ12" s="585"/>
      <c r="BNR12" s="585"/>
      <c r="BNS12" s="585"/>
      <c r="BNT12" s="585"/>
      <c r="BNU12" s="585"/>
      <c r="BNV12" s="585"/>
      <c r="BNW12" s="585"/>
      <c r="BNX12" s="585"/>
      <c r="BNY12" s="585"/>
      <c r="BNZ12" s="585"/>
      <c r="BOA12" s="585"/>
      <c r="BOB12" s="585"/>
      <c r="BOC12" s="585"/>
      <c r="BOD12" s="585"/>
      <c r="BOE12" s="585"/>
      <c r="BOF12" s="585"/>
      <c r="BOG12" s="585"/>
      <c r="BOH12" s="585"/>
      <c r="BOI12" s="585"/>
      <c r="BOJ12" s="585"/>
      <c r="BOK12" s="585"/>
      <c r="BOL12" s="585"/>
      <c r="BOM12" s="585"/>
      <c r="BON12" s="585"/>
      <c r="BOO12" s="585"/>
      <c r="BOP12" s="585"/>
      <c r="BOQ12" s="585"/>
      <c r="BOR12" s="585"/>
      <c r="BOS12" s="585"/>
      <c r="BOT12" s="585"/>
      <c r="BOU12" s="585"/>
      <c r="BOV12" s="585"/>
      <c r="BOW12" s="585"/>
      <c r="BOX12" s="585"/>
      <c r="BOY12" s="585"/>
      <c r="BOZ12" s="585"/>
      <c r="BPA12" s="585"/>
      <c r="BPB12" s="585"/>
      <c r="BPC12" s="585"/>
      <c r="BPD12" s="585"/>
      <c r="BPE12" s="585"/>
      <c r="BPF12" s="585"/>
      <c r="BPG12" s="585"/>
      <c r="BPH12" s="585"/>
      <c r="BPI12" s="585"/>
      <c r="BPJ12" s="585"/>
      <c r="BPK12" s="585"/>
      <c r="BPL12" s="585"/>
      <c r="BPM12" s="585"/>
      <c r="BPN12" s="585"/>
      <c r="BPO12" s="585"/>
      <c r="BPP12" s="585"/>
      <c r="BPQ12" s="585"/>
      <c r="BPR12" s="585"/>
      <c r="BPS12" s="585"/>
      <c r="BPT12" s="585"/>
      <c r="BPU12" s="585"/>
      <c r="BPV12" s="585"/>
      <c r="BPW12" s="585"/>
      <c r="BPX12" s="585"/>
      <c r="BPY12" s="585"/>
      <c r="BPZ12" s="585"/>
      <c r="BQA12" s="585"/>
      <c r="BQB12" s="585"/>
      <c r="BQC12" s="585"/>
      <c r="BQD12" s="585"/>
      <c r="BQE12" s="585"/>
      <c r="BQF12" s="585"/>
      <c r="BQG12" s="585"/>
      <c r="BQH12" s="585"/>
      <c r="BQI12" s="585"/>
      <c r="BQJ12" s="585"/>
      <c r="BQK12" s="585"/>
      <c r="BQL12" s="585"/>
      <c r="BQM12" s="585"/>
      <c r="BQN12" s="585"/>
      <c r="BQO12" s="585"/>
      <c r="BQP12" s="585"/>
      <c r="BQQ12" s="585"/>
      <c r="BQR12" s="585"/>
      <c r="BQS12" s="585"/>
      <c r="BQT12" s="585"/>
      <c r="BQU12" s="585"/>
      <c r="BQV12" s="585"/>
      <c r="BQW12" s="585"/>
      <c r="BQX12" s="585"/>
      <c r="BQY12" s="585"/>
      <c r="BQZ12" s="585"/>
      <c r="BRA12" s="585"/>
      <c r="BRB12" s="585"/>
      <c r="BRC12" s="585"/>
      <c r="BRD12" s="585"/>
      <c r="BRE12" s="585"/>
      <c r="BRF12" s="585"/>
      <c r="BRG12" s="585"/>
      <c r="BRH12" s="585"/>
      <c r="BRI12" s="585"/>
      <c r="BRJ12" s="585"/>
      <c r="BRK12" s="585"/>
      <c r="BRL12" s="585"/>
      <c r="BRM12" s="585"/>
      <c r="BRN12" s="585"/>
      <c r="BRO12" s="585"/>
      <c r="BRP12" s="585"/>
      <c r="BRQ12" s="585"/>
      <c r="BRR12" s="585"/>
      <c r="BRS12" s="585"/>
      <c r="BRT12" s="585"/>
      <c r="BRU12" s="585"/>
      <c r="BRV12" s="585"/>
      <c r="BRW12" s="585"/>
      <c r="BRX12" s="585"/>
      <c r="BRY12" s="585"/>
      <c r="BRZ12" s="585"/>
      <c r="BSA12" s="585"/>
      <c r="BSB12" s="585"/>
      <c r="BSC12" s="585"/>
      <c r="BSD12" s="585"/>
      <c r="BSE12" s="585"/>
      <c r="BSF12" s="585"/>
      <c r="BSG12" s="585"/>
      <c r="BSH12" s="585"/>
      <c r="BSI12" s="585"/>
      <c r="BSJ12" s="585"/>
      <c r="BSK12" s="585"/>
      <c r="BSL12" s="585"/>
      <c r="BSM12" s="585"/>
      <c r="BSN12" s="585"/>
      <c r="BSO12" s="585"/>
      <c r="BSP12" s="585"/>
      <c r="BSQ12" s="585"/>
      <c r="BSR12" s="585"/>
      <c r="BSS12" s="585"/>
      <c r="BST12" s="585"/>
      <c r="BSU12" s="585"/>
      <c r="BSV12" s="585"/>
      <c r="BSW12" s="585"/>
      <c r="BSX12" s="585"/>
      <c r="BSY12" s="585"/>
      <c r="BSZ12" s="585"/>
      <c r="BTA12" s="585"/>
      <c r="BTB12" s="585"/>
      <c r="BTC12" s="585"/>
      <c r="BTD12" s="585"/>
      <c r="BTE12" s="585"/>
      <c r="BTF12" s="585"/>
      <c r="BTG12" s="585"/>
      <c r="BTH12" s="585"/>
      <c r="BTI12" s="585"/>
      <c r="BTJ12" s="585"/>
      <c r="BTK12" s="585"/>
      <c r="BTL12" s="585"/>
      <c r="BTM12" s="585"/>
      <c r="BTN12" s="585"/>
      <c r="BTO12" s="585"/>
      <c r="BTP12" s="585"/>
      <c r="BTQ12" s="585"/>
      <c r="BTR12" s="585"/>
      <c r="BTS12" s="585"/>
      <c r="BTT12" s="585"/>
      <c r="BTU12" s="585"/>
      <c r="BTV12" s="585"/>
      <c r="BTW12" s="585"/>
      <c r="BTX12" s="585"/>
      <c r="BTY12" s="585"/>
      <c r="BTZ12" s="585"/>
      <c r="BUA12" s="585"/>
      <c r="BUB12" s="585"/>
      <c r="BUC12" s="585"/>
      <c r="BUD12" s="585"/>
      <c r="BUE12" s="585"/>
      <c r="BUF12" s="585"/>
      <c r="BUG12" s="585"/>
      <c r="BUH12" s="585"/>
      <c r="BUI12" s="585"/>
      <c r="BUJ12" s="585"/>
      <c r="BUK12" s="585"/>
      <c r="BUL12" s="585"/>
      <c r="BUM12" s="585"/>
      <c r="BUN12" s="585"/>
      <c r="BUO12" s="585"/>
      <c r="BUP12" s="585"/>
      <c r="BUQ12" s="585"/>
      <c r="BUR12" s="585"/>
      <c r="BUS12" s="585"/>
      <c r="BUT12" s="585"/>
      <c r="BUU12" s="585"/>
      <c r="BUV12" s="585"/>
      <c r="BUW12" s="585"/>
      <c r="BUX12" s="585"/>
      <c r="BUY12" s="585"/>
      <c r="BUZ12" s="585"/>
      <c r="BVA12" s="585"/>
      <c r="BVB12" s="585"/>
      <c r="BVC12" s="585"/>
      <c r="BVD12" s="585"/>
      <c r="BVE12" s="585"/>
      <c r="BVF12" s="585"/>
      <c r="BVG12" s="585"/>
      <c r="BVH12" s="585"/>
      <c r="BVI12" s="585"/>
      <c r="BVJ12" s="585"/>
      <c r="BVK12" s="585"/>
      <c r="BVL12" s="585"/>
      <c r="BVM12" s="585"/>
      <c r="BVN12" s="585"/>
      <c r="BVO12" s="585"/>
      <c r="BVP12" s="585"/>
      <c r="BVQ12" s="585"/>
      <c r="BVR12" s="585"/>
      <c r="BVS12" s="585"/>
      <c r="BVT12" s="585"/>
      <c r="BVU12" s="585"/>
      <c r="BVV12" s="585"/>
      <c r="BVW12" s="585"/>
      <c r="BVX12" s="585"/>
      <c r="BVY12" s="585"/>
      <c r="BVZ12" s="585"/>
      <c r="BWA12" s="585"/>
      <c r="BWB12" s="585"/>
      <c r="BWC12" s="585"/>
      <c r="BWD12" s="585"/>
      <c r="BWE12" s="585"/>
      <c r="BWF12" s="585"/>
      <c r="BWG12" s="585"/>
      <c r="BWH12" s="585"/>
      <c r="BWI12" s="585"/>
      <c r="BWJ12" s="585"/>
      <c r="BWK12" s="585"/>
      <c r="BWL12" s="585"/>
      <c r="BWM12" s="585"/>
      <c r="BWN12" s="585"/>
      <c r="BWO12" s="585"/>
      <c r="BWP12" s="585"/>
      <c r="BWQ12" s="585"/>
      <c r="BWR12" s="585"/>
      <c r="BWS12" s="585"/>
      <c r="BWT12" s="585"/>
      <c r="BWU12" s="585"/>
      <c r="BWV12" s="585"/>
      <c r="BWW12" s="585"/>
      <c r="BWX12" s="585"/>
      <c r="BWY12" s="585"/>
      <c r="BWZ12" s="585"/>
      <c r="BXA12" s="585"/>
      <c r="BXB12" s="585"/>
      <c r="BXC12" s="585"/>
      <c r="BXD12" s="585"/>
      <c r="BXE12" s="585"/>
      <c r="BXF12" s="585"/>
      <c r="BXG12" s="585"/>
      <c r="BXH12" s="585"/>
      <c r="BXI12" s="585"/>
      <c r="BXJ12" s="585"/>
      <c r="BXK12" s="585"/>
      <c r="BXL12" s="585"/>
      <c r="BXM12" s="585"/>
      <c r="BXN12" s="585"/>
      <c r="BXO12" s="585"/>
      <c r="BXP12" s="585"/>
      <c r="BXQ12" s="585"/>
      <c r="BXR12" s="585"/>
      <c r="BXS12" s="585"/>
      <c r="BXT12" s="585"/>
      <c r="BXU12" s="585"/>
      <c r="BXV12" s="585"/>
      <c r="BXW12" s="585"/>
      <c r="BXX12" s="585"/>
      <c r="BXY12" s="585"/>
      <c r="BXZ12" s="585"/>
      <c r="BYA12" s="585"/>
      <c r="BYB12" s="585"/>
      <c r="BYC12" s="585"/>
      <c r="BYD12" s="585"/>
      <c r="BYE12" s="585"/>
      <c r="BYF12" s="585"/>
      <c r="BYG12" s="585"/>
      <c r="BYH12" s="585"/>
      <c r="BYI12" s="585"/>
      <c r="BYJ12" s="585"/>
      <c r="BYK12" s="585"/>
      <c r="BYL12" s="585"/>
      <c r="BYM12" s="585"/>
      <c r="BYN12" s="585"/>
      <c r="BYO12" s="585"/>
      <c r="BYP12" s="585"/>
      <c r="BYQ12" s="585"/>
      <c r="BYR12" s="585"/>
      <c r="BYS12" s="585"/>
      <c r="BYT12" s="585"/>
      <c r="BYU12" s="585"/>
      <c r="BYV12" s="585"/>
      <c r="BYW12" s="585"/>
      <c r="BYX12" s="585"/>
      <c r="BYY12" s="585"/>
      <c r="BYZ12" s="585"/>
      <c r="BZA12" s="585"/>
      <c r="BZB12" s="585"/>
      <c r="BZC12" s="585"/>
      <c r="BZD12" s="585"/>
      <c r="BZE12" s="585"/>
      <c r="BZF12" s="585"/>
      <c r="BZG12" s="585"/>
      <c r="BZH12" s="585"/>
      <c r="BZI12" s="585"/>
      <c r="BZJ12" s="585"/>
      <c r="BZK12" s="585"/>
      <c r="BZL12" s="585"/>
      <c r="BZM12" s="585"/>
      <c r="BZN12" s="585"/>
      <c r="BZO12" s="585"/>
      <c r="BZP12" s="585"/>
      <c r="BZQ12" s="585"/>
      <c r="BZR12" s="585"/>
      <c r="BZS12" s="585"/>
      <c r="BZT12" s="585"/>
      <c r="BZU12" s="585"/>
      <c r="BZV12" s="585"/>
      <c r="BZW12" s="585"/>
      <c r="BZX12" s="585"/>
      <c r="BZY12" s="585"/>
      <c r="BZZ12" s="585"/>
      <c r="CAA12" s="585"/>
      <c r="CAB12" s="585"/>
      <c r="CAC12" s="585"/>
      <c r="CAD12" s="585"/>
      <c r="CAE12" s="585"/>
      <c r="CAF12" s="585"/>
      <c r="CAG12" s="585"/>
      <c r="CAH12" s="585"/>
      <c r="CAI12" s="585"/>
      <c r="CAJ12" s="585"/>
      <c r="CAK12" s="585"/>
      <c r="CAL12" s="585"/>
      <c r="CAM12" s="585"/>
      <c r="CAN12" s="585"/>
      <c r="CAO12" s="585"/>
      <c r="CAP12" s="585"/>
      <c r="CAQ12" s="585"/>
      <c r="CAR12" s="585"/>
      <c r="CAS12" s="585"/>
      <c r="CAT12" s="585"/>
      <c r="CAU12" s="585"/>
      <c r="CAV12" s="585"/>
      <c r="CAW12" s="585"/>
      <c r="CAX12" s="585"/>
      <c r="CAY12" s="585"/>
      <c r="CAZ12" s="585"/>
      <c r="CBA12" s="585"/>
      <c r="CBB12" s="585"/>
      <c r="CBC12" s="585"/>
      <c r="CBD12" s="585"/>
      <c r="CBE12" s="585"/>
      <c r="CBF12" s="585"/>
      <c r="CBG12" s="585"/>
      <c r="CBH12" s="585"/>
      <c r="CBI12" s="585"/>
      <c r="CBJ12" s="585"/>
      <c r="CBK12" s="585"/>
      <c r="CBL12" s="585"/>
      <c r="CBM12" s="585"/>
      <c r="CBN12" s="585"/>
      <c r="CBO12" s="585"/>
      <c r="CBP12" s="585"/>
      <c r="CBQ12" s="585"/>
      <c r="CBR12" s="585"/>
      <c r="CBS12" s="585"/>
      <c r="CBT12" s="585"/>
      <c r="CBU12" s="585"/>
      <c r="CBV12" s="585"/>
      <c r="CBW12" s="585"/>
      <c r="CBX12" s="585"/>
      <c r="CBY12" s="585"/>
      <c r="CBZ12" s="585"/>
      <c r="CCA12" s="585"/>
      <c r="CCB12" s="585"/>
      <c r="CCC12" s="585"/>
      <c r="CCD12" s="585"/>
      <c r="CCE12" s="585"/>
      <c r="CCF12" s="585"/>
      <c r="CCG12" s="585"/>
      <c r="CCH12" s="585"/>
      <c r="CCI12" s="585"/>
      <c r="CCJ12" s="585"/>
      <c r="CCK12" s="585"/>
      <c r="CCL12" s="585"/>
      <c r="CCM12" s="585"/>
      <c r="CCN12" s="585"/>
      <c r="CCO12" s="585"/>
      <c r="CCP12" s="585"/>
      <c r="CCQ12" s="585"/>
      <c r="CCR12" s="585"/>
      <c r="CCS12" s="585"/>
      <c r="CCT12" s="585"/>
      <c r="CCU12" s="585"/>
      <c r="CCV12" s="585"/>
      <c r="CCW12" s="585"/>
      <c r="CCX12" s="585"/>
      <c r="CCY12" s="585"/>
      <c r="CCZ12" s="585"/>
      <c r="CDA12" s="585"/>
      <c r="CDB12" s="585"/>
      <c r="CDC12" s="585"/>
      <c r="CDD12" s="585"/>
      <c r="CDE12" s="585"/>
      <c r="CDF12" s="585"/>
      <c r="CDG12" s="585"/>
      <c r="CDH12" s="585"/>
      <c r="CDI12" s="585"/>
      <c r="CDJ12" s="585"/>
      <c r="CDK12" s="585"/>
      <c r="CDL12" s="585"/>
      <c r="CDM12" s="585"/>
      <c r="CDN12" s="585"/>
      <c r="CDO12" s="585"/>
      <c r="CDP12" s="585"/>
      <c r="CDQ12" s="585"/>
      <c r="CDR12" s="585"/>
      <c r="CDS12" s="585"/>
      <c r="CDT12" s="585"/>
      <c r="CDU12" s="585"/>
      <c r="CDV12" s="585"/>
      <c r="CDW12" s="585"/>
      <c r="CDX12" s="585"/>
      <c r="CDY12" s="585"/>
      <c r="CDZ12" s="585"/>
      <c r="CEA12" s="585"/>
      <c r="CEB12" s="585"/>
      <c r="CEC12" s="585"/>
      <c r="CED12" s="585"/>
      <c r="CEE12" s="585"/>
      <c r="CEF12" s="585"/>
      <c r="CEG12" s="585"/>
      <c r="CEH12" s="585"/>
      <c r="CEI12" s="585"/>
      <c r="CEJ12" s="585"/>
      <c r="CEK12" s="585"/>
      <c r="CEL12" s="585"/>
      <c r="CEM12" s="585"/>
      <c r="CEN12" s="585"/>
      <c r="CEO12" s="585"/>
      <c r="CEP12" s="585"/>
      <c r="CEQ12" s="585"/>
      <c r="CER12" s="585"/>
      <c r="CES12" s="585"/>
      <c r="CET12" s="585"/>
      <c r="CEU12" s="585"/>
      <c r="CEV12" s="585"/>
      <c r="CEW12" s="585"/>
      <c r="CEX12" s="585"/>
      <c r="CEY12" s="585"/>
      <c r="CEZ12" s="585"/>
      <c r="CFA12" s="585"/>
      <c r="CFB12" s="585"/>
      <c r="CFC12" s="585"/>
      <c r="CFD12" s="585"/>
      <c r="CFE12" s="585"/>
      <c r="CFF12" s="585"/>
      <c r="CFG12" s="585"/>
      <c r="CFH12" s="585"/>
      <c r="CFI12" s="585"/>
      <c r="CFJ12" s="585"/>
      <c r="CFK12" s="585"/>
      <c r="CFL12" s="585"/>
      <c r="CFM12" s="585"/>
      <c r="CFN12" s="585"/>
      <c r="CFO12" s="585"/>
      <c r="CFP12" s="585"/>
      <c r="CFQ12" s="585"/>
      <c r="CFR12" s="585"/>
      <c r="CFS12" s="585"/>
      <c r="CFT12" s="585"/>
      <c r="CFU12" s="585"/>
      <c r="CFV12" s="585"/>
      <c r="CFW12" s="585"/>
      <c r="CFX12" s="585"/>
      <c r="CFY12" s="585"/>
      <c r="CFZ12" s="585"/>
      <c r="CGA12" s="585"/>
      <c r="CGB12" s="585"/>
      <c r="CGC12" s="585"/>
      <c r="CGD12" s="585"/>
      <c r="CGE12" s="585"/>
      <c r="CGF12" s="585"/>
      <c r="CGG12" s="585"/>
      <c r="CGH12" s="585"/>
      <c r="CGI12" s="585"/>
      <c r="CGJ12" s="585"/>
      <c r="CGK12" s="585"/>
      <c r="CGL12" s="585"/>
      <c r="CGM12" s="585"/>
      <c r="CGN12" s="585"/>
      <c r="CGO12" s="585"/>
      <c r="CGP12" s="585"/>
      <c r="CGQ12" s="585"/>
      <c r="CGR12" s="585"/>
      <c r="CGS12" s="585"/>
      <c r="CGT12" s="585"/>
      <c r="CGU12" s="585"/>
      <c r="CGV12" s="585"/>
      <c r="CGW12" s="585"/>
      <c r="CGX12" s="585"/>
      <c r="CGY12" s="585"/>
      <c r="CGZ12" s="585"/>
      <c r="CHA12" s="585"/>
      <c r="CHB12" s="585"/>
      <c r="CHC12" s="585"/>
      <c r="CHD12" s="585"/>
      <c r="CHE12" s="585"/>
      <c r="CHF12" s="585"/>
      <c r="CHG12" s="585"/>
      <c r="CHH12" s="585"/>
      <c r="CHI12" s="585"/>
      <c r="CHJ12" s="585"/>
      <c r="CHK12" s="585"/>
      <c r="CHL12" s="585"/>
      <c r="CHM12" s="585"/>
      <c r="CHN12" s="585"/>
      <c r="CHO12" s="585"/>
      <c r="CHP12" s="585"/>
      <c r="CHQ12" s="585"/>
      <c r="CHR12" s="585"/>
      <c r="CHS12" s="585"/>
      <c r="CHT12" s="585"/>
      <c r="CHU12" s="585"/>
      <c r="CHV12" s="585"/>
      <c r="CHW12" s="585"/>
      <c r="CHX12" s="585"/>
      <c r="CHY12" s="585"/>
      <c r="CHZ12" s="585"/>
      <c r="CIA12" s="585"/>
      <c r="CIB12" s="585"/>
      <c r="CIC12" s="585"/>
      <c r="CID12" s="585"/>
      <c r="CIE12" s="585"/>
      <c r="CIF12" s="585"/>
      <c r="CIG12" s="585"/>
      <c r="CIH12" s="585"/>
      <c r="CII12" s="585"/>
      <c r="CIJ12" s="585"/>
      <c r="CIK12" s="585"/>
      <c r="CIL12" s="585"/>
      <c r="CIM12" s="585"/>
      <c r="CIN12" s="585"/>
      <c r="CIO12" s="585"/>
      <c r="CIP12" s="585"/>
      <c r="CIQ12" s="585"/>
      <c r="CIR12" s="585"/>
      <c r="CIS12" s="585"/>
      <c r="CIT12" s="585"/>
      <c r="CIU12" s="585"/>
      <c r="CIV12" s="585"/>
      <c r="CIW12" s="585"/>
      <c r="CIX12" s="585"/>
      <c r="CIY12" s="585"/>
      <c r="CIZ12" s="585"/>
      <c r="CJA12" s="585"/>
      <c r="CJB12" s="585"/>
      <c r="CJC12" s="585"/>
      <c r="CJD12" s="585"/>
      <c r="CJE12" s="585"/>
      <c r="CJF12" s="585"/>
      <c r="CJG12" s="585"/>
      <c r="CJH12" s="585"/>
      <c r="CJI12" s="585"/>
      <c r="CJJ12" s="585"/>
      <c r="CJK12" s="585"/>
      <c r="CJL12" s="585"/>
      <c r="CJM12" s="585"/>
      <c r="CJN12" s="585"/>
      <c r="CJO12" s="585"/>
      <c r="CJP12" s="585"/>
      <c r="CJQ12" s="585"/>
      <c r="CJR12" s="585"/>
      <c r="CJS12" s="585"/>
      <c r="CJT12" s="585"/>
      <c r="CJU12" s="585"/>
      <c r="CJV12" s="585"/>
      <c r="CJW12" s="585"/>
      <c r="CJX12" s="585"/>
      <c r="CJY12" s="585"/>
      <c r="CJZ12" s="585"/>
      <c r="CKA12" s="585"/>
      <c r="CKB12" s="585"/>
      <c r="CKC12" s="585"/>
      <c r="CKD12" s="585"/>
      <c r="CKE12" s="585"/>
      <c r="CKF12" s="585"/>
      <c r="CKG12" s="585"/>
      <c r="CKH12" s="585"/>
      <c r="CKI12" s="585"/>
      <c r="CKJ12" s="585"/>
      <c r="CKK12" s="585"/>
      <c r="CKL12" s="585"/>
      <c r="CKM12" s="585"/>
      <c r="CKN12" s="585"/>
      <c r="CKO12" s="585"/>
      <c r="CKP12" s="585"/>
      <c r="CKQ12" s="585"/>
      <c r="CKR12" s="585"/>
      <c r="CKS12" s="585"/>
      <c r="CKT12" s="585"/>
      <c r="CKU12" s="585"/>
      <c r="CKV12" s="585"/>
      <c r="CKW12" s="585"/>
      <c r="CKX12" s="585"/>
      <c r="CKY12" s="585"/>
      <c r="CKZ12" s="585"/>
      <c r="CLA12" s="585"/>
      <c r="CLB12" s="585"/>
      <c r="CLC12" s="585"/>
      <c r="CLD12" s="585"/>
      <c r="CLE12" s="585"/>
      <c r="CLF12" s="585"/>
      <c r="CLG12" s="585"/>
      <c r="CLH12" s="585"/>
      <c r="CLI12" s="585"/>
      <c r="CLJ12" s="585"/>
      <c r="CLK12" s="585"/>
      <c r="CLL12" s="585"/>
      <c r="CLM12" s="585"/>
      <c r="CLN12" s="585"/>
      <c r="CLO12" s="585"/>
      <c r="CLP12" s="585"/>
      <c r="CLQ12" s="585"/>
      <c r="CLR12" s="585"/>
      <c r="CLS12" s="585"/>
      <c r="CLT12" s="585"/>
      <c r="CLU12" s="585"/>
      <c r="CLV12" s="585"/>
      <c r="CLW12" s="585"/>
      <c r="CLX12" s="585"/>
      <c r="CLY12" s="585"/>
      <c r="CLZ12" s="585"/>
      <c r="CMA12" s="585"/>
      <c r="CMB12" s="585"/>
      <c r="CMC12" s="585"/>
      <c r="CMD12" s="585"/>
      <c r="CME12" s="585"/>
      <c r="CMF12" s="585"/>
      <c r="CMG12" s="585"/>
      <c r="CMH12" s="585"/>
      <c r="CMI12" s="585"/>
      <c r="CMJ12" s="585"/>
      <c r="CMK12" s="585"/>
      <c r="CML12" s="585"/>
      <c r="CMM12" s="585"/>
      <c r="CMN12" s="585"/>
      <c r="CMO12" s="585"/>
      <c r="CMP12" s="585"/>
      <c r="CMQ12" s="585"/>
      <c r="CMR12" s="585"/>
      <c r="CMS12" s="585"/>
      <c r="CMT12" s="585"/>
      <c r="CMU12" s="585"/>
      <c r="CMV12" s="585"/>
      <c r="CMW12" s="585"/>
      <c r="CMX12" s="585"/>
      <c r="CMY12" s="585"/>
      <c r="CMZ12" s="585"/>
      <c r="CNA12" s="585"/>
      <c r="CNB12" s="585"/>
      <c r="CNC12" s="585"/>
      <c r="CND12" s="585"/>
      <c r="CNE12" s="585"/>
      <c r="CNF12" s="585"/>
      <c r="CNG12" s="585"/>
      <c r="CNH12" s="585"/>
      <c r="CNI12" s="585"/>
      <c r="CNJ12" s="585"/>
      <c r="CNK12" s="585"/>
      <c r="CNL12" s="585"/>
      <c r="CNM12" s="585"/>
      <c r="CNN12" s="585"/>
      <c r="CNO12" s="585"/>
      <c r="CNP12" s="585"/>
      <c r="CNQ12" s="585"/>
      <c r="CNR12" s="585"/>
      <c r="CNS12" s="585"/>
      <c r="CNT12" s="585"/>
      <c r="CNU12" s="585"/>
      <c r="CNV12" s="585"/>
      <c r="CNW12" s="585"/>
      <c r="CNX12" s="585"/>
      <c r="CNY12" s="585"/>
      <c r="CNZ12" s="585"/>
      <c r="COA12" s="585"/>
      <c r="COB12" s="585"/>
      <c r="COC12" s="585"/>
      <c r="COD12" s="585"/>
      <c r="COE12" s="585"/>
      <c r="COF12" s="585"/>
      <c r="COG12" s="585"/>
      <c r="COH12" s="585"/>
      <c r="COI12" s="585"/>
      <c r="COJ12" s="585"/>
      <c r="COK12" s="585"/>
      <c r="COL12" s="585"/>
      <c r="COM12" s="585"/>
      <c r="CON12" s="585"/>
      <c r="COO12" s="585"/>
      <c r="COP12" s="585"/>
      <c r="COQ12" s="585"/>
      <c r="COR12" s="585"/>
      <c r="COS12" s="585"/>
      <c r="COT12" s="585"/>
      <c r="COU12" s="585"/>
      <c r="COV12" s="585"/>
      <c r="COW12" s="585"/>
      <c r="COX12" s="585"/>
      <c r="COY12" s="585"/>
      <c r="COZ12" s="585"/>
      <c r="CPA12" s="585"/>
      <c r="CPB12" s="585"/>
      <c r="CPC12" s="585"/>
      <c r="CPD12" s="585"/>
      <c r="CPE12" s="585"/>
      <c r="CPF12" s="585"/>
      <c r="CPG12" s="585"/>
      <c r="CPH12" s="585"/>
      <c r="CPI12" s="585"/>
      <c r="CPJ12" s="585"/>
      <c r="CPK12" s="585"/>
      <c r="CPL12" s="585"/>
      <c r="CPM12" s="585"/>
      <c r="CPN12" s="585"/>
      <c r="CPO12" s="585"/>
      <c r="CPP12" s="585"/>
      <c r="CPQ12" s="585"/>
      <c r="CPR12" s="585"/>
      <c r="CPS12" s="585"/>
      <c r="CPT12" s="585"/>
      <c r="CPU12" s="585"/>
      <c r="CPV12" s="585"/>
      <c r="CPW12" s="585"/>
      <c r="CPX12" s="585"/>
      <c r="CPY12" s="585"/>
      <c r="CPZ12" s="585"/>
      <c r="CQA12" s="585"/>
      <c r="CQB12" s="585"/>
      <c r="CQC12" s="585"/>
      <c r="CQD12" s="585"/>
      <c r="CQE12" s="585"/>
      <c r="CQF12" s="585"/>
      <c r="CQG12" s="585"/>
      <c r="CQH12" s="585"/>
      <c r="CQI12" s="585"/>
      <c r="CQJ12" s="585"/>
      <c r="CQK12" s="585"/>
      <c r="CQL12" s="585"/>
      <c r="CQM12" s="585"/>
      <c r="CQN12" s="585"/>
      <c r="CQO12" s="585"/>
      <c r="CQP12" s="585"/>
      <c r="CQQ12" s="585"/>
      <c r="CQR12" s="585"/>
      <c r="CQS12" s="585"/>
      <c r="CQT12" s="585"/>
      <c r="CQU12" s="585"/>
      <c r="CQV12" s="585"/>
      <c r="CQW12" s="585"/>
      <c r="CQX12" s="585"/>
      <c r="CQY12" s="585"/>
      <c r="CQZ12" s="585"/>
      <c r="CRA12" s="585"/>
      <c r="CRB12" s="585"/>
      <c r="CRC12" s="585"/>
      <c r="CRD12" s="585"/>
      <c r="CRE12" s="585"/>
      <c r="CRF12" s="585"/>
      <c r="CRG12" s="585"/>
      <c r="CRH12" s="585"/>
      <c r="CRI12" s="585"/>
      <c r="CRJ12" s="585"/>
      <c r="CRK12" s="585"/>
      <c r="CRL12" s="585"/>
      <c r="CRM12" s="585"/>
      <c r="CRN12" s="585"/>
      <c r="CRO12" s="585"/>
      <c r="CRP12" s="585"/>
      <c r="CRQ12" s="585"/>
      <c r="CRR12" s="585"/>
      <c r="CRS12" s="585"/>
      <c r="CRT12" s="585"/>
      <c r="CRU12" s="585"/>
      <c r="CRV12" s="585"/>
      <c r="CRW12" s="585"/>
      <c r="CRX12" s="585"/>
      <c r="CRY12" s="585"/>
      <c r="CRZ12" s="585"/>
      <c r="CSA12" s="585"/>
      <c r="CSB12" s="585"/>
      <c r="CSC12" s="585"/>
      <c r="CSD12" s="585"/>
      <c r="CSE12" s="585"/>
      <c r="CSF12" s="585"/>
      <c r="CSG12" s="585"/>
      <c r="CSH12" s="585"/>
      <c r="CSI12" s="585"/>
      <c r="CSJ12" s="585"/>
      <c r="CSK12" s="585"/>
      <c r="CSL12" s="585"/>
      <c r="CSM12" s="585"/>
      <c r="CSN12" s="585"/>
      <c r="CSO12" s="585"/>
      <c r="CSP12" s="585"/>
      <c r="CSQ12" s="585"/>
      <c r="CSR12" s="585"/>
      <c r="CSS12" s="585"/>
      <c r="CST12" s="585"/>
      <c r="CSU12" s="585"/>
      <c r="CSV12" s="585"/>
      <c r="CSW12" s="585"/>
      <c r="CSX12" s="585"/>
      <c r="CSY12" s="585"/>
      <c r="CSZ12" s="585"/>
      <c r="CTA12" s="585"/>
      <c r="CTB12" s="585"/>
      <c r="CTC12" s="585"/>
      <c r="CTD12" s="585"/>
      <c r="CTE12" s="585"/>
      <c r="CTF12" s="585"/>
      <c r="CTG12" s="585"/>
      <c r="CTH12" s="585"/>
      <c r="CTI12" s="585"/>
      <c r="CTJ12" s="585"/>
      <c r="CTK12" s="585"/>
      <c r="CTL12" s="585"/>
      <c r="CTM12" s="585"/>
      <c r="CTN12" s="585"/>
      <c r="CTO12" s="585"/>
      <c r="CTP12" s="585"/>
      <c r="CTQ12" s="585"/>
      <c r="CTR12" s="585"/>
      <c r="CTS12" s="585"/>
      <c r="CTT12" s="585"/>
      <c r="CTU12" s="585"/>
      <c r="CTV12" s="585"/>
      <c r="CTW12" s="585"/>
      <c r="CTX12" s="585"/>
      <c r="CTY12" s="585"/>
      <c r="CTZ12" s="585"/>
      <c r="CUA12" s="585"/>
      <c r="CUB12" s="585"/>
      <c r="CUC12" s="585"/>
      <c r="CUD12" s="585"/>
      <c r="CUE12" s="585"/>
      <c r="CUF12" s="585"/>
      <c r="CUG12" s="585"/>
      <c r="CUH12" s="585"/>
      <c r="CUI12" s="585"/>
      <c r="CUJ12" s="585"/>
      <c r="CUK12" s="585"/>
      <c r="CUL12" s="585"/>
      <c r="CUM12" s="585"/>
      <c r="CUN12" s="585"/>
      <c r="CUO12" s="585"/>
      <c r="CUP12" s="585"/>
      <c r="CUQ12" s="585"/>
      <c r="CUR12" s="585"/>
      <c r="CUS12" s="585"/>
      <c r="CUT12" s="585"/>
      <c r="CUU12" s="585"/>
      <c r="CUV12" s="585"/>
      <c r="CUW12" s="585"/>
      <c r="CUX12" s="585"/>
      <c r="CUY12" s="585"/>
      <c r="CUZ12" s="585"/>
      <c r="CVA12" s="585"/>
      <c r="CVB12" s="585"/>
      <c r="CVC12" s="585"/>
      <c r="CVD12" s="585"/>
      <c r="CVE12" s="585"/>
      <c r="CVF12" s="585"/>
      <c r="CVG12" s="585"/>
      <c r="CVH12" s="585"/>
      <c r="CVI12" s="585"/>
      <c r="CVJ12" s="585"/>
      <c r="CVK12" s="585"/>
      <c r="CVL12" s="585"/>
      <c r="CVM12" s="585"/>
      <c r="CVN12" s="585"/>
      <c r="CVO12" s="585"/>
      <c r="CVP12" s="585"/>
      <c r="CVQ12" s="585"/>
      <c r="CVR12" s="585"/>
      <c r="CVS12" s="585"/>
      <c r="CVT12" s="585"/>
      <c r="CVU12" s="585"/>
      <c r="CVV12" s="585"/>
      <c r="CVW12" s="585"/>
      <c r="CVX12" s="585"/>
      <c r="CVY12" s="585"/>
      <c r="CVZ12" s="585"/>
      <c r="CWA12" s="585"/>
      <c r="CWB12" s="585"/>
      <c r="CWC12" s="585"/>
      <c r="CWD12" s="585"/>
      <c r="CWE12" s="585"/>
      <c r="CWF12" s="585"/>
      <c r="CWG12" s="585"/>
      <c r="CWH12" s="585"/>
      <c r="CWI12" s="585"/>
      <c r="CWJ12" s="585"/>
      <c r="CWK12" s="585"/>
      <c r="CWL12" s="585"/>
      <c r="CWM12" s="585"/>
      <c r="CWN12" s="585"/>
      <c r="CWO12" s="585"/>
      <c r="CWP12" s="585"/>
      <c r="CWQ12" s="585"/>
      <c r="CWR12" s="585"/>
      <c r="CWS12" s="585"/>
      <c r="CWT12" s="585"/>
      <c r="CWU12" s="585"/>
      <c r="CWV12" s="585"/>
      <c r="CWW12" s="585"/>
      <c r="CWX12" s="585"/>
      <c r="CWY12" s="585"/>
      <c r="CWZ12" s="585"/>
      <c r="CXA12" s="585"/>
      <c r="CXB12" s="585"/>
      <c r="CXC12" s="585"/>
      <c r="CXD12" s="585"/>
      <c r="CXE12" s="585"/>
      <c r="CXF12" s="585"/>
      <c r="CXG12" s="585"/>
      <c r="CXH12" s="585"/>
      <c r="CXI12" s="585"/>
      <c r="CXJ12" s="585"/>
      <c r="CXK12" s="585"/>
      <c r="CXL12" s="585"/>
      <c r="CXM12" s="585"/>
      <c r="CXN12" s="585"/>
      <c r="CXO12" s="585"/>
      <c r="CXP12" s="585"/>
      <c r="CXQ12" s="585"/>
      <c r="CXR12" s="585"/>
      <c r="CXS12" s="585"/>
      <c r="CXT12" s="585"/>
      <c r="CXU12" s="585"/>
      <c r="CXV12" s="585"/>
      <c r="CXW12" s="585"/>
      <c r="CXX12" s="585"/>
      <c r="CXY12" s="585"/>
      <c r="CXZ12" s="585"/>
      <c r="CYA12" s="585"/>
      <c r="CYB12" s="585"/>
      <c r="CYC12" s="585"/>
      <c r="CYD12" s="585"/>
      <c r="CYE12" s="585"/>
      <c r="CYF12" s="585"/>
      <c r="CYG12" s="585"/>
      <c r="CYH12" s="585"/>
      <c r="CYI12" s="585"/>
      <c r="CYJ12" s="585"/>
      <c r="CYK12" s="585"/>
      <c r="CYL12" s="585"/>
      <c r="CYM12" s="585"/>
      <c r="CYN12" s="585"/>
      <c r="CYO12" s="585"/>
      <c r="CYP12" s="585"/>
      <c r="CYQ12" s="585"/>
      <c r="CYR12" s="585"/>
      <c r="CYS12" s="585"/>
      <c r="CYT12" s="585"/>
      <c r="CYU12" s="585"/>
      <c r="CYV12" s="585"/>
      <c r="CYW12" s="585"/>
      <c r="CYX12" s="585"/>
      <c r="CYY12" s="585"/>
      <c r="CYZ12" s="585"/>
      <c r="CZA12" s="585"/>
      <c r="CZB12" s="585"/>
      <c r="CZC12" s="585"/>
      <c r="CZD12" s="585"/>
      <c r="CZE12" s="585"/>
      <c r="CZF12" s="585"/>
      <c r="CZG12" s="585"/>
      <c r="CZH12" s="585"/>
      <c r="CZI12" s="585"/>
      <c r="CZJ12" s="585"/>
      <c r="CZK12" s="585"/>
      <c r="CZL12" s="585"/>
      <c r="CZM12" s="585"/>
      <c r="CZN12" s="585"/>
      <c r="CZO12" s="585"/>
      <c r="CZP12" s="585"/>
      <c r="CZQ12" s="585"/>
      <c r="CZR12" s="585"/>
      <c r="CZS12" s="585"/>
      <c r="CZT12" s="585"/>
      <c r="CZU12" s="585"/>
      <c r="CZV12" s="585"/>
      <c r="CZW12" s="585"/>
      <c r="CZX12" s="585"/>
      <c r="CZY12" s="585"/>
      <c r="CZZ12" s="585"/>
      <c r="DAA12" s="585"/>
      <c r="DAB12" s="585"/>
      <c r="DAC12" s="585"/>
      <c r="DAD12" s="585"/>
      <c r="DAE12" s="585"/>
      <c r="DAF12" s="585"/>
      <c r="DAG12" s="585"/>
      <c r="DAH12" s="585"/>
      <c r="DAI12" s="585"/>
      <c r="DAJ12" s="585"/>
      <c r="DAK12" s="585"/>
      <c r="DAL12" s="585"/>
      <c r="DAM12" s="585"/>
      <c r="DAN12" s="585"/>
      <c r="DAO12" s="585"/>
      <c r="DAP12" s="585"/>
      <c r="DAQ12" s="585"/>
      <c r="DAR12" s="585"/>
      <c r="DAS12" s="585"/>
      <c r="DAT12" s="585"/>
      <c r="DAU12" s="585"/>
      <c r="DAV12" s="585"/>
      <c r="DAW12" s="585"/>
      <c r="DAX12" s="585"/>
      <c r="DAY12" s="585"/>
      <c r="DAZ12" s="585"/>
      <c r="DBA12" s="585"/>
      <c r="DBB12" s="585"/>
      <c r="DBC12" s="585"/>
      <c r="DBD12" s="585"/>
      <c r="DBE12" s="585"/>
      <c r="DBF12" s="585"/>
      <c r="DBG12" s="585"/>
      <c r="DBH12" s="585"/>
      <c r="DBI12" s="585"/>
      <c r="DBJ12" s="585"/>
      <c r="DBK12" s="585"/>
      <c r="DBL12" s="585"/>
      <c r="DBM12" s="585"/>
      <c r="DBN12" s="585"/>
      <c r="DBO12" s="585"/>
      <c r="DBP12" s="585"/>
      <c r="DBQ12" s="585"/>
      <c r="DBR12" s="585"/>
      <c r="DBS12" s="585"/>
      <c r="DBT12" s="585"/>
      <c r="DBU12" s="585"/>
      <c r="DBV12" s="585"/>
      <c r="DBW12" s="585"/>
      <c r="DBX12" s="585"/>
      <c r="DBY12" s="585"/>
      <c r="DBZ12" s="585"/>
      <c r="DCA12" s="585"/>
      <c r="DCB12" s="585"/>
      <c r="DCC12" s="585"/>
      <c r="DCD12" s="585"/>
      <c r="DCE12" s="585"/>
      <c r="DCF12" s="585"/>
      <c r="DCG12" s="585"/>
      <c r="DCH12" s="585"/>
      <c r="DCI12" s="585"/>
      <c r="DCJ12" s="585"/>
      <c r="DCK12" s="585"/>
      <c r="DCL12" s="585"/>
      <c r="DCM12" s="585"/>
      <c r="DCN12" s="585"/>
      <c r="DCO12" s="585"/>
      <c r="DCP12" s="585"/>
      <c r="DCQ12" s="585"/>
      <c r="DCR12" s="585"/>
      <c r="DCS12" s="585"/>
      <c r="DCT12" s="585"/>
      <c r="DCU12" s="585"/>
      <c r="DCV12" s="585"/>
      <c r="DCW12" s="585"/>
      <c r="DCX12" s="585"/>
      <c r="DCY12" s="585"/>
      <c r="DCZ12" s="585"/>
      <c r="DDA12" s="585"/>
      <c r="DDB12" s="585"/>
      <c r="DDC12" s="585"/>
      <c r="DDD12" s="585"/>
      <c r="DDE12" s="585"/>
      <c r="DDF12" s="585"/>
      <c r="DDG12" s="585"/>
      <c r="DDH12" s="585"/>
      <c r="DDI12" s="585"/>
      <c r="DDJ12" s="585"/>
      <c r="DDK12" s="585"/>
      <c r="DDL12" s="585"/>
      <c r="DDM12" s="585"/>
      <c r="DDN12" s="585"/>
      <c r="DDO12" s="585"/>
      <c r="DDP12" s="585"/>
      <c r="DDQ12" s="585"/>
      <c r="DDR12" s="585"/>
      <c r="DDS12" s="585"/>
      <c r="DDT12" s="585"/>
      <c r="DDU12" s="585"/>
      <c r="DDV12" s="585"/>
      <c r="DDW12" s="585"/>
      <c r="DDX12" s="585"/>
      <c r="DDY12" s="585"/>
      <c r="DDZ12" s="585"/>
      <c r="DEA12" s="585"/>
      <c r="DEB12" s="585"/>
      <c r="DEC12" s="585"/>
      <c r="DED12" s="585"/>
      <c r="DEE12" s="585"/>
      <c r="DEF12" s="585"/>
      <c r="DEG12" s="585"/>
      <c r="DEH12" s="585"/>
      <c r="DEI12" s="585"/>
      <c r="DEJ12" s="585"/>
      <c r="DEK12" s="585"/>
      <c r="DEL12" s="585"/>
      <c r="DEM12" s="585"/>
      <c r="DEN12" s="585"/>
      <c r="DEO12" s="585"/>
      <c r="DEP12" s="585"/>
      <c r="DEQ12" s="585"/>
      <c r="DER12" s="585"/>
      <c r="DES12" s="585"/>
      <c r="DET12" s="585"/>
      <c r="DEU12" s="585"/>
      <c r="DEV12" s="585"/>
      <c r="DEW12" s="585"/>
      <c r="DEX12" s="585"/>
      <c r="DEY12" s="585"/>
      <c r="DEZ12" s="585"/>
      <c r="DFA12" s="585"/>
      <c r="DFB12" s="585"/>
      <c r="DFC12" s="585"/>
      <c r="DFD12" s="585"/>
      <c r="DFE12" s="585"/>
      <c r="DFF12" s="585"/>
      <c r="DFG12" s="585"/>
      <c r="DFH12" s="585"/>
      <c r="DFI12" s="585"/>
      <c r="DFJ12" s="585"/>
      <c r="DFK12" s="585"/>
      <c r="DFL12" s="585"/>
      <c r="DFM12" s="585"/>
      <c r="DFN12" s="585"/>
      <c r="DFO12" s="585"/>
      <c r="DFP12" s="585"/>
      <c r="DFQ12" s="585"/>
      <c r="DFR12" s="585"/>
      <c r="DFS12" s="585"/>
      <c r="DFT12" s="585"/>
      <c r="DFU12" s="585"/>
      <c r="DFV12" s="585"/>
      <c r="DFW12" s="585"/>
      <c r="DFX12" s="585"/>
      <c r="DFY12" s="585"/>
      <c r="DFZ12" s="585"/>
      <c r="DGA12" s="585"/>
      <c r="DGB12" s="585"/>
      <c r="DGC12" s="585"/>
      <c r="DGD12" s="585"/>
      <c r="DGE12" s="585"/>
      <c r="DGF12" s="585"/>
      <c r="DGG12" s="585"/>
      <c r="DGH12" s="585"/>
      <c r="DGI12" s="585"/>
      <c r="DGJ12" s="585"/>
      <c r="DGK12" s="585"/>
      <c r="DGL12" s="585"/>
      <c r="DGM12" s="585"/>
      <c r="DGN12" s="585"/>
      <c r="DGO12" s="585"/>
      <c r="DGP12" s="585"/>
      <c r="DGQ12" s="585"/>
      <c r="DGR12" s="585"/>
      <c r="DGS12" s="585"/>
      <c r="DGT12" s="585"/>
      <c r="DGU12" s="585"/>
      <c r="DGV12" s="585"/>
      <c r="DGW12" s="585"/>
      <c r="DGX12" s="585"/>
      <c r="DGY12" s="585"/>
      <c r="DGZ12" s="585"/>
      <c r="DHA12" s="585"/>
      <c r="DHB12" s="585"/>
      <c r="DHC12" s="585"/>
      <c r="DHD12" s="585"/>
      <c r="DHE12" s="585"/>
      <c r="DHF12" s="585"/>
      <c r="DHG12" s="585"/>
      <c r="DHH12" s="585"/>
      <c r="DHI12" s="585"/>
      <c r="DHJ12" s="585"/>
      <c r="DHK12" s="585"/>
      <c r="DHL12" s="585"/>
      <c r="DHM12" s="585"/>
      <c r="DHN12" s="585"/>
      <c r="DHO12" s="585"/>
      <c r="DHP12" s="585"/>
      <c r="DHQ12" s="585"/>
      <c r="DHR12" s="585"/>
      <c r="DHS12" s="585"/>
      <c r="DHT12" s="585"/>
      <c r="DHU12" s="585"/>
      <c r="DHV12" s="585"/>
      <c r="DHW12" s="585"/>
      <c r="DHX12" s="585"/>
      <c r="DHY12" s="585"/>
      <c r="DHZ12" s="585"/>
      <c r="DIA12" s="585"/>
      <c r="DIB12" s="585"/>
      <c r="DIC12" s="585"/>
      <c r="DID12" s="585"/>
      <c r="DIE12" s="585"/>
      <c r="DIF12" s="585"/>
      <c r="DIG12" s="585"/>
      <c r="DIH12" s="585"/>
      <c r="DII12" s="585"/>
      <c r="DIJ12" s="585"/>
      <c r="DIK12" s="585"/>
      <c r="DIL12" s="585"/>
      <c r="DIM12" s="585"/>
      <c r="DIN12" s="585"/>
      <c r="DIO12" s="585"/>
      <c r="DIP12" s="585"/>
      <c r="DIQ12" s="585"/>
      <c r="DIR12" s="585"/>
      <c r="DIS12" s="585"/>
      <c r="DIT12" s="585"/>
      <c r="DIU12" s="585"/>
      <c r="DIV12" s="585"/>
      <c r="DIW12" s="585"/>
      <c r="DIX12" s="585"/>
      <c r="DIY12" s="585"/>
      <c r="DIZ12" s="585"/>
      <c r="DJA12" s="585"/>
      <c r="DJB12" s="585"/>
      <c r="DJC12" s="585"/>
      <c r="DJD12" s="585"/>
      <c r="DJE12" s="585"/>
      <c r="DJF12" s="585"/>
      <c r="DJG12" s="585"/>
      <c r="DJH12" s="585"/>
      <c r="DJI12" s="585"/>
      <c r="DJJ12" s="585"/>
      <c r="DJK12" s="585"/>
      <c r="DJL12" s="585"/>
      <c r="DJM12" s="585"/>
      <c r="DJN12" s="585"/>
      <c r="DJO12" s="585"/>
      <c r="DJP12" s="585"/>
      <c r="DJQ12" s="585"/>
      <c r="DJR12" s="585"/>
      <c r="DJS12" s="585"/>
      <c r="DJT12" s="585"/>
      <c r="DJU12" s="585"/>
      <c r="DJV12" s="585"/>
      <c r="DJW12" s="585"/>
      <c r="DJX12" s="585"/>
      <c r="DJY12" s="585"/>
      <c r="DJZ12" s="585"/>
      <c r="DKA12" s="585"/>
      <c r="DKB12" s="585"/>
      <c r="DKC12" s="585"/>
      <c r="DKD12" s="585"/>
      <c r="DKE12" s="585"/>
      <c r="DKF12" s="585"/>
      <c r="DKG12" s="585"/>
      <c r="DKH12" s="585"/>
      <c r="DKI12" s="585"/>
      <c r="DKJ12" s="585"/>
      <c r="DKK12" s="585"/>
      <c r="DKL12" s="585"/>
      <c r="DKM12" s="585"/>
      <c r="DKN12" s="585"/>
      <c r="DKO12" s="585"/>
      <c r="DKP12" s="585"/>
      <c r="DKQ12" s="585"/>
      <c r="DKR12" s="585"/>
      <c r="DKS12" s="585"/>
      <c r="DKT12" s="585"/>
      <c r="DKU12" s="585"/>
      <c r="DKV12" s="585"/>
      <c r="DKW12" s="585"/>
      <c r="DKX12" s="585"/>
      <c r="DKY12" s="585"/>
      <c r="DKZ12" s="585"/>
      <c r="DLA12" s="585"/>
      <c r="DLB12" s="585"/>
      <c r="DLC12" s="585"/>
      <c r="DLD12" s="585"/>
      <c r="DLE12" s="585"/>
      <c r="DLF12" s="585"/>
      <c r="DLG12" s="585"/>
      <c r="DLH12" s="585"/>
      <c r="DLI12" s="585"/>
      <c r="DLJ12" s="585"/>
      <c r="DLK12" s="585"/>
      <c r="DLL12" s="585"/>
      <c r="DLM12" s="585"/>
      <c r="DLN12" s="585"/>
      <c r="DLO12" s="585"/>
      <c r="DLP12" s="585"/>
      <c r="DLQ12" s="585"/>
      <c r="DLR12" s="585"/>
      <c r="DLS12" s="585"/>
      <c r="DLT12" s="585"/>
      <c r="DLU12" s="585"/>
      <c r="DLV12" s="585"/>
      <c r="DLW12" s="585"/>
      <c r="DLX12" s="585"/>
      <c r="DLY12" s="585"/>
      <c r="DLZ12" s="585"/>
      <c r="DMA12" s="585"/>
      <c r="DMB12" s="585"/>
      <c r="DMC12" s="585"/>
      <c r="DMD12" s="585"/>
      <c r="DME12" s="585"/>
      <c r="DMF12" s="585"/>
      <c r="DMG12" s="585"/>
      <c r="DMH12" s="585"/>
      <c r="DMI12" s="585"/>
      <c r="DMJ12" s="585"/>
      <c r="DMK12" s="585"/>
      <c r="DML12" s="585"/>
      <c r="DMM12" s="585"/>
      <c r="DMN12" s="585"/>
      <c r="DMO12" s="585"/>
      <c r="DMP12" s="585"/>
      <c r="DMQ12" s="585"/>
      <c r="DMR12" s="585"/>
      <c r="DMS12" s="585"/>
      <c r="DMT12" s="585"/>
      <c r="DMU12" s="585"/>
      <c r="DMV12" s="585"/>
      <c r="DMW12" s="585"/>
      <c r="DMX12" s="585"/>
      <c r="DMY12" s="585"/>
      <c r="DMZ12" s="585"/>
      <c r="DNA12" s="585"/>
      <c r="DNB12" s="585"/>
      <c r="DNC12" s="585"/>
      <c r="DND12" s="585"/>
      <c r="DNE12" s="585"/>
      <c r="DNF12" s="585"/>
      <c r="DNG12" s="585"/>
      <c r="DNH12" s="585"/>
      <c r="DNI12" s="585"/>
      <c r="DNJ12" s="585"/>
      <c r="DNK12" s="585"/>
      <c r="DNL12" s="585"/>
      <c r="DNM12" s="585"/>
      <c r="DNN12" s="585"/>
      <c r="DNO12" s="585"/>
      <c r="DNP12" s="585"/>
      <c r="DNQ12" s="585"/>
      <c r="DNR12" s="585"/>
      <c r="DNS12" s="585"/>
      <c r="DNT12" s="585"/>
      <c r="DNU12" s="585"/>
      <c r="DNV12" s="585"/>
      <c r="DNW12" s="585"/>
      <c r="DNX12" s="585"/>
      <c r="DNY12" s="585"/>
      <c r="DNZ12" s="585"/>
      <c r="DOA12" s="585"/>
      <c r="DOB12" s="585"/>
      <c r="DOC12" s="585"/>
      <c r="DOD12" s="585"/>
      <c r="DOE12" s="585"/>
      <c r="DOF12" s="585"/>
      <c r="DOG12" s="585"/>
      <c r="DOH12" s="585"/>
      <c r="DOI12" s="585"/>
      <c r="DOJ12" s="585"/>
      <c r="DOK12" s="585"/>
      <c r="DOL12" s="585"/>
      <c r="DOM12" s="585"/>
      <c r="DON12" s="585"/>
      <c r="DOO12" s="585"/>
      <c r="DOP12" s="585"/>
      <c r="DOQ12" s="585"/>
      <c r="DOR12" s="585"/>
      <c r="DOS12" s="585"/>
      <c r="DOT12" s="585"/>
      <c r="DOU12" s="585"/>
      <c r="DOV12" s="585"/>
      <c r="DOW12" s="585"/>
      <c r="DOX12" s="585"/>
      <c r="DOY12" s="585"/>
      <c r="DOZ12" s="585"/>
      <c r="DPA12" s="585"/>
      <c r="DPB12" s="585"/>
      <c r="DPC12" s="585"/>
      <c r="DPD12" s="585"/>
      <c r="DPE12" s="585"/>
      <c r="DPF12" s="585"/>
      <c r="DPG12" s="585"/>
      <c r="DPH12" s="585"/>
      <c r="DPI12" s="585"/>
      <c r="DPJ12" s="585"/>
      <c r="DPK12" s="585"/>
      <c r="DPL12" s="585"/>
      <c r="DPM12" s="585"/>
      <c r="DPN12" s="585"/>
      <c r="DPO12" s="585"/>
      <c r="DPP12" s="585"/>
      <c r="DPQ12" s="585"/>
      <c r="DPR12" s="585"/>
      <c r="DPS12" s="585"/>
      <c r="DPT12" s="585"/>
      <c r="DPU12" s="585"/>
      <c r="DPV12" s="585"/>
      <c r="DPW12" s="585"/>
      <c r="DPX12" s="585"/>
      <c r="DPY12" s="585"/>
      <c r="DPZ12" s="585"/>
      <c r="DQA12" s="585"/>
      <c r="DQB12" s="585"/>
      <c r="DQC12" s="585"/>
      <c r="DQD12" s="585"/>
      <c r="DQE12" s="585"/>
      <c r="DQF12" s="585"/>
      <c r="DQG12" s="585"/>
      <c r="DQH12" s="585"/>
      <c r="DQI12" s="585"/>
      <c r="DQJ12" s="585"/>
      <c r="DQK12" s="585"/>
      <c r="DQL12" s="585"/>
      <c r="DQM12" s="585"/>
      <c r="DQN12" s="585"/>
      <c r="DQO12" s="585"/>
      <c r="DQP12" s="585"/>
      <c r="DQQ12" s="585"/>
      <c r="DQR12" s="585"/>
      <c r="DQS12" s="585"/>
      <c r="DQT12" s="585"/>
      <c r="DQU12" s="585"/>
      <c r="DQV12" s="585"/>
      <c r="DQW12" s="585"/>
      <c r="DQX12" s="585"/>
      <c r="DQY12" s="585"/>
      <c r="DQZ12" s="585"/>
      <c r="DRA12" s="585"/>
      <c r="DRB12" s="585"/>
      <c r="DRC12" s="585"/>
      <c r="DRD12" s="585"/>
      <c r="DRE12" s="585"/>
      <c r="DRF12" s="585"/>
      <c r="DRG12" s="585"/>
      <c r="DRH12" s="585"/>
      <c r="DRI12" s="585"/>
      <c r="DRJ12" s="585"/>
      <c r="DRK12" s="585"/>
      <c r="DRL12" s="585"/>
      <c r="DRM12" s="585"/>
      <c r="DRN12" s="585"/>
      <c r="DRO12" s="585"/>
      <c r="DRP12" s="585"/>
      <c r="DRQ12" s="585"/>
      <c r="DRR12" s="585"/>
      <c r="DRS12" s="585"/>
      <c r="DRT12" s="585"/>
      <c r="DRU12" s="585"/>
      <c r="DRV12" s="585"/>
      <c r="DRW12" s="585"/>
      <c r="DRX12" s="585"/>
      <c r="DRY12" s="585"/>
      <c r="DRZ12" s="585"/>
      <c r="DSA12" s="585"/>
      <c r="DSB12" s="585"/>
      <c r="DSC12" s="585"/>
      <c r="DSD12" s="585"/>
      <c r="DSE12" s="585"/>
      <c r="DSF12" s="585"/>
      <c r="DSG12" s="585"/>
      <c r="DSH12" s="585"/>
      <c r="DSI12" s="585"/>
      <c r="DSJ12" s="585"/>
      <c r="DSK12" s="585"/>
      <c r="DSL12" s="585"/>
      <c r="DSM12" s="585"/>
      <c r="DSN12" s="585"/>
      <c r="DSO12" s="585"/>
      <c r="DSP12" s="585"/>
      <c r="DSQ12" s="585"/>
      <c r="DSR12" s="585"/>
      <c r="DSS12" s="585"/>
      <c r="DST12" s="585"/>
      <c r="DSU12" s="585"/>
      <c r="DSV12" s="585"/>
      <c r="DSW12" s="585"/>
      <c r="DSX12" s="585"/>
      <c r="DSY12" s="585"/>
      <c r="DSZ12" s="585"/>
      <c r="DTA12" s="585"/>
      <c r="DTB12" s="585"/>
      <c r="DTC12" s="585"/>
      <c r="DTD12" s="585"/>
      <c r="DTE12" s="585"/>
      <c r="DTF12" s="585"/>
      <c r="DTG12" s="585"/>
      <c r="DTH12" s="585"/>
      <c r="DTI12" s="585"/>
      <c r="DTJ12" s="585"/>
      <c r="DTK12" s="585"/>
      <c r="DTL12" s="585"/>
      <c r="DTM12" s="585"/>
      <c r="DTN12" s="585"/>
      <c r="DTO12" s="585"/>
      <c r="DTP12" s="585"/>
      <c r="DTQ12" s="585"/>
      <c r="DTR12" s="585"/>
      <c r="DTS12" s="585"/>
      <c r="DTT12" s="585"/>
      <c r="DTU12" s="585"/>
      <c r="DTV12" s="585"/>
      <c r="DTW12" s="585"/>
      <c r="DTX12" s="585"/>
      <c r="DTY12" s="585"/>
      <c r="DTZ12" s="585"/>
      <c r="DUA12" s="585"/>
      <c r="DUB12" s="585"/>
      <c r="DUC12" s="585"/>
      <c r="DUD12" s="585"/>
      <c r="DUE12" s="585"/>
      <c r="DUF12" s="585"/>
      <c r="DUG12" s="585"/>
      <c r="DUH12" s="585"/>
      <c r="DUI12" s="585"/>
      <c r="DUJ12" s="585"/>
      <c r="DUK12" s="585"/>
      <c r="DUL12" s="585"/>
      <c r="DUM12" s="585"/>
      <c r="DUN12" s="585"/>
      <c r="DUO12" s="585"/>
      <c r="DUP12" s="585"/>
      <c r="DUQ12" s="585"/>
      <c r="DUR12" s="585"/>
      <c r="DUS12" s="585"/>
      <c r="DUT12" s="585"/>
      <c r="DUU12" s="585"/>
      <c r="DUV12" s="585"/>
      <c r="DUW12" s="585"/>
      <c r="DUX12" s="585"/>
      <c r="DUY12" s="585"/>
      <c r="DUZ12" s="585"/>
      <c r="DVA12" s="585"/>
      <c r="DVB12" s="585"/>
      <c r="DVC12" s="585"/>
      <c r="DVD12" s="585"/>
      <c r="DVE12" s="585"/>
      <c r="DVF12" s="585"/>
      <c r="DVG12" s="585"/>
      <c r="DVH12" s="585"/>
      <c r="DVI12" s="585"/>
      <c r="DVJ12" s="585"/>
      <c r="DVK12" s="585"/>
      <c r="DVL12" s="585"/>
      <c r="DVM12" s="585"/>
      <c r="DVN12" s="585"/>
      <c r="DVO12" s="585"/>
      <c r="DVP12" s="585"/>
      <c r="DVQ12" s="585"/>
      <c r="DVR12" s="585"/>
      <c r="DVS12" s="585"/>
      <c r="DVT12" s="585"/>
      <c r="DVU12" s="585"/>
      <c r="DVV12" s="585"/>
      <c r="DVW12" s="585"/>
      <c r="DVX12" s="585"/>
      <c r="DVY12" s="585"/>
      <c r="DVZ12" s="585"/>
      <c r="DWA12" s="585"/>
      <c r="DWB12" s="585"/>
      <c r="DWC12" s="585"/>
      <c r="DWD12" s="585"/>
      <c r="DWE12" s="585"/>
      <c r="DWF12" s="585"/>
      <c r="DWG12" s="585"/>
      <c r="DWH12" s="585"/>
      <c r="DWI12" s="585"/>
      <c r="DWJ12" s="585"/>
      <c r="DWK12" s="585"/>
      <c r="DWL12" s="585"/>
      <c r="DWM12" s="585"/>
      <c r="DWN12" s="585"/>
      <c r="DWO12" s="585"/>
      <c r="DWP12" s="585"/>
      <c r="DWQ12" s="585"/>
      <c r="DWR12" s="585"/>
      <c r="DWS12" s="585"/>
      <c r="DWT12" s="585"/>
      <c r="DWU12" s="585"/>
      <c r="DWV12" s="585"/>
      <c r="DWW12" s="585"/>
      <c r="DWX12" s="585"/>
      <c r="DWY12" s="585"/>
      <c r="DWZ12" s="585"/>
      <c r="DXA12" s="585"/>
      <c r="DXB12" s="585"/>
      <c r="DXC12" s="585"/>
      <c r="DXD12" s="585"/>
      <c r="DXE12" s="585"/>
      <c r="DXF12" s="585"/>
      <c r="DXG12" s="585"/>
      <c r="DXH12" s="585"/>
      <c r="DXI12" s="585"/>
      <c r="DXJ12" s="585"/>
      <c r="DXK12" s="585"/>
      <c r="DXL12" s="585"/>
      <c r="DXM12" s="585"/>
      <c r="DXN12" s="585"/>
      <c r="DXO12" s="585"/>
      <c r="DXP12" s="585"/>
      <c r="DXQ12" s="585"/>
      <c r="DXR12" s="585"/>
      <c r="DXS12" s="585"/>
      <c r="DXT12" s="585"/>
      <c r="DXU12" s="585"/>
      <c r="DXV12" s="585"/>
      <c r="DXW12" s="585"/>
      <c r="DXX12" s="585"/>
      <c r="DXY12" s="585"/>
      <c r="DXZ12" s="585"/>
      <c r="DYA12" s="585"/>
      <c r="DYB12" s="585"/>
      <c r="DYC12" s="585"/>
      <c r="DYD12" s="585"/>
      <c r="DYE12" s="585"/>
      <c r="DYF12" s="585"/>
      <c r="DYG12" s="585"/>
      <c r="DYH12" s="585"/>
      <c r="DYI12" s="585"/>
      <c r="DYJ12" s="585"/>
      <c r="DYK12" s="585"/>
      <c r="DYL12" s="585"/>
      <c r="DYM12" s="585"/>
      <c r="DYN12" s="585"/>
      <c r="DYO12" s="585"/>
      <c r="DYP12" s="585"/>
      <c r="DYQ12" s="585"/>
      <c r="DYR12" s="585"/>
      <c r="DYS12" s="585"/>
      <c r="DYT12" s="585"/>
      <c r="DYU12" s="585"/>
      <c r="DYV12" s="585"/>
      <c r="DYW12" s="585"/>
      <c r="DYX12" s="585"/>
      <c r="DYY12" s="585"/>
      <c r="DYZ12" s="585"/>
      <c r="DZA12" s="585"/>
      <c r="DZB12" s="585"/>
      <c r="DZC12" s="585"/>
      <c r="DZD12" s="585"/>
      <c r="DZE12" s="585"/>
      <c r="DZF12" s="585"/>
      <c r="DZG12" s="585"/>
      <c r="DZH12" s="585"/>
      <c r="DZI12" s="585"/>
      <c r="DZJ12" s="585"/>
      <c r="DZK12" s="585"/>
      <c r="DZL12" s="585"/>
      <c r="DZM12" s="585"/>
      <c r="DZN12" s="585"/>
      <c r="DZO12" s="585"/>
      <c r="DZP12" s="585"/>
      <c r="DZQ12" s="585"/>
      <c r="DZR12" s="585"/>
      <c r="DZS12" s="585"/>
      <c r="DZT12" s="585"/>
      <c r="DZU12" s="585"/>
      <c r="DZV12" s="585"/>
      <c r="DZW12" s="585"/>
      <c r="DZX12" s="585"/>
      <c r="DZY12" s="585"/>
      <c r="DZZ12" s="585"/>
      <c r="EAA12" s="585"/>
      <c r="EAB12" s="585"/>
      <c r="EAC12" s="585"/>
      <c r="EAD12" s="585"/>
      <c r="EAE12" s="585"/>
      <c r="EAF12" s="585"/>
      <c r="EAG12" s="585"/>
      <c r="EAH12" s="585"/>
      <c r="EAI12" s="585"/>
      <c r="EAJ12" s="585"/>
      <c r="EAK12" s="585"/>
      <c r="EAL12" s="585"/>
      <c r="EAM12" s="585"/>
      <c r="EAN12" s="585"/>
      <c r="EAO12" s="585"/>
      <c r="EAP12" s="585"/>
      <c r="EAQ12" s="585"/>
      <c r="EAR12" s="585"/>
      <c r="EAS12" s="585"/>
      <c r="EAT12" s="585"/>
      <c r="EAU12" s="585"/>
      <c r="EAV12" s="585"/>
      <c r="EAW12" s="585"/>
      <c r="EAX12" s="585"/>
      <c r="EAY12" s="585"/>
      <c r="EAZ12" s="585"/>
      <c r="EBA12" s="585"/>
      <c r="EBB12" s="585"/>
      <c r="EBC12" s="585"/>
      <c r="EBD12" s="585"/>
      <c r="EBE12" s="585"/>
      <c r="EBF12" s="585"/>
      <c r="EBG12" s="585"/>
      <c r="EBH12" s="585"/>
      <c r="EBI12" s="585"/>
      <c r="EBJ12" s="585"/>
      <c r="EBK12" s="585"/>
      <c r="EBL12" s="585"/>
      <c r="EBM12" s="585"/>
      <c r="EBN12" s="585"/>
      <c r="EBO12" s="585"/>
      <c r="EBP12" s="585"/>
      <c r="EBQ12" s="585"/>
      <c r="EBR12" s="585"/>
      <c r="EBS12" s="585"/>
      <c r="EBT12" s="585"/>
      <c r="EBU12" s="585"/>
      <c r="EBV12" s="585"/>
      <c r="EBW12" s="585"/>
      <c r="EBX12" s="585"/>
      <c r="EBY12" s="585"/>
      <c r="EBZ12" s="585"/>
      <c r="ECA12" s="585"/>
      <c r="ECB12" s="585"/>
      <c r="ECC12" s="585"/>
      <c r="ECD12" s="585"/>
      <c r="ECE12" s="585"/>
      <c r="ECF12" s="585"/>
      <c r="ECG12" s="585"/>
      <c r="ECH12" s="585"/>
      <c r="ECI12" s="585"/>
      <c r="ECJ12" s="585"/>
      <c r="ECK12" s="585"/>
      <c r="ECL12" s="585"/>
      <c r="ECM12" s="585"/>
      <c r="ECN12" s="585"/>
      <c r="ECO12" s="585"/>
      <c r="ECP12" s="585"/>
      <c r="ECQ12" s="585"/>
      <c r="ECR12" s="585"/>
      <c r="ECS12" s="585"/>
      <c r="ECT12" s="585"/>
      <c r="ECU12" s="585"/>
      <c r="ECV12" s="585"/>
      <c r="ECW12" s="585"/>
      <c r="ECX12" s="585"/>
      <c r="ECY12" s="585"/>
      <c r="ECZ12" s="585"/>
      <c r="EDA12" s="585"/>
      <c r="EDB12" s="585"/>
      <c r="EDC12" s="585"/>
      <c r="EDD12" s="585"/>
      <c r="EDE12" s="585"/>
      <c r="EDF12" s="585"/>
      <c r="EDG12" s="585"/>
      <c r="EDH12" s="585"/>
      <c r="EDI12" s="585"/>
      <c r="EDJ12" s="585"/>
      <c r="EDK12" s="585"/>
      <c r="EDL12" s="585"/>
      <c r="EDM12" s="585"/>
      <c r="EDN12" s="585"/>
      <c r="EDO12" s="585"/>
      <c r="EDP12" s="585"/>
      <c r="EDQ12" s="585"/>
      <c r="EDR12" s="585"/>
      <c r="EDS12" s="585"/>
      <c r="EDT12" s="585"/>
      <c r="EDU12" s="585"/>
      <c r="EDV12" s="585"/>
      <c r="EDW12" s="585"/>
      <c r="EDX12" s="585"/>
      <c r="EDY12" s="585"/>
      <c r="EDZ12" s="585"/>
      <c r="EEA12" s="585"/>
      <c r="EEB12" s="585"/>
      <c r="EEC12" s="585"/>
      <c r="EED12" s="585"/>
      <c r="EEE12" s="585"/>
      <c r="EEF12" s="585"/>
      <c r="EEG12" s="585"/>
      <c r="EEH12" s="585"/>
      <c r="EEI12" s="585"/>
      <c r="EEJ12" s="585"/>
      <c r="EEK12" s="585"/>
      <c r="EEL12" s="585"/>
      <c r="EEM12" s="585"/>
      <c r="EEN12" s="585"/>
      <c r="EEO12" s="585"/>
      <c r="EEP12" s="585"/>
      <c r="EEQ12" s="585"/>
      <c r="EER12" s="585"/>
      <c r="EES12" s="585"/>
      <c r="EET12" s="585"/>
      <c r="EEU12" s="585"/>
      <c r="EEV12" s="585"/>
      <c r="EEW12" s="585"/>
      <c r="EEX12" s="585"/>
      <c r="EEY12" s="585"/>
      <c r="EEZ12" s="585"/>
      <c r="EFA12" s="585"/>
      <c r="EFB12" s="585"/>
      <c r="EFC12" s="585"/>
      <c r="EFD12" s="585"/>
      <c r="EFE12" s="585"/>
      <c r="EFF12" s="585"/>
      <c r="EFG12" s="585"/>
      <c r="EFH12" s="585"/>
      <c r="EFI12" s="585"/>
      <c r="EFJ12" s="585"/>
      <c r="EFK12" s="585"/>
      <c r="EFL12" s="585"/>
      <c r="EFM12" s="585"/>
      <c r="EFN12" s="585"/>
      <c r="EFO12" s="585"/>
      <c r="EFP12" s="585"/>
      <c r="EFQ12" s="585"/>
      <c r="EFR12" s="585"/>
      <c r="EFS12" s="585"/>
      <c r="EFT12" s="585"/>
      <c r="EFU12" s="585"/>
      <c r="EFV12" s="585"/>
      <c r="EFW12" s="585"/>
      <c r="EFX12" s="585"/>
      <c r="EFY12" s="585"/>
      <c r="EFZ12" s="585"/>
      <c r="EGA12" s="585"/>
      <c r="EGB12" s="585"/>
      <c r="EGC12" s="585"/>
      <c r="EGD12" s="585"/>
      <c r="EGE12" s="585"/>
      <c r="EGF12" s="585"/>
      <c r="EGG12" s="585"/>
      <c r="EGH12" s="585"/>
      <c r="EGI12" s="585"/>
      <c r="EGJ12" s="585"/>
      <c r="EGK12" s="585"/>
      <c r="EGL12" s="585"/>
      <c r="EGM12" s="585"/>
      <c r="EGN12" s="585"/>
      <c r="EGO12" s="585"/>
      <c r="EGP12" s="585"/>
      <c r="EGQ12" s="585"/>
      <c r="EGR12" s="585"/>
      <c r="EGS12" s="585"/>
      <c r="EGT12" s="585"/>
      <c r="EGU12" s="585"/>
      <c r="EGV12" s="585"/>
      <c r="EGW12" s="585"/>
      <c r="EGX12" s="585"/>
      <c r="EGY12" s="585"/>
      <c r="EGZ12" s="585"/>
      <c r="EHA12" s="585"/>
      <c r="EHB12" s="585"/>
      <c r="EHC12" s="585"/>
      <c r="EHD12" s="585"/>
      <c r="EHE12" s="585"/>
      <c r="EHF12" s="585"/>
      <c r="EHG12" s="585"/>
      <c r="EHH12" s="585"/>
      <c r="EHI12" s="585"/>
      <c r="EHJ12" s="585"/>
      <c r="EHK12" s="585"/>
      <c r="EHL12" s="585"/>
      <c r="EHM12" s="585"/>
      <c r="EHN12" s="585"/>
      <c r="EHO12" s="585"/>
      <c r="EHP12" s="585"/>
      <c r="EHQ12" s="585"/>
      <c r="EHR12" s="585"/>
      <c r="EHS12" s="585"/>
      <c r="EHT12" s="585"/>
      <c r="EHU12" s="585"/>
      <c r="EHV12" s="585"/>
      <c r="EHW12" s="585"/>
      <c r="EHX12" s="585"/>
      <c r="EHY12" s="585"/>
      <c r="EHZ12" s="585"/>
      <c r="EIA12" s="585"/>
      <c r="EIB12" s="585"/>
      <c r="EIC12" s="585"/>
      <c r="EID12" s="585"/>
      <c r="EIE12" s="585"/>
      <c r="EIF12" s="585"/>
      <c r="EIG12" s="585"/>
      <c r="EIH12" s="585"/>
      <c r="EII12" s="585"/>
      <c r="EIJ12" s="585"/>
      <c r="EIK12" s="585"/>
      <c r="EIL12" s="585"/>
      <c r="EIM12" s="585"/>
      <c r="EIN12" s="585"/>
      <c r="EIO12" s="585"/>
      <c r="EIP12" s="585"/>
      <c r="EIQ12" s="585"/>
      <c r="EIR12" s="585"/>
      <c r="EIS12" s="585"/>
      <c r="EIT12" s="585"/>
      <c r="EIU12" s="585"/>
      <c r="EIV12" s="585"/>
      <c r="EIW12" s="585"/>
      <c r="EIX12" s="585"/>
      <c r="EIY12" s="585"/>
      <c r="EIZ12" s="585"/>
      <c r="EJA12" s="585"/>
      <c r="EJB12" s="585"/>
      <c r="EJC12" s="585"/>
      <c r="EJD12" s="585"/>
      <c r="EJE12" s="585"/>
      <c r="EJF12" s="585"/>
      <c r="EJG12" s="585"/>
      <c r="EJH12" s="585"/>
      <c r="EJI12" s="585"/>
      <c r="EJJ12" s="585"/>
      <c r="EJK12" s="585"/>
      <c r="EJL12" s="585"/>
      <c r="EJM12" s="585"/>
      <c r="EJN12" s="585"/>
      <c r="EJO12" s="585"/>
      <c r="EJP12" s="585"/>
      <c r="EJQ12" s="585"/>
      <c r="EJR12" s="585"/>
      <c r="EJS12" s="585"/>
      <c r="EJT12" s="585"/>
      <c r="EJU12" s="585"/>
      <c r="EJV12" s="585"/>
      <c r="EJW12" s="585"/>
      <c r="EJX12" s="585"/>
      <c r="EJY12" s="585"/>
      <c r="EJZ12" s="585"/>
      <c r="EKA12" s="585"/>
      <c r="EKB12" s="585"/>
      <c r="EKC12" s="585"/>
      <c r="EKD12" s="585"/>
      <c r="EKE12" s="585"/>
      <c r="EKF12" s="585"/>
      <c r="EKG12" s="585"/>
      <c r="EKH12" s="585"/>
      <c r="EKI12" s="585"/>
      <c r="EKJ12" s="585"/>
      <c r="EKK12" s="585"/>
      <c r="EKL12" s="585"/>
      <c r="EKM12" s="585"/>
      <c r="EKN12" s="585"/>
      <c r="EKO12" s="585"/>
      <c r="EKP12" s="585"/>
      <c r="EKQ12" s="585"/>
      <c r="EKR12" s="585"/>
      <c r="EKS12" s="585"/>
      <c r="EKT12" s="585"/>
      <c r="EKU12" s="585"/>
      <c r="EKV12" s="585"/>
      <c r="EKW12" s="585"/>
      <c r="EKX12" s="585"/>
      <c r="EKY12" s="585"/>
      <c r="EKZ12" s="585"/>
      <c r="ELA12" s="585"/>
      <c r="ELB12" s="585"/>
      <c r="ELC12" s="585"/>
      <c r="ELD12" s="585"/>
      <c r="ELE12" s="585"/>
      <c r="ELF12" s="585"/>
      <c r="ELG12" s="585"/>
      <c r="ELH12" s="585"/>
      <c r="ELI12" s="585"/>
      <c r="ELJ12" s="585"/>
      <c r="ELK12" s="585"/>
      <c r="ELL12" s="585"/>
      <c r="ELM12" s="585"/>
      <c r="ELN12" s="585"/>
      <c r="ELO12" s="585"/>
      <c r="ELP12" s="585"/>
      <c r="ELQ12" s="585"/>
      <c r="ELR12" s="585"/>
      <c r="ELS12" s="585"/>
      <c r="ELT12" s="585"/>
      <c r="ELU12" s="585"/>
      <c r="ELV12" s="585"/>
      <c r="ELW12" s="585"/>
      <c r="ELX12" s="585"/>
      <c r="ELY12" s="585"/>
      <c r="ELZ12" s="585"/>
      <c r="EMA12" s="585"/>
      <c r="EMB12" s="585"/>
      <c r="EMC12" s="585"/>
      <c r="EMD12" s="585"/>
      <c r="EME12" s="585"/>
      <c r="EMF12" s="585"/>
      <c r="EMG12" s="585"/>
      <c r="EMH12" s="585"/>
      <c r="EMI12" s="585"/>
      <c r="EMJ12" s="585"/>
      <c r="EMK12" s="585"/>
      <c r="EML12" s="585"/>
      <c r="EMM12" s="585"/>
      <c r="EMN12" s="585"/>
      <c r="EMO12" s="585"/>
      <c r="EMP12" s="585"/>
      <c r="EMQ12" s="585"/>
      <c r="EMR12" s="585"/>
      <c r="EMS12" s="585"/>
      <c r="EMT12" s="585"/>
      <c r="EMU12" s="585"/>
      <c r="EMV12" s="585"/>
      <c r="EMW12" s="585"/>
      <c r="EMX12" s="585"/>
      <c r="EMY12" s="585"/>
      <c r="EMZ12" s="585"/>
      <c r="ENA12" s="585"/>
      <c r="ENB12" s="585"/>
      <c r="ENC12" s="585"/>
      <c r="END12" s="585"/>
      <c r="ENE12" s="585"/>
      <c r="ENF12" s="585"/>
      <c r="ENG12" s="585"/>
      <c r="ENH12" s="585"/>
      <c r="ENI12" s="585"/>
      <c r="ENJ12" s="585"/>
      <c r="ENK12" s="585"/>
      <c r="ENL12" s="585"/>
      <c r="ENM12" s="585"/>
      <c r="ENN12" s="585"/>
      <c r="ENO12" s="585"/>
      <c r="ENP12" s="585"/>
      <c r="ENQ12" s="585"/>
      <c r="ENR12" s="585"/>
      <c r="ENS12" s="585"/>
      <c r="ENT12" s="585"/>
      <c r="ENU12" s="585"/>
      <c r="ENV12" s="585"/>
      <c r="ENW12" s="585"/>
      <c r="ENX12" s="585"/>
      <c r="ENY12" s="585"/>
      <c r="ENZ12" s="585"/>
      <c r="EOA12" s="585"/>
      <c r="EOB12" s="585"/>
      <c r="EOC12" s="585"/>
      <c r="EOD12" s="585"/>
      <c r="EOE12" s="585"/>
      <c r="EOF12" s="585"/>
      <c r="EOG12" s="585"/>
      <c r="EOH12" s="585"/>
      <c r="EOI12" s="585"/>
      <c r="EOJ12" s="585"/>
      <c r="EOK12" s="585"/>
      <c r="EOL12" s="585"/>
      <c r="EOM12" s="585"/>
      <c r="EON12" s="585"/>
      <c r="EOO12" s="585"/>
      <c r="EOP12" s="585"/>
      <c r="EOQ12" s="585"/>
      <c r="EOR12" s="585"/>
      <c r="EOS12" s="585"/>
      <c r="EOT12" s="585"/>
      <c r="EOU12" s="585"/>
      <c r="EOV12" s="585"/>
      <c r="EOW12" s="585"/>
      <c r="EOX12" s="585"/>
      <c r="EOY12" s="585"/>
      <c r="EOZ12" s="585"/>
      <c r="EPA12" s="585"/>
      <c r="EPB12" s="585"/>
      <c r="EPC12" s="585"/>
      <c r="EPD12" s="585"/>
      <c r="EPE12" s="585"/>
      <c r="EPF12" s="585"/>
      <c r="EPG12" s="585"/>
      <c r="EPH12" s="585"/>
      <c r="EPI12" s="585"/>
      <c r="EPJ12" s="585"/>
      <c r="EPK12" s="585"/>
      <c r="EPL12" s="585"/>
      <c r="EPM12" s="585"/>
      <c r="EPN12" s="585"/>
      <c r="EPO12" s="585"/>
      <c r="EPP12" s="585"/>
      <c r="EPQ12" s="585"/>
      <c r="EPR12" s="585"/>
      <c r="EPS12" s="585"/>
      <c r="EPT12" s="585"/>
      <c r="EPU12" s="585"/>
      <c r="EPV12" s="585"/>
      <c r="EPW12" s="585"/>
      <c r="EPX12" s="585"/>
      <c r="EPY12" s="585"/>
      <c r="EPZ12" s="585"/>
      <c r="EQA12" s="585"/>
      <c r="EQB12" s="585"/>
      <c r="EQC12" s="585"/>
      <c r="EQD12" s="585"/>
      <c r="EQE12" s="585"/>
      <c r="EQF12" s="585"/>
      <c r="EQG12" s="585"/>
      <c r="EQH12" s="585"/>
      <c r="EQI12" s="585"/>
      <c r="EQJ12" s="585"/>
      <c r="EQK12" s="585"/>
      <c r="EQL12" s="585"/>
      <c r="EQM12" s="585"/>
      <c r="EQN12" s="585"/>
      <c r="EQO12" s="585"/>
      <c r="EQP12" s="585"/>
      <c r="EQQ12" s="585"/>
      <c r="EQR12" s="585"/>
      <c r="EQS12" s="585"/>
      <c r="EQT12" s="585"/>
      <c r="EQU12" s="585"/>
      <c r="EQV12" s="585"/>
      <c r="EQW12" s="585"/>
      <c r="EQX12" s="585"/>
      <c r="EQY12" s="585"/>
      <c r="EQZ12" s="585"/>
      <c r="ERA12" s="585"/>
      <c r="ERB12" s="585"/>
      <c r="ERC12" s="585"/>
      <c r="ERD12" s="585"/>
      <c r="ERE12" s="585"/>
      <c r="ERF12" s="585"/>
      <c r="ERG12" s="585"/>
      <c r="ERH12" s="585"/>
      <c r="ERI12" s="585"/>
      <c r="ERJ12" s="585"/>
      <c r="ERK12" s="585"/>
      <c r="ERL12" s="585"/>
      <c r="ERM12" s="585"/>
      <c r="ERN12" s="585"/>
      <c r="ERO12" s="585"/>
      <c r="ERP12" s="585"/>
      <c r="ERQ12" s="585"/>
      <c r="ERR12" s="585"/>
      <c r="ERS12" s="585"/>
      <c r="ERT12" s="585"/>
      <c r="ERU12" s="585"/>
      <c r="ERV12" s="585"/>
      <c r="ERW12" s="585"/>
      <c r="ERX12" s="585"/>
      <c r="ERY12" s="585"/>
      <c r="ERZ12" s="585"/>
      <c r="ESA12" s="585"/>
      <c r="ESB12" s="585"/>
      <c r="ESC12" s="585"/>
      <c r="ESD12" s="585"/>
      <c r="ESE12" s="585"/>
      <c r="ESF12" s="585"/>
      <c r="ESG12" s="585"/>
      <c r="ESH12" s="585"/>
      <c r="ESI12" s="585"/>
      <c r="ESJ12" s="585"/>
      <c r="ESK12" s="585"/>
      <c r="ESL12" s="585"/>
      <c r="ESM12" s="585"/>
      <c r="ESN12" s="585"/>
      <c r="ESO12" s="585"/>
      <c r="ESP12" s="585"/>
      <c r="ESQ12" s="585"/>
      <c r="ESR12" s="585"/>
      <c r="ESS12" s="585"/>
      <c r="EST12" s="585"/>
      <c r="ESU12" s="585"/>
      <c r="ESV12" s="585"/>
      <c r="ESW12" s="585"/>
      <c r="ESX12" s="585"/>
      <c r="ESY12" s="585"/>
      <c r="ESZ12" s="585"/>
      <c r="ETA12" s="585"/>
      <c r="ETB12" s="585"/>
      <c r="ETC12" s="585"/>
      <c r="ETD12" s="585"/>
      <c r="ETE12" s="585"/>
      <c r="ETF12" s="585"/>
      <c r="ETG12" s="585"/>
      <c r="ETH12" s="585"/>
      <c r="ETI12" s="585"/>
      <c r="ETJ12" s="585"/>
      <c r="ETK12" s="585"/>
      <c r="ETL12" s="585"/>
      <c r="ETM12" s="585"/>
      <c r="ETN12" s="585"/>
      <c r="ETO12" s="585"/>
      <c r="ETP12" s="585"/>
      <c r="ETQ12" s="585"/>
      <c r="ETR12" s="585"/>
      <c r="ETS12" s="585"/>
      <c r="ETT12" s="585"/>
      <c r="ETU12" s="585"/>
      <c r="ETV12" s="585"/>
      <c r="ETW12" s="585"/>
      <c r="ETX12" s="585"/>
      <c r="ETY12" s="585"/>
      <c r="ETZ12" s="585"/>
      <c r="EUA12" s="585"/>
      <c r="EUB12" s="585"/>
      <c r="EUC12" s="585"/>
      <c r="EUD12" s="585"/>
      <c r="EUE12" s="585"/>
      <c r="EUF12" s="585"/>
      <c r="EUG12" s="585"/>
      <c r="EUH12" s="585"/>
      <c r="EUI12" s="585"/>
      <c r="EUJ12" s="585"/>
      <c r="EUK12" s="585"/>
      <c r="EUL12" s="585"/>
      <c r="EUM12" s="585"/>
      <c r="EUN12" s="585"/>
      <c r="EUO12" s="585"/>
      <c r="EUP12" s="585"/>
      <c r="EUQ12" s="585"/>
      <c r="EUR12" s="585"/>
      <c r="EUS12" s="585"/>
      <c r="EUT12" s="585"/>
      <c r="EUU12" s="585"/>
      <c r="EUV12" s="585"/>
      <c r="EUW12" s="585"/>
      <c r="EUX12" s="585"/>
      <c r="EUY12" s="585"/>
      <c r="EUZ12" s="585"/>
      <c r="EVA12" s="585"/>
      <c r="EVB12" s="585"/>
      <c r="EVC12" s="585"/>
      <c r="EVD12" s="585"/>
      <c r="EVE12" s="585"/>
      <c r="EVF12" s="585"/>
      <c r="EVG12" s="585"/>
      <c r="EVH12" s="585"/>
      <c r="EVI12" s="585"/>
      <c r="EVJ12" s="585"/>
      <c r="EVK12" s="585"/>
      <c r="EVL12" s="585"/>
      <c r="EVM12" s="585"/>
      <c r="EVN12" s="585"/>
      <c r="EVO12" s="585"/>
      <c r="EVP12" s="585"/>
      <c r="EVQ12" s="585"/>
      <c r="EVR12" s="585"/>
      <c r="EVS12" s="585"/>
      <c r="EVT12" s="585"/>
      <c r="EVU12" s="585"/>
      <c r="EVV12" s="585"/>
      <c r="EVW12" s="585"/>
      <c r="EVX12" s="585"/>
      <c r="EVY12" s="585"/>
      <c r="EVZ12" s="585"/>
      <c r="EWA12" s="585"/>
      <c r="EWB12" s="585"/>
      <c r="EWC12" s="585"/>
      <c r="EWD12" s="585"/>
      <c r="EWE12" s="585"/>
      <c r="EWF12" s="585"/>
      <c r="EWG12" s="585"/>
      <c r="EWH12" s="585"/>
      <c r="EWI12" s="585"/>
      <c r="EWJ12" s="585"/>
      <c r="EWK12" s="585"/>
      <c r="EWL12" s="585"/>
      <c r="EWM12" s="585"/>
      <c r="EWN12" s="585"/>
      <c r="EWO12" s="585"/>
      <c r="EWP12" s="585"/>
      <c r="EWQ12" s="585"/>
      <c r="EWR12" s="585"/>
      <c r="EWS12" s="585"/>
      <c r="EWT12" s="585"/>
      <c r="EWU12" s="585"/>
      <c r="EWV12" s="585"/>
      <c r="EWW12" s="585"/>
      <c r="EWX12" s="585"/>
      <c r="EWY12" s="585"/>
      <c r="EWZ12" s="585"/>
      <c r="EXA12" s="585"/>
      <c r="EXB12" s="585"/>
      <c r="EXC12" s="585"/>
      <c r="EXD12" s="585"/>
      <c r="EXE12" s="585"/>
      <c r="EXF12" s="585"/>
      <c r="EXG12" s="585"/>
      <c r="EXH12" s="585"/>
      <c r="EXI12" s="585"/>
      <c r="EXJ12" s="585"/>
      <c r="EXK12" s="585"/>
      <c r="EXL12" s="585"/>
      <c r="EXM12" s="585"/>
      <c r="EXN12" s="585"/>
      <c r="EXO12" s="585"/>
      <c r="EXP12" s="585"/>
      <c r="EXQ12" s="585"/>
      <c r="EXR12" s="585"/>
      <c r="EXS12" s="585"/>
      <c r="EXT12" s="585"/>
      <c r="EXU12" s="585"/>
      <c r="EXV12" s="585"/>
      <c r="EXW12" s="585"/>
      <c r="EXX12" s="585"/>
      <c r="EXY12" s="585"/>
      <c r="EXZ12" s="585"/>
      <c r="EYA12" s="585"/>
      <c r="EYB12" s="585"/>
      <c r="EYC12" s="585"/>
      <c r="EYD12" s="585"/>
      <c r="EYE12" s="585"/>
      <c r="EYF12" s="585"/>
      <c r="EYG12" s="585"/>
      <c r="EYH12" s="585"/>
      <c r="EYI12" s="585"/>
      <c r="EYJ12" s="585"/>
      <c r="EYK12" s="585"/>
      <c r="EYL12" s="585"/>
      <c r="EYM12" s="585"/>
      <c r="EYN12" s="585"/>
      <c r="EYO12" s="585"/>
      <c r="EYP12" s="585"/>
      <c r="EYQ12" s="585"/>
      <c r="EYR12" s="585"/>
      <c r="EYS12" s="585"/>
      <c r="EYT12" s="585"/>
      <c r="EYU12" s="585"/>
      <c r="EYV12" s="585"/>
      <c r="EYW12" s="585"/>
      <c r="EYX12" s="585"/>
      <c r="EYY12" s="585"/>
      <c r="EYZ12" s="585"/>
      <c r="EZA12" s="585"/>
      <c r="EZB12" s="585"/>
      <c r="EZC12" s="585"/>
      <c r="EZD12" s="585"/>
      <c r="EZE12" s="585"/>
      <c r="EZF12" s="585"/>
      <c r="EZG12" s="585"/>
      <c r="EZH12" s="585"/>
      <c r="EZI12" s="585"/>
      <c r="EZJ12" s="585"/>
      <c r="EZK12" s="585"/>
      <c r="EZL12" s="585"/>
      <c r="EZM12" s="585"/>
      <c r="EZN12" s="585"/>
      <c r="EZO12" s="585"/>
      <c r="EZP12" s="585"/>
      <c r="EZQ12" s="585"/>
      <c r="EZR12" s="585"/>
      <c r="EZS12" s="585"/>
      <c r="EZT12" s="585"/>
      <c r="EZU12" s="585"/>
      <c r="EZV12" s="585"/>
      <c r="EZW12" s="585"/>
      <c r="EZX12" s="585"/>
      <c r="EZY12" s="585"/>
      <c r="EZZ12" s="585"/>
      <c r="FAA12" s="585"/>
      <c r="FAB12" s="585"/>
      <c r="FAC12" s="585"/>
      <c r="FAD12" s="585"/>
      <c r="FAE12" s="585"/>
      <c r="FAF12" s="585"/>
      <c r="FAG12" s="585"/>
      <c r="FAH12" s="585"/>
      <c r="FAI12" s="585"/>
      <c r="FAJ12" s="585"/>
      <c r="FAK12" s="585"/>
      <c r="FAL12" s="585"/>
      <c r="FAM12" s="585"/>
      <c r="FAN12" s="585"/>
      <c r="FAO12" s="585"/>
      <c r="FAP12" s="585"/>
      <c r="FAQ12" s="585"/>
      <c r="FAR12" s="585"/>
      <c r="FAS12" s="585"/>
      <c r="FAT12" s="585"/>
      <c r="FAU12" s="585"/>
      <c r="FAV12" s="585"/>
      <c r="FAW12" s="585"/>
      <c r="FAX12" s="585"/>
      <c r="FAY12" s="585"/>
      <c r="FAZ12" s="585"/>
      <c r="FBA12" s="585"/>
      <c r="FBB12" s="585"/>
      <c r="FBC12" s="585"/>
      <c r="FBD12" s="585"/>
      <c r="FBE12" s="585"/>
      <c r="FBF12" s="585"/>
      <c r="FBG12" s="585"/>
      <c r="FBH12" s="585"/>
      <c r="FBI12" s="585"/>
      <c r="FBJ12" s="585"/>
      <c r="FBK12" s="585"/>
      <c r="FBL12" s="585"/>
      <c r="FBM12" s="585"/>
      <c r="FBN12" s="585"/>
      <c r="FBO12" s="585"/>
      <c r="FBP12" s="585"/>
      <c r="FBQ12" s="585"/>
      <c r="FBR12" s="585"/>
      <c r="FBS12" s="585"/>
      <c r="FBT12" s="585"/>
      <c r="FBU12" s="585"/>
      <c r="FBV12" s="585"/>
      <c r="FBW12" s="585"/>
      <c r="FBX12" s="585"/>
      <c r="FBY12" s="585"/>
      <c r="FBZ12" s="585"/>
      <c r="FCA12" s="585"/>
      <c r="FCB12" s="585"/>
      <c r="FCC12" s="585"/>
      <c r="FCD12" s="585"/>
      <c r="FCE12" s="585"/>
      <c r="FCF12" s="585"/>
      <c r="FCG12" s="585"/>
      <c r="FCH12" s="585"/>
      <c r="FCI12" s="585"/>
      <c r="FCJ12" s="585"/>
      <c r="FCK12" s="585"/>
      <c r="FCL12" s="585"/>
      <c r="FCM12" s="585"/>
      <c r="FCN12" s="585"/>
      <c r="FCO12" s="585"/>
      <c r="FCP12" s="585"/>
      <c r="FCQ12" s="585"/>
      <c r="FCR12" s="585"/>
      <c r="FCS12" s="585"/>
      <c r="FCT12" s="585"/>
      <c r="FCU12" s="585"/>
      <c r="FCV12" s="585"/>
      <c r="FCW12" s="585"/>
      <c r="FCX12" s="585"/>
      <c r="FCY12" s="585"/>
      <c r="FCZ12" s="585"/>
      <c r="FDA12" s="585"/>
      <c r="FDB12" s="585"/>
      <c r="FDC12" s="585"/>
      <c r="FDD12" s="585"/>
      <c r="FDE12" s="585"/>
      <c r="FDF12" s="585"/>
      <c r="FDG12" s="585"/>
      <c r="FDH12" s="585"/>
      <c r="FDI12" s="585"/>
      <c r="FDJ12" s="585"/>
      <c r="FDK12" s="585"/>
      <c r="FDL12" s="585"/>
      <c r="FDM12" s="585"/>
      <c r="FDN12" s="585"/>
      <c r="FDO12" s="585"/>
      <c r="FDP12" s="585"/>
      <c r="FDQ12" s="585"/>
      <c r="FDR12" s="585"/>
      <c r="FDS12" s="585"/>
      <c r="FDT12" s="585"/>
      <c r="FDU12" s="585"/>
      <c r="FDV12" s="585"/>
      <c r="FDW12" s="585"/>
      <c r="FDX12" s="585"/>
      <c r="FDY12" s="585"/>
      <c r="FDZ12" s="585"/>
      <c r="FEA12" s="585"/>
      <c r="FEB12" s="585"/>
      <c r="FEC12" s="585"/>
      <c r="FED12" s="585"/>
      <c r="FEE12" s="585"/>
      <c r="FEF12" s="585"/>
      <c r="FEG12" s="585"/>
      <c r="FEH12" s="585"/>
      <c r="FEI12" s="585"/>
      <c r="FEJ12" s="585"/>
      <c r="FEK12" s="585"/>
      <c r="FEL12" s="585"/>
      <c r="FEM12" s="585"/>
      <c r="FEN12" s="585"/>
      <c r="FEO12" s="585"/>
      <c r="FEP12" s="585"/>
      <c r="FEQ12" s="585"/>
      <c r="FER12" s="585"/>
      <c r="FES12" s="585"/>
      <c r="FET12" s="585"/>
      <c r="FEU12" s="585"/>
      <c r="FEV12" s="585"/>
      <c r="FEW12" s="585"/>
      <c r="FEX12" s="585"/>
      <c r="FEY12" s="585"/>
      <c r="FEZ12" s="585"/>
      <c r="FFA12" s="585"/>
      <c r="FFB12" s="585"/>
      <c r="FFC12" s="585"/>
      <c r="FFD12" s="585"/>
      <c r="FFE12" s="585"/>
      <c r="FFF12" s="585"/>
      <c r="FFG12" s="585"/>
      <c r="FFH12" s="585"/>
      <c r="FFI12" s="585"/>
      <c r="FFJ12" s="585"/>
      <c r="FFK12" s="585"/>
      <c r="FFL12" s="585"/>
      <c r="FFM12" s="585"/>
      <c r="FFN12" s="585"/>
      <c r="FFO12" s="585"/>
      <c r="FFP12" s="585"/>
      <c r="FFQ12" s="585"/>
      <c r="FFR12" s="585"/>
      <c r="FFS12" s="585"/>
      <c r="FFT12" s="585"/>
      <c r="FFU12" s="585"/>
      <c r="FFV12" s="585"/>
      <c r="FFW12" s="585"/>
      <c r="FFX12" s="585"/>
      <c r="FFY12" s="585"/>
      <c r="FFZ12" s="585"/>
      <c r="FGA12" s="585"/>
      <c r="FGB12" s="585"/>
      <c r="FGC12" s="585"/>
      <c r="FGD12" s="585"/>
      <c r="FGE12" s="585"/>
      <c r="FGF12" s="585"/>
      <c r="FGG12" s="585"/>
      <c r="FGH12" s="585"/>
      <c r="FGI12" s="585"/>
      <c r="FGJ12" s="585"/>
      <c r="FGK12" s="585"/>
      <c r="FGL12" s="585"/>
      <c r="FGM12" s="585"/>
      <c r="FGN12" s="585"/>
      <c r="FGO12" s="585"/>
      <c r="FGP12" s="585"/>
      <c r="FGQ12" s="585"/>
      <c r="FGR12" s="585"/>
      <c r="FGS12" s="585"/>
      <c r="FGT12" s="585"/>
      <c r="FGU12" s="585"/>
      <c r="FGV12" s="585"/>
      <c r="FGW12" s="585"/>
      <c r="FGX12" s="585"/>
      <c r="FGY12" s="585"/>
      <c r="FGZ12" s="585"/>
      <c r="FHA12" s="585"/>
      <c r="FHB12" s="585"/>
      <c r="FHC12" s="585"/>
      <c r="FHD12" s="585"/>
      <c r="FHE12" s="585"/>
      <c r="FHF12" s="585"/>
      <c r="FHG12" s="585"/>
      <c r="FHH12" s="585"/>
      <c r="FHI12" s="585"/>
      <c r="FHJ12" s="585"/>
      <c r="FHK12" s="585"/>
      <c r="FHL12" s="585"/>
      <c r="FHM12" s="585"/>
      <c r="FHN12" s="585"/>
      <c r="FHO12" s="585"/>
      <c r="FHP12" s="585"/>
      <c r="FHQ12" s="585"/>
      <c r="FHR12" s="585"/>
      <c r="FHS12" s="585"/>
      <c r="FHT12" s="585"/>
      <c r="FHU12" s="585"/>
      <c r="FHV12" s="585"/>
      <c r="FHW12" s="585"/>
      <c r="FHX12" s="585"/>
      <c r="FHY12" s="585"/>
      <c r="FHZ12" s="585"/>
      <c r="FIA12" s="585"/>
      <c r="FIB12" s="585"/>
      <c r="FIC12" s="585"/>
      <c r="FID12" s="585"/>
      <c r="FIE12" s="585"/>
      <c r="FIF12" s="585"/>
      <c r="FIG12" s="585"/>
      <c r="FIH12" s="585"/>
      <c r="FII12" s="585"/>
      <c r="FIJ12" s="585"/>
      <c r="FIK12" s="585"/>
      <c r="FIL12" s="585"/>
      <c r="FIM12" s="585"/>
      <c r="FIN12" s="585"/>
      <c r="FIO12" s="585"/>
      <c r="FIP12" s="585"/>
      <c r="FIQ12" s="585"/>
      <c r="FIR12" s="585"/>
      <c r="FIS12" s="585"/>
      <c r="FIT12" s="585"/>
      <c r="FIU12" s="585"/>
      <c r="FIV12" s="585"/>
      <c r="FIW12" s="585"/>
      <c r="FIX12" s="585"/>
      <c r="FIY12" s="585"/>
      <c r="FIZ12" s="585"/>
      <c r="FJA12" s="585"/>
      <c r="FJB12" s="585"/>
      <c r="FJC12" s="585"/>
      <c r="FJD12" s="585"/>
      <c r="FJE12" s="585"/>
      <c r="FJF12" s="585"/>
      <c r="FJG12" s="585"/>
      <c r="FJH12" s="585"/>
      <c r="FJI12" s="585"/>
      <c r="FJJ12" s="585"/>
      <c r="FJK12" s="585"/>
      <c r="FJL12" s="585"/>
      <c r="FJM12" s="585"/>
      <c r="FJN12" s="585"/>
      <c r="FJO12" s="585"/>
      <c r="FJP12" s="585"/>
      <c r="FJQ12" s="585"/>
      <c r="FJR12" s="585"/>
      <c r="FJS12" s="585"/>
      <c r="FJT12" s="585"/>
      <c r="FJU12" s="585"/>
      <c r="FJV12" s="585"/>
      <c r="FJW12" s="585"/>
      <c r="FJX12" s="585"/>
      <c r="FJY12" s="585"/>
      <c r="FJZ12" s="585"/>
      <c r="FKA12" s="585"/>
      <c r="FKB12" s="585"/>
      <c r="FKC12" s="585"/>
      <c r="FKD12" s="585"/>
      <c r="FKE12" s="585"/>
      <c r="FKF12" s="585"/>
      <c r="FKG12" s="585"/>
      <c r="FKH12" s="585"/>
      <c r="FKI12" s="585"/>
      <c r="FKJ12" s="585"/>
      <c r="FKK12" s="585"/>
      <c r="FKL12" s="585"/>
      <c r="FKM12" s="585"/>
      <c r="FKN12" s="585"/>
      <c r="FKO12" s="585"/>
      <c r="FKP12" s="585"/>
      <c r="FKQ12" s="585"/>
      <c r="FKR12" s="585"/>
      <c r="FKS12" s="585"/>
      <c r="FKT12" s="585"/>
      <c r="FKU12" s="585"/>
      <c r="FKV12" s="585"/>
      <c r="FKW12" s="585"/>
      <c r="FKX12" s="585"/>
      <c r="FKY12" s="585"/>
      <c r="FKZ12" s="585"/>
      <c r="FLA12" s="585"/>
      <c r="FLB12" s="585"/>
      <c r="FLC12" s="585"/>
      <c r="FLD12" s="585"/>
      <c r="FLE12" s="585"/>
      <c r="FLF12" s="585"/>
      <c r="FLG12" s="585"/>
      <c r="FLH12" s="585"/>
      <c r="FLI12" s="585"/>
      <c r="FLJ12" s="585"/>
      <c r="FLK12" s="585"/>
      <c r="FLL12" s="585"/>
      <c r="FLM12" s="585"/>
      <c r="FLN12" s="585"/>
      <c r="FLO12" s="585"/>
      <c r="FLP12" s="585"/>
      <c r="FLQ12" s="585"/>
      <c r="FLR12" s="585"/>
      <c r="FLS12" s="585"/>
      <c r="FLT12" s="585"/>
      <c r="FLU12" s="585"/>
      <c r="FLV12" s="585"/>
      <c r="FLW12" s="585"/>
      <c r="FLX12" s="585"/>
      <c r="FLY12" s="585"/>
      <c r="FLZ12" s="585"/>
      <c r="FMA12" s="585"/>
      <c r="FMB12" s="585"/>
      <c r="FMC12" s="585"/>
      <c r="FMD12" s="585"/>
      <c r="FME12" s="585"/>
      <c r="FMF12" s="585"/>
      <c r="FMG12" s="585"/>
      <c r="FMH12" s="585"/>
      <c r="FMI12" s="585"/>
      <c r="FMJ12" s="585"/>
      <c r="FMK12" s="585"/>
      <c r="FML12" s="585"/>
      <c r="FMM12" s="585"/>
      <c r="FMN12" s="585"/>
      <c r="FMO12" s="585"/>
      <c r="FMP12" s="585"/>
      <c r="FMQ12" s="585"/>
      <c r="FMR12" s="585"/>
      <c r="FMS12" s="585"/>
      <c r="FMT12" s="585"/>
      <c r="FMU12" s="585"/>
      <c r="FMV12" s="585"/>
      <c r="FMW12" s="585"/>
      <c r="FMX12" s="585"/>
      <c r="FMY12" s="585"/>
      <c r="FMZ12" s="585"/>
      <c r="FNA12" s="585"/>
      <c r="FNB12" s="585"/>
      <c r="FNC12" s="585"/>
      <c r="FND12" s="585"/>
      <c r="FNE12" s="585"/>
      <c r="FNF12" s="585"/>
      <c r="FNG12" s="585"/>
      <c r="FNH12" s="585"/>
      <c r="FNI12" s="585"/>
      <c r="FNJ12" s="585"/>
      <c r="FNK12" s="585"/>
      <c r="FNL12" s="585"/>
      <c r="FNM12" s="585"/>
      <c r="FNN12" s="585"/>
      <c r="FNO12" s="585"/>
      <c r="FNP12" s="585"/>
      <c r="FNQ12" s="585"/>
      <c r="FNR12" s="585"/>
      <c r="FNS12" s="585"/>
      <c r="FNT12" s="585"/>
      <c r="FNU12" s="585"/>
      <c r="FNV12" s="585"/>
      <c r="FNW12" s="585"/>
      <c r="FNX12" s="585"/>
      <c r="FNY12" s="585"/>
      <c r="FNZ12" s="585"/>
      <c r="FOA12" s="585"/>
      <c r="FOB12" s="585"/>
      <c r="FOC12" s="585"/>
      <c r="FOD12" s="585"/>
      <c r="FOE12" s="585"/>
      <c r="FOF12" s="585"/>
      <c r="FOG12" s="585"/>
      <c r="FOH12" s="585"/>
      <c r="FOI12" s="585"/>
      <c r="FOJ12" s="585"/>
      <c r="FOK12" s="585"/>
      <c r="FOL12" s="585"/>
      <c r="FOM12" s="585"/>
      <c r="FON12" s="585"/>
      <c r="FOO12" s="585"/>
      <c r="FOP12" s="585"/>
      <c r="FOQ12" s="585"/>
      <c r="FOR12" s="585"/>
      <c r="FOS12" s="585"/>
      <c r="FOT12" s="585"/>
      <c r="FOU12" s="585"/>
      <c r="FOV12" s="585"/>
      <c r="FOW12" s="585"/>
      <c r="FOX12" s="585"/>
      <c r="FOY12" s="585"/>
      <c r="FOZ12" s="585"/>
      <c r="FPA12" s="585"/>
      <c r="FPB12" s="585"/>
      <c r="FPC12" s="585"/>
      <c r="FPD12" s="585"/>
      <c r="FPE12" s="585"/>
      <c r="FPF12" s="585"/>
      <c r="FPG12" s="585"/>
      <c r="FPH12" s="585"/>
      <c r="FPI12" s="585"/>
      <c r="FPJ12" s="585"/>
      <c r="FPK12" s="585"/>
      <c r="FPL12" s="585"/>
      <c r="FPM12" s="585"/>
      <c r="FPN12" s="585"/>
      <c r="FPO12" s="585"/>
      <c r="FPP12" s="585"/>
      <c r="FPQ12" s="585"/>
      <c r="FPR12" s="585"/>
      <c r="FPS12" s="585"/>
      <c r="FPT12" s="585"/>
      <c r="FPU12" s="585"/>
      <c r="FPV12" s="585"/>
      <c r="FPW12" s="585"/>
      <c r="FPX12" s="585"/>
      <c r="FPY12" s="585"/>
      <c r="FPZ12" s="585"/>
      <c r="FQA12" s="585"/>
      <c r="FQB12" s="585"/>
      <c r="FQC12" s="585"/>
      <c r="FQD12" s="585"/>
      <c r="FQE12" s="585"/>
      <c r="FQF12" s="585"/>
      <c r="FQG12" s="585"/>
      <c r="FQH12" s="585"/>
      <c r="FQI12" s="585"/>
      <c r="FQJ12" s="585"/>
      <c r="FQK12" s="585"/>
      <c r="FQL12" s="585"/>
      <c r="FQM12" s="585"/>
      <c r="FQN12" s="585"/>
      <c r="FQO12" s="585"/>
      <c r="FQP12" s="585"/>
      <c r="FQQ12" s="585"/>
      <c r="FQR12" s="585"/>
      <c r="FQS12" s="585"/>
      <c r="FQT12" s="585"/>
      <c r="FQU12" s="585"/>
      <c r="FQV12" s="585"/>
      <c r="FQW12" s="585"/>
      <c r="FQX12" s="585"/>
      <c r="FQY12" s="585"/>
      <c r="FQZ12" s="585"/>
      <c r="FRA12" s="585"/>
      <c r="FRB12" s="585"/>
      <c r="FRC12" s="585"/>
      <c r="FRD12" s="585"/>
      <c r="FRE12" s="585"/>
      <c r="FRF12" s="585"/>
      <c r="FRG12" s="585"/>
      <c r="FRH12" s="585"/>
      <c r="FRI12" s="585"/>
      <c r="FRJ12" s="585"/>
      <c r="FRK12" s="585"/>
      <c r="FRL12" s="585"/>
      <c r="FRM12" s="585"/>
      <c r="FRN12" s="585"/>
      <c r="FRO12" s="585"/>
      <c r="FRP12" s="585"/>
      <c r="FRQ12" s="585"/>
      <c r="FRR12" s="585"/>
      <c r="FRS12" s="585"/>
      <c r="FRT12" s="585"/>
      <c r="FRU12" s="585"/>
      <c r="FRV12" s="585"/>
      <c r="FRW12" s="585"/>
      <c r="FRX12" s="585"/>
      <c r="FRY12" s="585"/>
      <c r="FRZ12" s="585"/>
      <c r="FSA12" s="585"/>
      <c r="FSB12" s="585"/>
      <c r="FSC12" s="585"/>
      <c r="FSD12" s="585"/>
      <c r="FSE12" s="585"/>
      <c r="FSF12" s="585"/>
      <c r="FSG12" s="585"/>
      <c r="FSH12" s="585"/>
      <c r="FSI12" s="585"/>
      <c r="FSJ12" s="585"/>
      <c r="FSK12" s="585"/>
      <c r="FSL12" s="585"/>
      <c r="FSM12" s="585"/>
      <c r="FSN12" s="585"/>
      <c r="FSO12" s="585"/>
      <c r="FSP12" s="585"/>
      <c r="FSQ12" s="585"/>
      <c r="FSR12" s="585"/>
      <c r="FSS12" s="585"/>
      <c r="FST12" s="585"/>
      <c r="FSU12" s="585"/>
      <c r="FSV12" s="585"/>
      <c r="FSW12" s="585"/>
      <c r="FSX12" s="585"/>
      <c r="FSY12" s="585"/>
      <c r="FSZ12" s="585"/>
      <c r="FTA12" s="585"/>
      <c r="FTB12" s="585"/>
      <c r="FTC12" s="585"/>
      <c r="FTD12" s="585"/>
      <c r="FTE12" s="585"/>
      <c r="FTF12" s="585"/>
      <c r="FTG12" s="585"/>
      <c r="FTH12" s="585"/>
      <c r="FTI12" s="585"/>
      <c r="FTJ12" s="585"/>
      <c r="FTK12" s="585"/>
      <c r="FTL12" s="585"/>
      <c r="FTM12" s="585"/>
      <c r="FTN12" s="585"/>
      <c r="FTO12" s="585"/>
      <c r="FTP12" s="585"/>
      <c r="FTQ12" s="585"/>
      <c r="FTR12" s="585"/>
      <c r="FTS12" s="585"/>
      <c r="FTT12" s="585"/>
      <c r="FTU12" s="585"/>
      <c r="FTV12" s="585"/>
      <c r="FTW12" s="585"/>
      <c r="FTX12" s="585"/>
      <c r="FTY12" s="585"/>
      <c r="FTZ12" s="585"/>
      <c r="FUA12" s="585"/>
      <c r="FUB12" s="585"/>
      <c r="FUC12" s="585"/>
      <c r="FUD12" s="585"/>
      <c r="FUE12" s="585"/>
      <c r="FUF12" s="585"/>
      <c r="FUG12" s="585"/>
      <c r="FUH12" s="585"/>
      <c r="FUI12" s="585"/>
      <c r="FUJ12" s="585"/>
      <c r="FUK12" s="585"/>
      <c r="FUL12" s="585"/>
      <c r="FUM12" s="585"/>
      <c r="FUN12" s="585"/>
      <c r="FUO12" s="585"/>
      <c r="FUP12" s="585"/>
      <c r="FUQ12" s="585"/>
      <c r="FUR12" s="585"/>
      <c r="FUS12" s="585"/>
      <c r="FUT12" s="585"/>
      <c r="FUU12" s="585"/>
      <c r="FUV12" s="585"/>
      <c r="FUW12" s="585"/>
      <c r="FUX12" s="585"/>
      <c r="FUY12" s="585"/>
      <c r="FUZ12" s="585"/>
      <c r="FVA12" s="585"/>
      <c r="FVB12" s="585"/>
      <c r="FVC12" s="585"/>
      <c r="FVD12" s="585"/>
      <c r="FVE12" s="585"/>
      <c r="FVF12" s="585"/>
      <c r="FVG12" s="585"/>
      <c r="FVH12" s="585"/>
      <c r="FVI12" s="585"/>
      <c r="FVJ12" s="585"/>
      <c r="FVK12" s="585"/>
      <c r="FVL12" s="585"/>
      <c r="FVM12" s="585"/>
      <c r="FVN12" s="585"/>
      <c r="FVO12" s="585"/>
      <c r="FVP12" s="585"/>
      <c r="FVQ12" s="585"/>
      <c r="FVR12" s="585"/>
      <c r="FVS12" s="585"/>
      <c r="FVT12" s="585"/>
      <c r="FVU12" s="585"/>
      <c r="FVV12" s="585"/>
      <c r="FVW12" s="585"/>
      <c r="FVX12" s="585"/>
      <c r="FVY12" s="585"/>
      <c r="FVZ12" s="585"/>
      <c r="FWA12" s="585"/>
      <c r="FWB12" s="585"/>
      <c r="FWC12" s="585"/>
      <c r="FWD12" s="585"/>
      <c r="FWE12" s="585"/>
      <c r="FWF12" s="585"/>
      <c r="FWG12" s="585"/>
      <c r="FWH12" s="585"/>
      <c r="FWI12" s="585"/>
      <c r="FWJ12" s="585"/>
      <c r="FWK12" s="585"/>
      <c r="FWL12" s="585"/>
      <c r="FWM12" s="585"/>
      <c r="FWN12" s="585"/>
      <c r="FWO12" s="585"/>
      <c r="FWP12" s="585"/>
      <c r="FWQ12" s="585"/>
      <c r="FWR12" s="585"/>
      <c r="FWS12" s="585"/>
      <c r="FWT12" s="585"/>
      <c r="FWU12" s="585"/>
      <c r="FWV12" s="585"/>
      <c r="FWW12" s="585"/>
      <c r="FWX12" s="585"/>
      <c r="FWY12" s="585"/>
      <c r="FWZ12" s="585"/>
      <c r="FXA12" s="585"/>
      <c r="FXB12" s="585"/>
      <c r="FXC12" s="585"/>
      <c r="FXD12" s="585"/>
      <c r="FXE12" s="585"/>
      <c r="FXF12" s="585"/>
      <c r="FXG12" s="585"/>
      <c r="FXH12" s="585"/>
      <c r="FXI12" s="585"/>
      <c r="FXJ12" s="585"/>
      <c r="FXK12" s="585"/>
      <c r="FXL12" s="585"/>
      <c r="FXM12" s="585"/>
      <c r="FXN12" s="585"/>
      <c r="FXO12" s="585"/>
      <c r="FXP12" s="585"/>
      <c r="FXQ12" s="585"/>
      <c r="FXR12" s="585"/>
      <c r="FXS12" s="585"/>
      <c r="FXT12" s="585"/>
      <c r="FXU12" s="585"/>
      <c r="FXV12" s="585"/>
      <c r="FXW12" s="585"/>
      <c r="FXX12" s="585"/>
      <c r="FXY12" s="585"/>
      <c r="FXZ12" s="585"/>
      <c r="FYA12" s="585"/>
      <c r="FYB12" s="585"/>
      <c r="FYC12" s="585"/>
      <c r="FYD12" s="585"/>
      <c r="FYE12" s="585"/>
      <c r="FYF12" s="585"/>
      <c r="FYG12" s="585"/>
      <c r="FYH12" s="585"/>
      <c r="FYI12" s="585"/>
      <c r="FYJ12" s="585"/>
      <c r="FYK12" s="585"/>
      <c r="FYL12" s="585"/>
      <c r="FYM12" s="585"/>
      <c r="FYN12" s="585"/>
      <c r="FYO12" s="585"/>
      <c r="FYP12" s="585"/>
      <c r="FYQ12" s="585"/>
      <c r="FYR12" s="585"/>
      <c r="FYS12" s="585"/>
      <c r="FYT12" s="585"/>
      <c r="FYU12" s="585"/>
      <c r="FYV12" s="585"/>
      <c r="FYW12" s="585"/>
      <c r="FYX12" s="585"/>
      <c r="FYY12" s="585"/>
      <c r="FYZ12" s="585"/>
      <c r="FZA12" s="585"/>
      <c r="FZB12" s="585"/>
      <c r="FZC12" s="585"/>
      <c r="FZD12" s="585"/>
      <c r="FZE12" s="585"/>
      <c r="FZF12" s="585"/>
      <c r="FZG12" s="585"/>
      <c r="FZH12" s="585"/>
      <c r="FZI12" s="585"/>
      <c r="FZJ12" s="585"/>
      <c r="FZK12" s="585"/>
      <c r="FZL12" s="585"/>
      <c r="FZM12" s="585"/>
      <c r="FZN12" s="585"/>
      <c r="FZO12" s="585"/>
      <c r="FZP12" s="585"/>
      <c r="FZQ12" s="585"/>
      <c r="FZR12" s="585"/>
      <c r="FZS12" s="585"/>
      <c r="FZT12" s="585"/>
      <c r="FZU12" s="585"/>
      <c r="FZV12" s="585"/>
      <c r="FZW12" s="585"/>
      <c r="FZX12" s="585"/>
      <c r="FZY12" s="585"/>
      <c r="FZZ12" s="585"/>
      <c r="GAA12" s="585"/>
      <c r="GAB12" s="585"/>
      <c r="GAC12" s="585"/>
      <c r="GAD12" s="585"/>
      <c r="GAE12" s="585"/>
      <c r="GAF12" s="585"/>
      <c r="GAG12" s="585"/>
      <c r="GAH12" s="585"/>
      <c r="GAI12" s="585"/>
      <c r="GAJ12" s="585"/>
      <c r="GAK12" s="585"/>
      <c r="GAL12" s="585"/>
      <c r="GAM12" s="585"/>
      <c r="GAN12" s="585"/>
      <c r="GAO12" s="585"/>
      <c r="GAP12" s="585"/>
      <c r="GAQ12" s="585"/>
      <c r="GAR12" s="585"/>
      <c r="GAS12" s="585"/>
      <c r="GAT12" s="585"/>
      <c r="GAU12" s="585"/>
      <c r="GAV12" s="585"/>
      <c r="GAW12" s="585"/>
      <c r="GAX12" s="585"/>
      <c r="GAY12" s="585"/>
      <c r="GAZ12" s="585"/>
      <c r="GBA12" s="585"/>
      <c r="GBB12" s="585"/>
      <c r="GBC12" s="585"/>
      <c r="GBD12" s="585"/>
      <c r="GBE12" s="585"/>
      <c r="GBF12" s="585"/>
      <c r="GBG12" s="585"/>
      <c r="GBH12" s="585"/>
      <c r="GBI12" s="585"/>
      <c r="GBJ12" s="585"/>
      <c r="GBK12" s="585"/>
      <c r="GBL12" s="585"/>
      <c r="GBM12" s="585"/>
      <c r="GBN12" s="585"/>
      <c r="GBO12" s="585"/>
      <c r="GBP12" s="585"/>
      <c r="GBQ12" s="585"/>
      <c r="GBR12" s="585"/>
      <c r="GBS12" s="585"/>
      <c r="GBT12" s="585"/>
      <c r="GBU12" s="585"/>
      <c r="GBV12" s="585"/>
      <c r="GBW12" s="585"/>
      <c r="GBX12" s="585"/>
      <c r="GBY12" s="585"/>
      <c r="GBZ12" s="585"/>
      <c r="GCA12" s="585"/>
      <c r="GCB12" s="585"/>
      <c r="GCC12" s="585"/>
      <c r="GCD12" s="585"/>
      <c r="GCE12" s="585"/>
      <c r="GCF12" s="585"/>
      <c r="GCG12" s="585"/>
      <c r="GCH12" s="585"/>
      <c r="GCI12" s="585"/>
      <c r="GCJ12" s="585"/>
      <c r="GCK12" s="585"/>
      <c r="GCL12" s="585"/>
      <c r="GCM12" s="585"/>
      <c r="GCN12" s="585"/>
      <c r="GCO12" s="585"/>
      <c r="GCP12" s="585"/>
      <c r="GCQ12" s="585"/>
      <c r="GCR12" s="585"/>
      <c r="GCS12" s="585"/>
      <c r="GCT12" s="585"/>
      <c r="GCU12" s="585"/>
      <c r="GCV12" s="585"/>
      <c r="GCW12" s="585"/>
      <c r="GCX12" s="585"/>
      <c r="GCY12" s="585"/>
      <c r="GCZ12" s="585"/>
      <c r="GDA12" s="585"/>
      <c r="GDB12" s="585"/>
      <c r="GDC12" s="585"/>
      <c r="GDD12" s="585"/>
      <c r="GDE12" s="585"/>
      <c r="GDF12" s="585"/>
      <c r="GDG12" s="585"/>
      <c r="GDH12" s="585"/>
      <c r="GDI12" s="585"/>
      <c r="GDJ12" s="585"/>
      <c r="GDK12" s="585"/>
      <c r="GDL12" s="585"/>
      <c r="GDM12" s="585"/>
      <c r="GDN12" s="585"/>
      <c r="GDO12" s="585"/>
      <c r="GDP12" s="585"/>
      <c r="GDQ12" s="585"/>
      <c r="GDR12" s="585"/>
      <c r="GDS12" s="585"/>
      <c r="GDT12" s="585"/>
      <c r="GDU12" s="585"/>
      <c r="GDV12" s="585"/>
      <c r="GDW12" s="585"/>
      <c r="GDX12" s="585"/>
      <c r="GDY12" s="585"/>
      <c r="GDZ12" s="585"/>
      <c r="GEA12" s="585"/>
      <c r="GEB12" s="585"/>
      <c r="GEC12" s="585"/>
      <c r="GED12" s="585"/>
      <c r="GEE12" s="585"/>
      <c r="GEF12" s="585"/>
      <c r="GEG12" s="585"/>
      <c r="GEH12" s="585"/>
      <c r="GEI12" s="585"/>
      <c r="GEJ12" s="585"/>
      <c r="GEK12" s="585"/>
      <c r="GEL12" s="585"/>
      <c r="GEM12" s="585"/>
      <c r="GEN12" s="585"/>
      <c r="GEO12" s="585"/>
      <c r="GEP12" s="585"/>
      <c r="GEQ12" s="585"/>
      <c r="GER12" s="585"/>
      <c r="GES12" s="585"/>
      <c r="GET12" s="585"/>
      <c r="GEU12" s="585"/>
      <c r="GEV12" s="585"/>
      <c r="GEW12" s="585"/>
      <c r="GEX12" s="585"/>
      <c r="GEY12" s="585"/>
      <c r="GEZ12" s="585"/>
      <c r="GFA12" s="585"/>
      <c r="GFB12" s="585"/>
      <c r="GFC12" s="585"/>
      <c r="GFD12" s="585"/>
      <c r="GFE12" s="585"/>
      <c r="GFF12" s="585"/>
      <c r="GFG12" s="585"/>
      <c r="GFH12" s="585"/>
      <c r="GFI12" s="585"/>
      <c r="GFJ12" s="585"/>
      <c r="GFK12" s="585"/>
      <c r="GFL12" s="585"/>
      <c r="GFM12" s="585"/>
      <c r="GFN12" s="585"/>
      <c r="GFO12" s="585"/>
      <c r="GFP12" s="585"/>
      <c r="GFQ12" s="585"/>
      <c r="GFR12" s="585"/>
      <c r="GFS12" s="585"/>
      <c r="GFT12" s="585"/>
      <c r="GFU12" s="585"/>
      <c r="GFV12" s="585"/>
      <c r="GFW12" s="585"/>
      <c r="GFX12" s="585"/>
      <c r="GFY12" s="585"/>
      <c r="GFZ12" s="585"/>
      <c r="GGA12" s="585"/>
      <c r="GGB12" s="585"/>
      <c r="GGC12" s="585"/>
      <c r="GGD12" s="585"/>
      <c r="GGE12" s="585"/>
      <c r="GGF12" s="585"/>
      <c r="GGG12" s="585"/>
      <c r="GGH12" s="585"/>
      <c r="GGI12" s="585"/>
      <c r="GGJ12" s="585"/>
      <c r="GGK12" s="585"/>
      <c r="GGL12" s="585"/>
      <c r="GGM12" s="585"/>
      <c r="GGN12" s="585"/>
      <c r="GGO12" s="585"/>
      <c r="GGP12" s="585"/>
      <c r="GGQ12" s="585"/>
      <c r="GGR12" s="585"/>
      <c r="GGS12" s="585"/>
      <c r="GGT12" s="585"/>
      <c r="GGU12" s="585"/>
      <c r="GGV12" s="585"/>
      <c r="GGW12" s="585"/>
      <c r="GGX12" s="585"/>
      <c r="GGY12" s="585"/>
      <c r="GGZ12" s="585"/>
      <c r="GHA12" s="585"/>
      <c r="GHB12" s="585"/>
      <c r="GHC12" s="585"/>
      <c r="GHD12" s="585"/>
      <c r="GHE12" s="585"/>
      <c r="GHF12" s="585"/>
      <c r="GHG12" s="585"/>
      <c r="GHH12" s="585"/>
      <c r="GHI12" s="585"/>
      <c r="GHJ12" s="585"/>
      <c r="GHK12" s="585"/>
      <c r="GHL12" s="585"/>
      <c r="GHM12" s="585"/>
      <c r="GHN12" s="585"/>
      <c r="GHO12" s="585"/>
      <c r="GHP12" s="585"/>
      <c r="GHQ12" s="585"/>
      <c r="GHR12" s="585"/>
      <c r="GHS12" s="585"/>
      <c r="GHT12" s="585"/>
      <c r="GHU12" s="585"/>
      <c r="GHV12" s="585"/>
      <c r="GHW12" s="585"/>
      <c r="GHX12" s="585"/>
      <c r="GHY12" s="585"/>
      <c r="GHZ12" s="585"/>
      <c r="GIA12" s="585"/>
      <c r="GIB12" s="585"/>
      <c r="GIC12" s="585"/>
      <c r="GID12" s="585"/>
      <c r="GIE12" s="585"/>
      <c r="GIF12" s="585"/>
      <c r="GIG12" s="585"/>
      <c r="GIH12" s="585"/>
      <c r="GII12" s="585"/>
      <c r="GIJ12" s="585"/>
      <c r="GIK12" s="585"/>
      <c r="GIL12" s="585"/>
      <c r="GIM12" s="585"/>
      <c r="GIN12" s="585"/>
      <c r="GIO12" s="585"/>
      <c r="GIP12" s="585"/>
      <c r="GIQ12" s="585"/>
      <c r="GIR12" s="585"/>
      <c r="GIS12" s="585"/>
      <c r="GIT12" s="585"/>
      <c r="GIU12" s="585"/>
      <c r="GIV12" s="585"/>
      <c r="GIW12" s="585"/>
      <c r="GIX12" s="585"/>
      <c r="GIY12" s="585"/>
      <c r="GIZ12" s="585"/>
      <c r="GJA12" s="585"/>
      <c r="GJB12" s="585"/>
      <c r="GJC12" s="585"/>
      <c r="GJD12" s="585"/>
      <c r="GJE12" s="585"/>
      <c r="GJF12" s="585"/>
      <c r="GJG12" s="585"/>
      <c r="GJH12" s="585"/>
      <c r="GJI12" s="585"/>
      <c r="GJJ12" s="585"/>
      <c r="GJK12" s="585"/>
      <c r="GJL12" s="585"/>
      <c r="GJM12" s="585"/>
      <c r="GJN12" s="585"/>
      <c r="GJO12" s="585"/>
      <c r="GJP12" s="585"/>
      <c r="GJQ12" s="585"/>
      <c r="GJR12" s="585"/>
      <c r="GJS12" s="585"/>
      <c r="GJT12" s="585"/>
      <c r="GJU12" s="585"/>
      <c r="GJV12" s="585"/>
      <c r="GJW12" s="585"/>
      <c r="GJX12" s="585"/>
      <c r="GJY12" s="585"/>
      <c r="GJZ12" s="585"/>
      <c r="GKA12" s="585"/>
      <c r="GKB12" s="585"/>
      <c r="GKC12" s="585"/>
      <c r="GKD12" s="585"/>
      <c r="GKE12" s="585"/>
      <c r="GKF12" s="585"/>
      <c r="GKG12" s="585"/>
      <c r="GKH12" s="585"/>
      <c r="GKI12" s="585"/>
      <c r="GKJ12" s="585"/>
      <c r="GKK12" s="585"/>
      <c r="GKL12" s="585"/>
      <c r="GKM12" s="585"/>
      <c r="GKN12" s="585"/>
      <c r="GKO12" s="585"/>
      <c r="GKP12" s="585"/>
      <c r="GKQ12" s="585"/>
      <c r="GKR12" s="585"/>
      <c r="GKS12" s="585"/>
      <c r="GKT12" s="585"/>
      <c r="GKU12" s="585"/>
      <c r="GKV12" s="585"/>
      <c r="GKW12" s="585"/>
      <c r="GKX12" s="585"/>
      <c r="GKY12" s="585"/>
      <c r="GKZ12" s="585"/>
      <c r="GLA12" s="585"/>
      <c r="GLB12" s="585"/>
      <c r="GLC12" s="585"/>
      <c r="GLD12" s="585"/>
      <c r="GLE12" s="585"/>
      <c r="GLF12" s="585"/>
      <c r="GLG12" s="585"/>
      <c r="GLH12" s="585"/>
      <c r="GLI12" s="585"/>
      <c r="GLJ12" s="585"/>
      <c r="GLK12" s="585"/>
      <c r="GLL12" s="585"/>
      <c r="GLM12" s="585"/>
      <c r="GLN12" s="585"/>
      <c r="GLO12" s="585"/>
      <c r="GLP12" s="585"/>
      <c r="GLQ12" s="585"/>
      <c r="GLR12" s="585"/>
      <c r="GLS12" s="585"/>
      <c r="GLT12" s="585"/>
      <c r="GLU12" s="585"/>
      <c r="GLV12" s="585"/>
      <c r="GLW12" s="585"/>
      <c r="GLX12" s="585"/>
      <c r="GLY12" s="585"/>
      <c r="GLZ12" s="585"/>
      <c r="GMA12" s="585"/>
      <c r="GMB12" s="585"/>
      <c r="GMC12" s="585"/>
      <c r="GMD12" s="585"/>
      <c r="GME12" s="585"/>
      <c r="GMF12" s="585"/>
      <c r="GMG12" s="585"/>
      <c r="GMH12" s="585"/>
      <c r="GMI12" s="585"/>
      <c r="GMJ12" s="585"/>
      <c r="GMK12" s="585"/>
      <c r="GML12" s="585"/>
      <c r="GMM12" s="585"/>
      <c r="GMN12" s="585"/>
      <c r="GMO12" s="585"/>
      <c r="GMP12" s="585"/>
      <c r="GMQ12" s="585"/>
      <c r="GMR12" s="585"/>
      <c r="GMS12" s="585"/>
      <c r="GMT12" s="585"/>
      <c r="GMU12" s="585"/>
      <c r="GMV12" s="585"/>
      <c r="GMW12" s="585"/>
      <c r="GMX12" s="585"/>
      <c r="GMY12" s="585"/>
      <c r="GMZ12" s="585"/>
      <c r="GNA12" s="585"/>
      <c r="GNB12" s="585"/>
      <c r="GNC12" s="585"/>
      <c r="GND12" s="585"/>
      <c r="GNE12" s="585"/>
      <c r="GNF12" s="585"/>
      <c r="GNG12" s="585"/>
      <c r="GNH12" s="585"/>
      <c r="GNI12" s="585"/>
      <c r="GNJ12" s="585"/>
      <c r="GNK12" s="585"/>
      <c r="GNL12" s="585"/>
      <c r="GNM12" s="585"/>
      <c r="GNN12" s="585"/>
      <c r="GNO12" s="585"/>
      <c r="GNP12" s="585"/>
      <c r="GNQ12" s="585"/>
      <c r="GNR12" s="585"/>
      <c r="GNS12" s="585"/>
      <c r="GNT12" s="585"/>
      <c r="GNU12" s="585"/>
      <c r="GNV12" s="585"/>
      <c r="GNW12" s="585"/>
      <c r="GNX12" s="585"/>
      <c r="GNY12" s="585"/>
      <c r="GNZ12" s="585"/>
      <c r="GOA12" s="585"/>
      <c r="GOB12" s="585"/>
      <c r="GOC12" s="585"/>
      <c r="GOD12" s="585"/>
      <c r="GOE12" s="585"/>
      <c r="GOF12" s="585"/>
      <c r="GOG12" s="585"/>
      <c r="GOH12" s="585"/>
      <c r="GOI12" s="585"/>
      <c r="GOJ12" s="585"/>
      <c r="GOK12" s="585"/>
      <c r="GOL12" s="585"/>
      <c r="GOM12" s="585"/>
      <c r="GON12" s="585"/>
      <c r="GOO12" s="585"/>
      <c r="GOP12" s="585"/>
      <c r="GOQ12" s="585"/>
      <c r="GOR12" s="585"/>
      <c r="GOS12" s="585"/>
      <c r="GOT12" s="585"/>
      <c r="GOU12" s="585"/>
      <c r="GOV12" s="585"/>
      <c r="GOW12" s="585"/>
      <c r="GOX12" s="585"/>
      <c r="GOY12" s="585"/>
      <c r="GOZ12" s="585"/>
      <c r="GPA12" s="585"/>
      <c r="GPB12" s="585"/>
      <c r="GPC12" s="585"/>
      <c r="GPD12" s="585"/>
      <c r="GPE12" s="585"/>
      <c r="GPF12" s="585"/>
      <c r="GPG12" s="585"/>
      <c r="GPH12" s="585"/>
      <c r="GPI12" s="585"/>
      <c r="GPJ12" s="585"/>
      <c r="GPK12" s="585"/>
      <c r="GPL12" s="585"/>
      <c r="GPM12" s="585"/>
      <c r="GPN12" s="585"/>
      <c r="GPO12" s="585"/>
      <c r="GPP12" s="585"/>
      <c r="GPQ12" s="585"/>
      <c r="GPR12" s="585"/>
      <c r="GPS12" s="585"/>
      <c r="GPT12" s="585"/>
      <c r="GPU12" s="585"/>
      <c r="GPV12" s="585"/>
      <c r="GPW12" s="585"/>
      <c r="GPX12" s="585"/>
      <c r="GPY12" s="585"/>
      <c r="GPZ12" s="585"/>
      <c r="GQA12" s="585"/>
      <c r="GQB12" s="585"/>
      <c r="GQC12" s="585"/>
      <c r="GQD12" s="585"/>
      <c r="GQE12" s="585"/>
      <c r="GQF12" s="585"/>
      <c r="GQG12" s="585"/>
      <c r="GQH12" s="585"/>
      <c r="GQI12" s="585"/>
      <c r="GQJ12" s="585"/>
      <c r="GQK12" s="585"/>
      <c r="GQL12" s="585"/>
      <c r="GQM12" s="585"/>
      <c r="GQN12" s="585"/>
      <c r="GQO12" s="585"/>
      <c r="GQP12" s="585"/>
      <c r="GQQ12" s="585"/>
      <c r="GQR12" s="585"/>
      <c r="GQS12" s="585"/>
      <c r="GQT12" s="585"/>
      <c r="GQU12" s="585"/>
      <c r="GQV12" s="585"/>
      <c r="GQW12" s="585"/>
      <c r="GQX12" s="585"/>
      <c r="GQY12" s="585"/>
      <c r="GQZ12" s="585"/>
      <c r="GRA12" s="585"/>
      <c r="GRB12" s="585"/>
      <c r="GRC12" s="585"/>
      <c r="GRD12" s="585"/>
      <c r="GRE12" s="585"/>
      <c r="GRF12" s="585"/>
      <c r="GRG12" s="585"/>
      <c r="GRH12" s="585"/>
      <c r="GRI12" s="585"/>
      <c r="GRJ12" s="585"/>
      <c r="GRK12" s="585"/>
      <c r="GRL12" s="585"/>
      <c r="GRM12" s="585"/>
      <c r="GRN12" s="585"/>
      <c r="GRO12" s="585"/>
      <c r="GRP12" s="585"/>
      <c r="GRQ12" s="585"/>
      <c r="GRR12" s="585"/>
      <c r="GRS12" s="585"/>
      <c r="GRT12" s="585"/>
      <c r="GRU12" s="585"/>
      <c r="GRV12" s="585"/>
      <c r="GRW12" s="585"/>
      <c r="GRX12" s="585"/>
      <c r="GRY12" s="585"/>
      <c r="GRZ12" s="585"/>
      <c r="GSA12" s="585"/>
      <c r="GSB12" s="585"/>
      <c r="GSC12" s="585"/>
      <c r="GSD12" s="585"/>
      <c r="GSE12" s="585"/>
      <c r="GSF12" s="585"/>
      <c r="GSG12" s="585"/>
      <c r="GSH12" s="585"/>
      <c r="GSI12" s="585"/>
      <c r="GSJ12" s="585"/>
      <c r="GSK12" s="585"/>
      <c r="GSL12" s="585"/>
      <c r="GSM12" s="585"/>
      <c r="GSN12" s="585"/>
      <c r="GSO12" s="585"/>
      <c r="GSP12" s="585"/>
      <c r="GSQ12" s="585"/>
      <c r="GSR12" s="585"/>
      <c r="GSS12" s="585"/>
      <c r="GST12" s="585"/>
      <c r="GSU12" s="585"/>
      <c r="GSV12" s="585"/>
      <c r="GSW12" s="585"/>
      <c r="GSX12" s="585"/>
      <c r="GSY12" s="585"/>
      <c r="GSZ12" s="585"/>
      <c r="GTA12" s="585"/>
      <c r="GTB12" s="585"/>
      <c r="GTC12" s="585"/>
      <c r="GTD12" s="585"/>
      <c r="GTE12" s="585"/>
      <c r="GTF12" s="585"/>
      <c r="GTG12" s="585"/>
      <c r="GTH12" s="585"/>
      <c r="GTI12" s="585"/>
      <c r="GTJ12" s="585"/>
      <c r="GTK12" s="585"/>
      <c r="GTL12" s="585"/>
      <c r="GTM12" s="585"/>
      <c r="GTN12" s="585"/>
      <c r="GTO12" s="585"/>
      <c r="GTP12" s="585"/>
      <c r="GTQ12" s="585"/>
      <c r="GTR12" s="585"/>
      <c r="GTS12" s="585"/>
      <c r="GTT12" s="585"/>
      <c r="GTU12" s="585"/>
      <c r="GTV12" s="585"/>
      <c r="GTW12" s="585"/>
      <c r="GTX12" s="585"/>
      <c r="GTY12" s="585"/>
      <c r="GTZ12" s="585"/>
      <c r="GUA12" s="585"/>
      <c r="GUB12" s="585"/>
      <c r="GUC12" s="585"/>
      <c r="GUD12" s="585"/>
      <c r="GUE12" s="585"/>
      <c r="GUF12" s="585"/>
      <c r="GUG12" s="585"/>
      <c r="GUH12" s="585"/>
      <c r="GUI12" s="585"/>
      <c r="GUJ12" s="585"/>
      <c r="GUK12" s="585"/>
      <c r="GUL12" s="585"/>
      <c r="GUM12" s="585"/>
      <c r="GUN12" s="585"/>
      <c r="GUO12" s="585"/>
      <c r="GUP12" s="585"/>
      <c r="GUQ12" s="585"/>
      <c r="GUR12" s="585"/>
      <c r="GUS12" s="585"/>
      <c r="GUT12" s="585"/>
      <c r="GUU12" s="585"/>
      <c r="GUV12" s="585"/>
      <c r="GUW12" s="585"/>
      <c r="GUX12" s="585"/>
      <c r="GUY12" s="585"/>
      <c r="GUZ12" s="585"/>
      <c r="GVA12" s="585"/>
      <c r="GVB12" s="585"/>
      <c r="GVC12" s="585"/>
      <c r="GVD12" s="585"/>
      <c r="GVE12" s="585"/>
      <c r="GVF12" s="585"/>
      <c r="GVG12" s="585"/>
      <c r="GVH12" s="585"/>
      <c r="GVI12" s="585"/>
      <c r="GVJ12" s="585"/>
      <c r="GVK12" s="585"/>
      <c r="GVL12" s="585"/>
      <c r="GVM12" s="585"/>
      <c r="GVN12" s="585"/>
      <c r="GVO12" s="585"/>
      <c r="GVP12" s="585"/>
      <c r="GVQ12" s="585"/>
      <c r="GVR12" s="585"/>
      <c r="GVS12" s="585"/>
      <c r="GVT12" s="585"/>
      <c r="GVU12" s="585"/>
      <c r="GVV12" s="585"/>
      <c r="GVW12" s="585"/>
      <c r="GVX12" s="585"/>
      <c r="GVY12" s="585"/>
      <c r="GVZ12" s="585"/>
      <c r="GWA12" s="585"/>
      <c r="GWB12" s="585"/>
      <c r="GWC12" s="585"/>
      <c r="GWD12" s="585"/>
      <c r="GWE12" s="585"/>
      <c r="GWF12" s="585"/>
      <c r="GWG12" s="585"/>
      <c r="GWH12" s="585"/>
      <c r="GWI12" s="585"/>
      <c r="GWJ12" s="585"/>
      <c r="GWK12" s="585"/>
      <c r="GWL12" s="585"/>
      <c r="GWM12" s="585"/>
      <c r="GWN12" s="585"/>
      <c r="GWO12" s="585"/>
      <c r="GWP12" s="585"/>
      <c r="GWQ12" s="585"/>
      <c r="GWR12" s="585"/>
      <c r="GWS12" s="585"/>
      <c r="GWT12" s="585"/>
      <c r="GWU12" s="585"/>
      <c r="GWV12" s="585"/>
      <c r="GWW12" s="585"/>
      <c r="GWX12" s="585"/>
      <c r="GWY12" s="585"/>
      <c r="GWZ12" s="585"/>
      <c r="GXA12" s="585"/>
      <c r="GXB12" s="585"/>
      <c r="GXC12" s="585"/>
      <c r="GXD12" s="585"/>
      <c r="GXE12" s="585"/>
      <c r="GXF12" s="585"/>
      <c r="GXG12" s="585"/>
      <c r="GXH12" s="585"/>
      <c r="GXI12" s="585"/>
      <c r="GXJ12" s="585"/>
      <c r="GXK12" s="585"/>
      <c r="GXL12" s="585"/>
      <c r="GXM12" s="585"/>
      <c r="GXN12" s="585"/>
      <c r="GXO12" s="585"/>
      <c r="GXP12" s="585"/>
      <c r="GXQ12" s="585"/>
      <c r="GXR12" s="585"/>
      <c r="GXS12" s="585"/>
      <c r="GXT12" s="585"/>
      <c r="GXU12" s="585"/>
      <c r="GXV12" s="585"/>
      <c r="GXW12" s="585"/>
      <c r="GXX12" s="585"/>
      <c r="GXY12" s="585"/>
      <c r="GXZ12" s="585"/>
      <c r="GYA12" s="585"/>
      <c r="GYB12" s="585"/>
      <c r="GYC12" s="585"/>
      <c r="GYD12" s="585"/>
      <c r="GYE12" s="585"/>
      <c r="GYF12" s="585"/>
      <c r="GYG12" s="585"/>
      <c r="GYH12" s="585"/>
      <c r="GYI12" s="585"/>
      <c r="GYJ12" s="585"/>
      <c r="GYK12" s="585"/>
      <c r="GYL12" s="585"/>
      <c r="GYM12" s="585"/>
      <c r="GYN12" s="585"/>
      <c r="GYO12" s="585"/>
      <c r="GYP12" s="585"/>
      <c r="GYQ12" s="585"/>
      <c r="GYR12" s="585"/>
      <c r="GYS12" s="585"/>
      <c r="GYT12" s="585"/>
      <c r="GYU12" s="585"/>
      <c r="GYV12" s="585"/>
      <c r="GYW12" s="585"/>
      <c r="GYX12" s="585"/>
      <c r="GYY12" s="585"/>
      <c r="GYZ12" s="585"/>
      <c r="GZA12" s="585"/>
      <c r="GZB12" s="585"/>
      <c r="GZC12" s="585"/>
      <c r="GZD12" s="585"/>
      <c r="GZE12" s="585"/>
      <c r="GZF12" s="585"/>
      <c r="GZG12" s="585"/>
      <c r="GZH12" s="585"/>
      <c r="GZI12" s="585"/>
      <c r="GZJ12" s="585"/>
      <c r="GZK12" s="585"/>
      <c r="GZL12" s="585"/>
      <c r="GZM12" s="585"/>
      <c r="GZN12" s="585"/>
      <c r="GZO12" s="585"/>
      <c r="GZP12" s="585"/>
      <c r="GZQ12" s="585"/>
      <c r="GZR12" s="585"/>
      <c r="GZS12" s="585"/>
      <c r="GZT12" s="585"/>
      <c r="GZU12" s="585"/>
      <c r="GZV12" s="585"/>
      <c r="GZW12" s="585"/>
      <c r="GZX12" s="585"/>
      <c r="GZY12" s="585"/>
      <c r="GZZ12" s="585"/>
      <c r="HAA12" s="585"/>
      <c r="HAB12" s="585"/>
      <c r="HAC12" s="585"/>
      <c r="HAD12" s="585"/>
      <c r="HAE12" s="585"/>
      <c r="HAF12" s="585"/>
      <c r="HAG12" s="585"/>
      <c r="HAH12" s="585"/>
      <c r="HAI12" s="585"/>
      <c r="HAJ12" s="585"/>
      <c r="HAK12" s="585"/>
      <c r="HAL12" s="585"/>
      <c r="HAM12" s="585"/>
      <c r="HAN12" s="585"/>
      <c r="HAO12" s="585"/>
      <c r="HAP12" s="585"/>
      <c r="HAQ12" s="585"/>
      <c r="HAR12" s="585"/>
      <c r="HAS12" s="585"/>
      <c r="HAT12" s="585"/>
      <c r="HAU12" s="585"/>
      <c r="HAV12" s="585"/>
      <c r="HAW12" s="585"/>
      <c r="HAX12" s="585"/>
      <c r="HAY12" s="585"/>
      <c r="HAZ12" s="585"/>
      <c r="HBA12" s="585"/>
      <c r="HBB12" s="585"/>
      <c r="HBC12" s="585"/>
      <c r="HBD12" s="585"/>
      <c r="HBE12" s="585"/>
      <c r="HBF12" s="585"/>
      <c r="HBG12" s="585"/>
      <c r="HBH12" s="585"/>
      <c r="HBI12" s="585"/>
      <c r="HBJ12" s="585"/>
      <c r="HBK12" s="585"/>
      <c r="HBL12" s="585"/>
      <c r="HBM12" s="585"/>
      <c r="HBN12" s="585"/>
      <c r="HBO12" s="585"/>
      <c r="HBP12" s="585"/>
      <c r="HBQ12" s="585"/>
      <c r="HBR12" s="585"/>
      <c r="HBS12" s="585"/>
      <c r="HBT12" s="585"/>
      <c r="HBU12" s="585"/>
      <c r="HBV12" s="585"/>
      <c r="HBW12" s="585"/>
      <c r="HBX12" s="585"/>
      <c r="HBY12" s="585"/>
      <c r="HBZ12" s="585"/>
      <c r="HCA12" s="585"/>
      <c r="HCB12" s="585"/>
      <c r="HCC12" s="585"/>
      <c r="HCD12" s="585"/>
      <c r="HCE12" s="585"/>
      <c r="HCF12" s="585"/>
      <c r="HCG12" s="585"/>
      <c r="HCH12" s="585"/>
      <c r="HCI12" s="585"/>
      <c r="HCJ12" s="585"/>
      <c r="HCK12" s="585"/>
      <c r="HCL12" s="585"/>
      <c r="HCM12" s="585"/>
      <c r="HCN12" s="585"/>
      <c r="HCO12" s="585"/>
      <c r="HCP12" s="585"/>
      <c r="HCQ12" s="585"/>
      <c r="HCR12" s="585"/>
      <c r="HCS12" s="585"/>
      <c r="HCT12" s="585"/>
      <c r="HCU12" s="585"/>
      <c r="HCV12" s="585"/>
      <c r="HCW12" s="585"/>
      <c r="HCX12" s="585"/>
      <c r="HCY12" s="585"/>
      <c r="HCZ12" s="585"/>
      <c r="HDA12" s="585"/>
      <c r="HDB12" s="585"/>
      <c r="HDC12" s="585"/>
      <c r="HDD12" s="585"/>
      <c r="HDE12" s="585"/>
      <c r="HDF12" s="585"/>
      <c r="HDG12" s="585"/>
      <c r="HDH12" s="585"/>
      <c r="HDI12" s="585"/>
      <c r="HDJ12" s="585"/>
      <c r="HDK12" s="585"/>
      <c r="HDL12" s="585"/>
      <c r="HDM12" s="585"/>
      <c r="HDN12" s="585"/>
      <c r="HDO12" s="585"/>
      <c r="HDP12" s="585"/>
      <c r="HDQ12" s="585"/>
      <c r="HDR12" s="585"/>
      <c r="HDS12" s="585"/>
      <c r="HDT12" s="585"/>
      <c r="HDU12" s="585"/>
      <c r="HDV12" s="585"/>
      <c r="HDW12" s="585"/>
      <c r="HDX12" s="585"/>
      <c r="HDY12" s="585"/>
      <c r="HDZ12" s="585"/>
      <c r="HEA12" s="585"/>
      <c r="HEB12" s="585"/>
      <c r="HEC12" s="585"/>
      <c r="HED12" s="585"/>
      <c r="HEE12" s="585"/>
      <c r="HEF12" s="585"/>
      <c r="HEG12" s="585"/>
      <c r="HEH12" s="585"/>
      <c r="HEI12" s="585"/>
      <c r="HEJ12" s="585"/>
      <c r="HEK12" s="585"/>
      <c r="HEL12" s="585"/>
      <c r="HEM12" s="585"/>
      <c r="HEN12" s="585"/>
      <c r="HEO12" s="585"/>
      <c r="HEP12" s="585"/>
      <c r="HEQ12" s="585"/>
      <c r="HER12" s="585"/>
      <c r="HES12" s="585"/>
      <c r="HET12" s="585"/>
      <c r="HEU12" s="585"/>
      <c r="HEV12" s="585"/>
      <c r="HEW12" s="585"/>
      <c r="HEX12" s="585"/>
      <c r="HEY12" s="585"/>
      <c r="HEZ12" s="585"/>
      <c r="HFA12" s="585"/>
      <c r="HFB12" s="585"/>
      <c r="HFC12" s="585"/>
      <c r="HFD12" s="585"/>
      <c r="HFE12" s="585"/>
      <c r="HFF12" s="585"/>
      <c r="HFG12" s="585"/>
      <c r="HFH12" s="585"/>
      <c r="HFI12" s="585"/>
      <c r="HFJ12" s="585"/>
      <c r="HFK12" s="585"/>
      <c r="HFL12" s="585"/>
      <c r="HFM12" s="585"/>
      <c r="HFN12" s="585"/>
      <c r="HFO12" s="585"/>
      <c r="HFP12" s="585"/>
      <c r="HFQ12" s="585"/>
      <c r="HFR12" s="585"/>
      <c r="HFS12" s="585"/>
      <c r="HFT12" s="585"/>
      <c r="HFU12" s="585"/>
      <c r="HFV12" s="585"/>
      <c r="HFW12" s="585"/>
      <c r="HFX12" s="585"/>
      <c r="HFY12" s="585"/>
      <c r="HFZ12" s="585"/>
      <c r="HGA12" s="585"/>
      <c r="HGB12" s="585"/>
      <c r="HGC12" s="585"/>
      <c r="HGD12" s="585"/>
      <c r="HGE12" s="585"/>
      <c r="HGF12" s="585"/>
      <c r="HGG12" s="585"/>
      <c r="HGH12" s="585"/>
      <c r="HGI12" s="585"/>
      <c r="HGJ12" s="585"/>
      <c r="HGK12" s="585"/>
      <c r="HGL12" s="585"/>
      <c r="HGM12" s="585"/>
      <c r="HGN12" s="585"/>
      <c r="HGO12" s="585"/>
      <c r="HGP12" s="585"/>
      <c r="HGQ12" s="585"/>
      <c r="HGR12" s="585"/>
      <c r="HGS12" s="585"/>
      <c r="HGT12" s="585"/>
      <c r="HGU12" s="585"/>
      <c r="HGV12" s="585"/>
      <c r="HGW12" s="585"/>
      <c r="HGX12" s="585"/>
      <c r="HGY12" s="585"/>
      <c r="HGZ12" s="585"/>
      <c r="HHA12" s="585"/>
      <c r="HHB12" s="585"/>
      <c r="HHC12" s="585"/>
      <c r="HHD12" s="585"/>
      <c r="HHE12" s="585"/>
      <c r="HHF12" s="585"/>
      <c r="HHG12" s="585"/>
      <c r="HHH12" s="585"/>
      <c r="HHI12" s="585"/>
      <c r="HHJ12" s="585"/>
      <c r="HHK12" s="585"/>
      <c r="HHL12" s="585"/>
      <c r="HHM12" s="585"/>
      <c r="HHN12" s="585"/>
      <c r="HHO12" s="585"/>
      <c r="HHP12" s="585"/>
      <c r="HHQ12" s="585"/>
      <c r="HHR12" s="585"/>
      <c r="HHS12" s="585"/>
      <c r="HHT12" s="585"/>
      <c r="HHU12" s="585"/>
      <c r="HHV12" s="585"/>
      <c r="HHW12" s="585"/>
      <c r="HHX12" s="585"/>
      <c r="HHY12" s="585"/>
      <c r="HHZ12" s="585"/>
      <c r="HIA12" s="585"/>
      <c r="HIB12" s="585"/>
      <c r="HIC12" s="585"/>
      <c r="HID12" s="585"/>
      <c r="HIE12" s="585"/>
      <c r="HIF12" s="585"/>
      <c r="HIG12" s="585"/>
      <c r="HIH12" s="585"/>
      <c r="HII12" s="585"/>
      <c r="HIJ12" s="585"/>
      <c r="HIK12" s="585"/>
      <c r="HIL12" s="585"/>
      <c r="HIM12" s="585"/>
      <c r="HIN12" s="585"/>
      <c r="HIO12" s="585"/>
      <c r="HIP12" s="585"/>
      <c r="HIQ12" s="585"/>
      <c r="HIR12" s="585"/>
      <c r="HIS12" s="585"/>
      <c r="HIT12" s="585"/>
      <c r="HIU12" s="585"/>
      <c r="HIV12" s="585"/>
      <c r="HIW12" s="585"/>
      <c r="HIX12" s="585"/>
      <c r="HIY12" s="585"/>
      <c r="HIZ12" s="585"/>
      <c r="HJA12" s="585"/>
      <c r="HJB12" s="585"/>
      <c r="HJC12" s="585"/>
      <c r="HJD12" s="585"/>
      <c r="HJE12" s="585"/>
      <c r="HJF12" s="585"/>
      <c r="HJG12" s="585"/>
      <c r="HJH12" s="585"/>
      <c r="HJI12" s="585"/>
      <c r="HJJ12" s="585"/>
      <c r="HJK12" s="585"/>
      <c r="HJL12" s="585"/>
      <c r="HJM12" s="585"/>
      <c r="HJN12" s="585"/>
      <c r="HJO12" s="585"/>
      <c r="HJP12" s="585"/>
      <c r="HJQ12" s="585"/>
      <c r="HJR12" s="585"/>
      <c r="HJS12" s="585"/>
      <c r="HJT12" s="585"/>
      <c r="HJU12" s="585"/>
      <c r="HJV12" s="585"/>
      <c r="HJW12" s="585"/>
      <c r="HJX12" s="585"/>
      <c r="HJY12" s="585"/>
      <c r="HJZ12" s="585"/>
      <c r="HKA12" s="585"/>
      <c r="HKB12" s="585"/>
      <c r="HKC12" s="585"/>
      <c r="HKD12" s="585"/>
      <c r="HKE12" s="585"/>
      <c r="HKF12" s="585"/>
      <c r="HKG12" s="585"/>
      <c r="HKH12" s="585"/>
      <c r="HKI12" s="585"/>
      <c r="HKJ12" s="585"/>
      <c r="HKK12" s="585"/>
      <c r="HKL12" s="585"/>
      <c r="HKM12" s="585"/>
      <c r="HKN12" s="585"/>
      <c r="HKO12" s="585"/>
      <c r="HKP12" s="585"/>
      <c r="HKQ12" s="585"/>
      <c r="HKR12" s="585"/>
      <c r="HKS12" s="585"/>
      <c r="HKT12" s="585"/>
      <c r="HKU12" s="585"/>
      <c r="HKV12" s="585"/>
      <c r="HKW12" s="585"/>
      <c r="HKX12" s="585"/>
      <c r="HKY12" s="585"/>
      <c r="HKZ12" s="585"/>
      <c r="HLA12" s="585"/>
      <c r="HLB12" s="585"/>
      <c r="HLC12" s="585"/>
      <c r="HLD12" s="585"/>
      <c r="HLE12" s="585"/>
      <c r="HLF12" s="585"/>
      <c r="HLG12" s="585"/>
      <c r="HLH12" s="585"/>
      <c r="HLI12" s="585"/>
      <c r="HLJ12" s="585"/>
      <c r="HLK12" s="585"/>
      <c r="HLL12" s="585"/>
      <c r="HLM12" s="585"/>
      <c r="HLN12" s="585"/>
      <c r="HLO12" s="585"/>
      <c r="HLP12" s="585"/>
      <c r="HLQ12" s="585"/>
      <c r="HLR12" s="585"/>
      <c r="HLS12" s="585"/>
      <c r="HLT12" s="585"/>
      <c r="HLU12" s="585"/>
      <c r="HLV12" s="585"/>
      <c r="HLW12" s="585"/>
      <c r="HLX12" s="585"/>
      <c r="HLY12" s="585"/>
      <c r="HLZ12" s="585"/>
      <c r="HMA12" s="585"/>
      <c r="HMB12" s="585"/>
      <c r="HMC12" s="585"/>
      <c r="HMD12" s="585"/>
      <c r="HME12" s="585"/>
      <c r="HMF12" s="585"/>
      <c r="HMG12" s="585"/>
      <c r="HMH12" s="585"/>
      <c r="HMI12" s="585"/>
      <c r="HMJ12" s="585"/>
      <c r="HMK12" s="585"/>
      <c r="HML12" s="585"/>
      <c r="HMM12" s="585"/>
      <c r="HMN12" s="585"/>
      <c r="HMO12" s="585"/>
      <c r="HMP12" s="585"/>
      <c r="HMQ12" s="585"/>
      <c r="HMR12" s="585"/>
      <c r="HMS12" s="585"/>
      <c r="HMT12" s="585"/>
      <c r="HMU12" s="585"/>
      <c r="HMV12" s="585"/>
      <c r="HMW12" s="585"/>
      <c r="HMX12" s="585"/>
      <c r="HMY12" s="585"/>
      <c r="HMZ12" s="585"/>
      <c r="HNA12" s="585"/>
      <c r="HNB12" s="585"/>
      <c r="HNC12" s="585"/>
      <c r="HND12" s="585"/>
      <c r="HNE12" s="585"/>
      <c r="HNF12" s="585"/>
      <c r="HNG12" s="585"/>
      <c r="HNH12" s="585"/>
      <c r="HNI12" s="585"/>
      <c r="HNJ12" s="585"/>
      <c r="HNK12" s="585"/>
      <c r="HNL12" s="585"/>
      <c r="HNM12" s="585"/>
      <c r="HNN12" s="585"/>
      <c r="HNO12" s="585"/>
      <c r="HNP12" s="585"/>
      <c r="HNQ12" s="585"/>
      <c r="HNR12" s="585"/>
      <c r="HNS12" s="585"/>
      <c r="HNT12" s="585"/>
      <c r="HNU12" s="585"/>
      <c r="HNV12" s="585"/>
      <c r="HNW12" s="585"/>
      <c r="HNX12" s="585"/>
      <c r="HNY12" s="585"/>
      <c r="HNZ12" s="585"/>
      <c r="HOA12" s="585"/>
      <c r="HOB12" s="585"/>
      <c r="HOC12" s="585"/>
      <c r="HOD12" s="585"/>
      <c r="HOE12" s="585"/>
      <c r="HOF12" s="585"/>
      <c r="HOG12" s="585"/>
      <c r="HOH12" s="585"/>
      <c r="HOI12" s="585"/>
      <c r="HOJ12" s="585"/>
      <c r="HOK12" s="585"/>
      <c r="HOL12" s="585"/>
      <c r="HOM12" s="585"/>
      <c r="HON12" s="585"/>
      <c r="HOO12" s="585"/>
      <c r="HOP12" s="585"/>
      <c r="HOQ12" s="585"/>
      <c r="HOR12" s="585"/>
      <c r="HOS12" s="585"/>
      <c r="HOT12" s="585"/>
      <c r="HOU12" s="585"/>
      <c r="HOV12" s="585"/>
      <c r="HOW12" s="585"/>
      <c r="HOX12" s="585"/>
      <c r="HOY12" s="585"/>
      <c r="HOZ12" s="585"/>
      <c r="HPA12" s="585"/>
      <c r="HPB12" s="585"/>
      <c r="HPC12" s="585"/>
      <c r="HPD12" s="585"/>
      <c r="HPE12" s="585"/>
      <c r="HPF12" s="585"/>
      <c r="HPG12" s="585"/>
      <c r="HPH12" s="585"/>
      <c r="HPI12" s="585"/>
      <c r="HPJ12" s="585"/>
      <c r="HPK12" s="585"/>
      <c r="HPL12" s="585"/>
      <c r="HPM12" s="585"/>
      <c r="HPN12" s="585"/>
      <c r="HPO12" s="585"/>
      <c r="HPP12" s="585"/>
      <c r="HPQ12" s="585"/>
      <c r="HPR12" s="585"/>
      <c r="HPS12" s="585"/>
      <c r="HPT12" s="585"/>
      <c r="HPU12" s="585"/>
      <c r="HPV12" s="585"/>
      <c r="HPW12" s="585"/>
      <c r="HPX12" s="585"/>
      <c r="HPY12" s="585"/>
      <c r="HPZ12" s="585"/>
      <c r="HQA12" s="585"/>
      <c r="HQB12" s="585"/>
      <c r="HQC12" s="585"/>
      <c r="HQD12" s="585"/>
      <c r="HQE12" s="585"/>
      <c r="HQF12" s="585"/>
      <c r="HQG12" s="585"/>
      <c r="HQH12" s="585"/>
      <c r="HQI12" s="585"/>
      <c r="HQJ12" s="585"/>
      <c r="HQK12" s="585"/>
      <c r="HQL12" s="585"/>
      <c r="HQM12" s="585"/>
      <c r="HQN12" s="585"/>
      <c r="HQO12" s="585"/>
      <c r="HQP12" s="585"/>
      <c r="HQQ12" s="585"/>
      <c r="HQR12" s="585"/>
      <c r="HQS12" s="585"/>
      <c r="HQT12" s="585"/>
      <c r="HQU12" s="585"/>
      <c r="HQV12" s="585"/>
      <c r="HQW12" s="585"/>
      <c r="HQX12" s="585"/>
      <c r="HQY12" s="585"/>
      <c r="HQZ12" s="585"/>
      <c r="HRA12" s="585"/>
      <c r="HRB12" s="585"/>
      <c r="HRC12" s="585"/>
      <c r="HRD12" s="585"/>
      <c r="HRE12" s="585"/>
      <c r="HRF12" s="585"/>
      <c r="HRG12" s="585"/>
      <c r="HRH12" s="585"/>
      <c r="HRI12" s="585"/>
      <c r="HRJ12" s="585"/>
      <c r="HRK12" s="585"/>
      <c r="HRL12" s="585"/>
      <c r="HRM12" s="585"/>
      <c r="HRN12" s="585"/>
      <c r="HRO12" s="585"/>
      <c r="HRP12" s="585"/>
      <c r="HRQ12" s="585"/>
      <c r="HRR12" s="585"/>
      <c r="HRS12" s="585"/>
      <c r="HRT12" s="585"/>
      <c r="HRU12" s="585"/>
      <c r="HRV12" s="585"/>
      <c r="HRW12" s="585"/>
      <c r="HRX12" s="585"/>
      <c r="HRY12" s="585"/>
      <c r="HRZ12" s="585"/>
      <c r="HSA12" s="585"/>
      <c r="HSB12" s="585"/>
      <c r="HSC12" s="585"/>
      <c r="HSD12" s="585"/>
      <c r="HSE12" s="585"/>
      <c r="HSF12" s="585"/>
      <c r="HSG12" s="585"/>
      <c r="HSH12" s="585"/>
      <c r="HSI12" s="585"/>
      <c r="HSJ12" s="585"/>
      <c r="HSK12" s="585"/>
      <c r="HSL12" s="585"/>
      <c r="HSM12" s="585"/>
      <c r="HSN12" s="585"/>
      <c r="HSO12" s="585"/>
      <c r="HSP12" s="585"/>
      <c r="HSQ12" s="585"/>
      <c r="HSR12" s="585"/>
      <c r="HSS12" s="585"/>
      <c r="HST12" s="585"/>
      <c r="HSU12" s="585"/>
      <c r="HSV12" s="585"/>
      <c r="HSW12" s="585"/>
      <c r="HSX12" s="585"/>
      <c r="HSY12" s="585"/>
      <c r="HSZ12" s="585"/>
      <c r="HTA12" s="585"/>
      <c r="HTB12" s="585"/>
      <c r="HTC12" s="585"/>
      <c r="HTD12" s="585"/>
      <c r="HTE12" s="585"/>
      <c r="HTF12" s="585"/>
      <c r="HTG12" s="585"/>
      <c r="HTH12" s="585"/>
      <c r="HTI12" s="585"/>
      <c r="HTJ12" s="585"/>
      <c r="HTK12" s="585"/>
      <c r="HTL12" s="585"/>
      <c r="HTM12" s="585"/>
      <c r="HTN12" s="585"/>
      <c r="HTO12" s="585"/>
      <c r="HTP12" s="585"/>
      <c r="HTQ12" s="585"/>
      <c r="HTR12" s="585"/>
      <c r="HTS12" s="585"/>
      <c r="HTT12" s="585"/>
      <c r="HTU12" s="585"/>
      <c r="HTV12" s="585"/>
      <c r="HTW12" s="585"/>
      <c r="HTX12" s="585"/>
      <c r="HTY12" s="585"/>
      <c r="HTZ12" s="585"/>
      <c r="HUA12" s="585"/>
      <c r="HUB12" s="585"/>
      <c r="HUC12" s="585"/>
      <c r="HUD12" s="585"/>
      <c r="HUE12" s="585"/>
      <c r="HUF12" s="585"/>
      <c r="HUG12" s="585"/>
      <c r="HUH12" s="585"/>
      <c r="HUI12" s="585"/>
      <c r="HUJ12" s="585"/>
      <c r="HUK12" s="585"/>
      <c r="HUL12" s="585"/>
      <c r="HUM12" s="585"/>
      <c r="HUN12" s="585"/>
      <c r="HUO12" s="585"/>
      <c r="HUP12" s="585"/>
      <c r="HUQ12" s="585"/>
      <c r="HUR12" s="585"/>
      <c r="HUS12" s="585"/>
      <c r="HUT12" s="585"/>
      <c r="HUU12" s="585"/>
      <c r="HUV12" s="585"/>
      <c r="HUW12" s="585"/>
      <c r="HUX12" s="585"/>
      <c r="HUY12" s="585"/>
      <c r="HUZ12" s="585"/>
      <c r="HVA12" s="585"/>
      <c r="HVB12" s="585"/>
      <c r="HVC12" s="585"/>
      <c r="HVD12" s="585"/>
      <c r="HVE12" s="585"/>
      <c r="HVF12" s="585"/>
      <c r="HVG12" s="585"/>
      <c r="HVH12" s="585"/>
      <c r="HVI12" s="585"/>
      <c r="HVJ12" s="585"/>
      <c r="HVK12" s="585"/>
      <c r="HVL12" s="585"/>
      <c r="HVM12" s="585"/>
      <c r="HVN12" s="585"/>
      <c r="HVO12" s="585"/>
      <c r="HVP12" s="585"/>
      <c r="HVQ12" s="585"/>
      <c r="HVR12" s="585"/>
      <c r="HVS12" s="585"/>
      <c r="HVT12" s="585"/>
      <c r="HVU12" s="585"/>
      <c r="HVV12" s="585"/>
      <c r="HVW12" s="585"/>
      <c r="HVX12" s="585"/>
      <c r="HVY12" s="585"/>
      <c r="HVZ12" s="585"/>
      <c r="HWA12" s="585"/>
      <c r="HWB12" s="585"/>
      <c r="HWC12" s="585"/>
      <c r="HWD12" s="585"/>
      <c r="HWE12" s="585"/>
      <c r="HWF12" s="585"/>
      <c r="HWG12" s="585"/>
      <c r="HWH12" s="585"/>
      <c r="HWI12" s="585"/>
      <c r="HWJ12" s="585"/>
      <c r="HWK12" s="585"/>
      <c r="HWL12" s="585"/>
      <c r="HWM12" s="585"/>
      <c r="HWN12" s="585"/>
      <c r="HWO12" s="585"/>
      <c r="HWP12" s="585"/>
      <c r="HWQ12" s="585"/>
      <c r="HWR12" s="585"/>
      <c r="HWS12" s="585"/>
      <c r="HWT12" s="585"/>
      <c r="HWU12" s="585"/>
      <c r="HWV12" s="585"/>
      <c r="HWW12" s="585"/>
      <c r="HWX12" s="585"/>
      <c r="HWY12" s="585"/>
      <c r="HWZ12" s="585"/>
      <c r="HXA12" s="585"/>
      <c r="HXB12" s="585"/>
      <c r="HXC12" s="585"/>
      <c r="HXD12" s="585"/>
      <c r="HXE12" s="585"/>
      <c r="HXF12" s="585"/>
      <c r="HXG12" s="585"/>
      <c r="HXH12" s="585"/>
      <c r="HXI12" s="585"/>
      <c r="HXJ12" s="585"/>
      <c r="HXK12" s="585"/>
      <c r="HXL12" s="585"/>
      <c r="HXM12" s="585"/>
      <c r="HXN12" s="585"/>
      <c r="HXO12" s="585"/>
      <c r="HXP12" s="585"/>
      <c r="HXQ12" s="585"/>
      <c r="HXR12" s="585"/>
      <c r="HXS12" s="585"/>
      <c r="HXT12" s="585"/>
      <c r="HXU12" s="585"/>
      <c r="HXV12" s="585"/>
      <c r="HXW12" s="585"/>
      <c r="HXX12" s="585"/>
      <c r="HXY12" s="585"/>
      <c r="HXZ12" s="585"/>
      <c r="HYA12" s="585"/>
      <c r="HYB12" s="585"/>
      <c r="HYC12" s="585"/>
      <c r="HYD12" s="585"/>
      <c r="HYE12" s="585"/>
      <c r="HYF12" s="585"/>
      <c r="HYG12" s="585"/>
      <c r="HYH12" s="585"/>
      <c r="HYI12" s="585"/>
      <c r="HYJ12" s="585"/>
      <c r="HYK12" s="585"/>
      <c r="HYL12" s="585"/>
      <c r="HYM12" s="585"/>
      <c r="HYN12" s="585"/>
      <c r="HYO12" s="585"/>
      <c r="HYP12" s="585"/>
      <c r="HYQ12" s="585"/>
      <c r="HYR12" s="585"/>
      <c r="HYS12" s="585"/>
      <c r="HYT12" s="585"/>
      <c r="HYU12" s="585"/>
      <c r="HYV12" s="585"/>
      <c r="HYW12" s="585"/>
      <c r="HYX12" s="585"/>
      <c r="HYY12" s="585"/>
      <c r="HYZ12" s="585"/>
      <c r="HZA12" s="585"/>
      <c r="HZB12" s="585"/>
      <c r="HZC12" s="585"/>
      <c r="HZD12" s="585"/>
      <c r="HZE12" s="585"/>
      <c r="HZF12" s="585"/>
      <c r="HZG12" s="585"/>
      <c r="HZH12" s="585"/>
      <c r="HZI12" s="585"/>
      <c r="HZJ12" s="585"/>
      <c r="HZK12" s="585"/>
      <c r="HZL12" s="585"/>
      <c r="HZM12" s="585"/>
      <c r="HZN12" s="585"/>
      <c r="HZO12" s="585"/>
      <c r="HZP12" s="585"/>
      <c r="HZQ12" s="585"/>
      <c r="HZR12" s="585"/>
      <c r="HZS12" s="585"/>
      <c r="HZT12" s="585"/>
      <c r="HZU12" s="585"/>
      <c r="HZV12" s="585"/>
      <c r="HZW12" s="585"/>
      <c r="HZX12" s="585"/>
      <c r="HZY12" s="585"/>
      <c r="HZZ12" s="585"/>
      <c r="IAA12" s="585"/>
      <c r="IAB12" s="585"/>
      <c r="IAC12" s="585"/>
      <c r="IAD12" s="585"/>
      <c r="IAE12" s="585"/>
      <c r="IAF12" s="585"/>
      <c r="IAG12" s="585"/>
      <c r="IAH12" s="585"/>
      <c r="IAI12" s="585"/>
      <c r="IAJ12" s="585"/>
      <c r="IAK12" s="585"/>
      <c r="IAL12" s="585"/>
      <c r="IAM12" s="585"/>
      <c r="IAN12" s="585"/>
      <c r="IAO12" s="585"/>
      <c r="IAP12" s="585"/>
      <c r="IAQ12" s="585"/>
      <c r="IAR12" s="585"/>
      <c r="IAS12" s="585"/>
      <c r="IAT12" s="585"/>
      <c r="IAU12" s="585"/>
      <c r="IAV12" s="585"/>
      <c r="IAW12" s="585"/>
      <c r="IAX12" s="585"/>
      <c r="IAY12" s="585"/>
      <c r="IAZ12" s="585"/>
      <c r="IBA12" s="585"/>
      <c r="IBB12" s="585"/>
      <c r="IBC12" s="585"/>
      <c r="IBD12" s="585"/>
      <c r="IBE12" s="585"/>
      <c r="IBF12" s="585"/>
      <c r="IBG12" s="585"/>
      <c r="IBH12" s="585"/>
      <c r="IBI12" s="585"/>
      <c r="IBJ12" s="585"/>
      <c r="IBK12" s="585"/>
      <c r="IBL12" s="585"/>
      <c r="IBM12" s="585"/>
      <c r="IBN12" s="585"/>
      <c r="IBO12" s="585"/>
      <c r="IBP12" s="585"/>
      <c r="IBQ12" s="585"/>
      <c r="IBR12" s="585"/>
      <c r="IBS12" s="585"/>
      <c r="IBT12" s="585"/>
      <c r="IBU12" s="585"/>
      <c r="IBV12" s="585"/>
      <c r="IBW12" s="585"/>
      <c r="IBX12" s="585"/>
      <c r="IBY12" s="585"/>
      <c r="IBZ12" s="585"/>
      <c r="ICA12" s="585"/>
      <c r="ICB12" s="585"/>
      <c r="ICC12" s="585"/>
      <c r="ICD12" s="585"/>
      <c r="ICE12" s="585"/>
      <c r="ICF12" s="585"/>
      <c r="ICG12" s="585"/>
      <c r="ICH12" s="585"/>
      <c r="ICI12" s="585"/>
      <c r="ICJ12" s="585"/>
      <c r="ICK12" s="585"/>
      <c r="ICL12" s="585"/>
      <c r="ICM12" s="585"/>
      <c r="ICN12" s="585"/>
      <c r="ICO12" s="585"/>
      <c r="ICP12" s="585"/>
      <c r="ICQ12" s="585"/>
      <c r="ICR12" s="585"/>
      <c r="ICS12" s="585"/>
      <c r="ICT12" s="585"/>
      <c r="ICU12" s="585"/>
      <c r="ICV12" s="585"/>
      <c r="ICW12" s="585"/>
      <c r="ICX12" s="585"/>
      <c r="ICY12" s="585"/>
      <c r="ICZ12" s="585"/>
      <c r="IDA12" s="585"/>
      <c r="IDB12" s="585"/>
      <c r="IDC12" s="585"/>
      <c r="IDD12" s="585"/>
      <c r="IDE12" s="585"/>
      <c r="IDF12" s="585"/>
      <c r="IDG12" s="585"/>
      <c r="IDH12" s="585"/>
      <c r="IDI12" s="585"/>
      <c r="IDJ12" s="585"/>
      <c r="IDK12" s="585"/>
      <c r="IDL12" s="585"/>
      <c r="IDM12" s="585"/>
      <c r="IDN12" s="585"/>
      <c r="IDO12" s="585"/>
      <c r="IDP12" s="585"/>
      <c r="IDQ12" s="585"/>
      <c r="IDR12" s="585"/>
      <c r="IDS12" s="585"/>
      <c r="IDT12" s="585"/>
      <c r="IDU12" s="585"/>
      <c r="IDV12" s="585"/>
      <c r="IDW12" s="585"/>
      <c r="IDX12" s="585"/>
      <c r="IDY12" s="585"/>
      <c r="IDZ12" s="585"/>
      <c r="IEA12" s="585"/>
      <c r="IEB12" s="585"/>
      <c r="IEC12" s="585"/>
      <c r="IED12" s="585"/>
      <c r="IEE12" s="585"/>
      <c r="IEF12" s="585"/>
      <c r="IEG12" s="585"/>
      <c r="IEH12" s="585"/>
      <c r="IEI12" s="585"/>
      <c r="IEJ12" s="585"/>
      <c r="IEK12" s="585"/>
      <c r="IEL12" s="585"/>
      <c r="IEM12" s="585"/>
      <c r="IEN12" s="585"/>
      <c r="IEO12" s="585"/>
      <c r="IEP12" s="585"/>
      <c r="IEQ12" s="585"/>
      <c r="IER12" s="585"/>
      <c r="IES12" s="585"/>
      <c r="IET12" s="585"/>
      <c r="IEU12" s="585"/>
      <c r="IEV12" s="585"/>
      <c r="IEW12" s="585"/>
      <c r="IEX12" s="585"/>
      <c r="IEY12" s="585"/>
      <c r="IEZ12" s="585"/>
      <c r="IFA12" s="585"/>
      <c r="IFB12" s="585"/>
      <c r="IFC12" s="585"/>
      <c r="IFD12" s="585"/>
      <c r="IFE12" s="585"/>
      <c r="IFF12" s="585"/>
      <c r="IFG12" s="585"/>
      <c r="IFH12" s="585"/>
      <c r="IFI12" s="585"/>
      <c r="IFJ12" s="585"/>
      <c r="IFK12" s="585"/>
      <c r="IFL12" s="585"/>
      <c r="IFM12" s="585"/>
      <c r="IFN12" s="585"/>
      <c r="IFO12" s="585"/>
      <c r="IFP12" s="585"/>
      <c r="IFQ12" s="585"/>
      <c r="IFR12" s="585"/>
      <c r="IFS12" s="585"/>
      <c r="IFT12" s="585"/>
      <c r="IFU12" s="585"/>
      <c r="IFV12" s="585"/>
      <c r="IFW12" s="585"/>
      <c r="IFX12" s="585"/>
      <c r="IFY12" s="585"/>
      <c r="IFZ12" s="585"/>
      <c r="IGA12" s="585"/>
      <c r="IGB12" s="585"/>
      <c r="IGC12" s="585"/>
      <c r="IGD12" s="585"/>
      <c r="IGE12" s="585"/>
      <c r="IGF12" s="585"/>
      <c r="IGG12" s="585"/>
      <c r="IGH12" s="585"/>
      <c r="IGI12" s="585"/>
      <c r="IGJ12" s="585"/>
      <c r="IGK12" s="585"/>
      <c r="IGL12" s="585"/>
      <c r="IGM12" s="585"/>
      <c r="IGN12" s="585"/>
      <c r="IGO12" s="585"/>
      <c r="IGP12" s="585"/>
      <c r="IGQ12" s="585"/>
      <c r="IGR12" s="585"/>
      <c r="IGS12" s="585"/>
      <c r="IGT12" s="585"/>
      <c r="IGU12" s="585"/>
      <c r="IGV12" s="585"/>
      <c r="IGW12" s="585"/>
      <c r="IGX12" s="585"/>
      <c r="IGY12" s="585"/>
      <c r="IGZ12" s="585"/>
      <c r="IHA12" s="585"/>
      <c r="IHB12" s="585"/>
      <c r="IHC12" s="585"/>
      <c r="IHD12" s="585"/>
      <c r="IHE12" s="585"/>
      <c r="IHF12" s="585"/>
      <c r="IHG12" s="585"/>
      <c r="IHH12" s="585"/>
      <c r="IHI12" s="585"/>
      <c r="IHJ12" s="585"/>
      <c r="IHK12" s="585"/>
      <c r="IHL12" s="585"/>
      <c r="IHM12" s="585"/>
      <c r="IHN12" s="585"/>
      <c r="IHO12" s="585"/>
      <c r="IHP12" s="585"/>
      <c r="IHQ12" s="585"/>
      <c r="IHR12" s="585"/>
      <c r="IHS12" s="585"/>
      <c r="IHT12" s="585"/>
      <c r="IHU12" s="585"/>
      <c r="IHV12" s="585"/>
      <c r="IHW12" s="585"/>
      <c r="IHX12" s="585"/>
      <c r="IHY12" s="585"/>
      <c r="IHZ12" s="585"/>
      <c r="IIA12" s="585"/>
      <c r="IIB12" s="585"/>
      <c r="IIC12" s="585"/>
      <c r="IID12" s="585"/>
      <c r="IIE12" s="585"/>
      <c r="IIF12" s="585"/>
      <c r="IIG12" s="585"/>
      <c r="IIH12" s="585"/>
      <c r="III12" s="585"/>
      <c r="IIJ12" s="585"/>
      <c r="IIK12" s="585"/>
      <c r="IIL12" s="585"/>
      <c r="IIM12" s="585"/>
      <c r="IIN12" s="585"/>
      <c r="IIO12" s="585"/>
      <c r="IIP12" s="585"/>
      <c r="IIQ12" s="585"/>
      <c r="IIR12" s="585"/>
      <c r="IIS12" s="585"/>
      <c r="IIT12" s="585"/>
      <c r="IIU12" s="585"/>
      <c r="IIV12" s="585"/>
      <c r="IIW12" s="585"/>
      <c r="IIX12" s="585"/>
      <c r="IIY12" s="585"/>
      <c r="IIZ12" s="585"/>
      <c r="IJA12" s="585"/>
      <c r="IJB12" s="585"/>
      <c r="IJC12" s="585"/>
      <c r="IJD12" s="585"/>
      <c r="IJE12" s="585"/>
      <c r="IJF12" s="585"/>
      <c r="IJG12" s="585"/>
      <c r="IJH12" s="585"/>
      <c r="IJI12" s="585"/>
      <c r="IJJ12" s="585"/>
      <c r="IJK12" s="585"/>
      <c r="IJL12" s="585"/>
      <c r="IJM12" s="585"/>
      <c r="IJN12" s="585"/>
      <c r="IJO12" s="585"/>
      <c r="IJP12" s="585"/>
      <c r="IJQ12" s="585"/>
      <c r="IJR12" s="585"/>
      <c r="IJS12" s="585"/>
      <c r="IJT12" s="585"/>
      <c r="IJU12" s="585"/>
      <c r="IJV12" s="585"/>
      <c r="IJW12" s="585"/>
      <c r="IJX12" s="585"/>
      <c r="IJY12" s="585"/>
      <c r="IJZ12" s="585"/>
      <c r="IKA12" s="585"/>
      <c r="IKB12" s="585"/>
      <c r="IKC12" s="585"/>
      <c r="IKD12" s="585"/>
      <c r="IKE12" s="585"/>
      <c r="IKF12" s="585"/>
      <c r="IKG12" s="585"/>
      <c r="IKH12" s="585"/>
      <c r="IKI12" s="585"/>
      <c r="IKJ12" s="585"/>
      <c r="IKK12" s="585"/>
      <c r="IKL12" s="585"/>
      <c r="IKM12" s="585"/>
      <c r="IKN12" s="585"/>
      <c r="IKO12" s="585"/>
      <c r="IKP12" s="585"/>
      <c r="IKQ12" s="585"/>
      <c r="IKR12" s="585"/>
      <c r="IKS12" s="585"/>
      <c r="IKT12" s="585"/>
      <c r="IKU12" s="585"/>
      <c r="IKV12" s="585"/>
      <c r="IKW12" s="585"/>
      <c r="IKX12" s="585"/>
      <c r="IKY12" s="585"/>
      <c r="IKZ12" s="585"/>
      <c r="ILA12" s="585"/>
      <c r="ILB12" s="585"/>
      <c r="ILC12" s="585"/>
      <c r="ILD12" s="585"/>
      <c r="ILE12" s="585"/>
      <c r="ILF12" s="585"/>
      <c r="ILG12" s="585"/>
      <c r="ILH12" s="585"/>
      <c r="ILI12" s="585"/>
      <c r="ILJ12" s="585"/>
      <c r="ILK12" s="585"/>
      <c r="ILL12" s="585"/>
      <c r="ILM12" s="585"/>
      <c r="ILN12" s="585"/>
      <c r="ILO12" s="585"/>
      <c r="ILP12" s="585"/>
      <c r="ILQ12" s="585"/>
      <c r="ILR12" s="585"/>
      <c r="ILS12" s="585"/>
      <c r="ILT12" s="585"/>
      <c r="ILU12" s="585"/>
      <c r="ILV12" s="585"/>
      <c r="ILW12" s="585"/>
      <c r="ILX12" s="585"/>
      <c r="ILY12" s="585"/>
      <c r="ILZ12" s="585"/>
      <c r="IMA12" s="585"/>
      <c r="IMB12" s="585"/>
      <c r="IMC12" s="585"/>
      <c r="IMD12" s="585"/>
      <c r="IME12" s="585"/>
      <c r="IMF12" s="585"/>
      <c r="IMG12" s="585"/>
      <c r="IMH12" s="585"/>
      <c r="IMI12" s="585"/>
      <c r="IMJ12" s="585"/>
      <c r="IMK12" s="585"/>
      <c r="IML12" s="585"/>
      <c r="IMM12" s="585"/>
      <c r="IMN12" s="585"/>
      <c r="IMO12" s="585"/>
      <c r="IMP12" s="585"/>
      <c r="IMQ12" s="585"/>
      <c r="IMR12" s="585"/>
      <c r="IMS12" s="585"/>
      <c r="IMT12" s="585"/>
      <c r="IMU12" s="585"/>
      <c r="IMV12" s="585"/>
      <c r="IMW12" s="585"/>
      <c r="IMX12" s="585"/>
      <c r="IMY12" s="585"/>
      <c r="IMZ12" s="585"/>
      <c r="INA12" s="585"/>
      <c r="INB12" s="585"/>
      <c r="INC12" s="585"/>
      <c r="IND12" s="585"/>
      <c r="INE12" s="585"/>
      <c r="INF12" s="585"/>
      <c r="ING12" s="585"/>
      <c r="INH12" s="585"/>
      <c r="INI12" s="585"/>
      <c r="INJ12" s="585"/>
      <c r="INK12" s="585"/>
      <c r="INL12" s="585"/>
      <c r="INM12" s="585"/>
      <c r="INN12" s="585"/>
      <c r="INO12" s="585"/>
      <c r="INP12" s="585"/>
      <c r="INQ12" s="585"/>
      <c r="INR12" s="585"/>
      <c r="INS12" s="585"/>
      <c r="INT12" s="585"/>
      <c r="INU12" s="585"/>
      <c r="INV12" s="585"/>
      <c r="INW12" s="585"/>
      <c r="INX12" s="585"/>
      <c r="INY12" s="585"/>
      <c r="INZ12" s="585"/>
      <c r="IOA12" s="585"/>
      <c r="IOB12" s="585"/>
      <c r="IOC12" s="585"/>
      <c r="IOD12" s="585"/>
      <c r="IOE12" s="585"/>
      <c r="IOF12" s="585"/>
      <c r="IOG12" s="585"/>
      <c r="IOH12" s="585"/>
      <c r="IOI12" s="585"/>
      <c r="IOJ12" s="585"/>
      <c r="IOK12" s="585"/>
      <c r="IOL12" s="585"/>
      <c r="IOM12" s="585"/>
      <c r="ION12" s="585"/>
      <c r="IOO12" s="585"/>
      <c r="IOP12" s="585"/>
      <c r="IOQ12" s="585"/>
      <c r="IOR12" s="585"/>
      <c r="IOS12" s="585"/>
      <c r="IOT12" s="585"/>
      <c r="IOU12" s="585"/>
      <c r="IOV12" s="585"/>
      <c r="IOW12" s="585"/>
      <c r="IOX12" s="585"/>
      <c r="IOY12" s="585"/>
      <c r="IOZ12" s="585"/>
      <c r="IPA12" s="585"/>
      <c r="IPB12" s="585"/>
      <c r="IPC12" s="585"/>
      <c r="IPD12" s="585"/>
      <c r="IPE12" s="585"/>
      <c r="IPF12" s="585"/>
      <c r="IPG12" s="585"/>
      <c r="IPH12" s="585"/>
      <c r="IPI12" s="585"/>
      <c r="IPJ12" s="585"/>
      <c r="IPK12" s="585"/>
      <c r="IPL12" s="585"/>
      <c r="IPM12" s="585"/>
      <c r="IPN12" s="585"/>
      <c r="IPO12" s="585"/>
      <c r="IPP12" s="585"/>
      <c r="IPQ12" s="585"/>
      <c r="IPR12" s="585"/>
      <c r="IPS12" s="585"/>
      <c r="IPT12" s="585"/>
      <c r="IPU12" s="585"/>
      <c r="IPV12" s="585"/>
      <c r="IPW12" s="585"/>
      <c r="IPX12" s="585"/>
      <c r="IPY12" s="585"/>
      <c r="IPZ12" s="585"/>
      <c r="IQA12" s="585"/>
      <c r="IQB12" s="585"/>
      <c r="IQC12" s="585"/>
      <c r="IQD12" s="585"/>
      <c r="IQE12" s="585"/>
      <c r="IQF12" s="585"/>
      <c r="IQG12" s="585"/>
      <c r="IQH12" s="585"/>
      <c r="IQI12" s="585"/>
      <c r="IQJ12" s="585"/>
      <c r="IQK12" s="585"/>
      <c r="IQL12" s="585"/>
      <c r="IQM12" s="585"/>
      <c r="IQN12" s="585"/>
      <c r="IQO12" s="585"/>
      <c r="IQP12" s="585"/>
      <c r="IQQ12" s="585"/>
      <c r="IQR12" s="585"/>
      <c r="IQS12" s="585"/>
      <c r="IQT12" s="585"/>
      <c r="IQU12" s="585"/>
      <c r="IQV12" s="585"/>
      <c r="IQW12" s="585"/>
      <c r="IQX12" s="585"/>
      <c r="IQY12" s="585"/>
      <c r="IQZ12" s="585"/>
      <c r="IRA12" s="585"/>
      <c r="IRB12" s="585"/>
      <c r="IRC12" s="585"/>
      <c r="IRD12" s="585"/>
      <c r="IRE12" s="585"/>
      <c r="IRF12" s="585"/>
      <c r="IRG12" s="585"/>
      <c r="IRH12" s="585"/>
      <c r="IRI12" s="585"/>
      <c r="IRJ12" s="585"/>
      <c r="IRK12" s="585"/>
      <c r="IRL12" s="585"/>
      <c r="IRM12" s="585"/>
      <c r="IRN12" s="585"/>
      <c r="IRO12" s="585"/>
      <c r="IRP12" s="585"/>
      <c r="IRQ12" s="585"/>
      <c r="IRR12" s="585"/>
      <c r="IRS12" s="585"/>
      <c r="IRT12" s="585"/>
      <c r="IRU12" s="585"/>
      <c r="IRV12" s="585"/>
      <c r="IRW12" s="585"/>
      <c r="IRX12" s="585"/>
      <c r="IRY12" s="585"/>
      <c r="IRZ12" s="585"/>
      <c r="ISA12" s="585"/>
      <c r="ISB12" s="585"/>
      <c r="ISC12" s="585"/>
      <c r="ISD12" s="585"/>
      <c r="ISE12" s="585"/>
      <c r="ISF12" s="585"/>
      <c r="ISG12" s="585"/>
      <c r="ISH12" s="585"/>
      <c r="ISI12" s="585"/>
      <c r="ISJ12" s="585"/>
      <c r="ISK12" s="585"/>
      <c r="ISL12" s="585"/>
      <c r="ISM12" s="585"/>
      <c r="ISN12" s="585"/>
      <c r="ISO12" s="585"/>
      <c r="ISP12" s="585"/>
      <c r="ISQ12" s="585"/>
      <c r="ISR12" s="585"/>
      <c r="ISS12" s="585"/>
      <c r="IST12" s="585"/>
      <c r="ISU12" s="585"/>
      <c r="ISV12" s="585"/>
      <c r="ISW12" s="585"/>
      <c r="ISX12" s="585"/>
      <c r="ISY12" s="585"/>
      <c r="ISZ12" s="585"/>
      <c r="ITA12" s="585"/>
      <c r="ITB12" s="585"/>
      <c r="ITC12" s="585"/>
      <c r="ITD12" s="585"/>
      <c r="ITE12" s="585"/>
      <c r="ITF12" s="585"/>
      <c r="ITG12" s="585"/>
      <c r="ITH12" s="585"/>
      <c r="ITI12" s="585"/>
      <c r="ITJ12" s="585"/>
      <c r="ITK12" s="585"/>
      <c r="ITL12" s="585"/>
      <c r="ITM12" s="585"/>
      <c r="ITN12" s="585"/>
      <c r="ITO12" s="585"/>
      <c r="ITP12" s="585"/>
      <c r="ITQ12" s="585"/>
      <c r="ITR12" s="585"/>
      <c r="ITS12" s="585"/>
      <c r="ITT12" s="585"/>
      <c r="ITU12" s="585"/>
      <c r="ITV12" s="585"/>
      <c r="ITW12" s="585"/>
      <c r="ITX12" s="585"/>
      <c r="ITY12" s="585"/>
      <c r="ITZ12" s="585"/>
      <c r="IUA12" s="585"/>
      <c r="IUB12" s="585"/>
      <c r="IUC12" s="585"/>
      <c r="IUD12" s="585"/>
      <c r="IUE12" s="585"/>
      <c r="IUF12" s="585"/>
      <c r="IUG12" s="585"/>
      <c r="IUH12" s="585"/>
      <c r="IUI12" s="585"/>
      <c r="IUJ12" s="585"/>
      <c r="IUK12" s="585"/>
      <c r="IUL12" s="585"/>
      <c r="IUM12" s="585"/>
      <c r="IUN12" s="585"/>
      <c r="IUO12" s="585"/>
      <c r="IUP12" s="585"/>
      <c r="IUQ12" s="585"/>
      <c r="IUR12" s="585"/>
      <c r="IUS12" s="585"/>
      <c r="IUT12" s="585"/>
      <c r="IUU12" s="585"/>
      <c r="IUV12" s="585"/>
      <c r="IUW12" s="585"/>
      <c r="IUX12" s="585"/>
      <c r="IUY12" s="585"/>
      <c r="IUZ12" s="585"/>
      <c r="IVA12" s="585"/>
      <c r="IVB12" s="585"/>
      <c r="IVC12" s="585"/>
      <c r="IVD12" s="585"/>
      <c r="IVE12" s="585"/>
      <c r="IVF12" s="585"/>
      <c r="IVG12" s="585"/>
      <c r="IVH12" s="585"/>
      <c r="IVI12" s="585"/>
      <c r="IVJ12" s="585"/>
      <c r="IVK12" s="585"/>
      <c r="IVL12" s="585"/>
      <c r="IVM12" s="585"/>
      <c r="IVN12" s="585"/>
      <c r="IVO12" s="585"/>
      <c r="IVP12" s="585"/>
      <c r="IVQ12" s="585"/>
      <c r="IVR12" s="585"/>
      <c r="IVS12" s="585"/>
      <c r="IVT12" s="585"/>
      <c r="IVU12" s="585"/>
      <c r="IVV12" s="585"/>
      <c r="IVW12" s="585"/>
      <c r="IVX12" s="585"/>
      <c r="IVY12" s="585"/>
      <c r="IVZ12" s="585"/>
      <c r="IWA12" s="585"/>
      <c r="IWB12" s="585"/>
      <c r="IWC12" s="585"/>
      <c r="IWD12" s="585"/>
      <c r="IWE12" s="585"/>
      <c r="IWF12" s="585"/>
      <c r="IWG12" s="585"/>
      <c r="IWH12" s="585"/>
      <c r="IWI12" s="585"/>
      <c r="IWJ12" s="585"/>
      <c r="IWK12" s="585"/>
      <c r="IWL12" s="585"/>
      <c r="IWM12" s="585"/>
      <c r="IWN12" s="585"/>
      <c r="IWO12" s="585"/>
      <c r="IWP12" s="585"/>
      <c r="IWQ12" s="585"/>
      <c r="IWR12" s="585"/>
      <c r="IWS12" s="585"/>
      <c r="IWT12" s="585"/>
      <c r="IWU12" s="585"/>
      <c r="IWV12" s="585"/>
      <c r="IWW12" s="585"/>
      <c r="IWX12" s="585"/>
      <c r="IWY12" s="585"/>
      <c r="IWZ12" s="585"/>
      <c r="IXA12" s="585"/>
      <c r="IXB12" s="585"/>
      <c r="IXC12" s="585"/>
      <c r="IXD12" s="585"/>
      <c r="IXE12" s="585"/>
      <c r="IXF12" s="585"/>
      <c r="IXG12" s="585"/>
      <c r="IXH12" s="585"/>
      <c r="IXI12" s="585"/>
      <c r="IXJ12" s="585"/>
      <c r="IXK12" s="585"/>
      <c r="IXL12" s="585"/>
      <c r="IXM12" s="585"/>
      <c r="IXN12" s="585"/>
      <c r="IXO12" s="585"/>
      <c r="IXP12" s="585"/>
      <c r="IXQ12" s="585"/>
      <c r="IXR12" s="585"/>
      <c r="IXS12" s="585"/>
      <c r="IXT12" s="585"/>
      <c r="IXU12" s="585"/>
      <c r="IXV12" s="585"/>
      <c r="IXW12" s="585"/>
      <c r="IXX12" s="585"/>
      <c r="IXY12" s="585"/>
      <c r="IXZ12" s="585"/>
      <c r="IYA12" s="585"/>
      <c r="IYB12" s="585"/>
      <c r="IYC12" s="585"/>
      <c r="IYD12" s="585"/>
      <c r="IYE12" s="585"/>
      <c r="IYF12" s="585"/>
      <c r="IYG12" s="585"/>
      <c r="IYH12" s="585"/>
      <c r="IYI12" s="585"/>
      <c r="IYJ12" s="585"/>
      <c r="IYK12" s="585"/>
      <c r="IYL12" s="585"/>
      <c r="IYM12" s="585"/>
      <c r="IYN12" s="585"/>
      <c r="IYO12" s="585"/>
      <c r="IYP12" s="585"/>
      <c r="IYQ12" s="585"/>
      <c r="IYR12" s="585"/>
      <c r="IYS12" s="585"/>
      <c r="IYT12" s="585"/>
      <c r="IYU12" s="585"/>
      <c r="IYV12" s="585"/>
      <c r="IYW12" s="585"/>
      <c r="IYX12" s="585"/>
      <c r="IYY12" s="585"/>
      <c r="IYZ12" s="585"/>
      <c r="IZA12" s="585"/>
      <c r="IZB12" s="585"/>
      <c r="IZC12" s="585"/>
      <c r="IZD12" s="585"/>
      <c r="IZE12" s="585"/>
      <c r="IZF12" s="585"/>
      <c r="IZG12" s="585"/>
      <c r="IZH12" s="585"/>
      <c r="IZI12" s="585"/>
      <c r="IZJ12" s="585"/>
      <c r="IZK12" s="585"/>
      <c r="IZL12" s="585"/>
      <c r="IZM12" s="585"/>
      <c r="IZN12" s="585"/>
      <c r="IZO12" s="585"/>
      <c r="IZP12" s="585"/>
      <c r="IZQ12" s="585"/>
      <c r="IZR12" s="585"/>
      <c r="IZS12" s="585"/>
      <c r="IZT12" s="585"/>
      <c r="IZU12" s="585"/>
      <c r="IZV12" s="585"/>
      <c r="IZW12" s="585"/>
      <c r="IZX12" s="585"/>
      <c r="IZY12" s="585"/>
      <c r="IZZ12" s="585"/>
      <c r="JAA12" s="585"/>
      <c r="JAB12" s="585"/>
      <c r="JAC12" s="585"/>
      <c r="JAD12" s="585"/>
      <c r="JAE12" s="585"/>
      <c r="JAF12" s="585"/>
      <c r="JAG12" s="585"/>
      <c r="JAH12" s="585"/>
      <c r="JAI12" s="585"/>
      <c r="JAJ12" s="585"/>
      <c r="JAK12" s="585"/>
      <c r="JAL12" s="585"/>
      <c r="JAM12" s="585"/>
      <c r="JAN12" s="585"/>
      <c r="JAO12" s="585"/>
      <c r="JAP12" s="585"/>
      <c r="JAQ12" s="585"/>
      <c r="JAR12" s="585"/>
      <c r="JAS12" s="585"/>
      <c r="JAT12" s="585"/>
      <c r="JAU12" s="585"/>
      <c r="JAV12" s="585"/>
      <c r="JAW12" s="585"/>
      <c r="JAX12" s="585"/>
      <c r="JAY12" s="585"/>
      <c r="JAZ12" s="585"/>
      <c r="JBA12" s="585"/>
      <c r="JBB12" s="585"/>
      <c r="JBC12" s="585"/>
      <c r="JBD12" s="585"/>
      <c r="JBE12" s="585"/>
      <c r="JBF12" s="585"/>
      <c r="JBG12" s="585"/>
      <c r="JBH12" s="585"/>
      <c r="JBI12" s="585"/>
      <c r="JBJ12" s="585"/>
      <c r="JBK12" s="585"/>
      <c r="JBL12" s="585"/>
      <c r="JBM12" s="585"/>
      <c r="JBN12" s="585"/>
      <c r="JBO12" s="585"/>
      <c r="JBP12" s="585"/>
      <c r="JBQ12" s="585"/>
      <c r="JBR12" s="585"/>
      <c r="JBS12" s="585"/>
      <c r="JBT12" s="585"/>
      <c r="JBU12" s="585"/>
      <c r="JBV12" s="585"/>
      <c r="JBW12" s="585"/>
      <c r="JBX12" s="585"/>
      <c r="JBY12" s="585"/>
      <c r="JBZ12" s="585"/>
      <c r="JCA12" s="585"/>
      <c r="JCB12" s="585"/>
      <c r="JCC12" s="585"/>
      <c r="JCD12" s="585"/>
      <c r="JCE12" s="585"/>
      <c r="JCF12" s="585"/>
      <c r="JCG12" s="585"/>
      <c r="JCH12" s="585"/>
      <c r="JCI12" s="585"/>
      <c r="JCJ12" s="585"/>
      <c r="JCK12" s="585"/>
      <c r="JCL12" s="585"/>
      <c r="JCM12" s="585"/>
      <c r="JCN12" s="585"/>
      <c r="JCO12" s="585"/>
      <c r="JCP12" s="585"/>
      <c r="JCQ12" s="585"/>
      <c r="JCR12" s="585"/>
      <c r="JCS12" s="585"/>
      <c r="JCT12" s="585"/>
      <c r="JCU12" s="585"/>
      <c r="JCV12" s="585"/>
      <c r="JCW12" s="585"/>
      <c r="JCX12" s="585"/>
      <c r="JCY12" s="585"/>
      <c r="JCZ12" s="585"/>
      <c r="JDA12" s="585"/>
      <c r="JDB12" s="585"/>
      <c r="JDC12" s="585"/>
      <c r="JDD12" s="585"/>
      <c r="JDE12" s="585"/>
      <c r="JDF12" s="585"/>
      <c r="JDG12" s="585"/>
      <c r="JDH12" s="585"/>
      <c r="JDI12" s="585"/>
      <c r="JDJ12" s="585"/>
      <c r="JDK12" s="585"/>
      <c r="JDL12" s="585"/>
      <c r="JDM12" s="585"/>
      <c r="JDN12" s="585"/>
      <c r="JDO12" s="585"/>
      <c r="JDP12" s="585"/>
      <c r="JDQ12" s="585"/>
      <c r="JDR12" s="585"/>
      <c r="JDS12" s="585"/>
      <c r="JDT12" s="585"/>
      <c r="JDU12" s="585"/>
      <c r="JDV12" s="585"/>
      <c r="JDW12" s="585"/>
      <c r="JDX12" s="585"/>
      <c r="JDY12" s="585"/>
      <c r="JDZ12" s="585"/>
      <c r="JEA12" s="585"/>
      <c r="JEB12" s="585"/>
      <c r="JEC12" s="585"/>
      <c r="JED12" s="585"/>
      <c r="JEE12" s="585"/>
      <c r="JEF12" s="585"/>
      <c r="JEG12" s="585"/>
      <c r="JEH12" s="585"/>
      <c r="JEI12" s="585"/>
      <c r="JEJ12" s="585"/>
      <c r="JEK12" s="585"/>
      <c r="JEL12" s="585"/>
      <c r="JEM12" s="585"/>
      <c r="JEN12" s="585"/>
      <c r="JEO12" s="585"/>
      <c r="JEP12" s="585"/>
      <c r="JEQ12" s="585"/>
      <c r="JER12" s="585"/>
      <c r="JES12" s="585"/>
      <c r="JET12" s="585"/>
      <c r="JEU12" s="585"/>
      <c r="JEV12" s="585"/>
      <c r="JEW12" s="585"/>
      <c r="JEX12" s="585"/>
      <c r="JEY12" s="585"/>
      <c r="JEZ12" s="585"/>
      <c r="JFA12" s="585"/>
      <c r="JFB12" s="585"/>
      <c r="JFC12" s="585"/>
      <c r="JFD12" s="585"/>
      <c r="JFE12" s="585"/>
      <c r="JFF12" s="585"/>
      <c r="JFG12" s="585"/>
      <c r="JFH12" s="585"/>
      <c r="JFI12" s="585"/>
      <c r="JFJ12" s="585"/>
      <c r="JFK12" s="585"/>
      <c r="JFL12" s="585"/>
      <c r="JFM12" s="585"/>
      <c r="JFN12" s="585"/>
      <c r="JFO12" s="585"/>
      <c r="JFP12" s="585"/>
      <c r="JFQ12" s="585"/>
      <c r="JFR12" s="585"/>
      <c r="JFS12" s="585"/>
      <c r="JFT12" s="585"/>
      <c r="JFU12" s="585"/>
      <c r="JFV12" s="585"/>
      <c r="JFW12" s="585"/>
      <c r="JFX12" s="585"/>
      <c r="JFY12" s="585"/>
      <c r="JFZ12" s="585"/>
      <c r="JGA12" s="585"/>
      <c r="JGB12" s="585"/>
      <c r="JGC12" s="585"/>
      <c r="JGD12" s="585"/>
      <c r="JGE12" s="585"/>
      <c r="JGF12" s="585"/>
      <c r="JGG12" s="585"/>
      <c r="JGH12" s="585"/>
      <c r="JGI12" s="585"/>
      <c r="JGJ12" s="585"/>
      <c r="JGK12" s="585"/>
      <c r="JGL12" s="585"/>
      <c r="JGM12" s="585"/>
      <c r="JGN12" s="585"/>
      <c r="JGO12" s="585"/>
      <c r="JGP12" s="585"/>
      <c r="JGQ12" s="585"/>
      <c r="JGR12" s="585"/>
      <c r="JGS12" s="585"/>
      <c r="JGT12" s="585"/>
      <c r="JGU12" s="585"/>
      <c r="JGV12" s="585"/>
      <c r="JGW12" s="585"/>
      <c r="JGX12" s="585"/>
      <c r="JGY12" s="585"/>
      <c r="JGZ12" s="585"/>
      <c r="JHA12" s="585"/>
      <c r="JHB12" s="585"/>
      <c r="JHC12" s="585"/>
      <c r="JHD12" s="585"/>
      <c r="JHE12" s="585"/>
      <c r="JHF12" s="585"/>
      <c r="JHG12" s="585"/>
      <c r="JHH12" s="585"/>
      <c r="JHI12" s="585"/>
      <c r="JHJ12" s="585"/>
      <c r="JHK12" s="585"/>
      <c r="JHL12" s="585"/>
      <c r="JHM12" s="585"/>
      <c r="JHN12" s="585"/>
      <c r="JHO12" s="585"/>
      <c r="JHP12" s="585"/>
      <c r="JHQ12" s="585"/>
      <c r="JHR12" s="585"/>
      <c r="JHS12" s="585"/>
      <c r="JHT12" s="585"/>
      <c r="JHU12" s="585"/>
      <c r="JHV12" s="585"/>
      <c r="JHW12" s="585"/>
      <c r="JHX12" s="585"/>
      <c r="JHY12" s="585"/>
      <c r="JHZ12" s="585"/>
      <c r="JIA12" s="585"/>
      <c r="JIB12" s="585"/>
      <c r="JIC12" s="585"/>
      <c r="JID12" s="585"/>
      <c r="JIE12" s="585"/>
      <c r="JIF12" s="585"/>
      <c r="JIG12" s="585"/>
      <c r="JIH12" s="585"/>
      <c r="JII12" s="585"/>
      <c r="JIJ12" s="585"/>
      <c r="JIK12" s="585"/>
      <c r="JIL12" s="585"/>
      <c r="JIM12" s="585"/>
      <c r="JIN12" s="585"/>
      <c r="JIO12" s="585"/>
      <c r="JIP12" s="585"/>
      <c r="JIQ12" s="585"/>
      <c r="JIR12" s="585"/>
      <c r="JIS12" s="585"/>
      <c r="JIT12" s="585"/>
      <c r="JIU12" s="585"/>
      <c r="JIV12" s="585"/>
      <c r="JIW12" s="585"/>
      <c r="JIX12" s="585"/>
      <c r="JIY12" s="585"/>
      <c r="JIZ12" s="585"/>
      <c r="JJA12" s="585"/>
      <c r="JJB12" s="585"/>
      <c r="JJC12" s="585"/>
      <c r="JJD12" s="585"/>
      <c r="JJE12" s="585"/>
      <c r="JJF12" s="585"/>
      <c r="JJG12" s="585"/>
      <c r="JJH12" s="585"/>
      <c r="JJI12" s="585"/>
      <c r="JJJ12" s="585"/>
      <c r="JJK12" s="585"/>
      <c r="JJL12" s="585"/>
      <c r="JJM12" s="585"/>
      <c r="JJN12" s="585"/>
      <c r="JJO12" s="585"/>
      <c r="JJP12" s="585"/>
      <c r="JJQ12" s="585"/>
      <c r="JJR12" s="585"/>
      <c r="JJS12" s="585"/>
      <c r="JJT12" s="585"/>
      <c r="JJU12" s="585"/>
      <c r="JJV12" s="585"/>
      <c r="JJW12" s="585"/>
      <c r="JJX12" s="585"/>
      <c r="JJY12" s="585"/>
      <c r="JJZ12" s="585"/>
      <c r="JKA12" s="585"/>
      <c r="JKB12" s="585"/>
      <c r="JKC12" s="585"/>
      <c r="JKD12" s="585"/>
      <c r="JKE12" s="585"/>
      <c r="JKF12" s="585"/>
      <c r="JKG12" s="585"/>
      <c r="JKH12" s="585"/>
      <c r="JKI12" s="585"/>
      <c r="JKJ12" s="585"/>
      <c r="JKK12" s="585"/>
      <c r="JKL12" s="585"/>
      <c r="JKM12" s="585"/>
      <c r="JKN12" s="585"/>
      <c r="JKO12" s="585"/>
      <c r="JKP12" s="585"/>
      <c r="JKQ12" s="585"/>
      <c r="JKR12" s="585"/>
      <c r="JKS12" s="585"/>
      <c r="JKT12" s="585"/>
      <c r="JKU12" s="585"/>
      <c r="JKV12" s="585"/>
      <c r="JKW12" s="585"/>
      <c r="JKX12" s="585"/>
      <c r="JKY12" s="585"/>
      <c r="JKZ12" s="585"/>
      <c r="JLA12" s="585"/>
      <c r="JLB12" s="585"/>
      <c r="JLC12" s="585"/>
      <c r="JLD12" s="585"/>
      <c r="JLE12" s="585"/>
      <c r="JLF12" s="585"/>
      <c r="JLG12" s="585"/>
      <c r="JLH12" s="585"/>
      <c r="JLI12" s="585"/>
      <c r="JLJ12" s="585"/>
      <c r="JLK12" s="585"/>
      <c r="JLL12" s="585"/>
      <c r="JLM12" s="585"/>
      <c r="JLN12" s="585"/>
      <c r="JLO12" s="585"/>
      <c r="JLP12" s="585"/>
      <c r="JLQ12" s="585"/>
      <c r="JLR12" s="585"/>
      <c r="JLS12" s="585"/>
      <c r="JLT12" s="585"/>
      <c r="JLU12" s="585"/>
      <c r="JLV12" s="585"/>
      <c r="JLW12" s="585"/>
      <c r="JLX12" s="585"/>
      <c r="JLY12" s="585"/>
      <c r="JLZ12" s="585"/>
      <c r="JMA12" s="585"/>
      <c r="JMB12" s="585"/>
      <c r="JMC12" s="585"/>
      <c r="JMD12" s="585"/>
      <c r="JME12" s="585"/>
      <c r="JMF12" s="585"/>
      <c r="JMG12" s="585"/>
      <c r="JMH12" s="585"/>
      <c r="JMI12" s="585"/>
      <c r="JMJ12" s="585"/>
      <c r="JMK12" s="585"/>
      <c r="JML12" s="585"/>
      <c r="JMM12" s="585"/>
      <c r="JMN12" s="585"/>
      <c r="JMO12" s="585"/>
      <c r="JMP12" s="585"/>
      <c r="JMQ12" s="585"/>
      <c r="JMR12" s="585"/>
      <c r="JMS12" s="585"/>
      <c r="JMT12" s="585"/>
      <c r="JMU12" s="585"/>
      <c r="JMV12" s="585"/>
      <c r="JMW12" s="585"/>
      <c r="JMX12" s="585"/>
      <c r="JMY12" s="585"/>
      <c r="JMZ12" s="585"/>
      <c r="JNA12" s="585"/>
      <c r="JNB12" s="585"/>
      <c r="JNC12" s="585"/>
      <c r="JND12" s="585"/>
      <c r="JNE12" s="585"/>
      <c r="JNF12" s="585"/>
      <c r="JNG12" s="585"/>
      <c r="JNH12" s="585"/>
      <c r="JNI12" s="585"/>
      <c r="JNJ12" s="585"/>
      <c r="JNK12" s="585"/>
      <c r="JNL12" s="585"/>
      <c r="JNM12" s="585"/>
      <c r="JNN12" s="585"/>
      <c r="JNO12" s="585"/>
      <c r="JNP12" s="585"/>
      <c r="JNQ12" s="585"/>
      <c r="JNR12" s="585"/>
      <c r="JNS12" s="585"/>
      <c r="JNT12" s="585"/>
      <c r="JNU12" s="585"/>
      <c r="JNV12" s="585"/>
      <c r="JNW12" s="585"/>
      <c r="JNX12" s="585"/>
      <c r="JNY12" s="585"/>
      <c r="JNZ12" s="585"/>
      <c r="JOA12" s="585"/>
      <c r="JOB12" s="585"/>
      <c r="JOC12" s="585"/>
      <c r="JOD12" s="585"/>
      <c r="JOE12" s="585"/>
      <c r="JOF12" s="585"/>
      <c r="JOG12" s="585"/>
      <c r="JOH12" s="585"/>
      <c r="JOI12" s="585"/>
      <c r="JOJ12" s="585"/>
      <c r="JOK12" s="585"/>
      <c r="JOL12" s="585"/>
      <c r="JOM12" s="585"/>
      <c r="JON12" s="585"/>
      <c r="JOO12" s="585"/>
      <c r="JOP12" s="585"/>
      <c r="JOQ12" s="585"/>
      <c r="JOR12" s="585"/>
      <c r="JOS12" s="585"/>
      <c r="JOT12" s="585"/>
      <c r="JOU12" s="585"/>
      <c r="JOV12" s="585"/>
      <c r="JOW12" s="585"/>
      <c r="JOX12" s="585"/>
      <c r="JOY12" s="585"/>
      <c r="JOZ12" s="585"/>
      <c r="JPA12" s="585"/>
      <c r="JPB12" s="585"/>
      <c r="JPC12" s="585"/>
      <c r="JPD12" s="585"/>
      <c r="JPE12" s="585"/>
      <c r="JPF12" s="585"/>
      <c r="JPG12" s="585"/>
      <c r="JPH12" s="585"/>
      <c r="JPI12" s="585"/>
      <c r="JPJ12" s="585"/>
      <c r="JPK12" s="585"/>
      <c r="JPL12" s="585"/>
      <c r="JPM12" s="585"/>
      <c r="JPN12" s="585"/>
      <c r="JPO12" s="585"/>
      <c r="JPP12" s="585"/>
      <c r="JPQ12" s="585"/>
      <c r="JPR12" s="585"/>
      <c r="JPS12" s="585"/>
      <c r="JPT12" s="585"/>
      <c r="JPU12" s="585"/>
      <c r="JPV12" s="585"/>
      <c r="JPW12" s="585"/>
      <c r="JPX12" s="585"/>
      <c r="JPY12" s="585"/>
      <c r="JPZ12" s="585"/>
      <c r="JQA12" s="585"/>
      <c r="JQB12" s="585"/>
      <c r="JQC12" s="585"/>
      <c r="JQD12" s="585"/>
      <c r="JQE12" s="585"/>
      <c r="JQF12" s="585"/>
      <c r="JQG12" s="585"/>
      <c r="JQH12" s="585"/>
      <c r="JQI12" s="585"/>
      <c r="JQJ12" s="585"/>
      <c r="JQK12" s="585"/>
      <c r="JQL12" s="585"/>
      <c r="JQM12" s="585"/>
      <c r="JQN12" s="585"/>
      <c r="JQO12" s="585"/>
      <c r="JQP12" s="585"/>
      <c r="JQQ12" s="585"/>
      <c r="JQR12" s="585"/>
      <c r="JQS12" s="585"/>
      <c r="JQT12" s="585"/>
      <c r="JQU12" s="585"/>
      <c r="JQV12" s="585"/>
      <c r="JQW12" s="585"/>
      <c r="JQX12" s="585"/>
      <c r="JQY12" s="585"/>
      <c r="JQZ12" s="585"/>
      <c r="JRA12" s="585"/>
      <c r="JRB12" s="585"/>
      <c r="JRC12" s="585"/>
      <c r="JRD12" s="585"/>
      <c r="JRE12" s="585"/>
      <c r="JRF12" s="585"/>
      <c r="JRG12" s="585"/>
      <c r="JRH12" s="585"/>
      <c r="JRI12" s="585"/>
      <c r="JRJ12" s="585"/>
      <c r="JRK12" s="585"/>
      <c r="JRL12" s="585"/>
      <c r="JRM12" s="585"/>
      <c r="JRN12" s="585"/>
      <c r="JRO12" s="585"/>
      <c r="JRP12" s="585"/>
      <c r="JRQ12" s="585"/>
      <c r="JRR12" s="585"/>
      <c r="JRS12" s="585"/>
      <c r="JRT12" s="585"/>
      <c r="JRU12" s="585"/>
      <c r="JRV12" s="585"/>
      <c r="JRW12" s="585"/>
      <c r="JRX12" s="585"/>
      <c r="JRY12" s="585"/>
      <c r="JRZ12" s="585"/>
      <c r="JSA12" s="585"/>
      <c r="JSB12" s="585"/>
      <c r="JSC12" s="585"/>
      <c r="JSD12" s="585"/>
      <c r="JSE12" s="585"/>
      <c r="JSF12" s="585"/>
      <c r="JSG12" s="585"/>
      <c r="JSH12" s="585"/>
      <c r="JSI12" s="585"/>
      <c r="JSJ12" s="585"/>
      <c r="JSK12" s="585"/>
      <c r="JSL12" s="585"/>
      <c r="JSM12" s="585"/>
      <c r="JSN12" s="585"/>
      <c r="JSO12" s="585"/>
      <c r="JSP12" s="585"/>
      <c r="JSQ12" s="585"/>
      <c r="JSR12" s="585"/>
      <c r="JSS12" s="585"/>
      <c r="JST12" s="585"/>
      <c r="JSU12" s="585"/>
      <c r="JSV12" s="585"/>
      <c r="JSW12" s="585"/>
      <c r="JSX12" s="585"/>
      <c r="JSY12" s="585"/>
      <c r="JSZ12" s="585"/>
      <c r="JTA12" s="585"/>
      <c r="JTB12" s="585"/>
      <c r="JTC12" s="585"/>
      <c r="JTD12" s="585"/>
      <c r="JTE12" s="585"/>
      <c r="JTF12" s="585"/>
      <c r="JTG12" s="585"/>
      <c r="JTH12" s="585"/>
      <c r="JTI12" s="585"/>
      <c r="JTJ12" s="585"/>
      <c r="JTK12" s="585"/>
      <c r="JTL12" s="585"/>
      <c r="JTM12" s="585"/>
      <c r="JTN12" s="585"/>
      <c r="JTO12" s="585"/>
      <c r="JTP12" s="585"/>
      <c r="JTQ12" s="585"/>
      <c r="JTR12" s="585"/>
      <c r="JTS12" s="585"/>
      <c r="JTT12" s="585"/>
      <c r="JTU12" s="585"/>
      <c r="JTV12" s="585"/>
      <c r="JTW12" s="585"/>
      <c r="JTX12" s="585"/>
      <c r="JTY12" s="585"/>
      <c r="JTZ12" s="585"/>
      <c r="JUA12" s="585"/>
      <c r="JUB12" s="585"/>
      <c r="JUC12" s="585"/>
      <c r="JUD12" s="585"/>
      <c r="JUE12" s="585"/>
      <c r="JUF12" s="585"/>
      <c r="JUG12" s="585"/>
      <c r="JUH12" s="585"/>
      <c r="JUI12" s="585"/>
      <c r="JUJ12" s="585"/>
      <c r="JUK12" s="585"/>
      <c r="JUL12" s="585"/>
      <c r="JUM12" s="585"/>
      <c r="JUN12" s="585"/>
      <c r="JUO12" s="585"/>
      <c r="JUP12" s="585"/>
      <c r="JUQ12" s="585"/>
      <c r="JUR12" s="585"/>
      <c r="JUS12" s="585"/>
      <c r="JUT12" s="585"/>
      <c r="JUU12" s="585"/>
      <c r="JUV12" s="585"/>
      <c r="JUW12" s="585"/>
      <c r="JUX12" s="585"/>
      <c r="JUY12" s="585"/>
      <c r="JUZ12" s="585"/>
      <c r="JVA12" s="585"/>
      <c r="JVB12" s="585"/>
      <c r="JVC12" s="585"/>
      <c r="JVD12" s="585"/>
      <c r="JVE12" s="585"/>
      <c r="JVF12" s="585"/>
      <c r="JVG12" s="585"/>
      <c r="JVH12" s="585"/>
      <c r="JVI12" s="585"/>
      <c r="JVJ12" s="585"/>
      <c r="JVK12" s="585"/>
      <c r="JVL12" s="585"/>
      <c r="JVM12" s="585"/>
      <c r="JVN12" s="585"/>
      <c r="JVO12" s="585"/>
      <c r="JVP12" s="585"/>
      <c r="JVQ12" s="585"/>
      <c r="JVR12" s="585"/>
      <c r="JVS12" s="585"/>
      <c r="JVT12" s="585"/>
      <c r="JVU12" s="585"/>
      <c r="JVV12" s="585"/>
      <c r="JVW12" s="585"/>
      <c r="JVX12" s="585"/>
      <c r="JVY12" s="585"/>
      <c r="JVZ12" s="585"/>
      <c r="JWA12" s="585"/>
      <c r="JWB12" s="585"/>
      <c r="JWC12" s="585"/>
      <c r="JWD12" s="585"/>
      <c r="JWE12" s="585"/>
      <c r="JWF12" s="585"/>
      <c r="JWG12" s="585"/>
      <c r="JWH12" s="585"/>
      <c r="JWI12" s="585"/>
      <c r="JWJ12" s="585"/>
      <c r="JWK12" s="585"/>
      <c r="JWL12" s="585"/>
      <c r="JWM12" s="585"/>
      <c r="JWN12" s="585"/>
      <c r="JWO12" s="585"/>
      <c r="JWP12" s="585"/>
      <c r="JWQ12" s="585"/>
      <c r="JWR12" s="585"/>
      <c r="JWS12" s="585"/>
      <c r="JWT12" s="585"/>
      <c r="JWU12" s="585"/>
      <c r="JWV12" s="585"/>
      <c r="JWW12" s="585"/>
      <c r="JWX12" s="585"/>
      <c r="JWY12" s="585"/>
      <c r="JWZ12" s="585"/>
      <c r="JXA12" s="585"/>
      <c r="JXB12" s="585"/>
      <c r="JXC12" s="585"/>
      <c r="JXD12" s="585"/>
      <c r="JXE12" s="585"/>
      <c r="JXF12" s="585"/>
      <c r="JXG12" s="585"/>
      <c r="JXH12" s="585"/>
      <c r="JXI12" s="585"/>
      <c r="JXJ12" s="585"/>
      <c r="JXK12" s="585"/>
      <c r="JXL12" s="585"/>
      <c r="JXM12" s="585"/>
      <c r="JXN12" s="585"/>
      <c r="JXO12" s="585"/>
      <c r="JXP12" s="585"/>
      <c r="JXQ12" s="585"/>
      <c r="JXR12" s="585"/>
      <c r="JXS12" s="585"/>
      <c r="JXT12" s="585"/>
      <c r="JXU12" s="585"/>
      <c r="JXV12" s="585"/>
      <c r="JXW12" s="585"/>
      <c r="JXX12" s="585"/>
      <c r="JXY12" s="585"/>
      <c r="JXZ12" s="585"/>
      <c r="JYA12" s="585"/>
      <c r="JYB12" s="585"/>
      <c r="JYC12" s="585"/>
      <c r="JYD12" s="585"/>
      <c r="JYE12" s="585"/>
      <c r="JYF12" s="585"/>
      <c r="JYG12" s="585"/>
      <c r="JYH12" s="585"/>
      <c r="JYI12" s="585"/>
      <c r="JYJ12" s="585"/>
      <c r="JYK12" s="585"/>
      <c r="JYL12" s="585"/>
      <c r="JYM12" s="585"/>
      <c r="JYN12" s="585"/>
      <c r="JYO12" s="585"/>
      <c r="JYP12" s="585"/>
      <c r="JYQ12" s="585"/>
      <c r="JYR12" s="585"/>
      <c r="JYS12" s="585"/>
      <c r="JYT12" s="585"/>
      <c r="JYU12" s="585"/>
      <c r="JYV12" s="585"/>
      <c r="JYW12" s="585"/>
      <c r="JYX12" s="585"/>
      <c r="JYY12" s="585"/>
      <c r="JYZ12" s="585"/>
      <c r="JZA12" s="585"/>
      <c r="JZB12" s="585"/>
      <c r="JZC12" s="585"/>
      <c r="JZD12" s="585"/>
      <c r="JZE12" s="585"/>
      <c r="JZF12" s="585"/>
      <c r="JZG12" s="585"/>
      <c r="JZH12" s="585"/>
      <c r="JZI12" s="585"/>
      <c r="JZJ12" s="585"/>
      <c r="JZK12" s="585"/>
      <c r="JZL12" s="585"/>
      <c r="JZM12" s="585"/>
      <c r="JZN12" s="585"/>
      <c r="JZO12" s="585"/>
      <c r="JZP12" s="585"/>
      <c r="JZQ12" s="585"/>
      <c r="JZR12" s="585"/>
      <c r="JZS12" s="585"/>
      <c r="JZT12" s="585"/>
      <c r="JZU12" s="585"/>
      <c r="JZV12" s="585"/>
      <c r="JZW12" s="585"/>
      <c r="JZX12" s="585"/>
      <c r="JZY12" s="585"/>
      <c r="JZZ12" s="585"/>
      <c r="KAA12" s="585"/>
      <c r="KAB12" s="585"/>
      <c r="KAC12" s="585"/>
      <c r="KAD12" s="585"/>
      <c r="KAE12" s="585"/>
      <c r="KAF12" s="585"/>
      <c r="KAG12" s="585"/>
      <c r="KAH12" s="585"/>
      <c r="KAI12" s="585"/>
      <c r="KAJ12" s="585"/>
      <c r="KAK12" s="585"/>
      <c r="KAL12" s="585"/>
      <c r="KAM12" s="585"/>
      <c r="KAN12" s="585"/>
      <c r="KAO12" s="585"/>
      <c r="KAP12" s="585"/>
      <c r="KAQ12" s="585"/>
      <c r="KAR12" s="585"/>
      <c r="KAS12" s="585"/>
      <c r="KAT12" s="585"/>
      <c r="KAU12" s="585"/>
      <c r="KAV12" s="585"/>
      <c r="KAW12" s="585"/>
      <c r="KAX12" s="585"/>
      <c r="KAY12" s="585"/>
      <c r="KAZ12" s="585"/>
      <c r="KBA12" s="585"/>
      <c r="KBB12" s="585"/>
      <c r="KBC12" s="585"/>
      <c r="KBD12" s="585"/>
      <c r="KBE12" s="585"/>
      <c r="KBF12" s="585"/>
      <c r="KBG12" s="585"/>
      <c r="KBH12" s="585"/>
      <c r="KBI12" s="585"/>
      <c r="KBJ12" s="585"/>
      <c r="KBK12" s="585"/>
      <c r="KBL12" s="585"/>
      <c r="KBM12" s="585"/>
      <c r="KBN12" s="585"/>
      <c r="KBO12" s="585"/>
      <c r="KBP12" s="585"/>
      <c r="KBQ12" s="585"/>
      <c r="KBR12" s="585"/>
      <c r="KBS12" s="585"/>
      <c r="KBT12" s="585"/>
      <c r="KBU12" s="585"/>
      <c r="KBV12" s="585"/>
      <c r="KBW12" s="585"/>
      <c r="KBX12" s="585"/>
      <c r="KBY12" s="585"/>
      <c r="KBZ12" s="585"/>
      <c r="KCA12" s="585"/>
      <c r="KCB12" s="585"/>
      <c r="KCC12" s="585"/>
      <c r="KCD12" s="585"/>
      <c r="KCE12" s="585"/>
      <c r="KCF12" s="585"/>
      <c r="KCG12" s="585"/>
      <c r="KCH12" s="585"/>
      <c r="KCI12" s="585"/>
      <c r="KCJ12" s="585"/>
      <c r="KCK12" s="585"/>
      <c r="KCL12" s="585"/>
      <c r="KCM12" s="585"/>
      <c r="KCN12" s="585"/>
      <c r="KCO12" s="585"/>
      <c r="KCP12" s="585"/>
      <c r="KCQ12" s="585"/>
      <c r="KCR12" s="585"/>
      <c r="KCS12" s="585"/>
      <c r="KCT12" s="585"/>
      <c r="KCU12" s="585"/>
      <c r="KCV12" s="585"/>
      <c r="KCW12" s="585"/>
      <c r="KCX12" s="585"/>
      <c r="KCY12" s="585"/>
      <c r="KCZ12" s="585"/>
      <c r="KDA12" s="585"/>
      <c r="KDB12" s="585"/>
      <c r="KDC12" s="585"/>
      <c r="KDD12" s="585"/>
      <c r="KDE12" s="585"/>
      <c r="KDF12" s="585"/>
      <c r="KDG12" s="585"/>
      <c r="KDH12" s="585"/>
      <c r="KDI12" s="585"/>
      <c r="KDJ12" s="585"/>
      <c r="KDK12" s="585"/>
      <c r="KDL12" s="585"/>
      <c r="KDM12" s="585"/>
      <c r="KDN12" s="585"/>
      <c r="KDO12" s="585"/>
      <c r="KDP12" s="585"/>
      <c r="KDQ12" s="585"/>
      <c r="KDR12" s="585"/>
      <c r="KDS12" s="585"/>
      <c r="KDT12" s="585"/>
      <c r="KDU12" s="585"/>
      <c r="KDV12" s="585"/>
      <c r="KDW12" s="585"/>
      <c r="KDX12" s="585"/>
      <c r="KDY12" s="585"/>
      <c r="KDZ12" s="585"/>
      <c r="KEA12" s="585"/>
      <c r="KEB12" s="585"/>
      <c r="KEC12" s="585"/>
      <c r="KED12" s="585"/>
      <c r="KEE12" s="585"/>
      <c r="KEF12" s="585"/>
      <c r="KEG12" s="585"/>
      <c r="KEH12" s="585"/>
      <c r="KEI12" s="585"/>
      <c r="KEJ12" s="585"/>
      <c r="KEK12" s="585"/>
      <c r="KEL12" s="585"/>
      <c r="KEM12" s="585"/>
      <c r="KEN12" s="585"/>
      <c r="KEO12" s="585"/>
      <c r="KEP12" s="585"/>
      <c r="KEQ12" s="585"/>
      <c r="KER12" s="585"/>
      <c r="KES12" s="585"/>
      <c r="KET12" s="585"/>
      <c r="KEU12" s="585"/>
      <c r="KEV12" s="585"/>
      <c r="KEW12" s="585"/>
      <c r="KEX12" s="585"/>
      <c r="KEY12" s="585"/>
      <c r="KEZ12" s="585"/>
      <c r="KFA12" s="585"/>
      <c r="KFB12" s="585"/>
      <c r="KFC12" s="585"/>
      <c r="KFD12" s="585"/>
      <c r="KFE12" s="585"/>
      <c r="KFF12" s="585"/>
      <c r="KFG12" s="585"/>
      <c r="KFH12" s="585"/>
      <c r="KFI12" s="585"/>
      <c r="KFJ12" s="585"/>
      <c r="KFK12" s="585"/>
      <c r="KFL12" s="585"/>
      <c r="KFM12" s="585"/>
      <c r="KFN12" s="585"/>
      <c r="KFO12" s="585"/>
      <c r="KFP12" s="585"/>
      <c r="KFQ12" s="585"/>
      <c r="KFR12" s="585"/>
      <c r="KFS12" s="585"/>
      <c r="KFT12" s="585"/>
      <c r="KFU12" s="585"/>
      <c r="KFV12" s="585"/>
      <c r="KFW12" s="585"/>
      <c r="KFX12" s="585"/>
      <c r="KFY12" s="585"/>
      <c r="KFZ12" s="585"/>
      <c r="KGA12" s="585"/>
      <c r="KGB12" s="585"/>
      <c r="KGC12" s="585"/>
      <c r="KGD12" s="585"/>
      <c r="KGE12" s="585"/>
      <c r="KGF12" s="585"/>
      <c r="KGG12" s="585"/>
      <c r="KGH12" s="585"/>
      <c r="KGI12" s="585"/>
      <c r="KGJ12" s="585"/>
      <c r="KGK12" s="585"/>
      <c r="KGL12" s="585"/>
      <c r="KGM12" s="585"/>
      <c r="KGN12" s="585"/>
      <c r="KGO12" s="585"/>
      <c r="KGP12" s="585"/>
      <c r="KGQ12" s="585"/>
      <c r="KGR12" s="585"/>
      <c r="KGS12" s="585"/>
      <c r="KGT12" s="585"/>
      <c r="KGU12" s="585"/>
      <c r="KGV12" s="585"/>
      <c r="KGW12" s="585"/>
      <c r="KGX12" s="585"/>
      <c r="KGY12" s="585"/>
      <c r="KGZ12" s="585"/>
      <c r="KHA12" s="585"/>
      <c r="KHB12" s="585"/>
      <c r="KHC12" s="585"/>
      <c r="KHD12" s="585"/>
      <c r="KHE12" s="585"/>
      <c r="KHF12" s="585"/>
      <c r="KHG12" s="585"/>
      <c r="KHH12" s="585"/>
      <c r="KHI12" s="585"/>
      <c r="KHJ12" s="585"/>
      <c r="KHK12" s="585"/>
      <c r="KHL12" s="585"/>
      <c r="KHM12" s="585"/>
      <c r="KHN12" s="585"/>
      <c r="KHO12" s="585"/>
      <c r="KHP12" s="585"/>
      <c r="KHQ12" s="585"/>
      <c r="KHR12" s="585"/>
      <c r="KHS12" s="585"/>
      <c r="KHT12" s="585"/>
      <c r="KHU12" s="585"/>
      <c r="KHV12" s="585"/>
      <c r="KHW12" s="585"/>
      <c r="KHX12" s="585"/>
      <c r="KHY12" s="585"/>
      <c r="KHZ12" s="585"/>
      <c r="KIA12" s="585"/>
      <c r="KIB12" s="585"/>
      <c r="KIC12" s="585"/>
      <c r="KID12" s="585"/>
      <c r="KIE12" s="585"/>
      <c r="KIF12" s="585"/>
      <c r="KIG12" s="585"/>
      <c r="KIH12" s="585"/>
      <c r="KII12" s="585"/>
      <c r="KIJ12" s="585"/>
      <c r="KIK12" s="585"/>
      <c r="KIL12" s="585"/>
      <c r="KIM12" s="585"/>
      <c r="KIN12" s="585"/>
      <c r="KIO12" s="585"/>
      <c r="KIP12" s="585"/>
      <c r="KIQ12" s="585"/>
      <c r="KIR12" s="585"/>
      <c r="KIS12" s="585"/>
      <c r="KIT12" s="585"/>
      <c r="KIU12" s="585"/>
      <c r="KIV12" s="585"/>
      <c r="KIW12" s="585"/>
      <c r="KIX12" s="585"/>
      <c r="KIY12" s="585"/>
      <c r="KIZ12" s="585"/>
      <c r="KJA12" s="585"/>
      <c r="KJB12" s="585"/>
      <c r="KJC12" s="585"/>
      <c r="KJD12" s="585"/>
      <c r="KJE12" s="585"/>
      <c r="KJF12" s="585"/>
      <c r="KJG12" s="585"/>
      <c r="KJH12" s="585"/>
      <c r="KJI12" s="585"/>
      <c r="KJJ12" s="585"/>
      <c r="KJK12" s="585"/>
      <c r="KJL12" s="585"/>
      <c r="KJM12" s="585"/>
      <c r="KJN12" s="585"/>
      <c r="KJO12" s="585"/>
      <c r="KJP12" s="585"/>
      <c r="KJQ12" s="585"/>
      <c r="KJR12" s="585"/>
      <c r="KJS12" s="585"/>
      <c r="KJT12" s="585"/>
      <c r="KJU12" s="585"/>
      <c r="KJV12" s="585"/>
      <c r="KJW12" s="585"/>
      <c r="KJX12" s="585"/>
      <c r="KJY12" s="585"/>
      <c r="KJZ12" s="585"/>
      <c r="KKA12" s="585"/>
      <c r="KKB12" s="585"/>
      <c r="KKC12" s="585"/>
      <c r="KKD12" s="585"/>
      <c r="KKE12" s="585"/>
      <c r="KKF12" s="585"/>
      <c r="KKG12" s="585"/>
      <c r="KKH12" s="585"/>
      <c r="KKI12" s="585"/>
      <c r="KKJ12" s="585"/>
      <c r="KKK12" s="585"/>
      <c r="KKL12" s="585"/>
      <c r="KKM12" s="585"/>
      <c r="KKN12" s="585"/>
      <c r="KKO12" s="585"/>
      <c r="KKP12" s="585"/>
      <c r="KKQ12" s="585"/>
      <c r="KKR12" s="585"/>
      <c r="KKS12" s="585"/>
      <c r="KKT12" s="585"/>
      <c r="KKU12" s="585"/>
      <c r="KKV12" s="585"/>
      <c r="KKW12" s="585"/>
      <c r="KKX12" s="585"/>
      <c r="KKY12" s="585"/>
      <c r="KKZ12" s="585"/>
      <c r="KLA12" s="585"/>
      <c r="KLB12" s="585"/>
      <c r="KLC12" s="585"/>
      <c r="KLD12" s="585"/>
      <c r="KLE12" s="585"/>
      <c r="KLF12" s="585"/>
      <c r="KLG12" s="585"/>
      <c r="KLH12" s="585"/>
      <c r="KLI12" s="585"/>
      <c r="KLJ12" s="585"/>
      <c r="KLK12" s="585"/>
      <c r="KLL12" s="585"/>
      <c r="KLM12" s="585"/>
      <c r="KLN12" s="585"/>
      <c r="KLO12" s="585"/>
      <c r="KLP12" s="585"/>
      <c r="KLQ12" s="585"/>
      <c r="KLR12" s="585"/>
      <c r="KLS12" s="585"/>
      <c r="KLT12" s="585"/>
      <c r="KLU12" s="585"/>
      <c r="KLV12" s="585"/>
      <c r="KLW12" s="585"/>
      <c r="KLX12" s="585"/>
      <c r="KLY12" s="585"/>
      <c r="KLZ12" s="585"/>
      <c r="KMA12" s="585"/>
      <c r="KMB12" s="585"/>
      <c r="KMC12" s="585"/>
      <c r="KMD12" s="585"/>
      <c r="KME12" s="585"/>
      <c r="KMF12" s="585"/>
      <c r="KMG12" s="585"/>
      <c r="KMH12" s="585"/>
      <c r="KMI12" s="585"/>
      <c r="KMJ12" s="585"/>
      <c r="KMK12" s="585"/>
      <c r="KML12" s="585"/>
      <c r="KMM12" s="585"/>
      <c r="KMN12" s="585"/>
      <c r="KMO12" s="585"/>
      <c r="KMP12" s="585"/>
      <c r="KMQ12" s="585"/>
      <c r="KMR12" s="585"/>
      <c r="KMS12" s="585"/>
      <c r="KMT12" s="585"/>
      <c r="KMU12" s="585"/>
      <c r="KMV12" s="585"/>
      <c r="KMW12" s="585"/>
      <c r="KMX12" s="585"/>
      <c r="KMY12" s="585"/>
      <c r="KMZ12" s="585"/>
      <c r="KNA12" s="585"/>
      <c r="KNB12" s="585"/>
      <c r="KNC12" s="585"/>
      <c r="KND12" s="585"/>
      <c r="KNE12" s="585"/>
      <c r="KNF12" s="585"/>
      <c r="KNG12" s="585"/>
      <c r="KNH12" s="585"/>
      <c r="KNI12" s="585"/>
      <c r="KNJ12" s="585"/>
      <c r="KNK12" s="585"/>
      <c r="KNL12" s="585"/>
      <c r="KNM12" s="585"/>
      <c r="KNN12" s="585"/>
      <c r="KNO12" s="585"/>
      <c r="KNP12" s="585"/>
      <c r="KNQ12" s="585"/>
      <c r="KNR12" s="585"/>
      <c r="KNS12" s="585"/>
      <c r="KNT12" s="585"/>
      <c r="KNU12" s="585"/>
      <c r="KNV12" s="585"/>
      <c r="KNW12" s="585"/>
      <c r="KNX12" s="585"/>
      <c r="KNY12" s="585"/>
      <c r="KNZ12" s="585"/>
      <c r="KOA12" s="585"/>
      <c r="KOB12" s="585"/>
      <c r="KOC12" s="585"/>
      <c r="KOD12" s="585"/>
      <c r="KOE12" s="585"/>
      <c r="KOF12" s="585"/>
      <c r="KOG12" s="585"/>
      <c r="KOH12" s="585"/>
      <c r="KOI12" s="585"/>
      <c r="KOJ12" s="585"/>
      <c r="KOK12" s="585"/>
      <c r="KOL12" s="585"/>
      <c r="KOM12" s="585"/>
      <c r="KON12" s="585"/>
      <c r="KOO12" s="585"/>
      <c r="KOP12" s="585"/>
      <c r="KOQ12" s="585"/>
      <c r="KOR12" s="585"/>
      <c r="KOS12" s="585"/>
      <c r="KOT12" s="585"/>
      <c r="KOU12" s="585"/>
      <c r="KOV12" s="585"/>
      <c r="KOW12" s="585"/>
      <c r="KOX12" s="585"/>
      <c r="KOY12" s="585"/>
      <c r="KOZ12" s="585"/>
      <c r="KPA12" s="585"/>
      <c r="KPB12" s="585"/>
      <c r="KPC12" s="585"/>
      <c r="KPD12" s="585"/>
      <c r="KPE12" s="585"/>
      <c r="KPF12" s="585"/>
      <c r="KPG12" s="585"/>
      <c r="KPH12" s="585"/>
      <c r="KPI12" s="585"/>
      <c r="KPJ12" s="585"/>
      <c r="KPK12" s="585"/>
      <c r="KPL12" s="585"/>
      <c r="KPM12" s="585"/>
      <c r="KPN12" s="585"/>
      <c r="KPO12" s="585"/>
      <c r="KPP12" s="585"/>
      <c r="KPQ12" s="585"/>
      <c r="KPR12" s="585"/>
      <c r="KPS12" s="585"/>
      <c r="KPT12" s="585"/>
      <c r="KPU12" s="585"/>
      <c r="KPV12" s="585"/>
      <c r="KPW12" s="585"/>
      <c r="KPX12" s="585"/>
      <c r="KPY12" s="585"/>
      <c r="KPZ12" s="585"/>
      <c r="KQA12" s="585"/>
      <c r="KQB12" s="585"/>
      <c r="KQC12" s="585"/>
      <c r="KQD12" s="585"/>
      <c r="KQE12" s="585"/>
      <c r="KQF12" s="585"/>
      <c r="KQG12" s="585"/>
      <c r="KQH12" s="585"/>
      <c r="KQI12" s="585"/>
      <c r="KQJ12" s="585"/>
      <c r="KQK12" s="585"/>
      <c r="KQL12" s="585"/>
      <c r="KQM12" s="585"/>
      <c r="KQN12" s="585"/>
      <c r="KQO12" s="585"/>
      <c r="KQP12" s="585"/>
      <c r="KQQ12" s="585"/>
      <c r="KQR12" s="585"/>
      <c r="KQS12" s="585"/>
      <c r="KQT12" s="585"/>
      <c r="KQU12" s="585"/>
      <c r="KQV12" s="585"/>
      <c r="KQW12" s="585"/>
      <c r="KQX12" s="585"/>
      <c r="KQY12" s="585"/>
      <c r="KQZ12" s="585"/>
      <c r="KRA12" s="585"/>
      <c r="KRB12" s="585"/>
      <c r="KRC12" s="585"/>
      <c r="KRD12" s="585"/>
      <c r="KRE12" s="585"/>
      <c r="KRF12" s="585"/>
      <c r="KRG12" s="585"/>
      <c r="KRH12" s="585"/>
      <c r="KRI12" s="585"/>
      <c r="KRJ12" s="585"/>
      <c r="KRK12" s="585"/>
      <c r="KRL12" s="585"/>
      <c r="KRM12" s="585"/>
      <c r="KRN12" s="585"/>
      <c r="KRO12" s="585"/>
      <c r="KRP12" s="585"/>
      <c r="KRQ12" s="585"/>
      <c r="KRR12" s="585"/>
      <c r="KRS12" s="585"/>
      <c r="KRT12" s="585"/>
      <c r="KRU12" s="585"/>
      <c r="KRV12" s="585"/>
      <c r="KRW12" s="585"/>
      <c r="KRX12" s="585"/>
      <c r="KRY12" s="585"/>
      <c r="KRZ12" s="585"/>
      <c r="KSA12" s="585"/>
      <c r="KSB12" s="585"/>
      <c r="KSC12" s="585"/>
      <c r="KSD12" s="585"/>
      <c r="KSE12" s="585"/>
      <c r="KSF12" s="585"/>
      <c r="KSG12" s="585"/>
      <c r="KSH12" s="585"/>
      <c r="KSI12" s="585"/>
      <c r="KSJ12" s="585"/>
      <c r="KSK12" s="585"/>
      <c r="KSL12" s="585"/>
      <c r="KSM12" s="585"/>
      <c r="KSN12" s="585"/>
      <c r="KSO12" s="585"/>
      <c r="KSP12" s="585"/>
      <c r="KSQ12" s="585"/>
      <c r="KSR12" s="585"/>
      <c r="KSS12" s="585"/>
      <c r="KST12" s="585"/>
      <c r="KSU12" s="585"/>
      <c r="KSV12" s="585"/>
      <c r="KSW12" s="585"/>
      <c r="KSX12" s="585"/>
      <c r="KSY12" s="585"/>
      <c r="KSZ12" s="585"/>
      <c r="KTA12" s="585"/>
      <c r="KTB12" s="585"/>
      <c r="KTC12" s="585"/>
      <c r="KTD12" s="585"/>
      <c r="KTE12" s="585"/>
      <c r="KTF12" s="585"/>
      <c r="KTG12" s="585"/>
      <c r="KTH12" s="585"/>
      <c r="KTI12" s="585"/>
      <c r="KTJ12" s="585"/>
      <c r="KTK12" s="585"/>
      <c r="KTL12" s="585"/>
      <c r="KTM12" s="585"/>
      <c r="KTN12" s="585"/>
      <c r="KTO12" s="585"/>
      <c r="KTP12" s="585"/>
      <c r="KTQ12" s="585"/>
      <c r="KTR12" s="585"/>
      <c r="KTS12" s="585"/>
      <c r="KTT12" s="585"/>
      <c r="KTU12" s="585"/>
      <c r="KTV12" s="585"/>
      <c r="KTW12" s="585"/>
      <c r="KTX12" s="585"/>
      <c r="KTY12" s="585"/>
      <c r="KTZ12" s="585"/>
      <c r="KUA12" s="585"/>
      <c r="KUB12" s="585"/>
      <c r="KUC12" s="585"/>
      <c r="KUD12" s="585"/>
      <c r="KUE12" s="585"/>
      <c r="KUF12" s="585"/>
      <c r="KUG12" s="585"/>
      <c r="KUH12" s="585"/>
      <c r="KUI12" s="585"/>
      <c r="KUJ12" s="585"/>
      <c r="KUK12" s="585"/>
      <c r="KUL12" s="585"/>
      <c r="KUM12" s="585"/>
      <c r="KUN12" s="585"/>
      <c r="KUO12" s="585"/>
      <c r="KUP12" s="585"/>
      <c r="KUQ12" s="585"/>
      <c r="KUR12" s="585"/>
      <c r="KUS12" s="585"/>
      <c r="KUT12" s="585"/>
      <c r="KUU12" s="585"/>
      <c r="KUV12" s="585"/>
      <c r="KUW12" s="585"/>
      <c r="KUX12" s="585"/>
      <c r="KUY12" s="585"/>
      <c r="KUZ12" s="585"/>
      <c r="KVA12" s="585"/>
      <c r="KVB12" s="585"/>
      <c r="KVC12" s="585"/>
      <c r="KVD12" s="585"/>
      <c r="KVE12" s="585"/>
      <c r="KVF12" s="585"/>
      <c r="KVG12" s="585"/>
      <c r="KVH12" s="585"/>
      <c r="KVI12" s="585"/>
      <c r="KVJ12" s="585"/>
      <c r="KVK12" s="585"/>
      <c r="KVL12" s="585"/>
      <c r="KVM12" s="585"/>
      <c r="KVN12" s="585"/>
      <c r="KVO12" s="585"/>
      <c r="KVP12" s="585"/>
      <c r="KVQ12" s="585"/>
      <c r="KVR12" s="585"/>
      <c r="KVS12" s="585"/>
      <c r="KVT12" s="585"/>
      <c r="KVU12" s="585"/>
      <c r="KVV12" s="585"/>
      <c r="KVW12" s="585"/>
      <c r="KVX12" s="585"/>
      <c r="KVY12" s="585"/>
      <c r="KVZ12" s="585"/>
      <c r="KWA12" s="585"/>
      <c r="KWB12" s="585"/>
      <c r="KWC12" s="585"/>
      <c r="KWD12" s="585"/>
      <c r="KWE12" s="585"/>
      <c r="KWF12" s="585"/>
      <c r="KWG12" s="585"/>
      <c r="KWH12" s="585"/>
      <c r="KWI12" s="585"/>
      <c r="KWJ12" s="585"/>
      <c r="KWK12" s="585"/>
      <c r="KWL12" s="585"/>
      <c r="KWM12" s="585"/>
      <c r="KWN12" s="585"/>
      <c r="KWO12" s="585"/>
      <c r="KWP12" s="585"/>
      <c r="KWQ12" s="585"/>
      <c r="KWR12" s="585"/>
      <c r="KWS12" s="585"/>
      <c r="KWT12" s="585"/>
      <c r="KWU12" s="585"/>
      <c r="KWV12" s="585"/>
      <c r="KWW12" s="585"/>
      <c r="KWX12" s="585"/>
      <c r="KWY12" s="585"/>
      <c r="KWZ12" s="585"/>
      <c r="KXA12" s="585"/>
      <c r="KXB12" s="585"/>
      <c r="KXC12" s="585"/>
      <c r="KXD12" s="585"/>
      <c r="KXE12" s="585"/>
      <c r="KXF12" s="585"/>
      <c r="KXG12" s="585"/>
      <c r="KXH12" s="585"/>
      <c r="KXI12" s="585"/>
      <c r="KXJ12" s="585"/>
      <c r="KXK12" s="585"/>
      <c r="KXL12" s="585"/>
      <c r="KXM12" s="585"/>
      <c r="KXN12" s="585"/>
      <c r="KXO12" s="585"/>
      <c r="KXP12" s="585"/>
      <c r="KXQ12" s="585"/>
      <c r="KXR12" s="585"/>
      <c r="KXS12" s="585"/>
      <c r="KXT12" s="585"/>
      <c r="KXU12" s="585"/>
      <c r="KXV12" s="585"/>
      <c r="KXW12" s="585"/>
      <c r="KXX12" s="585"/>
      <c r="KXY12" s="585"/>
      <c r="KXZ12" s="585"/>
      <c r="KYA12" s="585"/>
      <c r="KYB12" s="585"/>
      <c r="KYC12" s="585"/>
      <c r="KYD12" s="585"/>
      <c r="KYE12" s="585"/>
      <c r="KYF12" s="585"/>
      <c r="KYG12" s="585"/>
      <c r="KYH12" s="585"/>
      <c r="KYI12" s="585"/>
      <c r="KYJ12" s="585"/>
      <c r="KYK12" s="585"/>
      <c r="KYL12" s="585"/>
      <c r="KYM12" s="585"/>
      <c r="KYN12" s="585"/>
      <c r="KYO12" s="585"/>
      <c r="KYP12" s="585"/>
      <c r="KYQ12" s="585"/>
      <c r="KYR12" s="585"/>
      <c r="KYS12" s="585"/>
      <c r="KYT12" s="585"/>
      <c r="KYU12" s="585"/>
      <c r="KYV12" s="585"/>
      <c r="KYW12" s="585"/>
      <c r="KYX12" s="585"/>
      <c r="KYY12" s="585"/>
      <c r="KYZ12" s="585"/>
      <c r="KZA12" s="585"/>
      <c r="KZB12" s="585"/>
      <c r="KZC12" s="585"/>
      <c r="KZD12" s="585"/>
      <c r="KZE12" s="585"/>
      <c r="KZF12" s="585"/>
      <c r="KZG12" s="585"/>
      <c r="KZH12" s="585"/>
      <c r="KZI12" s="585"/>
      <c r="KZJ12" s="585"/>
      <c r="KZK12" s="585"/>
      <c r="KZL12" s="585"/>
      <c r="KZM12" s="585"/>
      <c r="KZN12" s="585"/>
      <c r="KZO12" s="585"/>
      <c r="KZP12" s="585"/>
      <c r="KZQ12" s="585"/>
      <c r="KZR12" s="585"/>
      <c r="KZS12" s="585"/>
      <c r="KZT12" s="585"/>
      <c r="KZU12" s="585"/>
      <c r="KZV12" s="585"/>
      <c r="KZW12" s="585"/>
      <c r="KZX12" s="585"/>
      <c r="KZY12" s="585"/>
      <c r="KZZ12" s="585"/>
      <c r="LAA12" s="585"/>
      <c r="LAB12" s="585"/>
      <c r="LAC12" s="585"/>
      <c r="LAD12" s="585"/>
      <c r="LAE12" s="585"/>
      <c r="LAF12" s="585"/>
      <c r="LAG12" s="585"/>
      <c r="LAH12" s="585"/>
      <c r="LAI12" s="585"/>
      <c r="LAJ12" s="585"/>
      <c r="LAK12" s="585"/>
      <c r="LAL12" s="585"/>
      <c r="LAM12" s="585"/>
      <c r="LAN12" s="585"/>
      <c r="LAO12" s="585"/>
      <c r="LAP12" s="585"/>
      <c r="LAQ12" s="585"/>
      <c r="LAR12" s="585"/>
      <c r="LAS12" s="585"/>
      <c r="LAT12" s="585"/>
      <c r="LAU12" s="585"/>
      <c r="LAV12" s="585"/>
      <c r="LAW12" s="585"/>
      <c r="LAX12" s="585"/>
      <c r="LAY12" s="585"/>
      <c r="LAZ12" s="585"/>
      <c r="LBA12" s="585"/>
      <c r="LBB12" s="585"/>
      <c r="LBC12" s="585"/>
      <c r="LBD12" s="585"/>
      <c r="LBE12" s="585"/>
      <c r="LBF12" s="585"/>
      <c r="LBG12" s="585"/>
      <c r="LBH12" s="585"/>
      <c r="LBI12" s="585"/>
      <c r="LBJ12" s="585"/>
      <c r="LBK12" s="585"/>
      <c r="LBL12" s="585"/>
      <c r="LBM12" s="585"/>
      <c r="LBN12" s="585"/>
      <c r="LBO12" s="585"/>
      <c r="LBP12" s="585"/>
      <c r="LBQ12" s="585"/>
      <c r="LBR12" s="585"/>
      <c r="LBS12" s="585"/>
      <c r="LBT12" s="585"/>
      <c r="LBU12" s="585"/>
      <c r="LBV12" s="585"/>
      <c r="LBW12" s="585"/>
      <c r="LBX12" s="585"/>
      <c r="LBY12" s="585"/>
      <c r="LBZ12" s="585"/>
      <c r="LCA12" s="585"/>
      <c r="LCB12" s="585"/>
      <c r="LCC12" s="585"/>
      <c r="LCD12" s="585"/>
      <c r="LCE12" s="585"/>
      <c r="LCF12" s="585"/>
      <c r="LCG12" s="585"/>
      <c r="LCH12" s="585"/>
      <c r="LCI12" s="585"/>
      <c r="LCJ12" s="585"/>
      <c r="LCK12" s="585"/>
      <c r="LCL12" s="585"/>
      <c r="LCM12" s="585"/>
      <c r="LCN12" s="585"/>
      <c r="LCO12" s="585"/>
      <c r="LCP12" s="585"/>
      <c r="LCQ12" s="585"/>
      <c r="LCR12" s="585"/>
      <c r="LCS12" s="585"/>
      <c r="LCT12" s="585"/>
      <c r="LCU12" s="585"/>
      <c r="LCV12" s="585"/>
      <c r="LCW12" s="585"/>
      <c r="LCX12" s="585"/>
      <c r="LCY12" s="585"/>
      <c r="LCZ12" s="585"/>
      <c r="LDA12" s="585"/>
      <c r="LDB12" s="585"/>
      <c r="LDC12" s="585"/>
      <c r="LDD12" s="585"/>
      <c r="LDE12" s="585"/>
      <c r="LDF12" s="585"/>
      <c r="LDG12" s="585"/>
      <c r="LDH12" s="585"/>
      <c r="LDI12" s="585"/>
      <c r="LDJ12" s="585"/>
      <c r="LDK12" s="585"/>
      <c r="LDL12" s="585"/>
      <c r="LDM12" s="585"/>
      <c r="LDN12" s="585"/>
      <c r="LDO12" s="585"/>
      <c r="LDP12" s="585"/>
      <c r="LDQ12" s="585"/>
      <c r="LDR12" s="585"/>
      <c r="LDS12" s="585"/>
      <c r="LDT12" s="585"/>
      <c r="LDU12" s="585"/>
      <c r="LDV12" s="585"/>
      <c r="LDW12" s="585"/>
      <c r="LDX12" s="585"/>
      <c r="LDY12" s="585"/>
      <c r="LDZ12" s="585"/>
      <c r="LEA12" s="585"/>
      <c r="LEB12" s="585"/>
      <c r="LEC12" s="585"/>
      <c r="LED12" s="585"/>
      <c r="LEE12" s="585"/>
      <c r="LEF12" s="585"/>
      <c r="LEG12" s="585"/>
      <c r="LEH12" s="585"/>
      <c r="LEI12" s="585"/>
      <c r="LEJ12" s="585"/>
      <c r="LEK12" s="585"/>
      <c r="LEL12" s="585"/>
      <c r="LEM12" s="585"/>
      <c r="LEN12" s="585"/>
      <c r="LEO12" s="585"/>
      <c r="LEP12" s="585"/>
      <c r="LEQ12" s="585"/>
      <c r="LER12" s="585"/>
      <c r="LES12" s="585"/>
      <c r="LET12" s="585"/>
      <c r="LEU12" s="585"/>
      <c r="LEV12" s="585"/>
      <c r="LEW12" s="585"/>
      <c r="LEX12" s="585"/>
      <c r="LEY12" s="585"/>
      <c r="LEZ12" s="585"/>
      <c r="LFA12" s="585"/>
      <c r="LFB12" s="585"/>
      <c r="LFC12" s="585"/>
      <c r="LFD12" s="585"/>
      <c r="LFE12" s="585"/>
      <c r="LFF12" s="585"/>
      <c r="LFG12" s="585"/>
      <c r="LFH12" s="585"/>
      <c r="LFI12" s="585"/>
      <c r="LFJ12" s="585"/>
      <c r="LFK12" s="585"/>
      <c r="LFL12" s="585"/>
      <c r="LFM12" s="585"/>
      <c r="LFN12" s="585"/>
      <c r="LFO12" s="585"/>
      <c r="LFP12" s="585"/>
      <c r="LFQ12" s="585"/>
      <c r="LFR12" s="585"/>
      <c r="LFS12" s="585"/>
      <c r="LFT12" s="585"/>
      <c r="LFU12" s="585"/>
      <c r="LFV12" s="585"/>
      <c r="LFW12" s="585"/>
      <c r="LFX12" s="585"/>
      <c r="LFY12" s="585"/>
      <c r="LFZ12" s="585"/>
      <c r="LGA12" s="585"/>
      <c r="LGB12" s="585"/>
      <c r="LGC12" s="585"/>
      <c r="LGD12" s="585"/>
      <c r="LGE12" s="585"/>
      <c r="LGF12" s="585"/>
      <c r="LGG12" s="585"/>
      <c r="LGH12" s="585"/>
      <c r="LGI12" s="585"/>
      <c r="LGJ12" s="585"/>
      <c r="LGK12" s="585"/>
      <c r="LGL12" s="585"/>
      <c r="LGM12" s="585"/>
      <c r="LGN12" s="585"/>
      <c r="LGO12" s="585"/>
      <c r="LGP12" s="585"/>
      <c r="LGQ12" s="585"/>
      <c r="LGR12" s="585"/>
      <c r="LGS12" s="585"/>
      <c r="LGT12" s="585"/>
      <c r="LGU12" s="585"/>
      <c r="LGV12" s="585"/>
      <c r="LGW12" s="585"/>
      <c r="LGX12" s="585"/>
      <c r="LGY12" s="585"/>
      <c r="LGZ12" s="585"/>
      <c r="LHA12" s="585"/>
      <c r="LHB12" s="585"/>
      <c r="LHC12" s="585"/>
      <c r="LHD12" s="585"/>
      <c r="LHE12" s="585"/>
      <c r="LHF12" s="585"/>
      <c r="LHG12" s="585"/>
      <c r="LHH12" s="585"/>
      <c r="LHI12" s="585"/>
      <c r="LHJ12" s="585"/>
      <c r="LHK12" s="585"/>
      <c r="LHL12" s="585"/>
      <c r="LHM12" s="585"/>
      <c r="LHN12" s="585"/>
      <c r="LHO12" s="585"/>
      <c r="LHP12" s="585"/>
      <c r="LHQ12" s="585"/>
      <c r="LHR12" s="585"/>
      <c r="LHS12" s="585"/>
      <c r="LHT12" s="585"/>
      <c r="LHU12" s="585"/>
      <c r="LHV12" s="585"/>
      <c r="LHW12" s="585"/>
      <c r="LHX12" s="585"/>
      <c r="LHY12" s="585"/>
      <c r="LHZ12" s="585"/>
      <c r="LIA12" s="585"/>
      <c r="LIB12" s="585"/>
      <c r="LIC12" s="585"/>
      <c r="LID12" s="585"/>
      <c r="LIE12" s="585"/>
      <c r="LIF12" s="585"/>
      <c r="LIG12" s="585"/>
      <c r="LIH12" s="585"/>
      <c r="LII12" s="585"/>
      <c r="LIJ12" s="585"/>
      <c r="LIK12" s="585"/>
      <c r="LIL12" s="585"/>
      <c r="LIM12" s="585"/>
      <c r="LIN12" s="585"/>
      <c r="LIO12" s="585"/>
      <c r="LIP12" s="585"/>
      <c r="LIQ12" s="585"/>
      <c r="LIR12" s="585"/>
      <c r="LIS12" s="585"/>
      <c r="LIT12" s="585"/>
      <c r="LIU12" s="585"/>
      <c r="LIV12" s="585"/>
      <c r="LIW12" s="585"/>
      <c r="LIX12" s="585"/>
      <c r="LIY12" s="585"/>
      <c r="LIZ12" s="585"/>
      <c r="LJA12" s="585"/>
      <c r="LJB12" s="585"/>
      <c r="LJC12" s="585"/>
      <c r="LJD12" s="585"/>
      <c r="LJE12" s="585"/>
      <c r="LJF12" s="585"/>
      <c r="LJG12" s="585"/>
      <c r="LJH12" s="585"/>
      <c r="LJI12" s="585"/>
      <c r="LJJ12" s="585"/>
      <c r="LJK12" s="585"/>
      <c r="LJL12" s="585"/>
      <c r="LJM12" s="585"/>
      <c r="LJN12" s="585"/>
      <c r="LJO12" s="585"/>
      <c r="LJP12" s="585"/>
      <c r="LJQ12" s="585"/>
      <c r="LJR12" s="585"/>
      <c r="LJS12" s="585"/>
      <c r="LJT12" s="585"/>
      <c r="LJU12" s="585"/>
      <c r="LJV12" s="585"/>
      <c r="LJW12" s="585"/>
      <c r="LJX12" s="585"/>
      <c r="LJY12" s="585"/>
      <c r="LJZ12" s="585"/>
      <c r="LKA12" s="585"/>
      <c r="LKB12" s="585"/>
      <c r="LKC12" s="585"/>
      <c r="LKD12" s="585"/>
      <c r="LKE12" s="585"/>
      <c r="LKF12" s="585"/>
      <c r="LKG12" s="585"/>
      <c r="LKH12" s="585"/>
      <c r="LKI12" s="585"/>
      <c r="LKJ12" s="585"/>
      <c r="LKK12" s="585"/>
      <c r="LKL12" s="585"/>
      <c r="LKM12" s="585"/>
      <c r="LKN12" s="585"/>
      <c r="LKO12" s="585"/>
      <c r="LKP12" s="585"/>
      <c r="LKQ12" s="585"/>
      <c r="LKR12" s="585"/>
      <c r="LKS12" s="585"/>
      <c r="LKT12" s="585"/>
      <c r="LKU12" s="585"/>
      <c r="LKV12" s="585"/>
      <c r="LKW12" s="585"/>
      <c r="LKX12" s="585"/>
      <c r="LKY12" s="585"/>
      <c r="LKZ12" s="585"/>
      <c r="LLA12" s="585"/>
      <c r="LLB12" s="585"/>
      <c r="LLC12" s="585"/>
      <c r="LLD12" s="585"/>
      <c r="LLE12" s="585"/>
      <c r="LLF12" s="585"/>
      <c r="LLG12" s="585"/>
      <c r="LLH12" s="585"/>
      <c r="LLI12" s="585"/>
      <c r="LLJ12" s="585"/>
      <c r="LLK12" s="585"/>
      <c r="LLL12" s="585"/>
      <c r="LLM12" s="585"/>
      <c r="LLN12" s="585"/>
      <c r="LLO12" s="585"/>
      <c r="LLP12" s="585"/>
      <c r="LLQ12" s="585"/>
      <c r="LLR12" s="585"/>
      <c r="LLS12" s="585"/>
      <c r="LLT12" s="585"/>
      <c r="LLU12" s="585"/>
      <c r="LLV12" s="585"/>
      <c r="LLW12" s="585"/>
      <c r="LLX12" s="585"/>
      <c r="LLY12" s="585"/>
      <c r="LLZ12" s="585"/>
      <c r="LMA12" s="585"/>
      <c r="LMB12" s="585"/>
      <c r="LMC12" s="585"/>
      <c r="LMD12" s="585"/>
      <c r="LME12" s="585"/>
      <c r="LMF12" s="585"/>
      <c r="LMG12" s="585"/>
      <c r="LMH12" s="585"/>
      <c r="LMI12" s="585"/>
      <c r="LMJ12" s="585"/>
      <c r="LMK12" s="585"/>
      <c r="LML12" s="585"/>
      <c r="LMM12" s="585"/>
      <c r="LMN12" s="585"/>
      <c r="LMO12" s="585"/>
      <c r="LMP12" s="585"/>
      <c r="LMQ12" s="585"/>
      <c r="LMR12" s="585"/>
      <c r="LMS12" s="585"/>
      <c r="LMT12" s="585"/>
      <c r="LMU12" s="585"/>
      <c r="LMV12" s="585"/>
      <c r="LMW12" s="585"/>
      <c r="LMX12" s="585"/>
      <c r="LMY12" s="585"/>
      <c r="LMZ12" s="585"/>
      <c r="LNA12" s="585"/>
      <c r="LNB12" s="585"/>
      <c r="LNC12" s="585"/>
      <c r="LND12" s="585"/>
      <c r="LNE12" s="585"/>
      <c r="LNF12" s="585"/>
      <c r="LNG12" s="585"/>
      <c r="LNH12" s="585"/>
      <c r="LNI12" s="585"/>
      <c r="LNJ12" s="585"/>
      <c r="LNK12" s="585"/>
      <c r="LNL12" s="585"/>
      <c r="LNM12" s="585"/>
      <c r="LNN12" s="585"/>
      <c r="LNO12" s="585"/>
      <c r="LNP12" s="585"/>
      <c r="LNQ12" s="585"/>
      <c r="LNR12" s="585"/>
      <c r="LNS12" s="585"/>
      <c r="LNT12" s="585"/>
      <c r="LNU12" s="585"/>
      <c r="LNV12" s="585"/>
      <c r="LNW12" s="585"/>
      <c r="LNX12" s="585"/>
      <c r="LNY12" s="585"/>
      <c r="LNZ12" s="585"/>
      <c r="LOA12" s="585"/>
      <c r="LOB12" s="585"/>
      <c r="LOC12" s="585"/>
      <c r="LOD12" s="585"/>
      <c r="LOE12" s="585"/>
      <c r="LOF12" s="585"/>
      <c r="LOG12" s="585"/>
      <c r="LOH12" s="585"/>
      <c r="LOI12" s="585"/>
      <c r="LOJ12" s="585"/>
      <c r="LOK12" s="585"/>
      <c r="LOL12" s="585"/>
      <c r="LOM12" s="585"/>
      <c r="LON12" s="585"/>
      <c r="LOO12" s="585"/>
      <c r="LOP12" s="585"/>
      <c r="LOQ12" s="585"/>
      <c r="LOR12" s="585"/>
      <c r="LOS12" s="585"/>
      <c r="LOT12" s="585"/>
      <c r="LOU12" s="585"/>
      <c r="LOV12" s="585"/>
      <c r="LOW12" s="585"/>
      <c r="LOX12" s="585"/>
      <c r="LOY12" s="585"/>
      <c r="LOZ12" s="585"/>
      <c r="LPA12" s="585"/>
      <c r="LPB12" s="585"/>
      <c r="LPC12" s="585"/>
      <c r="LPD12" s="585"/>
      <c r="LPE12" s="585"/>
      <c r="LPF12" s="585"/>
      <c r="LPG12" s="585"/>
      <c r="LPH12" s="585"/>
      <c r="LPI12" s="585"/>
      <c r="LPJ12" s="585"/>
      <c r="LPK12" s="585"/>
      <c r="LPL12" s="585"/>
      <c r="LPM12" s="585"/>
      <c r="LPN12" s="585"/>
      <c r="LPO12" s="585"/>
      <c r="LPP12" s="585"/>
      <c r="LPQ12" s="585"/>
      <c r="LPR12" s="585"/>
      <c r="LPS12" s="585"/>
      <c r="LPT12" s="585"/>
      <c r="LPU12" s="585"/>
      <c r="LPV12" s="585"/>
      <c r="LPW12" s="585"/>
      <c r="LPX12" s="585"/>
      <c r="LPY12" s="585"/>
      <c r="LPZ12" s="585"/>
      <c r="LQA12" s="585"/>
      <c r="LQB12" s="585"/>
      <c r="LQC12" s="585"/>
      <c r="LQD12" s="585"/>
      <c r="LQE12" s="585"/>
      <c r="LQF12" s="585"/>
      <c r="LQG12" s="585"/>
      <c r="LQH12" s="585"/>
      <c r="LQI12" s="585"/>
      <c r="LQJ12" s="585"/>
      <c r="LQK12" s="585"/>
      <c r="LQL12" s="585"/>
      <c r="LQM12" s="585"/>
      <c r="LQN12" s="585"/>
      <c r="LQO12" s="585"/>
      <c r="LQP12" s="585"/>
      <c r="LQQ12" s="585"/>
      <c r="LQR12" s="585"/>
      <c r="LQS12" s="585"/>
      <c r="LQT12" s="585"/>
      <c r="LQU12" s="585"/>
      <c r="LQV12" s="585"/>
      <c r="LQW12" s="585"/>
      <c r="LQX12" s="585"/>
      <c r="LQY12" s="585"/>
      <c r="LQZ12" s="585"/>
      <c r="LRA12" s="585"/>
      <c r="LRB12" s="585"/>
      <c r="LRC12" s="585"/>
      <c r="LRD12" s="585"/>
      <c r="LRE12" s="585"/>
      <c r="LRF12" s="585"/>
      <c r="LRG12" s="585"/>
      <c r="LRH12" s="585"/>
      <c r="LRI12" s="585"/>
      <c r="LRJ12" s="585"/>
      <c r="LRK12" s="585"/>
      <c r="LRL12" s="585"/>
      <c r="LRM12" s="585"/>
      <c r="LRN12" s="585"/>
      <c r="LRO12" s="585"/>
      <c r="LRP12" s="585"/>
      <c r="LRQ12" s="585"/>
      <c r="LRR12" s="585"/>
      <c r="LRS12" s="585"/>
      <c r="LRT12" s="585"/>
      <c r="LRU12" s="585"/>
      <c r="LRV12" s="585"/>
      <c r="LRW12" s="585"/>
      <c r="LRX12" s="585"/>
      <c r="LRY12" s="585"/>
      <c r="LRZ12" s="585"/>
      <c r="LSA12" s="585"/>
      <c r="LSB12" s="585"/>
      <c r="LSC12" s="585"/>
      <c r="LSD12" s="585"/>
      <c r="LSE12" s="585"/>
      <c r="LSF12" s="585"/>
      <c r="LSG12" s="585"/>
      <c r="LSH12" s="585"/>
      <c r="LSI12" s="585"/>
      <c r="LSJ12" s="585"/>
      <c r="LSK12" s="585"/>
      <c r="LSL12" s="585"/>
      <c r="LSM12" s="585"/>
      <c r="LSN12" s="585"/>
      <c r="LSO12" s="585"/>
      <c r="LSP12" s="585"/>
      <c r="LSQ12" s="585"/>
      <c r="LSR12" s="585"/>
      <c r="LSS12" s="585"/>
      <c r="LST12" s="585"/>
      <c r="LSU12" s="585"/>
      <c r="LSV12" s="585"/>
      <c r="LSW12" s="585"/>
      <c r="LSX12" s="585"/>
      <c r="LSY12" s="585"/>
      <c r="LSZ12" s="585"/>
      <c r="LTA12" s="585"/>
      <c r="LTB12" s="585"/>
      <c r="LTC12" s="585"/>
      <c r="LTD12" s="585"/>
      <c r="LTE12" s="585"/>
      <c r="LTF12" s="585"/>
      <c r="LTG12" s="585"/>
      <c r="LTH12" s="585"/>
      <c r="LTI12" s="585"/>
      <c r="LTJ12" s="585"/>
      <c r="LTK12" s="585"/>
      <c r="LTL12" s="585"/>
      <c r="LTM12" s="585"/>
      <c r="LTN12" s="585"/>
      <c r="LTO12" s="585"/>
      <c r="LTP12" s="585"/>
      <c r="LTQ12" s="585"/>
      <c r="LTR12" s="585"/>
      <c r="LTS12" s="585"/>
      <c r="LTT12" s="585"/>
      <c r="LTU12" s="585"/>
      <c r="LTV12" s="585"/>
      <c r="LTW12" s="585"/>
      <c r="LTX12" s="585"/>
      <c r="LTY12" s="585"/>
      <c r="LTZ12" s="585"/>
      <c r="LUA12" s="585"/>
      <c r="LUB12" s="585"/>
      <c r="LUC12" s="585"/>
      <c r="LUD12" s="585"/>
      <c r="LUE12" s="585"/>
      <c r="LUF12" s="585"/>
      <c r="LUG12" s="585"/>
      <c r="LUH12" s="585"/>
      <c r="LUI12" s="585"/>
      <c r="LUJ12" s="585"/>
      <c r="LUK12" s="585"/>
      <c r="LUL12" s="585"/>
      <c r="LUM12" s="585"/>
      <c r="LUN12" s="585"/>
      <c r="LUO12" s="585"/>
      <c r="LUP12" s="585"/>
      <c r="LUQ12" s="585"/>
      <c r="LUR12" s="585"/>
      <c r="LUS12" s="585"/>
      <c r="LUT12" s="585"/>
      <c r="LUU12" s="585"/>
      <c r="LUV12" s="585"/>
      <c r="LUW12" s="585"/>
      <c r="LUX12" s="585"/>
      <c r="LUY12" s="585"/>
      <c r="LUZ12" s="585"/>
      <c r="LVA12" s="585"/>
      <c r="LVB12" s="585"/>
      <c r="LVC12" s="585"/>
      <c r="LVD12" s="585"/>
      <c r="LVE12" s="585"/>
      <c r="LVF12" s="585"/>
      <c r="LVG12" s="585"/>
      <c r="LVH12" s="585"/>
      <c r="LVI12" s="585"/>
      <c r="LVJ12" s="585"/>
      <c r="LVK12" s="585"/>
      <c r="LVL12" s="585"/>
      <c r="LVM12" s="585"/>
      <c r="LVN12" s="585"/>
      <c r="LVO12" s="585"/>
      <c r="LVP12" s="585"/>
      <c r="LVQ12" s="585"/>
      <c r="LVR12" s="585"/>
      <c r="LVS12" s="585"/>
      <c r="LVT12" s="585"/>
      <c r="LVU12" s="585"/>
      <c r="LVV12" s="585"/>
      <c r="LVW12" s="585"/>
      <c r="LVX12" s="585"/>
      <c r="LVY12" s="585"/>
      <c r="LVZ12" s="585"/>
      <c r="LWA12" s="585"/>
      <c r="LWB12" s="585"/>
      <c r="LWC12" s="585"/>
      <c r="LWD12" s="585"/>
      <c r="LWE12" s="585"/>
      <c r="LWF12" s="585"/>
      <c r="LWG12" s="585"/>
      <c r="LWH12" s="585"/>
      <c r="LWI12" s="585"/>
      <c r="LWJ12" s="585"/>
      <c r="LWK12" s="585"/>
      <c r="LWL12" s="585"/>
      <c r="LWM12" s="585"/>
      <c r="LWN12" s="585"/>
      <c r="LWO12" s="585"/>
      <c r="LWP12" s="585"/>
      <c r="LWQ12" s="585"/>
      <c r="LWR12" s="585"/>
      <c r="LWS12" s="585"/>
      <c r="LWT12" s="585"/>
      <c r="LWU12" s="585"/>
      <c r="LWV12" s="585"/>
      <c r="LWW12" s="585"/>
      <c r="LWX12" s="585"/>
      <c r="LWY12" s="585"/>
      <c r="LWZ12" s="585"/>
      <c r="LXA12" s="585"/>
      <c r="LXB12" s="585"/>
      <c r="LXC12" s="585"/>
      <c r="LXD12" s="585"/>
      <c r="LXE12" s="585"/>
      <c r="LXF12" s="585"/>
      <c r="LXG12" s="585"/>
      <c r="LXH12" s="585"/>
      <c r="LXI12" s="585"/>
      <c r="LXJ12" s="585"/>
      <c r="LXK12" s="585"/>
      <c r="LXL12" s="585"/>
      <c r="LXM12" s="585"/>
      <c r="LXN12" s="585"/>
      <c r="LXO12" s="585"/>
      <c r="LXP12" s="585"/>
      <c r="LXQ12" s="585"/>
      <c r="LXR12" s="585"/>
      <c r="LXS12" s="585"/>
      <c r="LXT12" s="585"/>
      <c r="LXU12" s="585"/>
      <c r="LXV12" s="585"/>
      <c r="LXW12" s="585"/>
      <c r="LXX12" s="585"/>
      <c r="LXY12" s="585"/>
      <c r="LXZ12" s="585"/>
      <c r="LYA12" s="585"/>
      <c r="LYB12" s="585"/>
      <c r="LYC12" s="585"/>
      <c r="LYD12" s="585"/>
      <c r="LYE12" s="585"/>
      <c r="LYF12" s="585"/>
      <c r="LYG12" s="585"/>
      <c r="LYH12" s="585"/>
      <c r="LYI12" s="585"/>
      <c r="LYJ12" s="585"/>
      <c r="LYK12" s="585"/>
      <c r="LYL12" s="585"/>
      <c r="LYM12" s="585"/>
      <c r="LYN12" s="585"/>
      <c r="LYO12" s="585"/>
      <c r="LYP12" s="585"/>
      <c r="LYQ12" s="585"/>
      <c r="LYR12" s="585"/>
      <c r="LYS12" s="585"/>
      <c r="LYT12" s="585"/>
      <c r="LYU12" s="585"/>
      <c r="LYV12" s="585"/>
      <c r="LYW12" s="585"/>
      <c r="LYX12" s="585"/>
      <c r="LYY12" s="585"/>
      <c r="LYZ12" s="585"/>
      <c r="LZA12" s="585"/>
      <c r="LZB12" s="585"/>
      <c r="LZC12" s="585"/>
      <c r="LZD12" s="585"/>
      <c r="LZE12" s="585"/>
      <c r="LZF12" s="585"/>
      <c r="LZG12" s="585"/>
      <c r="LZH12" s="585"/>
      <c r="LZI12" s="585"/>
      <c r="LZJ12" s="585"/>
      <c r="LZK12" s="585"/>
      <c r="LZL12" s="585"/>
      <c r="LZM12" s="585"/>
      <c r="LZN12" s="585"/>
      <c r="LZO12" s="585"/>
      <c r="LZP12" s="585"/>
      <c r="LZQ12" s="585"/>
      <c r="LZR12" s="585"/>
      <c r="LZS12" s="585"/>
      <c r="LZT12" s="585"/>
      <c r="LZU12" s="585"/>
      <c r="LZV12" s="585"/>
      <c r="LZW12" s="585"/>
      <c r="LZX12" s="585"/>
      <c r="LZY12" s="585"/>
      <c r="LZZ12" s="585"/>
      <c r="MAA12" s="585"/>
      <c r="MAB12" s="585"/>
      <c r="MAC12" s="585"/>
      <c r="MAD12" s="585"/>
      <c r="MAE12" s="585"/>
      <c r="MAF12" s="585"/>
      <c r="MAG12" s="585"/>
      <c r="MAH12" s="585"/>
      <c r="MAI12" s="585"/>
      <c r="MAJ12" s="585"/>
      <c r="MAK12" s="585"/>
      <c r="MAL12" s="585"/>
      <c r="MAM12" s="585"/>
      <c r="MAN12" s="585"/>
      <c r="MAO12" s="585"/>
      <c r="MAP12" s="585"/>
      <c r="MAQ12" s="585"/>
      <c r="MAR12" s="585"/>
      <c r="MAS12" s="585"/>
      <c r="MAT12" s="585"/>
      <c r="MAU12" s="585"/>
      <c r="MAV12" s="585"/>
      <c r="MAW12" s="585"/>
      <c r="MAX12" s="585"/>
      <c r="MAY12" s="585"/>
      <c r="MAZ12" s="585"/>
      <c r="MBA12" s="585"/>
      <c r="MBB12" s="585"/>
      <c r="MBC12" s="585"/>
      <c r="MBD12" s="585"/>
      <c r="MBE12" s="585"/>
      <c r="MBF12" s="585"/>
      <c r="MBG12" s="585"/>
      <c r="MBH12" s="585"/>
      <c r="MBI12" s="585"/>
      <c r="MBJ12" s="585"/>
      <c r="MBK12" s="585"/>
      <c r="MBL12" s="585"/>
      <c r="MBM12" s="585"/>
      <c r="MBN12" s="585"/>
      <c r="MBO12" s="585"/>
      <c r="MBP12" s="585"/>
      <c r="MBQ12" s="585"/>
      <c r="MBR12" s="585"/>
      <c r="MBS12" s="585"/>
      <c r="MBT12" s="585"/>
      <c r="MBU12" s="585"/>
      <c r="MBV12" s="585"/>
      <c r="MBW12" s="585"/>
      <c r="MBX12" s="585"/>
      <c r="MBY12" s="585"/>
      <c r="MBZ12" s="585"/>
      <c r="MCA12" s="585"/>
      <c r="MCB12" s="585"/>
      <c r="MCC12" s="585"/>
      <c r="MCD12" s="585"/>
      <c r="MCE12" s="585"/>
      <c r="MCF12" s="585"/>
      <c r="MCG12" s="585"/>
      <c r="MCH12" s="585"/>
      <c r="MCI12" s="585"/>
      <c r="MCJ12" s="585"/>
      <c r="MCK12" s="585"/>
      <c r="MCL12" s="585"/>
      <c r="MCM12" s="585"/>
      <c r="MCN12" s="585"/>
      <c r="MCO12" s="585"/>
      <c r="MCP12" s="585"/>
      <c r="MCQ12" s="585"/>
      <c r="MCR12" s="585"/>
      <c r="MCS12" s="585"/>
      <c r="MCT12" s="585"/>
      <c r="MCU12" s="585"/>
      <c r="MCV12" s="585"/>
      <c r="MCW12" s="585"/>
      <c r="MCX12" s="585"/>
      <c r="MCY12" s="585"/>
      <c r="MCZ12" s="585"/>
      <c r="MDA12" s="585"/>
      <c r="MDB12" s="585"/>
      <c r="MDC12" s="585"/>
      <c r="MDD12" s="585"/>
      <c r="MDE12" s="585"/>
      <c r="MDF12" s="585"/>
      <c r="MDG12" s="585"/>
      <c r="MDH12" s="585"/>
      <c r="MDI12" s="585"/>
      <c r="MDJ12" s="585"/>
      <c r="MDK12" s="585"/>
      <c r="MDL12" s="585"/>
      <c r="MDM12" s="585"/>
      <c r="MDN12" s="585"/>
      <c r="MDO12" s="585"/>
      <c r="MDP12" s="585"/>
      <c r="MDQ12" s="585"/>
      <c r="MDR12" s="585"/>
      <c r="MDS12" s="585"/>
      <c r="MDT12" s="585"/>
      <c r="MDU12" s="585"/>
      <c r="MDV12" s="585"/>
      <c r="MDW12" s="585"/>
      <c r="MDX12" s="585"/>
      <c r="MDY12" s="585"/>
      <c r="MDZ12" s="585"/>
      <c r="MEA12" s="585"/>
      <c r="MEB12" s="585"/>
      <c r="MEC12" s="585"/>
      <c r="MED12" s="585"/>
      <c r="MEE12" s="585"/>
      <c r="MEF12" s="585"/>
      <c r="MEG12" s="585"/>
      <c r="MEH12" s="585"/>
      <c r="MEI12" s="585"/>
      <c r="MEJ12" s="585"/>
      <c r="MEK12" s="585"/>
      <c r="MEL12" s="585"/>
      <c r="MEM12" s="585"/>
      <c r="MEN12" s="585"/>
      <c r="MEO12" s="585"/>
      <c r="MEP12" s="585"/>
      <c r="MEQ12" s="585"/>
      <c r="MER12" s="585"/>
      <c r="MES12" s="585"/>
      <c r="MET12" s="585"/>
      <c r="MEU12" s="585"/>
      <c r="MEV12" s="585"/>
      <c r="MEW12" s="585"/>
      <c r="MEX12" s="585"/>
      <c r="MEY12" s="585"/>
      <c r="MEZ12" s="585"/>
      <c r="MFA12" s="585"/>
      <c r="MFB12" s="585"/>
      <c r="MFC12" s="585"/>
      <c r="MFD12" s="585"/>
      <c r="MFE12" s="585"/>
      <c r="MFF12" s="585"/>
      <c r="MFG12" s="585"/>
      <c r="MFH12" s="585"/>
      <c r="MFI12" s="585"/>
      <c r="MFJ12" s="585"/>
      <c r="MFK12" s="585"/>
      <c r="MFL12" s="585"/>
      <c r="MFM12" s="585"/>
      <c r="MFN12" s="585"/>
      <c r="MFO12" s="585"/>
      <c r="MFP12" s="585"/>
      <c r="MFQ12" s="585"/>
      <c r="MFR12" s="585"/>
      <c r="MFS12" s="585"/>
      <c r="MFT12" s="585"/>
      <c r="MFU12" s="585"/>
      <c r="MFV12" s="585"/>
      <c r="MFW12" s="585"/>
      <c r="MFX12" s="585"/>
      <c r="MFY12" s="585"/>
      <c r="MFZ12" s="585"/>
      <c r="MGA12" s="585"/>
      <c r="MGB12" s="585"/>
      <c r="MGC12" s="585"/>
      <c r="MGD12" s="585"/>
      <c r="MGE12" s="585"/>
      <c r="MGF12" s="585"/>
      <c r="MGG12" s="585"/>
      <c r="MGH12" s="585"/>
      <c r="MGI12" s="585"/>
      <c r="MGJ12" s="585"/>
      <c r="MGK12" s="585"/>
      <c r="MGL12" s="585"/>
      <c r="MGM12" s="585"/>
      <c r="MGN12" s="585"/>
      <c r="MGO12" s="585"/>
      <c r="MGP12" s="585"/>
      <c r="MGQ12" s="585"/>
      <c r="MGR12" s="585"/>
      <c r="MGS12" s="585"/>
      <c r="MGT12" s="585"/>
      <c r="MGU12" s="585"/>
      <c r="MGV12" s="585"/>
      <c r="MGW12" s="585"/>
      <c r="MGX12" s="585"/>
      <c r="MGY12" s="585"/>
      <c r="MGZ12" s="585"/>
      <c r="MHA12" s="585"/>
      <c r="MHB12" s="585"/>
      <c r="MHC12" s="585"/>
      <c r="MHD12" s="585"/>
      <c r="MHE12" s="585"/>
      <c r="MHF12" s="585"/>
      <c r="MHG12" s="585"/>
      <c r="MHH12" s="585"/>
      <c r="MHI12" s="585"/>
      <c r="MHJ12" s="585"/>
      <c r="MHK12" s="585"/>
      <c r="MHL12" s="585"/>
      <c r="MHM12" s="585"/>
      <c r="MHN12" s="585"/>
      <c r="MHO12" s="585"/>
      <c r="MHP12" s="585"/>
      <c r="MHQ12" s="585"/>
      <c r="MHR12" s="585"/>
      <c r="MHS12" s="585"/>
      <c r="MHT12" s="585"/>
      <c r="MHU12" s="585"/>
      <c r="MHV12" s="585"/>
      <c r="MHW12" s="585"/>
      <c r="MHX12" s="585"/>
      <c r="MHY12" s="585"/>
      <c r="MHZ12" s="585"/>
      <c r="MIA12" s="585"/>
      <c r="MIB12" s="585"/>
      <c r="MIC12" s="585"/>
      <c r="MID12" s="585"/>
      <c r="MIE12" s="585"/>
      <c r="MIF12" s="585"/>
      <c r="MIG12" s="585"/>
      <c r="MIH12" s="585"/>
      <c r="MII12" s="585"/>
      <c r="MIJ12" s="585"/>
      <c r="MIK12" s="585"/>
      <c r="MIL12" s="585"/>
      <c r="MIM12" s="585"/>
      <c r="MIN12" s="585"/>
      <c r="MIO12" s="585"/>
      <c r="MIP12" s="585"/>
      <c r="MIQ12" s="585"/>
      <c r="MIR12" s="585"/>
      <c r="MIS12" s="585"/>
      <c r="MIT12" s="585"/>
      <c r="MIU12" s="585"/>
      <c r="MIV12" s="585"/>
      <c r="MIW12" s="585"/>
      <c r="MIX12" s="585"/>
      <c r="MIY12" s="585"/>
      <c r="MIZ12" s="585"/>
      <c r="MJA12" s="585"/>
      <c r="MJB12" s="585"/>
      <c r="MJC12" s="585"/>
      <c r="MJD12" s="585"/>
      <c r="MJE12" s="585"/>
      <c r="MJF12" s="585"/>
      <c r="MJG12" s="585"/>
      <c r="MJH12" s="585"/>
      <c r="MJI12" s="585"/>
      <c r="MJJ12" s="585"/>
      <c r="MJK12" s="585"/>
      <c r="MJL12" s="585"/>
      <c r="MJM12" s="585"/>
      <c r="MJN12" s="585"/>
      <c r="MJO12" s="585"/>
      <c r="MJP12" s="585"/>
      <c r="MJQ12" s="585"/>
      <c r="MJR12" s="585"/>
      <c r="MJS12" s="585"/>
      <c r="MJT12" s="585"/>
      <c r="MJU12" s="585"/>
      <c r="MJV12" s="585"/>
      <c r="MJW12" s="585"/>
      <c r="MJX12" s="585"/>
      <c r="MJY12" s="585"/>
      <c r="MJZ12" s="585"/>
      <c r="MKA12" s="585"/>
      <c r="MKB12" s="585"/>
      <c r="MKC12" s="585"/>
      <c r="MKD12" s="585"/>
      <c r="MKE12" s="585"/>
      <c r="MKF12" s="585"/>
      <c r="MKG12" s="585"/>
      <c r="MKH12" s="585"/>
      <c r="MKI12" s="585"/>
      <c r="MKJ12" s="585"/>
      <c r="MKK12" s="585"/>
      <c r="MKL12" s="585"/>
      <c r="MKM12" s="585"/>
      <c r="MKN12" s="585"/>
      <c r="MKO12" s="585"/>
      <c r="MKP12" s="585"/>
      <c r="MKQ12" s="585"/>
      <c r="MKR12" s="585"/>
      <c r="MKS12" s="585"/>
      <c r="MKT12" s="585"/>
      <c r="MKU12" s="585"/>
      <c r="MKV12" s="585"/>
      <c r="MKW12" s="585"/>
      <c r="MKX12" s="585"/>
      <c r="MKY12" s="585"/>
      <c r="MKZ12" s="585"/>
      <c r="MLA12" s="585"/>
      <c r="MLB12" s="585"/>
      <c r="MLC12" s="585"/>
      <c r="MLD12" s="585"/>
      <c r="MLE12" s="585"/>
      <c r="MLF12" s="585"/>
      <c r="MLG12" s="585"/>
      <c r="MLH12" s="585"/>
      <c r="MLI12" s="585"/>
      <c r="MLJ12" s="585"/>
      <c r="MLK12" s="585"/>
      <c r="MLL12" s="585"/>
      <c r="MLM12" s="585"/>
      <c r="MLN12" s="585"/>
      <c r="MLO12" s="585"/>
      <c r="MLP12" s="585"/>
      <c r="MLQ12" s="585"/>
      <c r="MLR12" s="585"/>
      <c r="MLS12" s="585"/>
      <c r="MLT12" s="585"/>
      <c r="MLU12" s="585"/>
      <c r="MLV12" s="585"/>
      <c r="MLW12" s="585"/>
      <c r="MLX12" s="585"/>
      <c r="MLY12" s="585"/>
      <c r="MLZ12" s="585"/>
      <c r="MMA12" s="585"/>
      <c r="MMB12" s="585"/>
      <c r="MMC12" s="585"/>
      <c r="MMD12" s="585"/>
      <c r="MME12" s="585"/>
      <c r="MMF12" s="585"/>
      <c r="MMG12" s="585"/>
      <c r="MMH12" s="585"/>
      <c r="MMI12" s="585"/>
      <c r="MMJ12" s="585"/>
      <c r="MMK12" s="585"/>
      <c r="MML12" s="585"/>
      <c r="MMM12" s="585"/>
      <c r="MMN12" s="585"/>
      <c r="MMO12" s="585"/>
      <c r="MMP12" s="585"/>
      <c r="MMQ12" s="585"/>
      <c r="MMR12" s="585"/>
      <c r="MMS12" s="585"/>
      <c r="MMT12" s="585"/>
      <c r="MMU12" s="585"/>
      <c r="MMV12" s="585"/>
      <c r="MMW12" s="585"/>
      <c r="MMX12" s="585"/>
      <c r="MMY12" s="585"/>
      <c r="MMZ12" s="585"/>
      <c r="MNA12" s="585"/>
      <c r="MNB12" s="585"/>
      <c r="MNC12" s="585"/>
      <c r="MND12" s="585"/>
      <c r="MNE12" s="585"/>
      <c r="MNF12" s="585"/>
      <c r="MNG12" s="585"/>
      <c r="MNH12" s="585"/>
      <c r="MNI12" s="585"/>
      <c r="MNJ12" s="585"/>
      <c r="MNK12" s="585"/>
      <c r="MNL12" s="585"/>
      <c r="MNM12" s="585"/>
      <c r="MNN12" s="585"/>
      <c r="MNO12" s="585"/>
      <c r="MNP12" s="585"/>
      <c r="MNQ12" s="585"/>
      <c r="MNR12" s="585"/>
      <c r="MNS12" s="585"/>
      <c r="MNT12" s="585"/>
      <c r="MNU12" s="585"/>
      <c r="MNV12" s="585"/>
      <c r="MNW12" s="585"/>
      <c r="MNX12" s="585"/>
      <c r="MNY12" s="585"/>
      <c r="MNZ12" s="585"/>
      <c r="MOA12" s="585"/>
      <c r="MOB12" s="585"/>
      <c r="MOC12" s="585"/>
      <c r="MOD12" s="585"/>
      <c r="MOE12" s="585"/>
      <c r="MOF12" s="585"/>
      <c r="MOG12" s="585"/>
      <c r="MOH12" s="585"/>
      <c r="MOI12" s="585"/>
      <c r="MOJ12" s="585"/>
      <c r="MOK12" s="585"/>
      <c r="MOL12" s="585"/>
      <c r="MOM12" s="585"/>
      <c r="MON12" s="585"/>
      <c r="MOO12" s="585"/>
      <c r="MOP12" s="585"/>
      <c r="MOQ12" s="585"/>
      <c r="MOR12" s="585"/>
      <c r="MOS12" s="585"/>
      <c r="MOT12" s="585"/>
      <c r="MOU12" s="585"/>
      <c r="MOV12" s="585"/>
      <c r="MOW12" s="585"/>
      <c r="MOX12" s="585"/>
      <c r="MOY12" s="585"/>
      <c r="MOZ12" s="585"/>
      <c r="MPA12" s="585"/>
      <c r="MPB12" s="585"/>
      <c r="MPC12" s="585"/>
      <c r="MPD12" s="585"/>
      <c r="MPE12" s="585"/>
      <c r="MPF12" s="585"/>
      <c r="MPG12" s="585"/>
      <c r="MPH12" s="585"/>
      <c r="MPI12" s="585"/>
      <c r="MPJ12" s="585"/>
      <c r="MPK12" s="585"/>
      <c r="MPL12" s="585"/>
      <c r="MPM12" s="585"/>
      <c r="MPN12" s="585"/>
      <c r="MPO12" s="585"/>
      <c r="MPP12" s="585"/>
      <c r="MPQ12" s="585"/>
      <c r="MPR12" s="585"/>
      <c r="MPS12" s="585"/>
      <c r="MPT12" s="585"/>
      <c r="MPU12" s="585"/>
      <c r="MPV12" s="585"/>
      <c r="MPW12" s="585"/>
      <c r="MPX12" s="585"/>
      <c r="MPY12" s="585"/>
      <c r="MPZ12" s="585"/>
      <c r="MQA12" s="585"/>
      <c r="MQB12" s="585"/>
      <c r="MQC12" s="585"/>
      <c r="MQD12" s="585"/>
      <c r="MQE12" s="585"/>
      <c r="MQF12" s="585"/>
      <c r="MQG12" s="585"/>
      <c r="MQH12" s="585"/>
      <c r="MQI12" s="585"/>
      <c r="MQJ12" s="585"/>
      <c r="MQK12" s="585"/>
      <c r="MQL12" s="585"/>
      <c r="MQM12" s="585"/>
      <c r="MQN12" s="585"/>
      <c r="MQO12" s="585"/>
      <c r="MQP12" s="585"/>
      <c r="MQQ12" s="585"/>
      <c r="MQR12" s="585"/>
      <c r="MQS12" s="585"/>
      <c r="MQT12" s="585"/>
      <c r="MQU12" s="585"/>
      <c r="MQV12" s="585"/>
      <c r="MQW12" s="585"/>
      <c r="MQX12" s="585"/>
      <c r="MQY12" s="585"/>
      <c r="MQZ12" s="585"/>
      <c r="MRA12" s="585"/>
      <c r="MRB12" s="585"/>
      <c r="MRC12" s="585"/>
      <c r="MRD12" s="585"/>
      <c r="MRE12" s="585"/>
      <c r="MRF12" s="585"/>
      <c r="MRG12" s="585"/>
      <c r="MRH12" s="585"/>
      <c r="MRI12" s="585"/>
      <c r="MRJ12" s="585"/>
      <c r="MRK12" s="585"/>
      <c r="MRL12" s="585"/>
      <c r="MRM12" s="585"/>
      <c r="MRN12" s="585"/>
      <c r="MRO12" s="585"/>
      <c r="MRP12" s="585"/>
      <c r="MRQ12" s="585"/>
      <c r="MRR12" s="585"/>
      <c r="MRS12" s="585"/>
      <c r="MRT12" s="585"/>
      <c r="MRU12" s="585"/>
      <c r="MRV12" s="585"/>
      <c r="MRW12" s="585"/>
      <c r="MRX12" s="585"/>
      <c r="MRY12" s="585"/>
      <c r="MRZ12" s="585"/>
      <c r="MSA12" s="585"/>
      <c r="MSB12" s="585"/>
      <c r="MSC12" s="585"/>
      <c r="MSD12" s="585"/>
      <c r="MSE12" s="585"/>
      <c r="MSF12" s="585"/>
      <c r="MSG12" s="585"/>
      <c r="MSH12" s="585"/>
      <c r="MSI12" s="585"/>
      <c r="MSJ12" s="585"/>
      <c r="MSK12" s="585"/>
      <c r="MSL12" s="585"/>
      <c r="MSM12" s="585"/>
      <c r="MSN12" s="585"/>
      <c r="MSO12" s="585"/>
      <c r="MSP12" s="585"/>
      <c r="MSQ12" s="585"/>
      <c r="MSR12" s="585"/>
      <c r="MSS12" s="585"/>
      <c r="MST12" s="585"/>
      <c r="MSU12" s="585"/>
      <c r="MSV12" s="585"/>
      <c r="MSW12" s="585"/>
      <c r="MSX12" s="585"/>
      <c r="MSY12" s="585"/>
      <c r="MSZ12" s="585"/>
      <c r="MTA12" s="585"/>
      <c r="MTB12" s="585"/>
      <c r="MTC12" s="585"/>
      <c r="MTD12" s="585"/>
      <c r="MTE12" s="585"/>
      <c r="MTF12" s="585"/>
      <c r="MTG12" s="585"/>
      <c r="MTH12" s="585"/>
      <c r="MTI12" s="585"/>
      <c r="MTJ12" s="585"/>
      <c r="MTK12" s="585"/>
      <c r="MTL12" s="585"/>
      <c r="MTM12" s="585"/>
      <c r="MTN12" s="585"/>
      <c r="MTO12" s="585"/>
      <c r="MTP12" s="585"/>
      <c r="MTQ12" s="585"/>
      <c r="MTR12" s="585"/>
      <c r="MTS12" s="585"/>
      <c r="MTT12" s="585"/>
      <c r="MTU12" s="585"/>
      <c r="MTV12" s="585"/>
      <c r="MTW12" s="585"/>
      <c r="MTX12" s="585"/>
      <c r="MTY12" s="585"/>
      <c r="MTZ12" s="585"/>
      <c r="MUA12" s="585"/>
      <c r="MUB12" s="585"/>
      <c r="MUC12" s="585"/>
      <c r="MUD12" s="585"/>
      <c r="MUE12" s="585"/>
      <c r="MUF12" s="585"/>
      <c r="MUG12" s="585"/>
      <c r="MUH12" s="585"/>
      <c r="MUI12" s="585"/>
      <c r="MUJ12" s="585"/>
      <c r="MUK12" s="585"/>
      <c r="MUL12" s="585"/>
      <c r="MUM12" s="585"/>
      <c r="MUN12" s="585"/>
      <c r="MUO12" s="585"/>
      <c r="MUP12" s="585"/>
      <c r="MUQ12" s="585"/>
      <c r="MUR12" s="585"/>
      <c r="MUS12" s="585"/>
      <c r="MUT12" s="585"/>
      <c r="MUU12" s="585"/>
      <c r="MUV12" s="585"/>
      <c r="MUW12" s="585"/>
      <c r="MUX12" s="585"/>
      <c r="MUY12" s="585"/>
      <c r="MUZ12" s="585"/>
      <c r="MVA12" s="585"/>
      <c r="MVB12" s="585"/>
      <c r="MVC12" s="585"/>
      <c r="MVD12" s="585"/>
      <c r="MVE12" s="585"/>
      <c r="MVF12" s="585"/>
      <c r="MVG12" s="585"/>
      <c r="MVH12" s="585"/>
      <c r="MVI12" s="585"/>
      <c r="MVJ12" s="585"/>
      <c r="MVK12" s="585"/>
      <c r="MVL12" s="585"/>
      <c r="MVM12" s="585"/>
      <c r="MVN12" s="585"/>
      <c r="MVO12" s="585"/>
      <c r="MVP12" s="585"/>
      <c r="MVQ12" s="585"/>
      <c r="MVR12" s="585"/>
      <c r="MVS12" s="585"/>
      <c r="MVT12" s="585"/>
      <c r="MVU12" s="585"/>
      <c r="MVV12" s="585"/>
      <c r="MVW12" s="585"/>
      <c r="MVX12" s="585"/>
      <c r="MVY12" s="585"/>
      <c r="MVZ12" s="585"/>
      <c r="MWA12" s="585"/>
      <c r="MWB12" s="585"/>
      <c r="MWC12" s="585"/>
      <c r="MWD12" s="585"/>
      <c r="MWE12" s="585"/>
      <c r="MWF12" s="585"/>
      <c r="MWG12" s="585"/>
      <c r="MWH12" s="585"/>
      <c r="MWI12" s="585"/>
      <c r="MWJ12" s="585"/>
      <c r="MWK12" s="585"/>
      <c r="MWL12" s="585"/>
      <c r="MWM12" s="585"/>
      <c r="MWN12" s="585"/>
      <c r="MWO12" s="585"/>
      <c r="MWP12" s="585"/>
      <c r="MWQ12" s="585"/>
      <c r="MWR12" s="585"/>
      <c r="MWS12" s="585"/>
      <c r="MWT12" s="585"/>
      <c r="MWU12" s="585"/>
      <c r="MWV12" s="585"/>
      <c r="MWW12" s="585"/>
      <c r="MWX12" s="585"/>
      <c r="MWY12" s="585"/>
      <c r="MWZ12" s="585"/>
      <c r="MXA12" s="585"/>
      <c r="MXB12" s="585"/>
      <c r="MXC12" s="585"/>
      <c r="MXD12" s="585"/>
      <c r="MXE12" s="585"/>
      <c r="MXF12" s="585"/>
      <c r="MXG12" s="585"/>
      <c r="MXH12" s="585"/>
      <c r="MXI12" s="585"/>
      <c r="MXJ12" s="585"/>
      <c r="MXK12" s="585"/>
      <c r="MXL12" s="585"/>
      <c r="MXM12" s="585"/>
      <c r="MXN12" s="585"/>
      <c r="MXO12" s="585"/>
      <c r="MXP12" s="585"/>
      <c r="MXQ12" s="585"/>
      <c r="MXR12" s="585"/>
      <c r="MXS12" s="585"/>
      <c r="MXT12" s="585"/>
      <c r="MXU12" s="585"/>
      <c r="MXV12" s="585"/>
      <c r="MXW12" s="585"/>
      <c r="MXX12" s="585"/>
      <c r="MXY12" s="585"/>
      <c r="MXZ12" s="585"/>
      <c r="MYA12" s="585"/>
      <c r="MYB12" s="585"/>
      <c r="MYC12" s="585"/>
      <c r="MYD12" s="585"/>
      <c r="MYE12" s="585"/>
      <c r="MYF12" s="585"/>
      <c r="MYG12" s="585"/>
      <c r="MYH12" s="585"/>
      <c r="MYI12" s="585"/>
      <c r="MYJ12" s="585"/>
      <c r="MYK12" s="585"/>
      <c r="MYL12" s="585"/>
      <c r="MYM12" s="585"/>
      <c r="MYN12" s="585"/>
      <c r="MYO12" s="585"/>
      <c r="MYP12" s="585"/>
      <c r="MYQ12" s="585"/>
      <c r="MYR12" s="585"/>
      <c r="MYS12" s="585"/>
      <c r="MYT12" s="585"/>
      <c r="MYU12" s="585"/>
      <c r="MYV12" s="585"/>
      <c r="MYW12" s="585"/>
      <c r="MYX12" s="585"/>
      <c r="MYY12" s="585"/>
      <c r="MYZ12" s="585"/>
      <c r="MZA12" s="585"/>
      <c r="MZB12" s="585"/>
      <c r="MZC12" s="585"/>
      <c r="MZD12" s="585"/>
      <c r="MZE12" s="585"/>
      <c r="MZF12" s="585"/>
      <c r="MZG12" s="585"/>
      <c r="MZH12" s="585"/>
      <c r="MZI12" s="585"/>
      <c r="MZJ12" s="585"/>
      <c r="MZK12" s="585"/>
      <c r="MZL12" s="585"/>
      <c r="MZM12" s="585"/>
      <c r="MZN12" s="585"/>
      <c r="MZO12" s="585"/>
      <c r="MZP12" s="585"/>
      <c r="MZQ12" s="585"/>
      <c r="MZR12" s="585"/>
      <c r="MZS12" s="585"/>
      <c r="MZT12" s="585"/>
      <c r="MZU12" s="585"/>
      <c r="MZV12" s="585"/>
      <c r="MZW12" s="585"/>
      <c r="MZX12" s="585"/>
      <c r="MZY12" s="585"/>
      <c r="MZZ12" s="585"/>
      <c r="NAA12" s="585"/>
      <c r="NAB12" s="585"/>
      <c r="NAC12" s="585"/>
      <c r="NAD12" s="585"/>
      <c r="NAE12" s="585"/>
      <c r="NAF12" s="585"/>
      <c r="NAG12" s="585"/>
      <c r="NAH12" s="585"/>
      <c r="NAI12" s="585"/>
      <c r="NAJ12" s="585"/>
      <c r="NAK12" s="585"/>
      <c r="NAL12" s="585"/>
      <c r="NAM12" s="585"/>
      <c r="NAN12" s="585"/>
      <c r="NAO12" s="585"/>
      <c r="NAP12" s="585"/>
      <c r="NAQ12" s="585"/>
      <c r="NAR12" s="585"/>
      <c r="NAS12" s="585"/>
      <c r="NAT12" s="585"/>
      <c r="NAU12" s="585"/>
      <c r="NAV12" s="585"/>
      <c r="NAW12" s="585"/>
      <c r="NAX12" s="585"/>
      <c r="NAY12" s="585"/>
      <c r="NAZ12" s="585"/>
      <c r="NBA12" s="585"/>
      <c r="NBB12" s="585"/>
      <c r="NBC12" s="585"/>
      <c r="NBD12" s="585"/>
      <c r="NBE12" s="585"/>
      <c r="NBF12" s="585"/>
      <c r="NBG12" s="585"/>
      <c r="NBH12" s="585"/>
      <c r="NBI12" s="585"/>
      <c r="NBJ12" s="585"/>
      <c r="NBK12" s="585"/>
      <c r="NBL12" s="585"/>
      <c r="NBM12" s="585"/>
      <c r="NBN12" s="585"/>
      <c r="NBO12" s="585"/>
      <c r="NBP12" s="585"/>
      <c r="NBQ12" s="585"/>
      <c r="NBR12" s="585"/>
      <c r="NBS12" s="585"/>
      <c r="NBT12" s="585"/>
      <c r="NBU12" s="585"/>
      <c r="NBV12" s="585"/>
      <c r="NBW12" s="585"/>
      <c r="NBX12" s="585"/>
      <c r="NBY12" s="585"/>
      <c r="NBZ12" s="585"/>
      <c r="NCA12" s="585"/>
      <c r="NCB12" s="585"/>
      <c r="NCC12" s="585"/>
      <c r="NCD12" s="585"/>
      <c r="NCE12" s="585"/>
      <c r="NCF12" s="585"/>
      <c r="NCG12" s="585"/>
      <c r="NCH12" s="585"/>
      <c r="NCI12" s="585"/>
      <c r="NCJ12" s="585"/>
      <c r="NCK12" s="585"/>
      <c r="NCL12" s="585"/>
      <c r="NCM12" s="585"/>
      <c r="NCN12" s="585"/>
      <c r="NCO12" s="585"/>
      <c r="NCP12" s="585"/>
      <c r="NCQ12" s="585"/>
      <c r="NCR12" s="585"/>
      <c r="NCS12" s="585"/>
      <c r="NCT12" s="585"/>
      <c r="NCU12" s="585"/>
      <c r="NCV12" s="585"/>
      <c r="NCW12" s="585"/>
      <c r="NCX12" s="585"/>
      <c r="NCY12" s="585"/>
      <c r="NCZ12" s="585"/>
      <c r="NDA12" s="585"/>
      <c r="NDB12" s="585"/>
      <c r="NDC12" s="585"/>
      <c r="NDD12" s="585"/>
      <c r="NDE12" s="585"/>
      <c r="NDF12" s="585"/>
      <c r="NDG12" s="585"/>
      <c r="NDH12" s="585"/>
      <c r="NDI12" s="585"/>
      <c r="NDJ12" s="585"/>
      <c r="NDK12" s="585"/>
      <c r="NDL12" s="585"/>
      <c r="NDM12" s="585"/>
      <c r="NDN12" s="585"/>
      <c r="NDO12" s="585"/>
      <c r="NDP12" s="585"/>
      <c r="NDQ12" s="585"/>
      <c r="NDR12" s="585"/>
      <c r="NDS12" s="585"/>
      <c r="NDT12" s="585"/>
      <c r="NDU12" s="585"/>
      <c r="NDV12" s="585"/>
      <c r="NDW12" s="585"/>
      <c r="NDX12" s="585"/>
      <c r="NDY12" s="585"/>
      <c r="NDZ12" s="585"/>
      <c r="NEA12" s="585"/>
      <c r="NEB12" s="585"/>
      <c r="NEC12" s="585"/>
      <c r="NED12" s="585"/>
      <c r="NEE12" s="585"/>
      <c r="NEF12" s="585"/>
      <c r="NEG12" s="585"/>
      <c r="NEH12" s="585"/>
      <c r="NEI12" s="585"/>
      <c r="NEJ12" s="585"/>
      <c r="NEK12" s="585"/>
      <c r="NEL12" s="585"/>
      <c r="NEM12" s="585"/>
      <c r="NEN12" s="585"/>
      <c r="NEO12" s="585"/>
      <c r="NEP12" s="585"/>
      <c r="NEQ12" s="585"/>
      <c r="NER12" s="585"/>
      <c r="NES12" s="585"/>
      <c r="NET12" s="585"/>
      <c r="NEU12" s="585"/>
      <c r="NEV12" s="585"/>
      <c r="NEW12" s="585"/>
      <c r="NEX12" s="585"/>
      <c r="NEY12" s="585"/>
      <c r="NEZ12" s="585"/>
      <c r="NFA12" s="585"/>
      <c r="NFB12" s="585"/>
      <c r="NFC12" s="585"/>
      <c r="NFD12" s="585"/>
      <c r="NFE12" s="585"/>
      <c r="NFF12" s="585"/>
      <c r="NFG12" s="585"/>
      <c r="NFH12" s="585"/>
      <c r="NFI12" s="585"/>
      <c r="NFJ12" s="585"/>
      <c r="NFK12" s="585"/>
      <c r="NFL12" s="585"/>
      <c r="NFM12" s="585"/>
      <c r="NFN12" s="585"/>
      <c r="NFO12" s="585"/>
      <c r="NFP12" s="585"/>
      <c r="NFQ12" s="585"/>
      <c r="NFR12" s="585"/>
      <c r="NFS12" s="585"/>
      <c r="NFT12" s="585"/>
      <c r="NFU12" s="585"/>
      <c r="NFV12" s="585"/>
      <c r="NFW12" s="585"/>
      <c r="NFX12" s="585"/>
      <c r="NFY12" s="585"/>
      <c r="NFZ12" s="585"/>
      <c r="NGA12" s="585"/>
      <c r="NGB12" s="585"/>
      <c r="NGC12" s="585"/>
      <c r="NGD12" s="585"/>
      <c r="NGE12" s="585"/>
      <c r="NGF12" s="585"/>
      <c r="NGG12" s="585"/>
      <c r="NGH12" s="585"/>
      <c r="NGI12" s="585"/>
      <c r="NGJ12" s="585"/>
      <c r="NGK12" s="585"/>
      <c r="NGL12" s="585"/>
      <c r="NGM12" s="585"/>
      <c r="NGN12" s="585"/>
      <c r="NGO12" s="585"/>
      <c r="NGP12" s="585"/>
      <c r="NGQ12" s="585"/>
      <c r="NGR12" s="585"/>
      <c r="NGS12" s="585"/>
      <c r="NGT12" s="585"/>
      <c r="NGU12" s="585"/>
      <c r="NGV12" s="585"/>
      <c r="NGW12" s="585"/>
      <c r="NGX12" s="585"/>
      <c r="NGY12" s="585"/>
      <c r="NGZ12" s="585"/>
      <c r="NHA12" s="585"/>
      <c r="NHB12" s="585"/>
      <c r="NHC12" s="585"/>
      <c r="NHD12" s="585"/>
      <c r="NHE12" s="585"/>
      <c r="NHF12" s="585"/>
      <c r="NHG12" s="585"/>
      <c r="NHH12" s="585"/>
      <c r="NHI12" s="585"/>
      <c r="NHJ12" s="585"/>
      <c r="NHK12" s="585"/>
      <c r="NHL12" s="585"/>
      <c r="NHM12" s="585"/>
      <c r="NHN12" s="585"/>
      <c r="NHO12" s="585"/>
      <c r="NHP12" s="585"/>
      <c r="NHQ12" s="585"/>
      <c r="NHR12" s="585"/>
      <c r="NHS12" s="585"/>
      <c r="NHT12" s="585"/>
      <c r="NHU12" s="585"/>
      <c r="NHV12" s="585"/>
      <c r="NHW12" s="585"/>
      <c r="NHX12" s="585"/>
      <c r="NHY12" s="585"/>
      <c r="NHZ12" s="585"/>
      <c r="NIA12" s="585"/>
      <c r="NIB12" s="585"/>
      <c r="NIC12" s="585"/>
      <c r="NID12" s="585"/>
      <c r="NIE12" s="585"/>
      <c r="NIF12" s="585"/>
      <c r="NIG12" s="585"/>
      <c r="NIH12" s="585"/>
      <c r="NII12" s="585"/>
      <c r="NIJ12" s="585"/>
      <c r="NIK12" s="585"/>
      <c r="NIL12" s="585"/>
      <c r="NIM12" s="585"/>
      <c r="NIN12" s="585"/>
      <c r="NIO12" s="585"/>
      <c r="NIP12" s="585"/>
      <c r="NIQ12" s="585"/>
      <c r="NIR12" s="585"/>
      <c r="NIS12" s="585"/>
      <c r="NIT12" s="585"/>
      <c r="NIU12" s="585"/>
      <c r="NIV12" s="585"/>
      <c r="NIW12" s="585"/>
      <c r="NIX12" s="585"/>
      <c r="NIY12" s="585"/>
      <c r="NIZ12" s="585"/>
      <c r="NJA12" s="585"/>
      <c r="NJB12" s="585"/>
      <c r="NJC12" s="585"/>
      <c r="NJD12" s="585"/>
      <c r="NJE12" s="585"/>
      <c r="NJF12" s="585"/>
      <c r="NJG12" s="585"/>
      <c r="NJH12" s="585"/>
      <c r="NJI12" s="585"/>
      <c r="NJJ12" s="585"/>
      <c r="NJK12" s="585"/>
      <c r="NJL12" s="585"/>
      <c r="NJM12" s="585"/>
      <c r="NJN12" s="585"/>
      <c r="NJO12" s="585"/>
      <c r="NJP12" s="585"/>
      <c r="NJQ12" s="585"/>
      <c r="NJR12" s="585"/>
      <c r="NJS12" s="585"/>
      <c r="NJT12" s="585"/>
      <c r="NJU12" s="585"/>
      <c r="NJV12" s="585"/>
      <c r="NJW12" s="585"/>
      <c r="NJX12" s="585"/>
      <c r="NJY12" s="585"/>
      <c r="NJZ12" s="585"/>
      <c r="NKA12" s="585"/>
      <c r="NKB12" s="585"/>
      <c r="NKC12" s="585"/>
      <c r="NKD12" s="585"/>
      <c r="NKE12" s="585"/>
      <c r="NKF12" s="585"/>
      <c r="NKG12" s="585"/>
      <c r="NKH12" s="585"/>
      <c r="NKI12" s="585"/>
      <c r="NKJ12" s="585"/>
      <c r="NKK12" s="585"/>
      <c r="NKL12" s="585"/>
      <c r="NKM12" s="585"/>
      <c r="NKN12" s="585"/>
      <c r="NKO12" s="585"/>
      <c r="NKP12" s="585"/>
      <c r="NKQ12" s="585"/>
      <c r="NKR12" s="585"/>
      <c r="NKS12" s="585"/>
      <c r="NKT12" s="585"/>
      <c r="NKU12" s="585"/>
      <c r="NKV12" s="585"/>
      <c r="NKW12" s="585"/>
      <c r="NKX12" s="585"/>
      <c r="NKY12" s="585"/>
      <c r="NKZ12" s="585"/>
      <c r="NLA12" s="585"/>
      <c r="NLB12" s="585"/>
      <c r="NLC12" s="585"/>
      <c r="NLD12" s="585"/>
      <c r="NLE12" s="585"/>
      <c r="NLF12" s="585"/>
      <c r="NLG12" s="585"/>
      <c r="NLH12" s="585"/>
      <c r="NLI12" s="585"/>
      <c r="NLJ12" s="585"/>
      <c r="NLK12" s="585"/>
      <c r="NLL12" s="585"/>
      <c r="NLM12" s="585"/>
      <c r="NLN12" s="585"/>
      <c r="NLO12" s="585"/>
      <c r="NLP12" s="585"/>
      <c r="NLQ12" s="585"/>
      <c r="NLR12" s="585"/>
      <c r="NLS12" s="585"/>
      <c r="NLT12" s="585"/>
      <c r="NLU12" s="585"/>
      <c r="NLV12" s="585"/>
      <c r="NLW12" s="585"/>
      <c r="NLX12" s="585"/>
      <c r="NLY12" s="585"/>
      <c r="NLZ12" s="585"/>
      <c r="NMA12" s="585"/>
      <c r="NMB12" s="585"/>
      <c r="NMC12" s="585"/>
      <c r="NMD12" s="585"/>
      <c r="NME12" s="585"/>
      <c r="NMF12" s="585"/>
      <c r="NMG12" s="585"/>
      <c r="NMH12" s="585"/>
      <c r="NMI12" s="585"/>
      <c r="NMJ12" s="585"/>
      <c r="NMK12" s="585"/>
      <c r="NML12" s="585"/>
      <c r="NMM12" s="585"/>
      <c r="NMN12" s="585"/>
      <c r="NMO12" s="585"/>
      <c r="NMP12" s="585"/>
      <c r="NMQ12" s="585"/>
      <c r="NMR12" s="585"/>
      <c r="NMS12" s="585"/>
      <c r="NMT12" s="585"/>
      <c r="NMU12" s="585"/>
      <c r="NMV12" s="585"/>
      <c r="NMW12" s="585"/>
      <c r="NMX12" s="585"/>
      <c r="NMY12" s="585"/>
      <c r="NMZ12" s="585"/>
      <c r="NNA12" s="585"/>
      <c r="NNB12" s="585"/>
      <c r="NNC12" s="585"/>
      <c r="NND12" s="585"/>
      <c r="NNE12" s="585"/>
      <c r="NNF12" s="585"/>
      <c r="NNG12" s="585"/>
      <c r="NNH12" s="585"/>
      <c r="NNI12" s="585"/>
      <c r="NNJ12" s="585"/>
      <c r="NNK12" s="585"/>
      <c r="NNL12" s="585"/>
      <c r="NNM12" s="585"/>
      <c r="NNN12" s="585"/>
      <c r="NNO12" s="585"/>
      <c r="NNP12" s="585"/>
      <c r="NNQ12" s="585"/>
      <c r="NNR12" s="585"/>
      <c r="NNS12" s="585"/>
      <c r="NNT12" s="585"/>
      <c r="NNU12" s="585"/>
      <c r="NNV12" s="585"/>
      <c r="NNW12" s="585"/>
      <c r="NNX12" s="585"/>
      <c r="NNY12" s="585"/>
      <c r="NNZ12" s="585"/>
      <c r="NOA12" s="585"/>
      <c r="NOB12" s="585"/>
      <c r="NOC12" s="585"/>
      <c r="NOD12" s="585"/>
      <c r="NOE12" s="585"/>
      <c r="NOF12" s="585"/>
      <c r="NOG12" s="585"/>
      <c r="NOH12" s="585"/>
      <c r="NOI12" s="585"/>
      <c r="NOJ12" s="585"/>
      <c r="NOK12" s="585"/>
      <c r="NOL12" s="585"/>
      <c r="NOM12" s="585"/>
      <c r="NON12" s="585"/>
      <c r="NOO12" s="585"/>
      <c r="NOP12" s="585"/>
      <c r="NOQ12" s="585"/>
      <c r="NOR12" s="585"/>
      <c r="NOS12" s="585"/>
      <c r="NOT12" s="585"/>
      <c r="NOU12" s="585"/>
      <c r="NOV12" s="585"/>
      <c r="NOW12" s="585"/>
      <c r="NOX12" s="585"/>
      <c r="NOY12" s="585"/>
      <c r="NOZ12" s="585"/>
      <c r="NPA12" s="585"/>
      <c r="NPB12" s="585"/>
      <c r="NPC12" s="585"/>
      <c r="NPD12" s="585"/>
      <c r="NPE12" s="585"/>
      <c r="NPF12" s="585"/>
      <c r="NPG12" s="585"/>
      <c r="NPH12" s="585"/>
      <c r="NPI12" s="585"/>
      <c r="NPJ12" s="585"/>
      <c r="NPK12" s="585"/>
      <c r="NPL12" s="585"/>
      <c r="NPM12" s="585"/>
      <c r="NPN12" s="585"/>
      <c r="NPO12" s="585"/>
      <c r="NPP12" s="585"/>
      <c r="NPQ12" s="585"/>
      <c r="NPR12" s="585"/>
      <c r="NPS12" s="585"/>
      <c r="NPT12" s="585"/>
      <c r="NPU12" s="585"/>
      <c r="NPV12" s="585"/>
      <c r="NPW12" s="585"/>
      <c r="NPX12" s="585"/>
      <c r="NPY12" s="585"/>
      <c r="NPZ12" s="585"/>
      <c r="NQA12" s="585"/>
      <c r="NQB12" s="585"/>
      <c r="NQC12" s="585"/>
      <c r="NQD12" s="585"/>
      <c r="NQE12" s="585"/>
      <c r="NQF12" s="585"/>
      <c r="NQG12" s="585"/>
      <c r="NQH12" s="585"/>
      <c r="NQI12" s="585"/>
      <c r="NQJ12" s="585"/>
      <c r="NQK12" s="585"/>
      <c r="NQL12" s="585"/>
      <c r="NQM12" s="585"/>
      <c r="NQN12" s="585"/>
      <c r="NQO12" s="585"/>
      <c r="NQP12" s="585"/>
      <c r="NQQ12" s="585"/>
      <c r="NQR12" s="585"/>
      <c r="NQS12" s="585"/>
      <c r="NQT12" s="585"/>
      <c r="NQU12" s="585"/>
      <c r="NQV12" s="585"/>
      <c r="NQW12" s="585"/>
      <c r="NQX12" s="585"/>
      <c r="NQY12" s="585"/>
      <c r="NQZ12" s="585"/>
      <c r="NRA12" s="585"/>
      <c r="NRB12" s="585"/>
      <c r="NRC12" s="585"/>
      <c r="NRD12" s="585"/>
      <c r="NRE12" s="585"/>
      <c r="NRF12" s="585"/>
      <c r="NRG12" s="585"/>
      <c r="NRH12" s="585"/>
      <c r="NRI12" s="585"/>
      <c r="NRJ12" s="585"/>
      <c r="NRK12" s="585"/>
      <c r="NRL12" s="585"/>
      <c r="NRM12" s="585"/>
      <c r="NRN12" s="585"/>
      <c r="NRO12" s="585"/>
      <c r="NRP12" s="585"/>
      <c r="NRQ12" s="585"/>
      <c r="NRR12" s="585"/>
      <c r="NRS12" s="585"/>
      <c r="NRT12" s="585"/>
      <c r="NRU12" s="585"/>
      <c r="NRV12" s="585"/>
      <c r="NRW12" s="585"/>
      <c r="NRX12" s="585"/>
      <c r="NRY12" s="585"/>
      <c r="NRZ12" s="585"/>
      <c r="NSA12" s="585"/>
      <c r="NSB12" s="585"/>
      <c r="NSC12" s="585"/>
      <c r="NSD12" s="585"/>
      <c r="NSE12" s="585"/>
      <c r="NSF12" s="585"/>
      <c r="NSG12" s="585"/>
      <c r="NSH12" s="585"/>
      <c r="NSI12" s="585"/>
      <c r="NSJ12" s="585"/>
      <c r="NSK12" s="585"/>
      <c r="NSL12" s="585"/>
      <c r="NSM12" s="585"/>
      <c r="NSN12" s="585"/>
      <c r="NSO12" s="585"/>
      <c r="NSP12" s="585"/>
      <c r="NSQ12" s="585"/>
      <c r="NSR12" s="585"/>
      <c r="NSS12" s="585"/>
      <c r="NST12" s="585"/>
      <c r="NSU12" s="585"/>
      <c r="NSV12" s="585"/>
      <c r="NSW12" s="585"/>
      <c r="NSX12" s="585"/>
      <c r="NSY12" s="585"/>
      <c r="NSZ12" s="585"/>
      <c r="NTA12" s="585"/>
      <c r="NTB12" s="585"/>
      <c r="NTC12" s="585"/>
      <c r="NTD12" s="585"/>
      <c r="NTE12" s="585"/>
      <c r="NTF12" s="585"/>
      <c r="NTG12" s="585"/>
      <c r="NTH12" s="585"/>
      <c r="NTI12" s="585"/>
      <c r="NTJ12" s="585"/>
      <c r="NTK12" s="585"/>
      <c r="NTL12" s="585"/>
      <c r="NTM12" s="585"/>
      <c r="NTN12" s="585"/>
      <c r="NTO12" s="585"/>
      <c r="NTP12" s="585"/>
      <c r="NTQ12" s="585"/>
      <c r="NTR12" s="585"/>
      <c r="NTS12" s="585"/>
      <c r="NTT12" s="585"/>
      <c r="NTU12" s="585"/>
      <c r="NTV12" s="585"/>
      <c r="NTW12" s="585"/>
      <c r="NTX12" s="585"/>
      <c r="NTY12" s="585"/>
      <c r="NTZ12" s="585"/>
      <c r="NUA12" s="585"/>
      <c r="NUB12" s="585"/>
      <c r="NUC12" s="585"/>
      <c r="NUD12" s="585"/>
      <c r="NUE12" s="585"/>
      <c r="NUF12" s="585"/>
      <c r="NUG12" s="585"/>
      <c r="NUH12" s="585"/>
      <c r="NUI12" s="585"/>
      <c r="NUJ12" s="585"/>
      <c r="NUK12" s="585"/>
      <c r="NUL12" s="585"/>
      <c r="NUM12" s="585"/>
      <c r="NUN12" s="585"/>
      <c r="NUO12" s="585"/>
      <c r="NUP12" s="585"/>
      <c r="NUQ12" s="585"/>
      <c r="NUR12" s="585"/>
      <c r="NUS12" s="585"/>
      <c r="NUT12" s="585"/>
      <c r="NUU12" s="585"/>
      <c r="NUV12" s="585"/>
      <c r="NUW12" s="585"/>
      <c r="NUX12" s="585"/>
      <c r="NUY12" s="585"/>
      <c r="NUZ12" s="585"/>
      <c r="NVA12" s="585"/>
      <c r="NVB12" s="585"/>
      <c r="NVC12" s="585"/>
      <c r="NVD12" s="585"/>
      <c r="NVE12" s="585"/>
      <c r="NVF12" s="585"/>
      <c r="NVG12" s="585"/>
      <c r="NVH12" s="585"/>
      <c r="NVI12" s="585"/>
      <c r="NVJ12" s="585"/>
      <c r="NVK12" s="585"/>
      <c r="NVL12" s="585"/>
      <c r="NVM12" s="585"/>
      <c r="NVN12" s="585"/>
      <c r="NVO12" s="585"/>
      <c r="NVP12" s="585"/>
      <c r="NVQ12" s="585"/>
      <c r="NVR12" s="585"/>
      <c r="NVS12" s="585"/>
      <c r="NVT12" s="585"/>
      <c r="NVU12" s="585"/>
      <c r="NVV12" s="585"/>
      <c r="NVW12" s="585"/>
      <c r="NVX12" s="585"/>
      <c r="NVY12" s="585"/>
      <c r="NVZ12" s="585"/>
      <c r="NWA12" s="585"/>
      <c r="NWB12" s="585"/>
      <c r="NWC12" s="585"/>
      <c r="NWD12" s="585"/>
      <c r="NWE12" s="585"/>
      <c r="NWF12" s="585"/>
      <c r="NWG12" s="585"/>
      <c r="NWH12" s="585"/>
      <c r="NWI12" s="585"/>
      <c r="NWJ12" s="585"/>
      <c r="NWK12" s="585"/>
      <c r="NWL12" s="585"/>
      <c r="NWM12" s="585"/>
      <c r="NWN12" s="585"/>
      <c r="NWO12" s="585"/>
      <c r="NWP12" s="585"/>
      <c r="NWQ12" s="585"/>
      <c r="NWR12" s="585"/>
      <c r="NWS12" s="585"/>
      <c r="NWT12" s="585"/>
      <c r="NWU12" s="585"/>
      <c r="NWV12" s="585"/>
      <c r="NWW12" s="585"/>
      <c r="NWX12" s="585"/>
      <c r="NWY12" s="585"/>
      <c r="NWZ12" s="585"/>
      <c r="NXA12" s="585"/>
      <c r="NXB12" s="585"/>
      <c r="NXC12" s="585"/>
      <c r="NXD12" s="585"/>
      <c r="NXE12" s="585"/>
      <c r="NXF12" s="585"/>
      <c r="NXG12" s="585"/>
      <c r="NXH12" s="585"/>
      <c r="NXI12" s="585"/>
      <c r="NXJ12" s="585"/>
      <c r="NXK12" s="585"/>
      <c r="NXL12" s="585"/>
      <c r="NXM12" s="585"/>
      <c r="NXN12" s="585"/>
      <c r="NXO12" s="585"/>
      <c r="NXP12" s="585"/>
      <c r="NXQ12" s="585"/>
      <c r="NXR12" s="585"/>
      <c r="NXS12" s="585"/>
      <c r="NXT12" s="585"/>
      <c r="NXU12" s="585"/>
      <c r="NXV12" s="585"/>
      <c r="NXW12" s="585"/>
      <c r="NXX12" s="585"/>
      <c r="NXY12" s="585"/>
      <c r="NXZ12" s="585"/>
      <c r="NYA12" s="585"/>
      <c r="NYB12" s="585"/>
      <c r="NYC12" s="585"/>
      <c r="NYD12" s="585"/>
      <c r="NYE12" s="585"/>
      <c r="NYF12" s="585"/>
      <c r="NYG12" s="585"/>
      <c r="NYH12" s="585"/>
      <c r="NYI12" s="585"/>
      <c r="NYJ12" s="585"/>
      <c r="NYK12" s="585"/>
      <c r="NYL12" s="585"/>
      <c r="NYM12" s="585"/>
      <c r="NYN12" s="585"/>
      <c r="NYO12" s="585"/>
      <c r="NYP12" s="585"/>
      <c r="NYQ12" s="585"/>
      <c r="NYR12" s="585"/>
      <c r="NYS12" s="585"/>
      <c r="NYT12" s="585"/>
      <c r="NYU12" s="585"/>
      <c r="NYV12" s="585"/>
      <c r="NYW12" s="585"/>
      <c r="NYX12" s="585"/>
      <c r="NYY12" s="585"/>
      <c r="NYZ12" s="585"/>
      <c r="NZA12" s="585"/>
      <c r="NZB12" s="585"/>
      <c r="NZC12" s="585"/>
      <c r="NZD12" s="585"/>
      <c r="NZE12" s="585"/>
      <c r="NZF12" s="585"/>
      <c r="NZG12" s="585"/>
      <c r="NZH12" s="585"/>
      <c r="NZI12" s="585"/>
      <c r="NZJ12" s="585"/>
      <c r="NZK12" s="585"/>
      <c r="NZL12" s="585"/>
      <c r="NZM12" s="585"/>
      <c r="NZN12" s="585"/>
      <c r="NZO12" s="585"/>
      <c r="NZP12" s="585"/>
      <c r="NZQ12" s="585"/>
      <c r="NZR12" s="585"/>
      <c r="NZS12" s="585"/>
      <c r="NZT12" s="585"/>
      <c r="NZU12" s="585"/>
      <c r="NZV12" s="585"/>
      <c r="NZW12" s="585"/>
      <c r="NZX12" s="585"/>
      <c r="NZY12" s="585"/>
      <c r="NZZ12" s="585"/>
      <c r="OAA12" s="585"/>
      <c r="OAB12" s="585"/>
      <c r="OAC12" s="585"/>
      <c r="OAD12" s="585"/>
      <c r="OAE12" s="585"/>
      <c r="OAF12" s="585"/>
      <c r="OAG12" s="585"/>
      <c r="OAH12" s="585"/>
      <c r="OAI12" s="585"/>
      <c r="OAJ12" s="585"/>
      <c r="OAK12" s="585"/>
      <c r="OAL12" s="585"/>
      <c r="OAM12" s="585"/>
      <c r="OAN12" s="585"/>
      <c r="OAO12" s="585"/>
      <c r="OAP12" s="585"/>
      <c r="OAQ12" s="585"/>
      <c r="OAR12" s="585"/>
      <c r="OAS12" s="585"/>
      <c r="OAT12" s="585"/>
      <c r="OAU12" s="585"/>
      <c r="OAV12" s="585"/>
      <c r="OAW12" s="585"/>
      <c r="OAX12" s="585"/>
      <c r="OAY12" s="585"/>
      <c r="OAZ12" s="585"/>
      <c r="OBA12" s="585"/>
      <c r="OBB12" s="585"/>
      <c r="OBC12" s="585"/>
      <c r="OBD12" s="585"/>
      <c r="OBE12" s="585"/>
      <c r="OBF12" s="585"/>
      <c r="OBG12" s="585"/>
      <c r="OBH12" s="585"/>
      <c r="OBI12" s="585"/>
      <c r="OBJ12" s="585"/>
      <c r="OBK12" s="585"/>
      <c r="OBL12" s="585"/>
      <c r="OBM12" s="585"/>
      <c r="OBN12" s="585"/>
      <c r="OBO12" s="585"/>
      <c r="OBP12" s="585"/>
      <c r="OBQ12" s="585"/>
      <c r="OBR12" s="585"/>
      <c r="OBS12" s="585"/>
      <c r="OBT12" s="585"/>
      <c r="OBU12" s="585"/>
      <c r="OBV12" s="585"/>
      <c r="OBW12" s="585"/>
      <c r="OBX12" s="585"/>
      <c r="OBY12" s="585"/>
      <c r="OBZ12" s="585"/>
      <c r="OCA12" s="585"/>
      <c r="OCB12" s="585"/>
      <c r="OCC12" s="585"/>
      <c r="OCD12" s="585"/>
      <c r="OCE12" s="585"/>
      <c r="OCF12" s="585"/>
      <c r="OCG12" s="585"/>
      <c r="OCH12" s="585"/>
      <c r="OCI12" s="585"/>
      <c r="OCJ12" s="585"/>
      <c r="OCK12" s="585"/>
      <c r="OCL12" s="585"/>
      <c r="OCM12" s="585"/>
      <c r="OCN12" s="585"/>
      <c r="OCO12" s="585"/>
      <c r="OCP12" s="585"/>
      <c r="OCQ12" s="585"/>
      <c r="OCR12" s="585"/>
      <c r="OCS12" s="585"/>
      <c r="OCT12" s="585"/>
      <c r="OCU12" s="585"/>
      <c r="OCV12" s="585"/>
      <c r="OCW12" s="585"/>
      <c r="OCX12" s="585"/>
      <c r="OCY12" s="585"/>
      <c r="OCZ12" s="585"/>
      <c r="ODA12" s="585"/>
      <c r="ODB12" s="585"/>
      <c r="ODC12" s="585"/>
      <c r="ODD12" s="585"/>
      <c r="ODE12" s="585"/>
      <c r="ODF12" s="585"/>
      <c r="ODG12" s="585"/>
      <c r="ODH12" s="585"/>
      <c r="ODI12" s="585"/>
      <c r="ODJ12" s="585"/>
      <c r="ODK12" s="585"/>
      <c r="ODL12" s="585"/>
      <c r="ODM12" s="585"/>
      <c r="ODN12" s="585"/>
      <c r="ODO12" s="585"/>
      <c r="ODP12" s="585"/>
      <c r="ODQ12" s="585"/>
      <c r="ODR12" s="585"/>
      <c r="ODS12" s="585"/>
      <c r="ODT12" s="585"/>
      <c r="ODU12" s="585"/>
      <c r="ODV12" s="585"/>
      <c r="ODW12" s="585"/>
      <c r="ODX12" s="585"/>
      <c r="ODY12" s="585"/>
      <c r="ODZ12" s="585"/>
      <c r="OEA12" s="585"/>
      <c r="OEB12" s="585"/>
      <c r="OEC12" s="585"/>
      <c r="OED12" s="585"/>
      <c r="OEE12" s="585"/>
      <c r="OEF12" s="585"/>
      <c r="OEG12" s="585"/>
      <c r="OEH12" s="585"/>
      <c r="OEI12" s="585"/>
      <c r="OEJ12" s="585"/>
      <c r="OEK12" s="585"/>
      <c r="OEL12" s="585"/>
      <c r="OEM12" s="585"/>
      <c r="OEN12" s="585"/>
      <c r="OEO12" s="585"/>
      <c r="OEP12" s="585"/>
      <c r="OEQ12" s="585"/>
      <c r="OER12" s="585"/>
      <c r="OES12" s="585"/>
      <c r="OET12" s="585"/>
      <c r="OEU12" s="585"/>
      <c r="OEV12" s="585"/>
      <c r="OEW12" s="585"/>
      <c r="OEX12" s="585"/>
      <c r="OEY12" s="585"/>
      <c r="OEZ12" s="585"/>
      <c r="OFA12" s="585"/>
      <c r="OFB12" s="585"/>
      <c r="OFC12" s="585"/>
      <c r="OFD12" s="585"/>
      <c r="OFE12" s="585"/>
      <c r="OFF12" s="585"/>
      <c r="OFG12" s="585"/>
      <c r="OFH12" s="585"/>
      <c r="OFI12" s="585"/>
      <c r="OFJ12" s="585"/>
      <c r="OFK12" s="585"/>
      <c r="OFL12" s="585"/>
      <c r="OFM12" s="585"/>
      <c r="OFN12" s="585"/>
      <c r="OFO12" s="585"/>
      <c r="OFP12" s="585"/>
      <c r="OFQ12" s="585"/>
      <c r="OFR12" s="585"/>
      <c r="OFS12" s="585"/>
      <c r="OFT12" s="585"/>
      <c r="OFU12" s="585"/>
      <c r="OFV12" s="585"/>
      <c r="OFW12" s="585"/>
      <c r="OFX12" s="585"/>
      <c r="OFY12" s="585"/>
      <c r="OFZ12" s="585"/>
      <c r="OGA12" s="585"/>
      <c r="OGB12" s="585"/>
      <c r="OGC12" s="585"/>
      <c r="OGD12" s="585"/>
      <c r="OGE12" s="585"/>
      <c r="OGF12" s="585"/>
      <c r="OGG12" s="585"/>
      <c r="OGH12" s="585"/>
      <c r="OGI12" s="585"/>
      <c r="OGJ12" s="585"/>
      <c r="OGK12" s="585"/>
      <c r="OGL12" s="585"/>
      <c r="OGM12" s="585"/>
      <c r="OGN12" s="585"/>
      <c r="OGO12" s="585"/>
      <c r="OGP12" s="585"/>
      <c r="OGQ12" s="585"/>
      <c r="OGR12" s="585"/>
      <c r="OGS12" s="585"/>
      <c r="OGT12" s="585"/>
      <c r="OGU12" s="585"/>
      <c r="OGV12" s="585"/>
      <c r="OGW12" s="585"/>
      <c r="OGX12" s="585"/>
      <c r="OGY12" s="585"/>
      <c r="OGZ12" s="585"/>
      <c r="OHA12" s="585"/>
      <c r="OHB12" s="585"/>
      <c r="OHC12" s="585"/>
      <c r="OHD12" s="585"/>
      <c r="OHE12" s="585"/>
      <c r="OHF12" s="585"/>
      <c r="OHG12" s="585"/>
      <c r="OHH12" s="585"/>
      <c r="OHI12" s="585"/>
      <c r="OHJ12" s="585"/>
      <c r="OHK12" s="585"/>
      <c r="OHL12" s="585"/>
      <c r="OHM12" s="585"/>
      <c r="OHN12" s="585"/>
      <c r="OHO12" s="585"/>
      <c r="OHP12" s="585"/>
      <c r="OHQ12" s="585"/>
      <c r="OHR12" s="585"/>
      <c r="OHS12" s="585"/>
      <c r="OHT12" s="585"/>
      <c r="OHU12" s="585"/>
      <c r="OHV12" s="585"/>
      <c r="OHW12" s="585"/>
      <c r="OHX12" s="585"/>
      <c r="OHY12" s="585"/>
      <c r="OHZ12" s="585"/>
      <c r="OIA12" s="585"/>
      <c r="OIB12" s="585"/>
      <c r="OIC12" s="585"/>
      <c r="OID12" s="585"/>
      <c r="OIE12" s="585"/>
      <c r="OIF12" s="585"/>
      <c r="OIG12" s="585"/>
      <c r="OIH12" s="585"/>
      <c r="OII12" s="585"/>
      <c r="OIJ12" s="585"/>
      <c r="OIK12" s="585"/>
      <c r="OIL12" s="585"/>
      <c r="OIM12" s="585"/>
      <c r="OIN12" s="585"/>
      <c r="OIO12" s="585"/>
      <c r="OIP12" s="585"/>
      <c r="OIQ12" s="585"/>
      <c r="OIR12" s="585"/>
      <c r="OIS12" s="585"/>
      <c r="OIT12" s="585"/>
      <c r="OIU12" s="585"/>
      <c r="OIV12" s="585"/>
      <c r="OIW12" s="585"/>
      <c r="OIX12" s="585"/>
      <c r="OIY12" s="585"/>
      <c r="OIZ12" s="585"/>
      <c r="OJA12" s="585"/>
      <c r="OJB12" s="585"/>
      <c r="OJC12" s="585"/>
      <c r="OJD12" s="585"/>
      <c r="OJE12" s="585"/>
      <c r="OJF12" s="585"/>
      <c r="OJG12" s="585"/>
      <c r="OJH12" s="585"/>
      <c r="OJI12" s="585"/>
      <c r="OJJ12" s="585"/>
      <c r="OJK12" s="585"/>
      <c r="OJL12" s="585"/>
      <c r="OJM12" s="585"/>
      <c r="OJN12" s="585"/>
      <c r="OJO12" s="585"/>
      <c r="OJP12" s="585"/>
      <c r="OJQ12" s="585"/>
      <c r="OJR12" s="585"/>
      <c r="OJS12" s="585"/>
      <c r="OJT12" s="585"/>
      <c r="OJU12" s="585"/>
      <c r="OJV12" s="585"/>
      <c r="OJW12" s="585"/>
      <c r="OJX12" s="585"/>
      <c r="OJY12" s="585"/>
      <c r="OJZ12" s="585"/>
      <c r="OKA12" s="585"/>
      <c r="OKB12" s="585"/>
      <c r="OKC12" s="585"/>
      <c r="OKD12" s="585"/>
      <c r="OKE12" s="585"/>
      <c r="OKF12" s="585"/>
      <c r="OKG12" s="585"/>
      <c r="OKH12" s="585"/>
      <c r="OKI12" s="585"/>
      <c r="OKJ12" s="585"/>
      <c r="OKK12" s="585"/>
      <c r="OKL12" s="585"/>
      <c r="OKM12" s="585"/>
      <c r="OKN12" s="585"/>
      <c r="OKO12" s="585"/>
      <c r="OKP12" s="585"/>
      <c r="OKQ12" s="585"/>
      <c r="OKR12" s="585"/>
      <c r="OKS12" s="585"/>
      <c r="OKT12" s="585"/>
      <c r="OKU12" s="585"/>
      <c r="OKV12" s="585"/>
      <c r="OKW12" s="585"/>
      <c r="OKX12" s="585"/>
      <c r="OKY12" s="585"/>
      <c r="OKZ12" s="585"/>
      <c r="OLA12" s="585"/>
      <c r="OLB12" s="585"/>
      <c r="OLC12" s="585"/>
      <c r="OLD12" s="585"/>
      <c r="OLE12" s="585"/>
      <c r="OLF12" s="585"/>
      <c r="OLG12" s="585"/>
      <c r="OLH12" s="585"/>
      <c r="OLI12" s="585"/>
      <c r="OLJ12" s="585"/>
      <c r="OLK12" s="585"/>
      <c r="OLL12" s="585"/>
      <c r="OLM12" s="585"/>
      <c r="OLN12" s="585"/>
      <c r="OLO12" s="585"/>
      <c r="OLP12" s="585"/>
      <c r="OLQ12" s="585"/>
      <c r="OLR12" s="585"/>
      <c r="OLS12" s="585"/>
      <c r="OLT12" s="585"/>
      <c r="OLU12" s="585"/>
      <c r="OLV12" s="585"/>
      <c r="OLW12" s="585"/>
      <c r="OLX12" s="585"/>
      <c r="OLY12" s="585"/>
      <c r="OLZ12" s="585"/>
      <c r="OMA12" s="585"/>
      <c r="OMB12" s="585"/>
      <c r="OMC12" s="585"/>
      <c r="OMD12" s="585"/>
      <c r="OME12" s="585"/>
      <c r="OMF12" s="585"/>
      <c r="OMG12" s="585"/>
      <c r="OMH12" s="585"/>
      <c r="OMI12" s="585"/>
      <c r="OMJ12" s="585"/>
      <c r="OMK12" s="585"/>
      <c r="OML12" s="585"/>
      <c r="OMM12" s="585"/>
      <c r="OMN12" s="585"/>
      <c r="OMO12" s="585"/>
      <c r="OMP12" s="585"/>
      <c r="OMQ12" s="585"/>
      <c r="OMR12" s="585"/>
      <c r="OMS12" s="585"/>
      <c r="OMT12" s="585"/>
      <c r="OMU12" s="585"/>
      <c r="OMV12" s="585"/>
      <c r="OMW12" s="585"/>
      <c r="OMX12" s="585"/>
      <c r="OMY12" s="585"/>
      <c r="OMZ12" s="585"/>
      <c r="ONA12" s="585"/>
      <c r="ONB12" s="585"/>
      <c r="ONC12" s="585"/>
      <c r="OND12" s="585"/>
      <c r="ONE12" s="585"/>
      <c r="ONF12" s="585"/>
      <c r="ONG12" s="585"/>
      <c r="ONH12" s="585"/>
      <c r="ONI12" s="585"/>
      <c r="ONJ12" s="585"/>
      <c r="ONK12" s="585"/>
      <c r="ONL12" s="585"/>
      <c r="ONM12" s="585"/>
      <c r="ONN12" s="585"/>
      <c r="ONO12" s="585"/>
      <c r="ONP12" s="585"/>
      <c r="ONQ12" s="585"/>
      <c r="ONR12" s="585"/>
      <c r="ONS12" s="585"/>
      <c r="ONT12" s="585"/>
      <c r="ONU12" s="585"/>
      <c r="ONV12" s="585"/>
      <c r="ONW12" s="585"/>
      <c r="ONX12" s="585"/>
      <c r="ONY12" s="585"/>
      <c r="ONZ12" s="585"/>
      <c r="OOA12" s="585"/>
      <c r="OOB12" s="585"/>
      <c r="OOC12" s="585"/>
      <c r="OOD12" s="585"/>
      <c r="OOE12" s="585"/>
      <c r="OOF12" s="585"/>
      <c r="OOG12" s="585"/>
      <c r="OOH12" s="585"/>
      <c r="OOI12" s="585"/>
      <c r="OOJ12" s="585"/>
      <c r="OOK12" s="585"/>
      <c r="OOL12" s="585"/>
      <c r="OOM12" s="585"/>
      <c r="OON12" s="585"/>
      <c r="OOO12" s="585"/>
      <c r="OOP12" s="585"/>
      <c r="OOQ12" s="585"/>
      <c r="OOR12" s="585"/>
      <c r="OOS12" s="585"/>
      <c r="OOT12" s="585"/>
      <c r="OOU12" s="585"/>
      <c r="OOV12" s="585"/>
      <c r="OOW12" s="585"/>
      <c r="OOX12" s="585"/>
      <c r="OOY12" s="585"/>
      <c r="OOZ12" s="585"/>
      <c r="OPA12" s="585"/>
      <c r="OPB12" s="585"/>
      <c r="OPC12" s="585"/>
      <c r="OPD12" s="585"/>
      <c r="OPE12" s="585"/>
      <c r="OPF12" s="585"/>
      <c r="OPG12" s="585"/>
      <c r="OPH12" s="585"/>
      <c r="OPI12" s="585"/>
      <c r="OPJ12" s="585"/>
      <c r="OPK12" s="585"/>
      <c r="OPL12" s="585"/>
      <c r="OPM12" s="585"/>
      <c r="OPN12" s="585"/>
      <c r="OPO12" s="585"/>
      <c r="OPP12" s="585"/>
      <c r="OPQ12" s="585"/>
      <c r="OPR12" s="585"/>
      <c r="OPS12" s="585"/>
      <c r="OPT12" s="585"/>
      <c r="OPU12" s="585"/>
      <c r="OPV12" s="585"/>
      <c r="OPW12" s="585"/>
      <c r="OPX12" s="585"/>
      <c r="OPY12" s="585"/>
      <c r="OPZ12" s="585"/>
      <c r="OQA12" s="585"/>
      <c r="OQB12" s="585"/>
      <c r="OQC12" s="585"/>
      <c r="OQD12" s="585"/>
      <c r="OQE12" s="585"/>
      <c r="OQF12" s="585"/>
      <c r="OQG12" s="585"/>
      <c r="OQH12" s="585"/>
      <c r="OQI12" s="585"/>
      <c r="OQJ12" s="585"/>
      <c r="OQK12" s="585"/>
      <c r="OQL12" s="585"/>
      <c r="OQM12" s="585"/>
      <c r="OQN12" s="585"/>
      <c r="OQO12" s="585"/>
      <c r="OQP12" s="585"/>
      <c r="OQQ12" s="585"/>
      <c r="OQR12" s="585"/>
      <c r="OQS12" s="585"/>
      <c r="OQT12" s="585"/>
      <c r="OQU12" s="585"/>
      <c r="OQV12" s="585"/>
      <c r="OQW12" s="585"/>
      <c r="OQX12" s="585"/>
      <c r="OQY12" s="585"/>
      <c r="OQZ12" s="585"/>
      <c r="ORA12" s="585"/>
      <c r="ORB12" s="585"/>
      <c r="ORC12" s="585"/>
      <c r="ORD12" s="585"/>
      <c r="ORE12" s="585"/>
      <c r="ORF12" s="585"/>
      <c r="ORG12" s="585"/>
      <c r="ORH12" s="585"/>
      <c r="ORI12" s="585"/>
      <c r="ORJ12" s="585"/>
      <c r="ORK12" s="585"/>
      <c r="ORL12" s="585"/>
      <c r="ORM12" s="585"/>
      <c r="ORN12" s="585"/>
      <c r="ORO12" s="585"/>
      <c r="ORP12" s="585"/>
      <c r="ORQ12" s="585"/>
      <c r="ORR12" s="585"/>
      <c r="ORS12" s="585"/>
      <c r="ORT12" s="585"/>
      <c r="ORU12" s="585"/>
      <c r="ORV12" s="585"/>
      <c r="ORW12" s="585"/>
      <c r="ORX12" s="585"/>
      <c r="ORY12" s="585"/>
      <c r="ORZ12" s="585"/>
      <c r="OSA12" s="585"/>
      <c r="OSB12" s="585"/>
      <c r="OSC12" s="585"/>
      <c r="OSD12" s="585"/>
      <c r="OSE12" s="585"/>
      <c r="OSF12" s="585"/>
      <c r="OSG12" s="585"/>
      <c r="OSH12" s="585"/>
      <c r="OSI12" s="585"/>
      <c r="OSJ12" s="585"/>
      <c r="OSK12" s="585"/>
      <c r="OSL12" s="585"/>
      <c r="OSM12" s="585"/>
      <c r="OSN12" s="585"/>
      <c r="OSO12" s="585"/>
      <c r="OSP12" s="585"/>
      <c r="OSQ12" s="585"/>
      <c r="OSR12" s="585"/>
      <c r="OSS12" s="585"/>
      <c r="OST12" s="585"/>
      <c r="OSU12" s="585"/>
      <c r="OSV12" s="585"/>
      <c r="OSW12" s="585"/>
      <c r="OSX12" s="585"/>
      <c r="OSY12" s="585"/>
      <c r="OSZ12" s="585"/>
      <c r="OTA12" s="585"/>
      <c r="OTB12" s="585"/>
      <c r="OTC12" s="585"/>
      <c r="OTD12" s="585"/>
      <c r="OTE12" s="585"/>
      <c r="OTF12" s="585"/>
      <c r="OTG12" s="585"/>
      <c r="OTH12" s="585"/>
      <c r="OTI12" s="585"/>
      <c r="OTJ12" s="585"/>
      <c r="OTK12" s="585"/>
      <c r="OTL12" s="585"/>
      <c r="OTM12" s="585"/>
      <c r="OTN12" s="585"/>
      <c r="OTO12" s="585"/>
      <c r="OTP12" s="585"/>
      <c r="OTQ12" s="585"/>
      <c r="OTR12" s="585"/>
      <c r="OTS12" s="585"/>
      <c r="OTT12" s="585"/>
      <c r="OTU12" s="585"/>
      <c r="OTV12" s="585"/>
      <c r="OTW12" s="585"/>
      <c r="OTX12" s="585"/>
      <c r="OTY12" s="585"/>
      <c r="OTZ12" s="585"/>
      <c r="OUA12" s="585"/>
      <c r="OUB12" s="585"/>
      <c r="OUC12" s="585"/>
      <c r="OUD12" s="585"/>
      <c r="OUE12" s="585"/>
      <c r="OUF12" s="585"/>
      <c r="OUG12" s="585"/>
      <c r="OUH12" s="585"/>
      <c r="OUI12" s="585"/>
      <c r="OUJ12" s="585"/>
      <c r="OUK12" s="585"/>
      <c r="OUL12" s="585"/>
      <c r="OUM12" s="585"/>
      <c r="OUN12" s="585"/>
      <c r="OUO12" s="585"/>
      <c r="OUP12" s="585"/>
      <c r="OUQ12" s="585"/>
      <c r="OUR12" s="585"/>
      <c r="OUS12" s="585"/>
      <c r="OUT12" s="585"/>
      <c r="OUU12" s="585"/>
      <c r="OUV12" s="585"/>
      <c r="OUW12" s="585"/>
      <c r="OUX12" s="585"/>
      <c r="OUY12" s="585"/>
      <c r="OUZ12" s="585"/>
      <c r="OVA12" s="585"/>
      <c r="OVB12" s="585"/>
      <c r="OVC12" s="585"/>
      <c r="OVD12" s="585"/>
      <c r="OVE12" s="585"/>
      <c r="OVF12" s="585"/>
      <c r="OVG12" s="585"/>
      <c r="OVH12" s="585"/>
      <c r="OVI12" s="585"/>
      <c r="OVJ12" s="585"/>
      <c r="OVK12" s="585"/>
      <c r="OVL12" s="585"/>
      <c r="OVM12" s="585"/>
      <c r="OVN12" s="585"/>
      <c r="OVO12" s="585"/>
      <c r="OVP12" s="585"/>
      <c r="OVQ12" s="585"/>
      <c r="OVR12" s="585"/>
      <c r="OVS12" s="585"/>
      <c r="OVT12" s="585"/>
      <c r="OVU12" s="585"/>
      <c r="OVV12" s="585"/>
      <c r="OVW12" s="585"/>
      <c r="OVX12" s="585"/>
      <c r="OVY12" s="585"/>
      <c r="OVZ12" s="585"/>
      <c r="OWA12" s="585"/>
      <c r="OWB12" s="585"/>
      <c r="OWC12" s="585"/>
      <c r="OWD12" s="585"/>
      <c r="OWE12" s="585"/>
      <c r="OWF12" s="585"/>
      <c r="OWG12" s="585"/>
      <c r="OWH12" s="585"/>
      <c r="OWI12" s="585"/>
      <c r="OWJ12" s="585"/>
      <c r="OWK12" s="585"/>
      <c r="OWL12" s="585"/>
      <c r="OWM12" s="585"/>
      <c r="OWN12" s="585"/>
      <c r="OWO12" s="585"/>
      <c r="OWP12" s="585"/>
      <c r="OWQ12" s="585"/>
      <c r="OWR12" s="585"/>
      <c r="OWS12" s="585"/>
      <c r="OWT12" s="585"/>
      <c r="OWU12" s="585"/>
      <c r="OWV12" s="585"/>
      <c r="OWW12" s="585"/>
      <c r="OWX12" s="585"/>
      <c r="OWY12" s="585"/>
      <c r="OWZ12" s="585"/>
      <c r="OXA12" s="585"/>
      <c r="OXB12" s="585"/>
      <c r="OXC12" s="585"/>
      <c r="OXD12" s="585"/>
      <c r="OXE12" s="585"/>
      <c r="OXF12" s="585"/>
      <c r="OXG12" s="585"/>
      <c r="OXH12" s="585"/>
      <c r="OXI12" s="585"/>
      <c r="OXJ12" s="585"/>
      <c r="OXK12" s="585"/>
      <c r="OXL12" s="585"/>
      <c r="OXM12" s="585"/>
      <c r="OXN12" s="585"/>
      <c r="OXO12" s="585"/>
      <c r="OXP12" s="585"/>
      <c r="OXQ12" s="585"/>
      <c r="OXR12" s="585"/>
      <c r="OXS12" s="585"/>
      <c r="OXT12" s="585"/>
      <c r="OXU12" s="585"/>
      <c r="OXV12" s="585"/>
      <c r="OXW12" s="585"/>
      <c r="OXX12" s="585"/>
      <c r="OXY12" s="585"/>
      <c r="OXZ12" s="585"/>
      <c r="OYA12" s="585"/>
      <c r="OYB12" s="585"/>
      <c r="OYC12" s="585"/>
      <c r="OYD12" s="585"/>
      <c r="OYE12" s="585"/>
      <c r="OYF12" s="585"/>
      <c r="OYG12" s="585"/>
      <c r="OYH12" s="585"/>
      <c r="OYI12" s="585"/>
      <c r="OYJ12" s="585"/>
      <c r="OYK12" s="585"/>
      <c r="OYL12" s="585"/>
      <c r="OYM12" s="585"/>
      <c r="OYN12" s="585"/>
      <c r="OYO12" s="585"/>
      <c r="OYP12" s="585"/>
      <c r="OYQ12" s="585"/>
      <c r="OYR12" s="585"/>
      <c r="OYS12" s="585"/>
      <c r="OYT12" s="585"/>
      <c r="OYU12" s="585"/>
      <c r="OYV12" s="585"/>
      <c r="OYW12" s="585"/>
      <c r="OYX12" s="585"/>
      <c r="OYY12" s="585"/>
      <c r="OYZ12" s="585"/>
      <c r="OZA12" s="585"/>
      <c r="OZB12" s="585"/>
      <c r="OZC12" s="585"/>
      <c r="OZD12" s="585"/>
      <c r="OZE12" s="585"/>
      <c r="OZF12" s="585"/>
      <c r="OZG12" s="585"/>
      <c r="OZH12" s="585"/>
      <c r="OZI12" s="585"/>
      <c r="OZJ12" s="585"/>
      <c r="OZK12" s="585"/>
      <c r="OZL12" s="585"/>
      <c r="OZM12" s="585"/>
      <c r="OZN12" s="585"/>
      <c r="OZO12" s="585"/>
      <c r="OZP12" s="585"/>
      <c r="OZQ12" s="585"/>
      <c r="OZR12" s="585"/>
      <c r="OZS12" s="585"/>
      <c r="OZT12" s="585"/>
      <c r="OZU12" s="585"/>
      <c r="OZV12" s="585"/>
      <c r="OZW12" s="585"/>
      <c r="OZX12" s="585"/>
      <c r="OZY12" s="585"/>
      <c r="OZZ12" s="585"/>
      <c r="PAA12" s="585"/>
      <c r="PAB12" s="585"/>
      <c r="PAC12" s="585"/>
      <c r="PAD12" s="585"/>
      <c r="PAE12" s="585"/>
      <c r="PAF12" s="585"/>
      <c r="PAG12" s="585"/>
      <c r="PAH12" s="585"/>
      <c r="PAI12" s="585"/>
      <c r="PAJ12" s="585"/>
      <c r="PAK12" s="585"/>
      <c r="PAL12" s="585"/>
      <c r="PAM12" s="585"/>
      <c r="PAN12" s="585"/>
      <c r="PAO12" s="585"/>
      <c r="PAP12" s="585"/>
      <c r="PAQ12" s="585"/>
      <c r="PAR12" s="585"/>
      <c r="PAS12" s="585"/>
      <c r="PAT12" s="585"/>
      <c r="PAU12" s="585"/>
      <c r="PAV12" s="585"/>
      <c r="PAW12" s="585"/>
      <c r="PAX12" s="585"/>
      <c r="PAY12" s="585"/>
      <c r="PAZ12" s="585"/>
      <c r="PBA12" s="585"/>
      <c r="PBB12" s="585"/>
      <c r="PBC12" s="585"/>
      <c r="PBD12" s="585"/>
      <c r="PBE12" s="585"/>
      <c r="PBF12" s="585"/>
      <c r="PBG12" s="585"/>
      <c r="PBH12" s="585"/>
      <c r="PBI12" s="585"/>
      <c r="PBJ12" s="585"/>
      <c r="PBK12" s="585"/>
      <c r="PBL12" s="585"/>
      <c r="PBM12" s="585"/>
      <c r="PBN12" s="585"/>
      <c r="PBO12" s="585"/>
      <c r="PBP12" s="585"/>
      <c r="PBQ12" s="585"/>
      <c r="PBR12" s="585"/>
      <c r="PBS12" s="585"/>
      <c r="PBT12" s="585"/>
      <c r="PBU12" s="585"/>
      <c r="PBV12" s="585"/>
      <c r="PBW12" s="585"/>
      <c r="PBX12" s="585"/>
      <c r="PBY12" s="585"/>
      <c r="PBZ12" s="585"/>
      <c r="PCA12" s="585"/>
      <c r="PCB12" s="585"/>
      <c r="PCC12" s="585"/>
      <c r="PCD12" s="585"/>
      <c r="PCE12" s="585"/>
      <c r="PCF12" s="585"/>
      <c r="PCG12" s="585"/>
      <c r="PCH12" s="585"/>
      <c r="PCI12" s="585"/>
      <c r="PCJ12" s="585"/>
      <c r="PCK12" s="585"/>
      <c r="PCL12" s="585"/>
      <c r="PCM12" s="585"/>
      <c r="PCN12" s="585"/>
      <c r="PCO12" s="585"/>
      <c r="PCP12" s="585"/>
      <c r="PCQ12" s="585"/>
      <c r="PCR12" s="585"/>
      <c r="PCS12" s="585"/>
      <c r="PCT12" s="585"/>
      <c r="PCU12" s="585"/>
      <c r="PCV12" s="585"/>
      <c r="PCW12" s="585"/>
      <c r="PCX12" s="585"/>
      <c r="PCY12" s="585"/>
      <c r="PCZ12" s="585"/>
      <c r="PDA12" s="585"/>
      <c r="PDB12" s="585"/>
      <c r="PDC12" s="585"/>
      <c r="PDD12" s="585"/>
      <c r="PDE12" s="585"/>
      <c r="PDF12" s="585"/>
      <c r="PDG12" s="585"/>
      <c r="PDH12" s="585"/>
      <c r="PDI12" s="585"/>
      <c r="PDJ12" s="585"/>
      <c r="PDK12" s="585"/>
      <c r="PDL12" s="585"/>
      <c r="PDM12" s="585"/>
      <c r="PDN12" s="585"/>
      <c r="PDO12" s="585"/>
      <c r="PDP12" s="585"/>
      <c r="PDQ12" s="585"/>
      <c r="PDR12" s="585"/>
      <c r="PDS12" s="585"/>
      <c r="PDT12" s="585"/>
      <c r="PDU12" s="585"/>
      <c r="PDV12" s="585"/>
      <c r="PDW12" s="585"/>
      <c r="PDX12" s="585"/>
      <c r="PDY12" s="585"/>
      <c r="PDZ12" s="585"/>
      <c r="PEA12" s="585"/>
      <c r="PEB12" s="585"/>
      <c r="PEC12" s="585"/>
      <c r="PED12" s="585"/>
      <c r="PEE12" s="585"/>
      <c r="PEF12" s="585"/>
      <c r="PEG12" s="585"/>
      <c r="PEH12" s="585"/>
      <c r="PEI12" s="585"/>
      <c r="PEJ12" s="585"/>
      <c r="PEK12" s="585"/>
      <c r="PEL12" s="585"/>
      <c r="PEM12" s="585"/>
      <c r="PEN12" s="585"/>
      <c r="PEO12" s="585"/>
      <c r="PEP12" s="585"/>
      <c r="PEQ12" s="585"/>
      <c r="PER12" s="585"/>
      <c r="PES12" s="585"/>
      <c r="PET12" s="585"/>
      <c r="PEU12" s="585"/>
      <c r="PEV12" s="585"/>
      <c r="PEW12" s="585"/>
      <c r="PEX12" s="585"/>
      <c r="PEY12" s="585"/>
      <c r="PEZ12" s="585"/>
      <c r="PFA12" s="585"/>
      <c r="PFB12" s="585"/>
      <c r="PFC12" s="585"/>
      <c r="PFD12" s="585"/>
      <c r="PFE12" s="585"/>
      <c r="PFF12" s="585"/>
      <c r="PFG12" s="585"/>
      <c r="PFH12" s="585"/>
      <c r="PFI12" s="585"/>
      <c r="PFJ12" s="585"/>
      <c r="PFK12" s="585"/>
      <c r="PFL12" s="585"/>
      <c r="PFM12" s="585"/>
      <c r="PFN12" s="585"/>
      <c r="PFO12" s="585"/>
      <c r="PFP12" s="585"/>
      <c r="PFQ12" s="585"/>
      <c r="PFR12" s="585"/>
      <c r="PFS12" s="585"/>
      <c r="PFT12" s="585"/>
      <c r="PFU12" s="585"/>
      <c r="PFV12" s="585"/>
      <c r="PFW12" s="585"/>
      <c r="PFX12" s="585"/>
      <c r="PFY12" s="585"/>
      <c r="PFZ12" s="585"/>
      <c r="PGA12" s="585"/>
      <c r="PGB12" s="585"/>
      <c r="PGC12" s="585"/>
      <c r="PGD12" s="585"/>
      <c r="PGE12" s="585"/>
      <c r="PGF12" s="585"/>
      <c r="PGG12" s="585"/>
      <c r="PGH12" s="585"/>
      <c r="PGI12" s="585"/>
      <c r="PGJ12" s="585"/>
      <c r="PGK12" s="585"/>
      <c r="PGL12" s="585"/>
      <c r="PGM12" s="585"/>
      <c r="PGN12" s="585"/>
      <c r="PGO12" s="585"/>
      <c r="PGP12" s="585"/>
      <c r="PGQ12" s="585"/>
      <c r="PGR12" s="585"/>
      <c r="PGS12" s="585"/>
      <c r="PGT12" s="585"/>
      <c r="PGU12" s="585"/>
      <c r="PGV12" s="585"/>
      <c r="PGW12" s="585"/>
      <c r="PGX12" s="585"/>
      <c r="PGY12" s="585"/>
      <c r="PGZ12" s="585"/>
      <c r="PHA12" s="585"/>
      <c r="PHB12" s="585"/>
      <c r="PHC12" s="585"/>
      <c r="PHD12" s="585"/>
      <c r="PHE12" s="585"/>
      <c r="PHF12" s="585"/>
      <c r="PHG12" s="585"/>
      <c r="PHH12" s="585"/>
      <c r="PHI12" s="585"/>
      <c r="PHJ12" s="585"/>
      <c r="PHK12" s="585"/>
      <c r="PHL12" s="585"/>
      <c r="PHM12" s="585"/>
      <c r="PHN12" s="585"/>
      <c r="PHO12" s="585"/>
      <c r="PHP12" s="585"/>
      <c r="PHQ12" s="585"/>
      <c r="PHR12" s="585"/>
      <c r="PHS12" s="585"/>
      <c r="PHT12" s="585"/>
      <c r="PHU12" s="585"/>
      <c r="PHV12" s="585"/>
      <c r="PHW12" s="585"/>
      <c r="PHX12" s="585"/>
      <c r="PHY12" s="585"/>
      <c r="PHZ12" s="585"/>
      <c r="PIA12" s="585"/>
      <c r="PIB12" s="585"/>
      <c r="PIC12" s="585"/>
      <c r="PID12" s="585"/>
      <c r="PIE12" s="585"/>
      <c r="PIF12" s="585"/>
      <c r="PIG12" s="585"/>
      <c r="PIH12" s="585"/>
      <c r="PII12" s="585"/>
      <c r="PIJ12" s="585"/>
      <c r="PIK12" s="585"/>
      <c r="PIL12" s="585"/>
      <c r="PIM12" s="585"/>
      <c r="PIN12" s="585"/>
      <c r="PIO12" s="585"/>
      <c r="PIP12" s="585"/>
      <c r="PIQ12" s="585"/>
      <c r="PIR12" s="585"/>
      <c r="PIS12" s="585"/>
      <c r="PIT12" s="585"/>
      <c r="PIU12" s="585"/>
      <c r="PIV12" s="585"/>
      <c r="PIW12" s="585"/>
      <c r="PIX12" s="585"/>
      <c r="PIY12" s="585"/>
      <c r="PIZ12" s="585"/>
      <c r="PJA12" s="585"/>
      <c r="PJB12" s="585"/>
      <c r="PJC12" s="585"/>
      <c r="PJD12" s="585"/>
      <c r="PJE12" s="585"/>
      <c r="PJF12" s="585"/>
      <c r="PJG12" s="585"/>
      <c r="PJH12" s="585"/>
      <c r="PJI12" s="585"/>
      <c r="PJJ12" s="585"/>
      <c r="PJK12" s="585"/>
      <c r="PJL12" s="585"/>
      <c r="PJM12" s="585"/>
      <c r="PJN12" s="585"/>
      <c r="PJO12" s="585"/>
      <c r="PJP12" s="585"/>
      <c r="PJQ12" s="585"/>
      <c r="PJR12" s="585"/>
      <c r="PJS12" s="585"/>
      <c r="PJT12" s="585"/>
      <c r="PJU12" s="585"/>
      <c r="PJV12" s="585"/>
      <c r="PJW12" s="585"/>
      <c r="PJX12" s="585"/>
      <c r="PJY12" s="585"/>
      <c r="PJZ12" s="585"/>
      <c r="PKA12" s="585"/>
      <c r="PKB12" s="585"/>
      <c r="PKC12" s="585"/>
      <c r="PKD12" s="585"/>
      <c r="PKE12" s="585"/>
      <c r="PKF12" s="585"/>
      <c r="PKG12" s="585"/>
      <c r="PKH12" s="585"/>
      <c r="PKI12" s="585"/>
      <c r="PKJ12" s="585"/>
      <c r="PKK12" s="585"/>
      <c r="PKL12" s="585"/>
      <c r="PKM12" s="585"/>
      <c r="PKN12" s="585"/>
      <c r="PKO12" s="585"/>
      <c r="PKP12" s="585"/>
      <c r="PKQ12" s="585"/>
      <c r="PKR12" s="585"/>
      <c r="PKS12" s="585"/>
      <c r="PKT12" s="585"/>
      <c r="PKU12" s="585"/>
      <c r="PKV12" s="585"/>
      <c r="PKW12" s="585"/>
      <c r="PKX12" s="585"/>
      <c r="PKY12" s="585"/>
      <c r="PKZ12" s="585"/>
      <c r="PLA12" s="585"/>
      <c r="PLB12" s="585"/>
      <c r="PLC12" s="585"/>
      <c r="PLD12" s="585"/>
      <c r="PLE12" s="585"/>
      <c r="PLF12" s="585"/>
      <c r="PLG12" s="585"/>
      <c r="PLH12" s="585"/>
      <c r="PLI12" s="585"/>
      <c r="PLJ12" s="585"/>
      <c r="PLK12" s="585"/>
      <c r="PLL12" s="585"/>
      <c r="PLM12" s="585"/>
      <c r="PLN12" s="585"/>
      <c r="PLO12" s="585"/>
      <c r="PLP12" s="585"/>
      <c r="PLQ12" s="585"/>
      <c r="PLR12" s="585"/>
      <c r="PLS12" s="585"/>
      <c r="PLT12" s="585"/>
      <c r="PLU12" s="585"/>
      <c r="PLV12" s="585"/>
      <c r="PLW12" s="585"/>
      <c r="PLX12" s="585"/>
      <c r="PLY12" s="585"/>
      <c r="PLZ12" s="585"/>
      <c r="PMA12" s="585"/>
      <c r="PMB12" s="585"/>
      <c r="PMC12" s="585"/>
      <c r="PMD12" s="585"/>
      <c r="PME12" s="585"/>
      <c r="PMF12" s="585"/>
      <c r="PMG12" s="585"/>
      <c r="PMH12" s="585"/>
      <c r="PMI12" s="585"/>
      <c r="PMJ12" s="585"/>
      <c r="PMK12" s="585"/>
      <c r="PML12" s="585"/>
      <c r="PMM12" s="585"/>
      <c r="PMN12" s="585"/>
      <c r="PMO12" s="585"/>
      <c r="PMP12" s="585"/>
      <c r="PMQ12" s="585"/>
      <c r="PMR12" s="585"/>
      <c r="PMS12" s="585"/>
      <c r="PMT12" s="585"/>
      <c r="PMU12" s="585"/>
      <c r="PMV12" s="585"/>
      <c r="PMW12" s="585"/>
      <c r="PMX12" s="585"/>
      <c r="PMY12" s="585"/>
      <c r="PMZ12" s="585"/>
      <c r="PNA12" s="585"/>
      <c r="PNB12" s="585"/>
      <c r="PNC12" s="585"/>
      <c r="PND12" s="585"/>
      <c r="PNE12" s="585"/>
      <c r="PNF12" s="585"/>
      <c r="PNG12" s="585"/>
      <c r="PNH12" s="585"/>
      <c r="PNI12" s="585"/>
      <c r="PNJ12" s="585"/>
      <c r="PNK12" s="585"/>
      <c r="PNL12" s="585"/>
      <c r="PNM12" s="585"/>
      <c r="PNN12" s="585"/>
      <c r="PNO12" s="585"/>
      <c r="PNP12" s="585"/>
      <c r="PNQ12" s="585"/>
      <c r="PNR12" s="585"/>
      <c r="PNS12" s="585"/>
      <c r="PNT12" s="585"/>
      <c r="PNU12" s="585"/>
      <c r="PNV12" s="585"/>
      <c r="PNW12" s="585"/>
      <c r="PNX12" s="585"/>
      <c r="PNY12" s="585"/>
      <c r="PNZ12" s="585"/>
      <c r="POA12" s="585"/>
      <c r="POB12" s="585"/>
      <c r="POC12" s="585"/>
      <c r="POD12" s="585"/>
      <c r="POE12" s="585"/>
      <c r="POF12" s="585"/>
      <c r="POG12" s="585"/>
      <c r="POH12" s="585"/>
      <c r="POI12" s="585"/>
      <c r="POJ12" s="585"/>
      <c r="POK12" s="585"/>
      <c r="POL12" s="585"/>
      <c r="POM12" s="585"/>
      <c r="PON12" s="585"/>
      <c r="POO12" s="585"/>
      <c r="POP12" s="585"/>
      <c r="POQ12" s="585"/>
      <c r="POR12" s="585"/>
      <c r="POS12" s="585"/>
      <c r="POT12" s="585"/>
      <c r="POU12" s="585"/>
      <c r="POV12" s="585"/>
      <c r="POW12" s="585"/>
      <c r="POX12" s="585"/>
      <c r="POY12" s="585"/>
      <c r="POZ12" s="585"/>
      <c r="PPA12" s="585"/>
      <c r="PPB12" s="585"/>
      <c r="PPC12" s="585"/>
      <c r="PPD12" s="585"/>
      <c r="PPE12" s="585"/>
      <c r="PPF12" s="585"/>
      <c r="PPG12" s="585"/>
      <c r="PPH12" s="585"/>
      <c r="PPI12" s="585"/>
      <c r="PPJ12" s="585"/>
      <c r="PPK12" s="585"/>
      <c r="PPL12" s="585"/>
      <c r="PPM12" s="585"/>
      <c r="PPN12" s="585"/>
      <c r="PPO12" s="585"/>
      <c r="PPP12" s="585"/>
      <c r="PPQ12" s="585"/>
      <c r="PPR12" s="585"/>
      <c r="PPS12" s="585"/>
      <c r="PPT12" s="585"/>
      <c r="PPU12" s="585"/>
      <c r="PPV12" s="585"/>
      <c r="PPW12" s="585"/>
      <c r="PPX12" s="585"/>
      <c r="PPY12" s="585"/>
      <c r="PPZ12" s="585"/>
      <c r="PQA12" s="585"/>
      <c r="PQB12" s="585"/>
      <c r="PQC12" s="585"/>
      <c r="PQD12" s="585"/>
      <c r="PQE12" s="585"/>
      <c r="PQF12" s="585"/>
      <c r="PQG12" s="585"/>
      <c r="PQH12" s="585"/>
      <c r="PQI12" s="585"/>
      <c r="PQJ12" s="585"/>
      <c r="PQK12" s="585"/>
      <c r="PQL12" s="585"/>
      <c r="PQM12" s="585"/>
      <c r="PQN12" s="585"/>
      <c r="PQO12" s="585"/>
      <c r="PQP12" s="585"/>
      <c r="PQQ12" s="585"/>
      <c r="PQR12" s="585"/>
      <c r="PQS12" s="585"/>
      <c r="PQT12" s="585"/>
      <c r="PQU12" s="585"/>
      <c r="PQV12" s="585"/>
      <c r="PQW12" s="585"/>
      <c r="PQX12" s="585"/>
      <c r="PQY12" s="585"/>
      <c r="PQZ12" s="585"/>
      <c r="PRA12" s="585"/>
      <c r="PRB12" s="585"/>
      <c r="PRC12" s="585"/>
      <c r="PRD12" s="585"/>
      <c r="PRE12" s="585"/>
      <c r="PRF12" s="585"/>
      <c r="PRG12" s="585"/>
      <c r="PRH12" s="585"/>
      <c r="PRI12" s="585"/>
      <c r="PRJ12" s="585"/>
      <c r="PRK12" s="585"/>
      <c r="PRL12" s="585"/>
      <c r="PRM12" s="585"/>
      <c r="PRN12" s="585"/>
      <c r="PRO12" s="585"/>
      <c r="PRP12" s="585"/>
      <c r="PRQ12" s="585"/>
      <c r="PRR12" s="585"/>
      <c r="PRS12" s="585"/>
      <c r="PRT12" s="585"/>
      <c r="PRU12" s="585"/>
      <c r="PRV12" s="585"/>
      <c r="PRW12" s="585"/>
      <c r="PRX12" s="585"/>
      <c r="PRY12" s="585"/>
      <c r="PRZ12" s="585"/>
      <c r="PSA12" s="585"/>
      <c r="PSB12" s="585"/>
      <c r="PSC12" s="585"/>
      <c r="PSD12" s="585"/>
      <c r="PSE12" s="585"/>
      <c r="PSF12" s="585"/>
      <c r="PSG12" s="585"/>
      <c r="PSH12" s="585"/>
      <c r="PSI12" s="585"/>
      <c r="PSJ12" s="585"/>
      <c r="PSK12" s="585"/>
      <c r="PSL12" s="585"/>
      <c r="PSM12" s="585"/>
      <c r="PSN12" s="585"/>
      <c r="PSO12" s="585"/>
      <c r="PSP12" s="585"/>
      <c r="PSQ12" s="585"/>
      <c r="PSR12" s="585"/>
      <c r="PSS12" s="585"/>
      <c r="PST12" s="585"/>
      <c r="PSU12" s="585"/>
      <c r="PSV12" s="585"/>
      <c r="PSW12" s="585"/>
      <c r="PSX12" s="585"/>
      <c r="PSY12" s="585"/>
      <c r="PSZ12" s="585"/>
      <c r="PTA12" s="585"/>
      <c r="PTB12" s="585"/>
      <c r="PTC12" s="585"/>
      <c r="PTD12" s="585"/>
      <c r="PTE12" s="585"/>
      <c r="PTF12" s="585"/>
      <c r="PTG12" s="585"/>
      <c r="PTH12" s="585"/>
      <c r="PTI12" s="585"/>
      <c r="PTJ12" s="585"/>
      <c r="PTK12" s="585"/>
      <c r="PTL12" s="585"/>
      <c r="PTM12" s="585"/>
      <c r="PTN12" s="585"/>
      <c r="PTO12" s="585"/>
      <c r="PTP12" s="585"/>
      <c r="PTQ12" s="585"/>
      <c r="PTR12" s="585"/>
      <c r="PTS12" s="585"/>
      <c r="PTT12" s="585"/>
      <c r="PTU12" s="585"/>
      <c r="PTV12" s="585"/>
      <c r="PTW12" s="585"/>
      <c r="PTX12" s="585"/>
      <c r="PTY12" s="585"/>
      <c r="PTZ12" s="585"/>
      <c r="PUA12" s="585"/>
      <c r="PUB12" s="585"/>
      <c r="PUC12" s="585"/>
      <c r="PUD12" s="585"/>
      <c r="PUE12" s="585"/>
      <c r="PUF12" s="585"/>
      <c r="PUG12" s="585"/>
      <c r="PUH12" s="585"/>
      <c r="PUI12" s="585"/>
      <c r="PUJ12" s="585"/>
      <c r="PUK12" s="585"/>
      <c r="PUL12" s="585"/>
      <c r="PUM12" s="585"/>
      <c r="PUN12" s="585"/>
      <c r="PUO12" s="585"/>
      <c r="PUP12" s="585"/>
      <c r="PUQ12" s="585"/>
      <c r="PUR12" s="585"/>
      <c r="PUS12" s="585"/>
      <c r="PUT12" s="585"/>
      <c r="PUU12" s="585"/>
      <c r="PUV12" s="585"/>
      <c r="PUW12" s="585"/>
      <c r="PUX12" s="585"/>
      <c r="PUY12" s="585"/>
      <c r="PUZ12" s="585"/>
      <c r="PVA12" s="585"/>
      <c r="PVB12" s="585"/>
      <c r="PVC12" s="585"/>
      <c r="PVD12" s="585"/>
      <c r="PVE12" s="585"/>
      <c r="PVF12" s="585"/>
      <c r="PVG12" s="585"/>
      <c r="PVH12" s="585"/>
      <c r="PVI12" s="585"/>
      <c r="PVJ12" s="585"/>
      <c r="PVK12" s="585"/>
      <c r="PVL12" s="585"/>
      <c r="PVM12" s="585"/>
      <c r="PVN12" s="585"/>
      <c r="PVO12" s="585"/>
      <c r="PVP12" s="585"/>
      <c r="PVQ12" s="585"/>
      <c r="PVR12" s="585"/>
      <c r="PVS12" s="585"/>
      <c r="PVT12" s="585"/>
      <c r="PVU12" s="585"/>
      <c r="PVV12" s="585"/>
      <c r="PVW12" s="585"/>
      <c r="PVX12" s="585"/>
      <c r="PVY12" s="585"/>
      <c r="PVZ12" s="585"/>
      <c r="PWA12" s="585"/>
      <c r="PWB12" s="585"/>
      <c r="PWC12" s="585"/>
      <c r="PWD12" s="585"/>
      <c r="PWE12" s="585"/>
      <c r="PWF12" s="585"/>
      <c r="PWG12" s="585"/>
      <c r="PWH12" s="585"/>
      <c r="PWI12" s="585"/>
      <c r="PWJ12" s="585"/>
      <c r="PWK12" s="585"/>
      <c r="PWL12" s="585"/>
      <c r="PWM12" s="585"/>
      <c r="PWN12" s="585"/>
      <c r="PWO12" s="585"/>
      <c r="PWP12" s="585"/>
      <c r="PWQ12" s="585"/>
      <c r="PWR12" s="585"/>
      <c r="PWS12" s="585"/>
      <c r="PWT12" s="585"/>
      <c r="PWU12" s="585"/>
      <c r="PWV12" s="585"/>
      <c r="PWW12" s="585"/>
      <c r="PWX12" s="585"/>
      <c r="PWY12" s="585"/>
      <c r="PWZ12" s="585"/>
      <c r="PXA12" s="585"/>
      <c r="PXB12" s="585"/>
      <c r="PXC12" s="585"/>
      <c r="PXD12" s="585"/>
      <c r="PXE12" s="585"/>
      <c r="PXF12" s="585"/>
      <c r="PXG12" s="585"/>
      <c r="PXH12" s="585"/>
      <c r="PXI12" s="585"/>
      <c r="PXJ12" s="585"/>
      <c r="PXK12" s="585"/>
      <c r="PXL12" s="585"/>
      <c r="PXM12" s="585"/>
      <c r="PXN12" s="585"/>
      <c r="PXO12" s="585"/>
      <c r="PXP12" s="585"/>
      <c r="PXQ12" s="585"/>
      <c r="PXR12" s="585"/>
      <c r="PXS12" s="585"/>
      <c r="PXT12" s="585"/>
      <c r="PXU12" s="585"/>
      <c r="PXV12" s="585"/>
      <c r="PXW12" s="585"/>
      <c r="PXX12" s="585"/>
      <c r="PXY12" s="585"/>
      <c r="PXZ12" s="585"/>
      <c r="PYA12" s="585"/>
      <c r="PYB12" s="585"/>
      <c r="PYC12" s="585"/>
      <c r="PYD12" s="585"/>
      <c r="PYE12" s="585"/>
      <c r="PYF12" s="585"/>
      <c r="PYG12" s="585"/>
      <c r="PYH12" s="585"/>
      <c r="PYI12" s="585"/>
      <c r="PYJ12" s="585"/>
      <c r="PYK12" s="585"/>
      <c r="PYL12" s="585"/>
      <c r="PYM12" s="585"/>
      <c r="PYN12" s="585"/>
      <c r="PYO12" s="585"/>
      <c r="PYP12" s="585"/>
      <c r="PYQ12" s="585"/>
      <c r="PYR12" s="585"/>
      <c r="PYS12" s="585"/>
      <c r="PYT12" s="585"/>
      <c r="PYU12" s="585"/>
      <c r="PYV12" s="585"/>
      <c r="PYW12" s="585"/>
      <c r="PYX12" s="585"/>
      <c r="PYY12" s="585"/>
      <c r="PYZ12" s="585"/>
      <c r="PZA12" s="585"/>
      <c r="PZB12" s="585"/>
      <c r="PZC12" s="585"/>
      <c r="PZD12" s="585"/>
      <c r="PZE12" s="585"/>
      <c r="PZF12" s="585"/>
      <c r="PZG12" s="585"/>
      <c r="PZH12" s="585"/>
      <c r="PZI12" s="585"/>
      <c r="PZJ12" s="585"/>
      <c r="PZK12" s="585"/>
      <c r="PZL12" s="585"/>
      <c r="PZM12" s="585"/>
      <c r="PZN12" s="585"/>
      <c r="PZO12" s="585"/>
      <c r="PZP12" s="585"/>
      <c r="PZQ12" s="585"/>
      <c r="PZR12" s="585"/>
      <c r="PZS12" s="585"/>
      <c r="PZT12" s="585"/>
      <c r="PZU12" s="585"/>
      <c r="PZV12" s="585"/>
      <c r="PZW12" s="585"/>
      <c r="PZX12" s="585"/>
      <c r="PZY12" s="585"/>
      <c r="PZZ12" s="585"/>
      <c r="QAA12" s="585"/>
      <c r="QAB12" s="585"/>
      <c r="QAC12" s="585"/>
      <c r="QAD12" s="585"/>
      <c r="QAE12" s="585"/>
      <c r="QAF12" s="585"/>
      <c r="QAG12" s="585"/>
      <c r="QAH12" s="585"/>
      <c r="QAI12" s="585"/>
      <c r="QAJ12" s="585"/>
      <c r="QAK12" s="585"/>
      <c r="QAL12" s="585"/>
      <c r="QAM12" s="585"/>
      <c r="QAN12" s="585"/>
      <c r="QAO12" s="585"/>
      <c r="QAP12" s="585"/>
      <c r="QAQ12" s="585"/>
      <c r="QAR12" s="585"/>
      <c r="QAS12" s="585"/>
      <c r="QAT12" s="585"/>
      <c r="QAU12" s="585"/>
      <c r="QAV12" s="585"/>
      <c r="QAW12" s="585"/>
      <c r="QAX12" s="585"/>
      <c r="QAY12" s="585"/>
      <c r="QAZ12" s="585"/>
      <c r="QBA12" s="585"/>
      <c r="QBB12" s="585"/>
      <c r="QBC12" s="585"/>
      <c r="QBD12" s="585"/>
      <c r="QBE12" s="585"/>
      <c r="QBF12" s="585"/>
      <c r="QBG12" s="585"/>
      <c r="QBH12" s="585"/>
      <c r="QBI12" s="585"/>
      <c r="QBJ12" s="585"/>
      <c r="QBK12" s="585"/>
      <c r="QBL12" s="585"/>
      <c r="QBM12" s="585"/>
      <c r="QBN12" s="585"/>
      <c r="QBO12" s="585"/>
      <c r="QBP12" s="585"/>
      <c r="QBQ12" s="585"/>
      <c r="QBR12" s="585"/>
      <c r="QBS12" s="585"/>
      <c r="QBT12" s="585"/>
      <c r="QBU12" s="585"/>
      <c r="QBV12" s="585"/>
      <c r="QBW12" s="585"/>
      <c r="QBX12" s="585"/>
      <c r="QBY12" s="585"/>
      <c r="QBZ12" s="585"/>
      <c r="QCA12" s="585"/>
      <c r="QCB12" s="585"/>
      <c r="QCC12" s="585"/>
      <c r="QCD12" s="585"/>
      <c r="QCE12" s="585"/>
      <c r="QCF12" s="585"/>
      <c r="QCG12" s="585"/>
      <c r="QCH12" s="585"/>
      <c r="QCI12" s="585"/>
      <c r="QCJ12" s="585"/>
      <c r="QCK12" s="585"/>
      <c r="QCL12" s="585"/>
      <c r="QCM12" s="585"/>
      <c r="QCN12" s="585"/>
      <c r="QCO12" s="585"/>
      <c r="QCP12" s="585"/>
      <c r="QCQ12" s="585"/>
      <c r="QCR12" s="585"/>
      <c r="QCS12" s="585"/>
      <c r="QCT12" s="585"/>
      <c r="QCU12" s="585"/>
      <c r="QCV12" s="585"/>
      <c r="QCW12" s="585"/>
      <c r="QCX12" s="585"/>
      <c r="QCY12" s="585"/>
      <c r="QCZ12" s="585"/>
      <c r="QDA12" s="585"/>
      <c r="QDB12" s="585"/>
      <c r="QDC12" s="585"/>
      <c r="QDD12" s="585"/>
      <c r="QDE12" s="585"/>
      <c r="QDF12" s="585"/>
      <c r="QDG12" s="585"/>
      <c r="QDH12" s="585"/>
      <c r="QDI12" s="585"/>
      <c r="QDJ12" s="585"/>
      <c r="QDK12" s="585"/>
      <c r="QDL12" s="585"/>
      <c r="QDM12" s="585"/>
      <c r="QDN12" s="585"/>
      <c r="QDO12" s="585"/>
      <c r="QDP12" s="585"/>
      <c r="QDQ12" s="585"/>
      <c r="QDR12" s="585"/>
      <c r="QDS12" s="585"/>
      <c r="QDT12" s="585"/>
      <c r="QDU12" s="585"/>
      <c r="QDV12" s="585"/>
      <c r="QDW12" s="585"/>
      <c r="QDX12" s="585"/>
      <c r="QDY12" s="585"/>
      <c r="QDZ12" s="585"/>
      <c r="QEA12" s="585"/>
      <c r="QEB12" s="585"/>
      <c r="QEC12" s="585"/>
      <c r="QED12" s="585"/>
      <c r="QEE12" s="585"/>
      <c r="QEF12" s="585"/>
      <c r="QEG12" s="585"/>
      <c r="QEH12" s="585"/>
      <c r="QEI12" s="585"/>
      <c r="QEJ12" s="585"/>
      <c r="QEK12" s="585"/>
      <c r="QEL12" s="585"/>
      <c r="QEM12" s="585"/>
      <c r="QEN12" s="585"/>
      <c r="QEO12" s="585"/>
      <c r="QEP12" s="585"/>
      <c r="QEQ12" s="585"/>
      <c r="QER12" s="585"/>
      <c r="QES12" s="585"/>
      <c r="QET12" s="585"/>
      <c r="QEU12" s="585"/>
      <c r="QEV12" s="585"/>
      <c r="QEW12" s="585"/>
      <c r="QEX12" s="585"/>
      <c r="QEY12" s="585"/>
      <c r="QEZ12" s="585"/>
      <c r="QFA12" s="585"/>
      <c r="QFB12" s="585"/>
      <c r="QFC12" s="585"/>
      <c r="QFD12" s="585"/>
      <c r="QFE12" s="585"/>
      <c r="QFF12" s="585"/>
      <c r="QFG12" s="585"/>
      <c r="QFH12" s="585"/>
      <c r="QFI12" s="585"/>
      <c r="QFJ12" s="585"/>
      <c r="QFK12" s="585"/>
      <c r="QFL12" s="585"/>
      <c r="QFM12" s="585"/>
      <c r="QFN12" s="585"/>
      <c r="QFO12" s="585"/>
      <c r="QFP12" s="585"/>
      <c r="QFQ12" s="585"/>
      <c r="QFR12" s="585"/>
      <c r="QFS12" s="585"/>
      <c r="QFT12" s="585"/>
      <c r="QFU12" s="585"/>
      <c r="QFV12" s="585"/>
      <c r="QFW12" s="585"/>
      <c r="QFX12" s="585"/>
      <c r="QFY12" s="585"/>
      <c r="QFZ12" s="585"/>
      <c r="QGA12" s="585"/>
      <c r="QGB12" s="585"/>
      <c r="QGC12" s="585"/>
      <c r="QGD12" s="585"/>
      <c r="QGE12" s="585"/>
      <c r="QGF12" s="585"/>
      <c r="QGG12" s="585"/>
      <c r="QGH12" s="585"/>
      <c r="QGI12" s="585"/>
      <c r="QGJ12" s="585"/>
      <c r="QGK12" s="585"/>
      <c r="QGL12" s="585"/>
      <c r="QGM12" s="585"/>
      <c r="QGN12" s="585"/>
      <c r="QGO12" s="585"/>
      <c r="QGP12" s="585"/>
      <c r="QGQ12" s="585"/>
      <c r="QGR12" s="585"/>
      <c r="QGS12" s="585"/>
      <c r="QGT12" s="585"/>
      <c r="QGU12" s="585"/>
      <c r="QGV12" s="585"/>
      <c r="QGW12" s="585"/>
      <c r="QGX12" s="585"/>
      <c r="QGY12" s="585"/>
      <c r="QGZ12" s="585"/>
      <c r="QHA12" s="585"/>
      <c r="QHB12" s="585"/>
      <c r="QHC12" s="585"/>
      <c r="QHD12" s="585"/>
      <c r="QHE12" s="585"/>
      <c r="QHF12" s="585"/>
      <c r="QHG12" s="585"/>
      <c r="QHH12" s="585"/>
      <c r="QHI12" s="585"/>
      <c r="QHJ12" s="585"/>
      <c r="QHK12" s="585"/>
      <c r="QHL12" s="585"/>
      <c r="QHM12" s="585"/>
      <c r="QHN12" s="585"/>
      <c r="QHO12" s="585"/>
      <c r="QHP12" s="585"/>
      <c r="QHQ12" s="585"/>
      <c r="QHR12" s="585"/>
      <c r="QHS12" s="585"/>
      <c r="QHT12" s="585"/>
      <c r="QHU12" s="585"/>
      <c r="QHV12" s="585"/>
      <c r="QHW12" s="585"/>
      <c r="QHX12" s="585"/>
      <c r="QHY12" s="585"/>
      <c r="QHZ12" s="585"/>
      <c r="QIA12" s="585"/>
      <c r="QIB12" s="585"/>
      <c r="QIC12" s="585"/>
      <c r="QID12" s="585"/>
      <c r="QIE12" s="585"/>
      <c r="QIF12" s="585"/>
      <c r="QIG12" s="585"/>
      <c r="QIH12" s="585"/>
      <c r="QII12" s="585"/>
      <c r="QIJ12" s="585"/>
      <c r="QIK12" s="585"/>
      <c r="QIL12" s="585"/>
      <c r="QIM12" s="585"/>
      <c r="QIN12" s="585"/>
      <c r="QIO12" s="585"/>
      <c r="QIP12" s="585"/>
      <c r="QIQ12" s="585"/>
      <c r="QIR12" s="585"/>
      <c r="QIS12" s="585"/>
      <c r="QIT12" s="585"/>
      <c r="QIU12" s="585"/>
      <c r="QIV12" s="585"/>
      <c r="QIW12" s="585"/>
      <c r="QIX12" s="585"/>
      <c r="QIY12" s="585"/>
      <c r="QIZ12" s="585"/>
      <c r="QJA12" s="585"/>
      <c r="QJB12" s="585"/>
      <c r="QJC12" s="585"/>
      <c r="QJD12" s="585"/>
      <c r="QJE12" s="585"/>
      <c r="QJF12" s="585"/>
      <c r="QJG12" s="585"/>
      <c r="QJH12" s="585"/>
      <c r="QJI12" s="585"/>
      <c r="QJJ12" s="585"/>
      <c r="QJK12" s="585"/>
      <c r="QJL12" s="585"/>
      <c r="QJM12" s="585"/>
      <c r="QJN12" s="585"/>
      <c r="QJO12" s="585"/>
      <c r="QJP12" s="585"/>
      <c r="QJQ12" s="585"/>
      <c r="QJR12" s="585"/>
      <c r="QJS12" s="585"/>
      <c r="QJT12" s="585"/>
      <c r="QJU12" s="585"/>
      <c r="QJV12" s="585"/>
      <c r="QJW12" s="585"/>
      <c r="QJX12" s="585"/>
      <c r="QJY12" s="585"/>
      <c r="QJZ12" s="585"/>
      <c r="QKA12" s="585"/>
      <c r="QKB12" s="585"/>
      <c r="QKC12" s="585"/>
      <c r="QKD12" s="585"/>
      <c r="QKE12" s="585"/>
      <c r="QKF12" s="585"/>
      <c r="QKG12" s="585"/>
      <c r="QKH12" s="585"/>
      <c r="QKI12" s="585"/>
      <c r="QKJ12" s="585"/>
      <c r="QKK12" s="585"/>
      <c r="QKL12" s="585"/>
      <c r="QKM12" s="585"/>
      <c r="QKN12" s="585"/>
      <c r="QKO12" s="585"/>
      <c r="QKP12" s="585"/>
      <c r="QKQ12" s="585"/>
      <c r="QKR12" s="585"/>
      <c r="QKS12" s="585"/>
      <c r="QKT12" s="585"/>
      <c r="QKU12" s="585"/>
      <c r="QKV12" s="585"/>
      <c r="QKW12" s="585"/>
      <c r="QKX12" s="585"/>
      <c r="QKY12" s="585"/>
      <c r="QKZ12" s="585"/>
      <c r="QLA12" s="585"/>
      <c r="QLB12" s="585"/>
      <c r="QLC12" s="585"/>
      <c r="QLD12" s="585"/>
      <c r="QLE12" s="585"/>
      <c r="QLF12" s="585"/>
      <c r="QLG12" s="585"/>
      <c r="QLH12" s="585"/>
      <c r="QLI12" s="585"/>
      <c r="QLJ12" s="585"/>
      <c r="QLK12" s="585"/>
      <c r="QLL12" s="585"/>
      <c r="QLM12" s="585"/>
      <c r="QLN12" s="585"/>
      <c r="QLO12" s="585"/>
      <c r="QLP12" s="585"/>
      <c r="QLQ12" s="585"/>
      <c r="QLR12" s="585"/>
      <c r="QLS12" s="585"/>
      <c r="QLT12" s="585"/>
      <c r="QLU12" s="585"/>
      <c r="QLV12" s="585"/>
      <c r="QLW12" s="585"/>
      <c r="QLX12" s="585"/>
      <c r="QLY12" s="585"/>
      <c r="QLZ12" s="585"/>
      <c r="QMA12" s="585"/>
      <c r="QMB12" s="585"/>
      <c r="QMC12" s="585"/>
      <c r="QMD12" s="585"/>
      <c r="QME12" s="585"/>
      <c r="QMF12" s="585"/>
      <c r="QMG12" s="585"/>
      <c r="QMH12" s="585"/>
      <c r="QMI12" s="585"/>
      <c r="QMJ12" s="585"/>
      <c r="QMK12" s="585"/>
      <c r="QML12" s="585"/>
      <c r="QMM12" s="585"/>
      <c r="QMN12" s="585"/>
      <c r="QMO12" s="585"/>
      <c r="QMP12" s="585"/>
      <c r="QMQ12" s="585"/>
      <c r="QMR12" s="585"/>
      <c r="QMS12" s="585"/>
      <c r="QMT12" s="585"/>
      <c r="QMU12" s="585"/>
      <c r="QMV12" s="585"/>
      <c r="QMW12" s="585"/>
      <c r="QMX12" s="585"/>
      <c r="QMY12" s="585"/>
      <c r="QMZ12" s="585"/>
      <c r="QNA12" s="585"/>
      <c r="QNB12" s="585"/>
      <c r="QNC12" s="585"/>
      <c r="QND12" s="585"/>
      <c r="QNE12" s="585"/>
      <c r="QNF12" s="585"/>
      <c r="QNG12" s="585"/>
      <c r="QNH12" s="585"/>
      <c r="QNI12" s="585"/>
      <c r="QNJ12" s="585"/>
      <c r="QNK12" s="585"/>
      <c r="QNL12" s="585"/>
      <c r="QNM12" s="585"/>
      <c r="QNN12" s="585"/>
      <c r="QNO12" s="585"/>
      <c r="QNP12" s="585"/>
      <c r="QNQ12" s="585"/>
      <c r="QNR12" s="585"/>
      <c r="QNS12" s="585"/>
      <c r="QNT12" s="585"/>
      <c r="QNU12" s="585"/>
      <c r="QNV12" s="585"/>
      <c r="QNW12" s="585"/>
      <c r="QNX12" s="585"/>
      <c r="QNY12" s="585"/>
      <c r="QNZ12" s="585"/>
      <c r="QOA12" s="585"/>
      <c r="QOB12" s="585"/>
      <c r="QOC12" s="585"/>
      <c r="QOD12" s="585"/>
      <c r="QOE12" s="585"/>
      <c r="QOF12" s="585"/>
      <c r="QOG12" s="585"/>
      <c r="QOH12" s="585"/>
      <c r="QOI12" s="585"/>
      <c r="QOJ12" s="585"/>
      <c r="QOK12" s="585"/>
      <c r="QOL12" s="585"/>
      <c r="QOM12" s="585"/>
      <c r="QON12" s="585"/>
      <c r="QOO12" s="585"/>
      <c r="QOP12" s="585"/>
      <c r="QOQ12" s="585"/>
      <c r="QOR12" s="585"/>
      <c r="QOS12" s="585"/>
      <c r="QOT12" s="585"/>
      <c r="QOU12" s="585"/>
      <c r="QOV12" s="585"/>
      <c r="QOW12" s="585"/>
      <c r="QOX12" s="585"/>
      <c r="QOY12" s="585"/>
      <c r="QOZ12" s="585"/>
      <c r="QPA12" s="585"/>
      <c r="QPB12" s="585"/>
      <c r="QPC12" s="585"/>
      <c r="QPD12" s="585"/>
      <c r="QPE12" s="585"/>
      <c r="QPF12" s="585"/>
      <c r="QPG12" s="585"/>
      <c r="QPH12" s="585"/>
      <c r="QPI12" s="585"/>
      <c r="QPJ12" s="585"/>
      <c r="QPK12" s="585"/>
      <c r="QPL12" s="585"/>
      <c r="QPM12" s="585"/>
      <c r="QPN12" s="585"/>
      <c r="QPO12" s="585"/>
      <c r="QPP12" s="585"/>
      <c r="QPQ12" s="585"/>
      <c r="QPR12" s="585"/>
      <c r="QPS12" s="585"/>
      <c r="QPT12" s="585"/>
      <c r="QPU12" s="585"/>
      <c r="QPV12" s="585"/>
      <c r="QPW12" s="585"/>
      <c r="QPX12" s="585"/>
      <c r="QPY12" s="585"/>
      <c r="QPZ12" s="585"/>
      <c r="QQA12" s="585"/>
      <c r="QQB12" s="585"/>
      <c r="QQC12" s="585"/>
      <c r="QQD12" s="585"/>
      <c r="QQE12" s="585"/>
      <c r="QQF12" s="585"/>
      <c r="QQG12" s="585"/>
      <c r="QQH12" s="585"/>
      <c r="QQI12" s="585"/>
      <c r="QQJ12" s="585"/>
      <c r="QQK12" s="585"/>
      <c r="QQL12" s="585"/>
      <c r="QQM12" s="585"/>
      <c r="QQN12" s="585"/>
      <c r="QQO12" s="585"/>
      <c r="QQP12" s="585"/>
      <c r="QQQ12" s="585"/>
      <c r="QQR12" s="585"/>
      <c r="QQS12" s="585"/>
      <c r="QQT12" s="585"/>
      <c r="QQU12" s="585"/>
      <c r="QQV12" s="585"/>
      <c r="QQW12" s="585"/>
      <c r="QQX12" s="585"/>
      <c r="QQY12" s="585"/>
      <c r="QQZ12" s="585"/>
      <c r="QRA12" s="585"/>
      <c r="QRB12" s="585"/>
      <c r="QRC12" s="585"/>
      <c r="QRD12" s="585"/>
      <c r="QRE12" s="585"/>
      <c r="QRF12" s="585"/>
      <c r="QRG12" s="585"/>
      <c r="QRH12" s="585"/>
      <c r="QRI12" s="585"/>
      <c r="QRJ12" s="585"/>
      <c r="QRK12" s="585"/>
      <c r="QRL12" s="585"/>
      <c r="QRM12" s="585"/>
      <c r="QRN12" s="585"/>
      <c r="QRO12" s="585"/>
      <c r="QRP12" s="585"/>
      <c r="QRQ12" s="585"/>
      <c r="QRR12" s="585"/>
      <c r="QRS12" s="585"/>
      <c r="QRT12" s="585"/>
      <c r="QRU12" s="585"/>
      <c r="QRV12" s="585"/>
      <c r="QRW12" s="585"/>
      <c r="QRX12" s="585"/>
      <c r="QRY12" s="585"/>
      <c r="QRZ12" s="585"/>
      <c r="QSA12" s="585"/>
      <c r="QSB12" s="585"/>
      <c r="QSC12" s="585"/>
      <c r="QSD12" s="585"/>
      <c r="QSE12" s="585"/>
      <c r="QSF12" s="585"/>
      <c r="QSG12" s="585"/>
      <c r="QSH12" s="585"/>
      <c r="QSI12" s="585"/>
      <c r="QSJ12" s="585"/>
      <c r="QSK12" s="585"/>
      <c r="QSL12" s="585"/>
      <c r="QSM12" s="585"/>
      <c r="QSN12" s="585"/>
      <c r="QSO12" s="585"/>
      <c r="QSP12" s="585"/>
      <c r="QSQ12" s="585"/>
      <c r="QSR12" s="585"/>
      <c r="QSS12" s="585"/>
      <c r="QST12" s="585"/>
      <c r="QSU12" s="585"/>
      <c r="QSV12" s="585"/>
      <c r="QSW12" s="585"/>
      <c r="QSX12" s="585"/>
      <c r="QSY12" s="585"/>
      <c r="QSZ12" s="585"/>
      <c r="QTA12" s="585"/>
      <c r="QTB12" s="585"/>
      <c r="QTC12" s="585"/>
      <c r="QTD12" s="585"/>
      <c r="QTE12" s="585"/>
      <c r="QTF12" s="585"/>
      <c r="QTG12" s="585"/>
      <c r="QTH12" s="585"/>
      <c r="QTI12" s="585"/>
      <c r="QTJ12" s="585"/>
      <c r="QTK12" s="585"/>
      <c r="QTL12" s="585"/>
      <c r="QTM12" s="585"/>
      <c r="QTN12" s="585"/>
      <c r="QTO12" s="585"/>
      <c r="QTP12" s="585"/>
      <c r="QTQ12" s="585"/>
      <c r="QTR12" s="585"/>
      <c r="QTS12" s="585"/>
      <c r="QTT12" s="585"/>
      <c r="QTU12" s="585"/>
      <c r="QTV12" s="585"/>
      <c r="QTW12" s="585"/>
      <c r="QTX12" s="585"/>
      <c r="QTY12" s="585"/>
      <c r="QTZ12" s="585"/>
      <c r="QUA12" s="585"/>
      <c r="QUB12" s="585"/>
      <c r="QUC12" s="585"/>
      <c r="QUD12" s="585"/>
      <c r="QUE12" s="585"/>
      <c r="QUF12" s="585"/>
      <c r="QUG12" s="585"/>
      <c r="QUH12" s="585"/>
      <c r="QUI12" s="585"/>
      <c r="QUJ12" s="585"/>
      <c r="QUK12" s="585"/>
      <c r="QUL12" s="585"/>
      <c r="QUM12" s="585"/>
      <c r="QUN12" s="585"/>
      <c r="QUO12" s="585"/>
      <c r="QUP12" s="585"/>
      <c r="QUQ12" s="585"/>
      <c r="QUR12" s="585"/>
      <c r="QUS12" s="585"/>
      <c r="QUT12" s="585"/>
      <c r="QUU12" s="585"/>
      <c r="QUV12" s="585"/>
      <c r="QUW12" s="585"/>
      <c r="QUX12" s="585"/>
      <c r="QUY12" s="585"/>
      <c r="QUZ12" s="585"/>
      <c r="QVA12" s="585"/>
      <c r="QVB12" s="585"/>
      <c r="QVC12" s="585"/>
      <c r="QVD12" s="585"/>
      <c r="QVE12" s="585"/>
      <c r="QVF12" s="585"/>
      <c r="QVG12" s="585"/>
      <c r="QVH12" s="585"/>
      <c r="QVI12" s="585"/>
      <c r="QVJ12" s="585"/>
      <c r="QVK12" s="585"/>
      <c r="QVL12" s="585"/>
      <c r="QVM12" s="585"/>
      <c r="QVN12" s="585"/>
      <c r="QVO12" s="585"/>
      <c r="QVP12" s="585"/>
      <c r="QVQ12" s="585"/>
      <c r="QVR12" s="585"/>
      <c r="QVS12" s="585"/>
      <c r="QVT12" s="585"/>
      <c r="QVU12" s="585"/>
      <c r="QVV12" s="585"/>
      <c r="QVW12" s="585"/>
      <c r="QVX12" s="585"/>
      <c r="QVY12" s="585"/>
      <c r="QVZ12" s="585"/>
      <c r="QWA12" s="585"/>
      <c r="QWB12" s="585"/>
      <c r="QWC12" s="585"/>
      <c r="QWD12" s="585"/>
      <c r="QWE12" s="585"/>
      <c r="QWF12" s="585"/>
      <c r="QWG12" s="585"/>
      <c r="QWH12" s="585"/>
      <c r="QWI12" s="585"/>
      <c r="QWJ12" s="585"/>
      <c r="QWK12" s="585"/>
      <c r="QWL12" s="585"/>
      <c r="QWM12" s="585"/>
      <c r="QWN12" s="585"/>
      <c r="QWO12" s="585"/>
      <c r="QWP12" s="585"/>
      <c r="QWQ12" s="585"/>
      <c r="QWR12" s="585"/>
      <c r="QWS12" s="585"/>
      <c r="QWT12" s="585"/>
      <c r="QWU12" s="585"/>
      <c r="QWV12" s="585"/>
      <c r="QWW12" s="585"/>
      <c r="QWX12" s="585"/>
      <c r="QWY12" s="585"/>
      <c r="QWZ12" s="585"/>
      <c r="QXA12" s="585"/>
      <c r="QXB12" s="585"/>
      <c r="QXC12" s="585"/>
      <c r="QXD12" s="585"/>
      <c r="QXE12" s="585"/>
      <c r="QXF12" s="585"/>
      <c r="QXG12" s="585"/>
      <c r="QXH12" s="585"/>
      <c r="QXI12" s="585"/>
      <c r="QXJ12" s="585"/>
      <c r="QXK12" s="585"/>
      <c r="QXL12" s="585"/>
      <c r="QXM12" s="585"/>
      <c r="QXN12" s="585"/>
      <c r="QXO12" s="585"/>
      <c r="QXP12" s="585"/>
      <c r="QXQ12" s="585"/>
      <c r="QXR12" s="585"/>
      <c r="QXS12" s="585"/>
      <c r="QXT12" s="585"/>
      <c r="QXU12" s="585"/>
      <c r="QXV12" s="585"/>
      <c r="QXW12" s="585"/>
      <c r="QXX12" s="585"/>
      <c r="QXY12" s="585"/>
      <c r="QXZ12" s="585"/>
      <c r="QYA12" s="585"/>
      <c r="QYB12" s="585"/>
      <c r="QYC12" s="585"/>
      <c r="QYD12" s="585"/>
      <c r="QYE12" s="585"/>
      <c r="QYF12" s="585"/>
      <c r="QYG12" s="585"/>
      <c r="QYH12" s="585"/>
      <c r="QYI12" s="585"/>
      <c r="QYJ12" s="585"/>
      <c r="QYK12" s="585"/>
      <c r="QYL12" s="585"/>
      <c r="QYM12" s="585"/>
      <c r="QYN12" s="585"/>
      <c r="QYO12" s="585"/>
      <c r="QYP12" s="585"/>
      <c r="QYQ12" s="585"/>
      <c r="QYR12" s="585"/>
      <c r="QYS12" s="585"/>
      <c r="QYT12" s="585"/>
      <c r="QYU12" s="585"/>
      <c r="QYV12" s="585"/>
      <c r="QYW12" s="585"/>
      <c r="QYX12" s="585"/>
      <c r="QYY12" s="585"/>
      <c r="QYZ12" s="585"/>
      <c r="QZA12" s="585"/>
      <c r="QZB12" s="585"/>
      <c r="QZC12" s="585"/>
      <c r="QZD12" s="585"/>
      <c r="QZE12" s="585"/>
      <c r="QZF12" s="585"/>
      <c r="QZG12" s="585"/>
      <c r="QZH12" s="585"/>
      <c r="QZI12" s="585"/>
      <c r="QZJ12" s="585"/>
      <c r="QZK12" s="585"/>
      <c r="QZL12" s="585"/>
      <c r="QZM12" s="585"/>
      <c r="QZN12" s="585"/>
      <c r="QZO12" s="585"/>
      <c r="QZP12" s="585"/>
      <c r="QZQ12" s="585"/>
      <c r="QZR12" s="585"/>
      <c r="QZS12" s="585"/>
      <c r="QZT12" s="585"/>
      <c r="QZU12" s="585"/>
      <c r="QZV12" s="585"/>
      <c r="QZW12" s="585"/>
      <c r="QZX12" s="585"/>
      <c r="QZY12" s="585"/>
      <c r="QZZ12" s="585"/>
      <c r="RAA12" s="585"/>
      <c r="RAB12" s="585"/>
      <c r="RAC12" s="585"/>
      <c r="RAD12" s="585"/>
      <c r="RAE12" s="585"/>
      <c r="RAF12" s="585"/>
      <c r="RAG12" s="585"/>
      <c r="RAH12" s="585"/>
      <c r="RAI12" s="585"/>
      <c r="RAJ12" s="585"/>
      <c r="RAK12" s="585"/>
      <c r="RAL12" s="585"/>
      <c r="RAM12" s="585"/>
      <c r="RAN12" s="585"/>
      <c r="RAO12" s="585"/>
      <c r="RAP12" s="585"/>
      <c r="RAQ12" s="585"/>
      <c r="RAR12" s="585"/>
      <c r="RAS12" s="585"/>
      <c r="RAT12" s="585"/>
      <c r="RAU12" s="585"/>
      <c r="RAV12" s="585"/>
      <c r="RAW12" s="585"/>
      <c r="RAX12" s="585"/>
      <c r="RAY12" s="585"/>
      <c r="RAZ12" s="585"/>
      <c r="RBA12" s="585"/>
      <c r="RBB12" s="585"/>
      <c r="RBC12" s="585"/>
      <c r="RBD12" s="585"/>
      <c r="RBE12" s="585"/>
      <c r="RBF12" s="585"/>
      <c r="RBG12" s="585"/>
      <c r="RBH12" s="585"/>
      <c r="RBI12" s="585"/>
      <c r="RBJ12" s="585"/>
      <c r="RBK12" s="585"/>
      <c r="RBL12" s="585"/>
      <c r="RBM12" s="585"/>
      <c r="RBN12" s="585"/>
      <c r="RBO12" s="585"/>
      <c r="RBP12" s="585"/>
      <c r="RBQ12" s="585"/>
      <c r="RBR12" s="585"/>
      <c r="RBS12" s="585"/>
      <c r="RBT12" s="585"/>
      <c r="RBU12" s="585"/>
      <c r="RBV12" s="585"/>
      <c r="RBW12" s="585"/>
      <c r="RBX12" s="585"/>
      <c r="RBY12" s="585"/>
      <c r="RBZ12" s="585"/>
      <c r="RCA12" s="585"/>
      <c r="RCB12" s="585"/>
      <c r="RCC12" s="585"/>
      <c r="RCD12" s="585"/>
      <c r="RCE12" s="585"/>
      <c r="RCF12" s="585"/>
      <c r="RCG12" s="585"/>
      <c r="RCH12" s="585"/>
      <c r="RCI12" s="585"/>
      <c r="RCJ12" s="585"/>
      <c r="RCK12" s="585"/>
      <c r="RCL12" s="585"/>
      <c r="RCM12" s="585"/>
      <c r="RCN12" s="585"/>
      <c r="RCO12" s="585"/>
      <c r="RCP12" s="585"/>
      <c r="RCQ12" s="585"/>
      <c r="RCR12" s="585"/>
      <c r="RCS12" s="585"/>
      <c r="RCT12" s="585"/>
      <c r="RCU12" s="585"/>
      <c r="RCV12" s="585"/>
      <c r="RCW12" s="585"/>
      <c r="RCX12" s="585"/>
      <c r="RCY12" s="585"/>
      <c r="RCZ12" s="585"/>
      <c r="RDA12" s="585"/>
      <c r="RDB12" s="585"/>
      <c r="RDC12" s="585"/>
      <c r="RDD12" s="585"/>
      <c r="RDE12" s="585"/>
      <c r="RDF12" s="585"/>
      <c r="RDG12" s="585"/>
      <c r="RDH12" s="585"/>
      <c r="RDI12" s="585"/>
      <c r="RDJ12" s="585"/>
      <c r="RDK12" s="585"/>
      <c r="RDL12" s="585"/>
      <c r="RDM12" s="585"/>
      <c r="RDN12" s="585"/>
      <c r="RDO12" s="585"/>
      <c r="RDP12" s="585"/>
      <c r="RDQ12" s="585"/>
      <c r="RDR12" s="585"/>
      <c r="RDS12" s="585"/>
      <c r="RDT12" s="585"/>
      <c r="RDU12" s="585"/>
      <c r="RDV12" s="585"/>
      <c r="RDW12" s="585"/>
      <c r="RDX12" s="585"/>
      <c r="RDY12" s="585"/>
      <c r="RDZ12" s="585"/>
      <c r="REA12" s="585"/>
      <c r="REB12" s="585"/>
      <c r="REC12" s="585"/>
      <c r="RED12" s="585"/>
      <c r="REE12" s="585"/>
      <c r="REF12" s="585"/>
      <c r="REG12" s="585"/>
      <c r="REH12" s="585"/>
      <c r="REI12" s="585"/>
      <c r="REJ12" s="585"/>
      <c r="REK12" s="585"/>
      <c r="REL12" s="585"/>
      <c r="REM12" s="585"/>
      <c r="REN12" s="585"/>
      <c r="REO12" s="585"/>
      <c r="REP12" s="585"/>
      <c r="REQ12" s="585"/>
      <c r="RER12" s="585"/>
      <c r="RES12" s="585"/>
      <c r="RET12" s="585"/>
      <c r="REU12" s="585"/>
      <c r="REV12" s="585"/>
      <c r="REW12" s="585"/>
      <c r="REX12" s="585"/>
      <c r="REY12" s="585"/>
      <c r="REZ12" s="585"/>
      <c r="RFA12" s="585"/>
      <c r="RFB12" s="585"/>
      <c r="RFC12" s="585"/>
      <c r="RFD12" s="585"/>
      <c r="RFE12" s="585"/>
      <c r="RFF12" s="585"/>
      <c r="RFG12" s="585"/>
      <c r="RFH12" s="585"/>
      <c r="RFI12" s="585"/>
      <c r="RFJ12" s="585"/>
      <c r="RFK12" s="585"/>
      <c r="RFL12" s="585"/>
      <c r="RFM12" s="585"/>
      <c r="RFN12" s="585"/>
      <c r="RFO12" s="585"/>
      <c r="RFP12" s="585"/>
      <c r="RFQ12" s="585"/>
      <c r="RFR12" s="585"/>
      <c r="RFS12" s="585"/>
      <c r="RFT12" s="585"/>
      <c r="RFU12" s="585"/>
      <c r="RFV12" s="585"/>
      <c r="RFW12" s="585"/>
      <c r="RFX12" s="585"/>
      <c r="RFY12" s="585"/>
      <c r="RFZ12" s="585"/>
      <c r="RGA12" s="585"/>
      <c r="RGB12" s="585"/>
      <c r="RGC12" s="585"/>
      <c r="RGD12" s="585"/>
      <c r="RGE12" s="585"/>
      <c r="RGF12" s="585"/>
      <c r="RGG12" s="585"/>
      <c r="RGH12" s="585"/>
      <c r="RGI12" s="585"/>
      <c r="RGJ12" s="585"/>
      <c r="RGK12" s="585"/>
      <c r="RGL12" s="585"/>
      <c r="RGM12" s="585"/>
      <c r="RGN12" s="585"/>
      <c r="RGO12" s="585"/>
      <c r="RGP12" s="585"/>
      <c r="RGQ12" s="585"/>
      <c r="RGR12" s="585"/>
      <c r="RGS12" s="585"/>
      <c r="RGT12" s="585"/>
      <c r="RGU12" s="585"/>
      <c r="RGV12" s="585"/>
      <c r="RGW12" s="585"/>
      <c r="RGX12" s="585"/>
      <c r="RGY12" s="585"/>
      <c r="RGZ12" s="585"/>
      <c r="RHA12" s="585"/>
      <c r="RHB12" s="585"/>
      <c r="RHC12" s="585"/>
      <c r="RHD12" s="585"/>
      <c r="RHE12" s="585"/>
      <c r="RHF12" s="585"/>
      <c r="RHG12" s="585"/>
      <c r="RHH12" s="585"/>
      <c r="RHI12" s="585"/>
      <c r="RHJ12" s="585"/>
      <c r="RHK12" s="585"/>
      <c r="RHL12" s="585"/>
      <c r="RHM12" s="585"/>
      <c r="RHN12" s="585"/>
      <c r="RHO12" s="585"/>
      <c r="RHP12" s="585"/>
      <c r="RHQ12" s="585"/>
      <c r="RHR12" s="585"/>
      <c r="RHS12" s="585"/>
      <c r="RHT12" s="585"/>
      <c r="RHU12" s="585"/>
      <c r="RHV12" s="585"/>
      <c r="RHW12" s="585"/>
      <c r="RHX12" s="585"/>
      <c r="RHY12" s="585"/>
      <c r="RHZ12" s="585"/>
      <c r="RIA12" s="585"/>
      <c r="RIB12" s="585"/>
      <c r="RIC12" s="585"/>
      <c r="RID12" s="585"/>
      <c r="RIE12" s="585"/>
      <c r="RIF12" s="585"/>
      <c r="RIG12" s="585"/>
      <c r="RIH12" s="585"/>
      <c r="RII12" s="585"/>
      <c r="RIJ12" s="585"/>
      <c r="RIK12" s="585"/>
      <c r="RIL12" s="585"/>
      <c r="RIM12" s="585"/>
      <c r="RIN12" s="585"/>
      <c r="RIO12" s="585"/>
      <c r="RIP12" s="585"/>
      <c r="RIQ12" s="585"/>
      <c r="RIR12" s="585"/>
      <c r="RIS12" s="585"/>
      <c r="RIT12" s="585"/>
      <c r="RIU12" s="585"/>
      <c r="RIV12" s="585"/>
      <c r="RIW12" s="585"/>
      <c r="RIX12" s="585"/>
      <c r="RIY12" s="585"/>
      <c r="RIZ12" s="585"/>
      <c r="RJA12" s="585"/>
      <c r="RJB12" s="585"/>
      <c r="RJC12" s="585"/>
      <c r="RJD12" s="585"/>
      <c r="RJE12" s="585"/>
      <c r="RJF12" s="585"/>
      <c r="RJG12" s="585"/>
      <c r="RJH12" s="585"/>
      <c r="RJI12" s="585"/>
      <c r="RJJ12" s="585"/>
      <c r="RJK12" s="585"/>
      <c r="RJL12" s="585"/>
      <c r="RJM12" s="585"/>
      <c r="RJN12" s="585"/>
      <c r="RJO12" s="585"/>
      <c r="RJP12" s="585"/>
      <c r="RJQ12" s="585"/>
      <c r="RJR12" s="585"/>
      <c r="RJS12" s="585"/>
      <c r="RJT12" s="585"/>
      <c r="RJU12" s="585"/>
      <c r="RJV12" s="585"/>
      <c r="RJW12" s="585"/>
      <c r="RJX12" s="585"/>
      <c r="RJY12" s="585"/>
      <c r="RJZ12" s="585"/>
      <c r="RKA12" s="585"/>
      <c r="RKB12" s="585"/>
      <c r="RKC12" s="585"/>
      <c r="RKD12" s="585"/>
      <c r="RKE12" s="585"/>
      <c r="RKF12" s="585"/>
      <c r="RKG12" s="585"/>
      <c r="RKH12" s="585"/>
      <c r="RKI12" s="585"/>
      <c r="RKJ12" s="585"/>
      <c r="RKK12" s="585"/>
      <c r="RKL12" s="585"/>
      <c r="RKM12" s="585"/>
      <c r="RKN12" s="585"/>
      <c r="RKO12" s="585"/>
      <c r="RKP12" s="585"/>
      <c r="RKQ12" s="585"/>
      <c r="RKR12" s="585"/>
      <c r="RKS12" s="585"/>
      <c r="RKT12" s="585"/>
      <c r="RKU12" s="585"/>
      <c r="RKV12" s="585"/>
      <c r="RKW12" s="585"/>
      <c r="RKX12" s="585"/>
      <c r="RKY12" s="585"/>
      <c r="RKZ12" s="585"/>
      <c r="RLA12" s="585"/>
      <c r="RLB12" s="585"/>
      <c r="RLC12" s="585"/>
      <c r="RLD12" s="585"/>
      <c r="RLE12" s="585"/>
      <c r="RLF12" s="585"/>
      <c r="RLG12" s="585"/>
      <c r="RLH12" s="585"/>
      <c r="RLI12" s="585"/>
      <c r="RLJ12" s="585"/>
      <c r="RLK12" s="585"/>
      <c r="RLL12" s="585"/>
      <c r="RLM12" s="585"/>
      <c r="RLN12" s="585"/>
      <c r="RLO12" s="585"/>
      <c r="RLP12" s="585"/>
      <c r="RLQ12" s="585"/>
      <c r="RLR12" s="585"/>
      <c r="RLS12" s="585"/>
      <c r="RLT12" s="585"/>
      <c r="RLU12" s="585"/>
      <c r="RLV12" s="585"/>
      <c r="RLW12" s="585"/>
      <c r="RLX12" s="585"/>
      <c r="RLY12" s="585"/>
      <c r="RLZ12" s="585"/>
      <c r="RMA12" s="585"/>
      <c r="RMB12" s="585"/>
      <c r="RMC12" s="585"/>
      <c r="RMD12" s="585"/>
      <c r="RME12" s="585"/>
      <c r="RMF12" s="585"/>
      <c r="RMG12" s="585"/>
      <c r="RMH12" s="585"/>
      <c r="RMI12" s="585"/>
      <c r="RMJ12" s="585"/>
      <c r="RMK12" s="585"/>
      <c r="RML12" s="585"/>
      <c r="RMM12" s="585"/>
      <c r="RMN12" s="585"/>
      <c r="RMO12" s="585"/>
      <c r="RMP12" s="585"/>
      <c r="RMQ12" s="585"/>
      <c r="RMR12" s="585"/>
      <c r="RMS12" s="585"/>
      <c r="RMT12" s="585"/>
      <c r="RMU12" s="585"/>
      <c r="RMV12" s="585"/>
      <c r="RMW12" s="585"/>
      <c r="RMX12" s="585"/>
      <c r="RMY12" s="585"/>
      <c r="RMZ12" s="585"/>
      <c r="RNA12" s="585"/>
      <c r="RNB12" s="585"/>
      <c r="RNC12" s="585"/>
      <c r="RND12" s="585"/>
      <c r="RNE12" s="585"/>
      <c r="RNF12" s="585"/>
      <c r="RNG12" s="585"/>
      <c r="RNH12" s="585"/>
      <c r="RNI12" s="585"/>
      <c r="RNJ12" s="585"/>
      <c r="RNK12" s="585"/>
      <c r="RNL12" s="585"/>
      <c r="RNM12" s="585"/>
      <c r="RNN12" s="585"/>
      <c r="RNO12" s="585"/>
      <c r="RNP12" s="585"/>
      <c r="RNQ12" s="585"/>
      <c r="RNR12" s="585"/>
      <c r="RNS12" s="585"/>
      <c r="RNT12" s="585"/>
      <c r="RNU12" s="585"/>
      <c r="RNV12" s="585"/>
      <c r="RNW12" s="585"/>
      <c r="RNX12" s="585"/>
      <c r="RNY12" s="585"/>
      <c r="RNZ12" s="585"/>
      <c r="ROA12" s="585"/>
      <c r="ROB12" s="585"/>
      <c r="ROC12" s="585"/>
      <c r="ROD12" s="585"/>
      <c r="ROE12" s="585"/>
      <c r="ROF12" s="585"/>
      <c r="ROG12" s="585"/>
      <c r="ROH12" s="585"/>
      <c r="ROI12" s="585"/>
      <c r="ROJ12" s="585"/>
      <c r="ROK12" s="585"/>
      <c r="ROL12" s="585"/>
      <c r="ROM12" s="585"/>
      <c r="RON12" s="585"/>
      <c r="ROO12" s="585"/>
      <c r="ROP12" s="585"/>
      <c r="ROQ12" s="585"/>
      <c r="ROR12" s="585"/>
      <c r="ROS12" s="585"/>
      <c r="ROT12" s="585"/>
      <c r="ROU12" s="585"/>
      <c r="ROV12" s="585"/>
      <c r="ROW12" s="585"/>
      <c r="ROX12" s="585"/>
      <c r="ROY12" s="585"/>
      <c r="ROZ12" s="585"/>
      <c r="RPA12" s="585"/>
      <c r="RPB12" s="585"/>
      <c r="RPC12" s="585"/>
      <c r="RPD12" s="585"/>
      <c r="RPE12" s="585"/>
      <c r="RPF12" s="585"/>
      <c r="RPG12" s="585"/>
      <c r="RPH12" s="585"/>
      <c r="RPI12" s="585"/>
      <c r="RPJ12" s="585"/>
      <c r="RPK12" s="585"/>
      <c r="RPL12" s="585"/>
      <c r="RPM12" s="585"/>
      <c r="RPN12" s="585"/>
      <c r="RPO12" s="585"/>
      <c r="RPP12" s="585"/>
      <c r="RPQ12" s="585"/>
      <c r="RPR12" s="585"/>
      <c r="RPS12" s="585"/>
      <c r="RPT12" s="585"/>
      <c r="RPU12" s="585"/>
      <c r="RPV12" s="585"/>
      <c r="RPW12" s="585"/>
      <c r="RPX12" s="585"/>
      <c r="RPY12" s="585"/>
      <c r="RPZ12" s="585"/>
      <c r="RQA12" s="585"/>
      <c r="RQB12" s="585"/>
      <c r="RQC12" s="585"/>
      <c r="RQD12" s="585"/>
      <c r="RQE12" s="585"/>
      <c r="RQF12" s="585"/>
      <c r="RQG12" s="585"/>
      <c r="RQH12" s="585"/>
      <c r="RQI12" s="585"/>
      <c r="RQJ12" s="585"/>
      <c r="RQK12" s="585"/>
      <c r="RQL12" s="585"/>
      <c r="RQM12" s="585"/>
      <c r="RQN12" s="585"/>
      <c r="RQO12" s="585"/>
      <c r="RQP12" s="585"/>
      <c r="RQQ12" s="585"/>
      <c r="RQR12" s="585"/>
      <c r="RQS12" s="585"/>
      <c r="RQT12" s="585"/>
      <c r="RQU12" s="585"/>
      <c r="RQV12" s="585"/>
      <c r="RQW12" s="585"/>
      <c r="RQX12" s="585"/>
      <c r="RQY12" s="585"/>
      <c r="RQZ12" s="585"/>
      <c r="RRA12" s="585"/>
      <c r="RRB12" s="585"/>
      <c r="RRC12" s="585"/>
      <c r="RRD12" s="585"/>
      <c r="RRE12" s="585"/>
      <c r="RRF12" s="585"/>
      <c r="RRG12" s="585"/>
      <c r="RRH12" s="585"/>
      <c r="RRI12" s="585"/>
      <c r="RRJ12" s="585"/>
      <c r="RRK12" s="585"/>
      <c r="RRL12" s="585"/>
      <c r="RRM12" s="585"/>
      <c r="RRN12" s="585"/>
      <c r="RRO12" s="585"/>
      <c r="RRP12" s="585"/>
      <c r="RRQ12" s="585"/>
      <c r="RRR12" s="585"/>
      <c r="RRS12" s="585"/>
      <c r="RRT12" s="585"/>
      <c r="RRU12" s="585"/>
      <c r="RRV12" s="585"/>
      <c r="RRW12" s="585"/>
      <c r="RRX12" s="585"/>
      <c r="RRY12" s="585"/>
      <c r="RRZ12" s="585"/>
      <c r="RSA12" s="585"/>
      <c r="RSB12" s="585"/>
      <c r="RSC12" s="585"/>
      <c r="RSD12" s="585"/>
      <c r="RSE12" s="585"/>
      <c r="RSF12" s="585"/>
      <c r="RSG12" s="585"/>
      <c r="RSH12" s="585"/>
      <c r="RSI12" s="585"/>
      <c r="RSJ12" s="585"/>
      <c r="RSK12" s="585"/>
      <c r="RSL12" s="585"/>
      <c r="RSM12" s="585"/>
      <c r="RSN12" s="585"/>
      <c r="RSO12" s="585"/>
      <c r="RSP12" s="585"/>
      <c r="RSQ12" s="585"/>
      <c r="RSR12" s="585"/>
      <c r="RSS12" s="585"/>
      <c r="RST12" s="585"/>
      <c r="RSU12" s="585"/>
      <c r="RSV12" s="585"/>
      <c r="RSW12" s="585"/>
      <c r="RSX12" s="585"/>
      <c r="RSY12" s="585"/>
      <c r="RSZ12" s="585"/>
      <c r="RTA12" s="585"/>
      <c r="RTB12" s="585"/>
      <c r="RTC12" s="585"/>
      <c r="RTD12" s="585"/>
      <c r="RTE12" s="585"/>
      <c r="RTF12" s="585"/>
      <c r="RTG12" s="585"/>
      <c r="RTH12" s="585"/>
      <c r="RTI12" s="585"/>
      <c r="RTJ12" s="585"/>
      <c r="RTK12" s="585"/>
      <c r="RTL12" s="585"/>
      <c r="RTM12" s="585"/>
      <c r="RTN12" s="585"/>
      <c r="RTO12" s="585"/>
      <c r="RTP12" s="585"/>
      <c r="RTQ12" s="585"/>
      <c r="RTR12" s="585"/>
      <c r="RTS12" s="585"/>
      <c r="RTT12" s="585"/>
      <c r="RTU12" s="585"/>
      <c r="RTV12" s="585"/>
      <c r="RTW12" s="585"/>
      <c r="RTX12" s="585"/>
      <c r="RTY12" s="585"/>
      <c r="RTZ12" s="585"/>
      <c r="RUA12" s="585"/>
      <c r="RUB12" s="585"/>
      <c r="RUC12" s="585"/>
      <c r="RUD12" s="585"/>
      <c r="RUE12" s="585"/>
      <c r="RUF12" s="585"/>
      <c r="RUG12" s="585"/>
      <c r="RUH12" s="585"/>
      <c r="RUI12" s="585"/>
      <c r="RUJ12" s="585"/>
      <c r="RUK12" s="585"/>
      <c r="RUL12" s="585"/>
      <c r="RUM12" s="585"/>
      <c r="RUN12" s="585"/>
      <c r="RUO12" s="585"/>
      <c r="RUP12" s="585"/>
      <c r="RUQ12" s="585"/>
      <c r="RUR12" s="585"/>
      <c r="RUS12" s="585"/>
      <c r="RUT12" s="585"/>
      <c r="RUU12" s="585"/>
      <c r="RUV12" s="585"/>
      <c r="RUW12" s="585"/>
      <c r="RUX12" s="585"/>
      <c r="RUY12" s="585"/>
      <c r="RUZ12" s="585"/>
      <c r="RVA12" s="585"/>
      <c r="RVB12" s="585"/>
      <c r="RVC12" s="585"/>
      <c r="RVD12" s="585"/>
      <c r="RVE12" s="585"/>
      <c r="RVF12" s="585"/>
      <c r="RVG12" s="585"/>
      <c r="RVH12" s="585"/>
      <c r="RVI12" s="585"/>
      <c r="RVJ12" s="585"/>
      <c r="RVK12" s="585"/>
      <c r="RVL12" s="585"/>
      <c r="RVM12" s="585"/>
      <c r="RVN12" s="585"/>
      <c r="RVO12" s="585"/>
      <c r="RVP12" s="585"/>
      <c r="RVQ12" s="585"/>
      <c r="RVR12" s="585"/>
      <c r="RVS12" s="585"/>
      <c r="RVT12" s="585"/>
      <c r="RVU12" s="585"/>
      <c r="RVV12" s="585"/>
      <c r="RVW12" s="585"/>
      <c r="RVX12" s="585"/>
      <c r="RVY12" s="585"/>
      <c r="RVZ12" s="585"/>
      <c r="RWA12" s="585"/>
      <c r="RWB12" s="585"/>
      <c r="RWC12" s="585"/>
      <c r="RWD12" s="585"/>
      <c r="RWE12" s="585"/>
      <c r="RWF12" s="585"/>
      <c r="RWG12" s="585"/>
      <c r="RWH12" s="585"/>
      <c r="RWI12" s="585"/>
      <c r="RWJ12" s="585"/>
      <c r="RWK12" s="585"/>
      <c r="RWL12" s="585"/>
      <c r="RWM12" s="585"/>
      <c r="RWN12" s="585"/>
      <c r="RWO12" s="585"/>
      <c r="RWP12" s="585"/>
      <c r="RWQ12" s="585"/>
      <c r="RWR12" s="585"/>
      <c r="RWS12" s="585"/>
      <c r="RWT12" s="585"/>
      <c r="RWU12" s="585"/>
      <c r="RWV12" s="585"/>
      <c r="RWW12" s="585"/>
      <c r="RWX12" s="585"/>
      <c r="RWY12" s="585"/>
      <c r="RWZ12" s="585"/>
      <c r="RXA12" s="585"/>
      <c r="RXB12" s="585"/>
      <c r="RXC12" s="585"/>
      <c r="RXD12" s="585"/>
      <c r="RXE12" s="585"/>
      <c r="RXF12" s="585"/>
      <c r="RXG12" s="585"/>
      <c r="RXH12" s="585"/>
      <c r="RXI12" s="585"/>
      <c r="RXJ12" s="585"/>
      <c r="RXK12" s="585"/>
      <c r="RXL12" s="585"/>
      <c r="RXM12" s="585"/>
      <c r="RXN12" s="585"/>
      <c r="RXO12" s="585"/>
      <c r="RXP12" s="585"/>
      <c r="RXQ12" s="585"/>
      <c r="RXR12" s="585"/>
      <c r="RXS12" s="585"/>
      <c r="RXT12" s="585"/>
      <c r="RXU12" s="585"/>
      <c r="RXV12" s="585"/>
      <c r="RXW12" s="585"/>
      <c r="RXX12" s="585"/>
      <c r="RXY12" s="585"/>
      <c r="RXZ12" s="585"/>
      <c r="RYA12" s="585"/>
      <c r="RYB12" s="585"/>
      <c r="RYC12" s="585"/>
      <c r="RYD12" s="585"/>
      <c r="RYE12" s="585"/>
      <c r="RYF12" s="585"/>
      <c r="RYG12" s="585"/>
      <c r="RYH12" s="585"/>
      <c r="RYI12" s="585"/>
      <c r="RYJ12" s="585"/>
      <c r="RYK12" s="585"/>
      <c r="RYL12" s="585"/>
      <c r="RYM12" s="585"/>
      <c r="RYN12" s="585"/>
      <c r="RYO12" s="585"/>
      <c r="RYP12" s="585"/>
      <c r="RYQ12" s="585"/>
      <c r="RYR12" s="585"/>
      <c r="RYS12" s="585"/>
      <c r="RYT12" s="585"/>
      <c r="RYU12" s="585"/>
      <c r="RYV12" s="585"/>
      <c r="RYW12" s="585"/>
      <c r="RYX12" s="585"/>
      <c r="RYY12" s="585"/>
      <c r="RYZ12" s="585"/>
      <c r="RZA12" s="585"/>
      <c r="RZB12" s="585"/>
      <c r="RZC12" s="585"/>
      <c r="RZD12" s="585"/>
      <c r="RZE12" s="585"/>
      <c r="RZF12" s="585"/>
      <c r="RZG12" s="585"/>
      <c r="RZH12" s="585"/>
      <c r="RZI12" s="585"/>
      <c r="RZJ12" s="585"/>
      <c r="RZK12" s="585"/>
      <c r="RZL12" s="585"/>
      <c r="RZM12" s="585"/>
      <c r="RZN12" s="585"/>
      <c r="RZO12" s="585"/>
      <c r="RZP12" s="585"/>
      <c r="RZQ12" s="585"/>
      <c r="RZR12" s="585"/>
      <c r="RZS12" s="585"/>
      <c r="RZT12" s="585"/>
      <c r="RZU12" s="585"/>
      <c r="RZV12" s="585"/>
      <c r="RZW12" s="585"/>
      <c r="RZX12" s="585"/>
      <c r="RZY12" s="585"/>
      <c r="RZZ12" s="585"/>
      <c r="SAA12" s="585"/>
      <c r="SAB12" s="585"/>
      <c r="SAC12" s="585"/>
      <c r="SAD12" s="585"/>
      <c r="SAE12" s="585"/>
      <c r="SAF12" s="585"/>
      <c r="SAG12" s="585"/>
      <c r="SAH12" s="585"/>
      <c r="SAI12" s="585"/>
      <c r="SAJ12" s="585"/>
      <c r="SAK12" s="585"/>
      <c r="SAL12" s="585"/>
      <c r="SAM12" s="585"/>
      <c r="SAN12" s="585"/>
      <c r="SAO12" s="585"/>
      <c r="SAP12" s="585"/>
      <c r="SAQ12" s="585"/>
      <c r="SAR12" s="585"/>
      <c r="SAS12" s="585"/>
      <c r="SAT12" s="585"/>
      <c r="SAU12" s="585"/>
      <c r="SAV12" s="585"/>
      <c r="SAW12" s="585"/>
      <c r="SAX12" s="585"/>
      <c r="SAY12" s="585"/>
      <c r="SAZ12" s="585"/>
      <c r="SBA12" s="585"/>
      <c r="SBB12" s="585"/>
      <c r="SBC12" s="585"/>
      <c r="SBD12" s="585"/>
      <c r="SBE12" s="585"/>
      <c r="SBF12" s="585"/>
      <c r="SBG12" s="585"/>
      <c r="SBH12" s="585"/>
      <c r="SBI12" s="585"/>
      <c r="SBJ12" s="585"/>
      <c r="SBK12" s="585"/>
      <c r="SBL12" s="585"/>
      <c r="SBM12" s="585"/>
      <c r="SBN12" s="585"/>
      <c r="SBO12" s="585"/>
      <c r="SBP12" s="585"/>
      <c r="SBQ12" s="585"/>
      <c r="SBR12" s="585"/>
      <c r="SBS12" s="585"/>
      <c r="SBT12" s="585"/>
      <c r="SBU12" s="585"/>
      <c r="SBV12" s="585"/>
      <c r="SBW12" s="585"/>
      <c r="SBX12" s="585"/>
      <c r="SBY12" s="585"/>
      <c r="SBZ12" s="585"/>
      <c r="SCA12" s="585"/>
      <c r="SCB12" s="585"/>
      <c r="SCC12" s="585"/>
      <c r="SCD12" s="585"/>
      <c r="SCE12" s="585"/>
      <c r="SCF12" s="585"/>
      <c r="SCG12" s="585"/>
      <c r="SCH12" s="585"/>
      <c r="SCI12" s="585"/>
      <c r="SCJ12" s="585"/>
      <c r="SCK12" s="585"/>
      <c r="SCL12" s="585"/>
      <c r="SCM12" s="585"/>
      <c r="SCN12" s="585"/>
      <c r="SCO12" s="585"/>
      <c r="SCP12" s="585"/>
      <c r="SCQ12" s="585"/>
      <c r="SCR12" s="585"/>
      <c r="SCS12" s="585"/>
      <c r="SCT12" s="585"/>
      <c r="SCU12" s="585"/>
      <c r="SCV12" s="585"/>
      <c r="SCW12" s="585"/>
      <c r="SCX12" s="585"/>
      <c r="SCY12" s="585"/>
      <c r="SCZ12" s="585"/>
      <c r="SDA12" s="585"/>
      <c r="SDB12" s="585"/>
      <c r="SDC12" s="585"/>
      <c r="SDD12" s="585"/>
      <c r="SDE12" s="585"/>
      <c r="SDF12" s="585"/>
      <c r="SDG12" s="585"/>
      <c r="SDH12" s="585"/>
      <c r="SDI12" s="585"/>
      <c r="SDJ12" s="585"/>
      <c r="SDK12" s="585"/>
      <c r="SDL12" s="585"/>
      <c r="SDM12" s="585"/>
      <c r="SDN12" s="585"/>
      <c r="SDO12" s="585"/>
      <c r="SDP12" s="585"/>
      <c r="SDQ12" s="585"/>
      <c r="SDR12" s="585"/>
      <c r="SDS12" s="585"/>
      <c r="SDT12" s="585"/>
      <c r="SDU12" s="585"/>
      <c r="SDV12" s="585"/>
      <c r="SDW12" s="585"/>
      <c r="SDX12" s="585"/>
      <c r="SDY12" s="585"/>
      <c r="SDZ12" s="585"/>
      <c r="SEA12" s="585"/>
      <c r="SEB12" s="585"/>
      <c r="SEC12" s="585"/>
      <c r="SED12" s="585"/>
      <c r="SEE12" s="585"/>
      <c r="SEF12" s="585"/>
      <c r="SEG12" s="585"/>
      <c r="SEH12" s="585"/>
      <c r="SEI12" s="585"/>
      <c r="SEJ12" s="585"/>
      <c r="SEK12" s="585"/>
      <c r="SEL12" s="585"/>
      <c r="SEM12" s="585"/>
      <c r="SEN12" s="585"/>
      <c r="SEO12" s="585"/>
      <c r="SEP12" s="585"/>
      <c r="SEQ12" s="585"/>
      <c r="SER12" s="585"/>
      <c r="SES12" s="585"/>
      <c r="SET12" s="585"/>
      <c r="SEU12" s="585"/>
      <c r="SEV12" s="585"/>
      <c r="SEW12" s="585"/>
      <c r="SEX12" s="585"/>
      <c r="SEY12" s="585"/>
      <c r="SEZ12" s="585"/>
      <c r="SFA12" s="585"/>
      <c r="SFB12" s="585"/>
      <c r="SFC12" s="585"/>
      <c r="SFD12" s="585"/>
      <c r="SFE12" s="585"/>
      <c r="SFF12" s="585"/>
      <c r="SFG12" s="585"/>
      <c r="SFH12" s="585"/>
      <c r="SFI12" s="585"/>
      <c r="SFJ12" s="585"/>
      <c r="SFK12" s="585"/>
      <c r="SFL12" s="585"/>
      <c r="SFM12" s="585"/>
      <c r="SFN12" s="585"/>
      <c r="SFO12" s="585"/>
      <c r="SFP12" s="585"/>
      <c r="SFQ12" s="585"/>
      <c r="SFR12" s="585"/>
      <c r="SFS12" s="585"/>
      <c r="SFT12" s="585"/>
      <c r="SFU12" s="585"/>
      <c r="SFV12" s="585"/>
      <c r="SFW12" s="585"/>
      <c r="SFX12" s="585"/>
      <c r="SFY12" s="585"/>
      <c r="SFZ12" s="585"/>
      <c r="SGA12" s="585"/>
      <c r="SGB12" s="585"/>
      <c r="SGC12" s="585"/>
      <c r="SGD12" s="585"/>
      <c r="SGE12" s="585"/>
      <c r="SGF12" s="585"/>
      <c r="SGG12" s="585"/>
      <c r="SGH12" s="585"/>
      <c r="SGI12" s="585"/>
      <c r="SGJ12" s="585"/>
      <c r="SGK12" s="585"/>
      <c r="SGL12" s="585"/>
      <c r="SGM12" s="585"/>
      <c r="SGN12" s="585"/>
      <c r="SGO12" s="585"/>
      <c r="SGP12" s="585"/>
      <c r="SGQ12" s="585"/>
      <c r="SGR12" s="585"/>
      <c r="SGS12" s="585"/>
      <c r="SGT12" s="585"/>
      <c r="SGU12" s="585"/>
      <c r="SGV12" s="585"/>
      <c r="SGW12" s="585"/>
      <c r="SGX12" s="585"/>
      <c r="SGY12" s="585"/>
      <c r="SGZ12" s="585"/>
      <c r="SHA12" s="585"/>
      <c r="SHB12" s="585"/>
      <c r="SHC12" s="585"/>
      <c r="SHD12" s="585"/>
      <c r="SHE12" s="585"/>
      <c r="SHF12" s="585"/>
      <c r="SHG12" s="585"/>
      <c r="SHH12" s="585"/>
      <c r="SHI12" s="585"/>
      <c r="SHJ12" s="585"/>
      <c r="SHK12" s="585"/>
      <c r="SHL12" s="585"/>
      <c r="SHM12" s="585"/>
      <c r="SHN12" s="585"/>
      <c r="SHO12" s="585"/>
      <c r="SHP12" s="585"/>
      <c r="SHQ12" s="585"/>
      <c r="SHR12" s="585"/>
      <c r="SHS12" s="585"/>
      <c r="SHT12" s="585"/>
      <c r="SHU12" s="585"/>
      <c r="SHV12" s="585"/>
      <c r="SHW12" s="585"/>
      <c r="SHX12" s="585"/>
      <c r="SHY12" s="585"/>
      <c r="SHZ12" s="585"/>
      <c r="SIA12" s="585"/>
      <c r="SIB12" s="585"/>
      <c r="SIC12" s="585"/>
      <c r="SID12" s="585"/>
      <c r="SIE12" s="585"/>
      <c r="SIF12" s="585"/>
      <c r="SIG12" s="585"/>
      <c r="SIH12" s="585"/>
      <c r="SII12" s="585"/>
      <c r="SIJ12" s="585"/>
      <c r="SIK12" s="585"/>
      <c r="SIL12" s="585"/>
      <c r="SIM12" s="585"/>
      <c r="SIN12" s="585"/>
      <c r="SIO12" s="585"/>
      <c r="SIP12" s="585"/>
      <c r="SIQ12" s="585"/>
      <c r="SIR12" s="585"/>
      <c r="SIS12" s="585"/>
      <c r="SIT12" s="585"/>
      <c r="SIU12" s="585"/>
      <c r="SIV12" s="585"/>
      <c r="SIW12" s="585"/>
      <c r="SIX12" s="585"/>
      <c r="SIY12" s="585"/>
      <c r="SIZ12" s="585"/>
      <c r="SJA12" s="585"/>
      <c r="SJB12" s="585"/>
      <c r="SJC12" s="585"/>
      <c r="SJD12" s="585"/>
      <c r="SJE12" s="585"/>
      <c r="SJF12" s="585"/>
      <c r="SJG12" s="585"/>
      <c r="SJH12" s="585"/>
      <c r="SJI12" s="585"/>
      <c r="SJJ12" s="585"/>
      <c r="SJK12" s="585"/>
      <c r="SJL12" s="585"/>
      <c r="SJM12" s="585"/>
      <c r="SJN12" s="585"/>
      <c r="SJO12" s="585"/>
      <c r="SJP12" s="585"/>
      <c r="SJQ12" s="585"/>
      <c r="SJR12" s="585"/>
      <c r="SJS12" s="585"/>
      <c r="SJT12" s="585"/>
      <c r="SJU12" s="585"/>
      <c r="SJV12" s="585"/>
      <c r="SJW12" s="585"/>
      <c r="SJX12" s="585"/>
      <c r="SJY12" s="585"/>
      <c r="SJZ12" s="585"/>
      <c r="SKA12" s="585"/>
      <c r="SKB12" s="585"/>
      <c r="SKC12" s="585"/>
      <c r="SKD12" s="585"/>
      <c r="SKE12" s="585"/>
      <c r="SKF12" s="585"/>
      <c r="SKG12" s="585"/>
      <c r="SKH12" s="585"/>
      <c r="SKI12" s="585"/>
      <c r="SKJ12" s="585"/>
      <c r="SKK12" s="585"/>
      <c r="SKL12" s="585"/>
      <c r="SKM12" s="585"/>
      <c r="SKN12" s="585"/>
      <c r="SKO12" s="585"/>
      <c r="SKP12" s="585"/>
      <c r="SKQ12" s="585"/>
      <c r="SKR12" s="585"/>
      <c r="SKS12" s="585"/>
      <c r="SKT12" s="585"/>
      <c r="SKU12" s="585"/>
      <c r="SKV12" s="585"/>
      <c r="SKW12" s="585"/>
      <c r="SKX12" s="585"/>
      <c r="SKY12" s="585"/>
      <c r="SKZ12" s="585"/>
      <c r="SLA12" s="585"/>
      <c r="SLB12" s="585"/>
      <c r="SLC12" s="585"/>
      <c r="SLD12" s="585"/>
      <c r="SLE12" s="585"/>
      <c r="SLF12" s="585"/>
      <c r="SLG12" s="585"/>
      <c r="SLH12" s="585"/>
      <c r="SLI12" s="585"/>
      <c r="SLJ12" s="585"/>
      <c r="SLK12" s="585"/>
      <c r="SLL12" s="585"/>
      <c r="SLM12" s="585"/>
      <c r="SLN12" s="585"/>
      <c r="SLO12" s="585"/>
      <c r="SLP12" s="585"/>
      <c r="SLQ12" s="585"/>
      <c r="SLR12" s="585"/>
      <c r="SLS12" s="585"/>
      <c r="SLT12" s="585"/>
      <c r="SLU12" s="585"/>
      <c r="SLV12" s="585"/>
      <c r="SLW12" s="585"/>
      <c r="SLX12" s="585"/>
      <c r="SLY12" s="585"/>
      <c r="SLZ12" s="585"/>
      <c r="SMA12" s="585"/>
      <c r="SMB12" s="585"/>
      <c r="SMC12" s="585"/>
      <c r="SMD12" s="585"/>
      <c r="SME12" s="585"/>
      <c r="SMF12" s="585"/>
      <c r="SMG12" s="585"/>
      <c r="SMH12" s="585"/>
      <c r="SMI12" s="585"/>
      <c r="SMJ12" s="585"/>
      <c r="SMK12" s="585"/>
      <c r="SML12" s="585"/>
      <c r="SMM12" s="585"/>
      <c r="SMN12" s="585"/>
      <c r="SMO12" s="585"/>
      <c r="SMP12" s="585"/>
      <c r="SMQ12" s="585"/>
      <c r="SMR12" s="585"/>
      <c r="SMS12" s="585"/>
      <c r="SMT12" s="585"/>
      <c r="SMU12" s="585"/>
      <c r="SMV12" s="585"/>
      <c r="SMW12" s="585"/>
      <c r="SMX12" s="585"/>
      <c r="SMY12" s="585"/>
      <c r="SMZ12" s="585"/>
      <c r="SNA12" s="585"/>
      <c r="SNB12" s="585"/>
      <c r="SNC12" s="585"/>
      <c r="SND12" s="585"/>
      <c r="SNE12" s="585"/>
      <c r="SNF12" s="585"/>
      <c r="SNG12" s="585"/>
      <c r="SNH12" s="585"/>
      <c r="SNI12" s="585"/>
      <c r="SNJ12" s="585"/>
      <c r="SNK12" s="585"/>
      <c r="SNL12" s="585"/>
      <c r="SNM12" s="585"/>
      <c r="SNN12" s="585"/>
      <c r="SNO12" s="585"/>
      <c r="SNP12" s="585"/>
      <c r="SNQ12" s="585"/>
      <c r="SNR12" s="585"/>
      <c r="SNS12" s="585"/>
      <c r="SNT12" s="585"/>
      <c r="SNU12" s="585"/>
      <c r="SNV12" s="585"/>
      <c r="SNW12" s="585"/>
      <c r="SNX12" s="585"/>
      <c r="SNY12" s="585"/>
      <c r="SNZ12" s="585"/>
      <c r="SOA12" s="585"/>
      <c r="SOB12" s="585"/>
      <c r="SOC12" s="585"/>
      <c r="SOD12" s="585"/>
      <c r="SOE12" s="585"/>
      <c r="SOF12" s="585"/>
      <c r="SOG12" s="585"/>
      <c r="SOH12" s="585"/>
      <c r="SOI12" s="585"/>
      <c r="SOJ12" s="585"/>
      <c r="SOK12" s="585"/>
      <c r="SOL12" s="585"/>
      <c r="SOM12" s="585"/>
      <c r="SON12" s="585"/>
      <c r="SOO12" s="585"/>
      <c r="SOP12" s="585"/>
      <c r="SOQ12" s="585"/>
      <c r="SOR12" s="585"/>
      <c r="SOS12" s="585"/>
      <c r="SOT12" s="585"/>
      <c r="SOU12" s="585"/>
      <c r="SOV12" s="585"/>
      <c r="SOW12" s="585"/>
      <c r="SOX12" s="585"/>
      <c r="SOY12" s="585"/>
      <c r="SOZ12" s="585"/>
      <c r="SPA12" s="585"/>
      <c r="SPB12" s="585"/>
      <c r="SPC12" s="585"/>
      <c r="SPD12" s="585"/>
      <c r="SPE12" s="585"/>
      <c r="SPF12" s="585"/>
      <c r="SPG12" s="585"/>
      <c r="SPH12" s="585"/>
      <c r="SPI12" s="585"/>
      <c r="SPJ12" s="585"/>
      <c r="SPK12" s="585"/>
      <c r="SPL12" s="585"/>
      <c r="SPM12" s="585"/>
      <c r="SPN12" s="585"/>
      <c r="SPO12" s="585"/>
      <c r="SPP12" s="585"/>
      <c r="SPQ12" s="585"/>
      <c r="SPR12" s="585"/>
      <c r="SPS12" s="585"/>
      <c r="SPT12" s="585"/>
      <c r="SPU12" s="585"/>
      <c r="SPV12" s="585"/>
      <c r="SPW12" s="585"/>
      <c r="SPX12" s="585"/>
      <c r="SPY12" s="585"/>
      <c r="SPZ12" s="585"/>
      <c r="SQA12" s="585"/>
      <c r="SQB12" s="585"/>
      <c r="SQC12" s="585"/>
      <c r="SQD12" s="585"/>
      <c r="SQE12" s="585"/>
      <c r="SQF12" s="585"/>
      <c r="SQG12" s="585"/>
      <c r="SQH12" s="585"/>
      <c r="SQI12" s="585"/>
      <c r="SQJ12" s="585"/>
      <c r="SQK12" s="585"/>
      <c r="SQL12" s="585"/>
      <c r="SQM12" s="585"/>
      <c r="SQN12" s="585"/>
      <c r="SQO12" s="585"/>
      <c r="SQP12" s="585"/>
      <c r="SQQ12" s="585"/>
      <c r="SQR12" s="585"/>
      <c r="SQS12" s="585"/>
      <c r="SQT12" s="585"/>
      <c r="SQU12" s="585"/>
      <c r="SQV12" s="585"/>
      <c r="SQW12" s="585"/>
      <c r="SQX12" s="585"/>
      <c r="SQY12" s="585"/>
      <c r="SQZ12" s="585"/>
      <c r="SRA12" s="585"/>
      <c r="SRB12" s="585"/>
      <c r="SRC12" s="585"/>
      <c r="SRD12" s="585"/>
      <c r="SRE12" s="585"/>
      <c r="SRF12" s="585"/>
      <c r="SRG12" s="585"/>
      <c r="SRH12" s="585"/>
      <c r="SRI12" s="585"/>
      <c r="SRJ12" s="585"/>
      <c r="SRK12" s="585"/>
      <c r="SRL12" s="585"/>
      <c r="SRM12" s="585"/>
      <c r="SRN12" s="585"/>
      <c r="SRO12" s="585"/>
      <c r="SRP12" s="585"/>
      <c r="SRQ12" s="585"/>
      <c r="SRR12" s="585"/>
      <c r="SRS12" s="585"/>
      <c r="SRT12" s="585"/>
      <c r="SRU12" s="585"/>
      <c r="SRV12" s="585"/>
      <c r="SRW12" s="585"/>
      <c r="SRX12" s="585"/>
      <c r="SRY12" s="585"/>
      <c r="SRZ12" s="585"/>
      <c r="SSA12" s="585"/>
      <c r="SSB12" s="585"/>
      <c r="SSC12" s="585"/>
      <c r="SSD12" s="585"/>
      <c r="SSE12" s="585"/>
      <c r="SSF12" s="585"/>
      <c r="SSG12" s="585"/>
      <c r="SSH12" s="585"/>
      <c r="SSI12" s="585"/>
      <c r="SSJ12" s="585"/>
      <c r="SSK12" s="585"/>
      <c r="SSL12" s="585"/>
      <c r="SSM12" s="585"/>
      <c r="SSN12" s="585"/>
      <c r="SSO12" s="585"/>
      <c r="SSP12" s="585"/>
      <c r="SSQ12" s="585"/>
      <c r="SSR12" s="585"/>
      <c r="SSS12" s="585"/>
      <c r="SST12" s="585"/>
      <c r="SSU12" s="585"/>
      <c r="SSV12" s="585"/>
      <c r="SSW12" s="585"/>
      <c r="SSX12" s="585"/>
      <c r="SSY12" s="585"/>
      <c r="SSZ12" s="585"/>
      <c r="STA12" s="585"/>
      <c r="STB12" s="585"/>
      <c r="STC12" s="585"/>
      <c r="STD12" s="585"/>
      <c r="STE12" s="585"/>
      <c r="STF12" s="585"/>
      <c r="STG12" s="585"/>
      <c r="STH12" s="585"/>
      <c r="STI12" s="585"/>
      <c r="STJ12" s="585"/>
      <c r="STK12" s="585"/>
      <c r="STL12" s="585"/>
      <c r="STM12" s="585"/>
      <c r="STN12" s="585"/>
      <c r="STO12" s="585"/>
      <c r="STP12" s="585"/>
      <c r="STQ12" s="585"/>
      <c r="STR12" s="585"/>
      <c r="STS12" s="585"/>
      <c r="STT12" s="585"/>
      <c r="STU12" s="585"/>
      <c r="STV12" s="585"/>
      <c r="STW12" s="585"/>
      <c r="STX12" s="585"/>
      <c r="STY12" s="585"/>
      <c r="STZ12" s="585"/>
      <c r="SUA12" s="585"/>
      <c r="SUB12" s="585"/>
      <c r="SUC12" s="585"/>
      <c r="SUD12" s="585"/>
      <c r="SUE12" s="585"/>
      <c r="SUF12" s="585"/>
      <c r="SUG12" s="585"/>
      <c r="SUH12" s="585"/>
      <c r="SUI12" s="585"/>
      <c r="SUJ12" s="585"/>
      <c r="SUK12" s="585"/>
      <c r="SUL12" s="585"/>
      <c r="SUM12" s="585"/>
      <c r="SUN12" s="585"/>
      <c r="SUO12" s="585"/>
      <c r="SUP12" s="585"/>
      <c r="SUQ12" s="585"/>
      <c r="SUR12" s="585"/>
      <c r="SUS12" s="585"/>
      <c r="SUT12" s="585"/>
      <c r="SUU12" s="585"/>
      <c r="SUV12" s="585"/>
      <c r="SUW12" s="585"/>
      <c r="SUX12" s="585"/>
      <c r="SUY12" s="585"/>
      <c r="SUZ12" s="585"/>
      <c r="SVA12" s="585"/>
      <c r="SVB12" s="585"/>
      <c r="SVC12" s="585"/>
      <c r="SVD12" s="585"/>
      <c r="SVE12" s="585"/>
      <c r="SVF12" s="585"/>
      <c r="SVG12" s="585"/>
      <c r="SVH12" s="585"/>
      <c r="SVI12" s="585"/>
      <c r="SVJ12" s="585"/>
      <c r="SVK12" s="585"/>
      <c r="SVL12" s="585"/>
      <c r="SVM12" s="585"/>
      <c r="SVN12" s="585"/>
      <c r="SVO12" s="585"/>
      <c r="SVP12" s="585"/>
      <c r="SVQ12" s="585"/>
      <c r="SVR12" s="585"/>
      <c r="SVS12" s="585"/>
      <c r="SVT12" s="585"/>
      <c r="SVU12" s="585"/>
      <c r="SVV12" s="585"/>
      <c r="SVW12" s="585"/>
      <c r="SVX12" s="585"/>
      <c r="SVY12" s="585"/>
      <c r="SVZ12" s="585"/>
      <c r="SWA12" s="585"/>
      <c r="SWB12" s="585"/>
      <c r="SWC12" s="585"/>
      <c r="SWD12" s="585"/>
      <c r="SWE12" s="585"/>
      <c r="SWF12" s="585"/>
      <c r="SWG12" s="585"/>
      <c r="SWH12" s="585"/>
      <c r="SWI12" s="585"/>
      <c r="SWJ12" s="585"/>
      <c r="SWK12" s="585"/>
      <c r="SWL12" s="585"/>
      <c r="SWM12" s="585"/>
      <c r="SWN12" s="585"/>
      <c r="SWO12" s="585"/>
      <c r="SWP12" s="585"/>
      <c r="SWQ12" s="585"/>
      <c r="SWR12" s="585"/>
      <c r="SWS12" s="585"/>
      <c r="SWT12" s="585"/>
      <c r="SWU12" s="585"/>
      <c r="SWV12" s="585"/>
      <c r="SWW12" s="585"/>
      <c r="SWX12" s="585"/>
      <c r="SWY12" s="585"/>
      <c r="SWZ12" s="585"/>
      <c r="SXA12" s="585"/>
      <c r="SXB12" s="585"/>
      <c r="SXC12" s="585"/>
      <c r="SXD12" s="585"/>
      <c r="SXE12" s="585"/>
      <c r="SXF12" s="585"/>
      <c r="SXG12" s="585"/>
      <c r="SXH12" s="585"/>
      <c r="SXI12" s="585"/>
      <c r="SXJ12" s="585"/>
      <c r="SXK12" s="585"/>
      <c r="SXL12" s="585"/>
      <c r="SXM12" s="585"/>
      <c r="SXN12" s="585"/>
      <c r="SXO12" s="585"/>
      <c r="SXP12" s="585"/>
      <c r="SXQ12" s="585"/>
      <c r="SXR12" s="585"/>
      <c r="SXS12" s="585"/>
      <c r="SXT12" s="585"/>
      <c r="SXU12" s="585"/>
      <c r="SXV12" s="585"/>
      <c r="SXW12" s="585"/>
      <c r="SXX12" s="585"/>
      <c r="SXY12" s="585"/>
      <c r="SXZ12" s="585"/>
      <c r="SYA12" s="585"/>
      <c r="SYB12" s="585"/>
      <c r="SYC12" s="585"/>
      <c r="SYD12" s="585"/>
      <c r="SYE12" s="585"/>
      <c r="SYF12" s="585"/>
      <c r="SYG12" s="585"/>
      <c r="SYH12" s="585"/>
      <c r="SYI12" s="585"/>
      <c r="SYJ12" s="585"/>
      <c r="SYK12" s="585"/>
      <c r="SYL12" s="585"/>
      <c r="SYM12" s="585"/>
      <c r="SYN12" s="585"/>
      <c r="SYO12" s="585"/>
      <c r="SYP12" s="585"/>
      <c r="SYQ12" s="585"/>
      <c r="SYR12" s="585"/>
      <c r="SYS12" s="585"/>
      <c r="SYT12" s="585"/>
      <c r="SYU12" s="585"/>
      <c r="SYV12" s="585"/>
      <c r="SYW12" s="585"/>
      <c r="SYX12" s="585"/>
      <c r="SYY12" s="585"/>
      <c r="SYZ12" s="585"/>
      <c r="SZA12" s="585"/>
      <c r="SZB12" s="585"/>
      <c r="SZC12" s="585"/>
      <c r="SZD12" s="585"/>
      <c r="SZE12" s="585"/>
      <c r="SZF12" s="585"/>
      <c r="SZG12" s="585"/>
      <c r="SZH12" s="585"/>
      <c r="SZI12" s="585"/>
      <c r="SZJ12" s="585"/>
      <c r="SZK12" s="585"/>
      <c r="SZL12" s="585"/>
      <c r="SZM12" s="585"/>
      <c r="SZN12" s="585"/>
      <c r="SZO12" s="585"/>
      <c r="SZP12" s="585"/>
      <c r="SZQ12" s="585"/>
      <c r="SZR12" s="585"/>
      <c r="SZS12" s="585"/>
      <c r="SZT12" s="585"/>
      <c r="SZU12" s="585"/>
      <c r="SZV12" s="585"/>
      <c r="SZW12" s="585"/>
      <c r="SZX12" s="585"/>
      <c r="SZY12" s="585"/>
      <c r="SZZ12" s="585"/>
      <c r="TAA12" s="585"/>
      <c r="TAB12" s="585"/>
      <c r="TAC12" s="585"/>
      <c r="TAD12" s="585"/>
      <c r="TAE12" s="585"/>
      <c r="TAF12" s="585"/>
      <c r="TAG12" s="585"/>
      <c r="TAH12" s="585"/>
      <c r="TAI12" s="585"/>
      <c r="TAJ12" s="585"/>
      <c r="TAK12" s="585"/>
      <c r="TAL12" s="585"/>
      <c r="TAM12" s="585"/>
      <c r="TAN12" s="585"/>
      <c r="TAO12" s="585"/>
      <c r="TAP12" s="585"/>
      <c r="TAQ12" s="585"/>
      <c r="TAR12" s="585"/>
      <c r="TAS12" s="585"/>
      <c r="TAT12" s="585"/>
      <c r="TAU12" s="585"/>
      <c r="TAV12" s="585"/>
      <c r="TAW12" s="585"/>
      <c r="TAX12" s="585"/>
      <c r="TAY12" s="585"/>
      <c r="TAZ12" s="585"/>
      <c r="TBA12" s="585"/>
      <c r="TBB12" s="585"/>
      <c r="TBC12" s="585"/>
      <c r="TBD12" s="585"/>
      <c r="TBE12" s="585"/>
      <c r="TBF12" s="585"/>
      <c r="TBG12" s="585"/>
      <c r="TBH12" s="585"/>
      <c r="TBI12" s="585"/>
      <c r="TBJ12" s="585"/>
      <c r="TBK12" s="585"/>
      <c r="TBL12" s="585"/>
      <c r="TBM12" s="585"/>
      <c r="TBN12" s="585"/>
      <c r="TBO12" s="585"/>
      <c r="TBP12" s="585"/>
      <c r="TBQ12" s="585"/>
      <c r="TBR12" s="585"/>
      <c r="TBS12" s="585"/>
      <c r="TBT12" s="585"/>
      <c r="TBU12" s="585"/>
      <c r="TBV12" s="585"/>
      <c r="TBW12" s="585"/>
      <c r="TBX12" s="585"/>
      <c r="TBY12" s="585"/>
      <c r="TBZ12" s="585"/>
      <c r="TCA12" s="585"/>
      <c r="TCB12" s="585"/>
      <c r="TCC12" s="585"/>
      <c r="TCD12" s="585"/>
      <c r="TCE12" s="585"/>
      <c r="TCF12" s="585"/>
      <c r="TCG12" s="585"/>
      <c r="TCH12" s="585"/>
      <c r="TCI12" s="585"/>
      <c r="TCJ12" s="585"/>
      <c r="TCK12" s="585"/>
      <c r="TCL12" s="585"/>
      <c r="TCM12" s="585"/>
      <c r="TCN12" s="585"/>
      <c r="TCO12" s="585"/>
      <c r="TCP12" s="585"/>
      <c r="TCQ12" s="585"/>
      <c r="TCR12" s="585"/>
      <c r="TCS12" s="585"/>
      <c r="TCT12" s="585"/>
      <c r="TCU12" s="585"/>
      <c r="TCV12" s="585"/>
      <c r="TCW12" s="585"/>
      <c r="TCX12" s="585"/>
      <c r="TCY12" s="585"/>
      <c r="TCZ12" s="585"/>
      <c r="TDA12" s="585"/>
      <c r="TDB12" s="585"/>
      <c r="TDC12" s="585"/>
      <c r="TDD12" s="585"/>
      <c r="TDE12" s="585"/>
      <c r="TDF12" s="585"/>
      <c r="TDG12" s="585"/>
      <c r="TDH12" s="585"/>
      <c r="TDI12" s="585"/>
      <c r="TDJ12" s="585"/>
      <c r="TDK12" s="585"/>
      <c r="TDL12" s="585"/>
      <c r="TDM12" s="585"/>
      <c r="TDN12" s="585"/>
      <c r="TDO12" s="585"/>
      <c r="TDP12" s="585"/>
      <c r="TDQ12" s="585"/>
      <c r="TDR12" s="585"/>
      <c r="TDS12" s="585"/>
      <c r="TDT12" s="585"/>
      <c r="TDU12" s="585"/>
      <c r="TDV12" s="585"/>
      <c r="TDW12" s="585"/>
      <c r="TDX12" s="585"/>
      <c r="TDY12" s="585"/>
      <c r="TDZ12" s="585"/>
      <c r="TEA12" s="585"/>
      <c r="TEB12" s="585"/>
      <c r="TEC12" s="585"/>
      <c r="TED12" s="585"/>
      <c r="TEE12" s="585"/>
      <c r="TEF12" s="585"/>
      <c r="TEG12" s="585"/>
      <c r="TEH12" s="585"/>
      <c r="TEI12" s="585"/>
      <c r="TEJ12" s="585"/>
      <c r="TEK12" s="585"/>
      <c r="TEL12" s="585"/>
      <c r="TEM12" s="585"/>
      <c r="TEN12" s="585"/>
      <c r="TEO12" s="585"/>
      <c r="TEP12" s="585"/>
      <c r="TEQ12" s="585"/>
      <c r="TER12" s="585"/>
      <c r="TES12" s="585"/>
      <c r="TET12" s="585"/>
      <c r="TEU12" s="585"/>
      <c r="TEV12" s="585"/>
      <c r="TEW12" s="585"/>
      <c r="TEX12" s="585"/>
      <c r="TEY12" s="585"/>
      <c r="TEZ12" s="585"/>
      <c r="TFA12" s="585"/>
      <c r="TFB12" s="585"/>
      <c r="TFC12" s="585"/>
      <c r="TFD12" s="585"/>
      <c r="TFE12" s="585"/>
      <c r="TFF12" s="585"/>
      <c r="TFG12" s="585"/>
      <c r="TFH12" s="585"/>
      <c r="TFI12" s="585"/>
      <c r="TFJ12" s="585"/>
      <c r="TFK12" s="585"/>
      <c r="TFL12" s="585"/>
      <c r="TFM12" s="585"/>
      <c r="TFN12" s="585"/>
      <c r="TFO12" s="585"/>
      <c r="TFP12" s="585"/>
      <c r="TFQ12" s="585"/>
      <c r="TFR12" s="585"/>
      <c r="TFS12" s="585"/>
      <c r="TFT12" s="585"/>
      <c r="TFU12" s="585"/>
      <c r="TFV12" s="585"/>
      <c r="TFW12" s="585"/>
      <c r="TFX12" s="585"/>
      <c r="TFY12" s="585"/>
      <c r="TFZ12" s="585"/>
      <c r="TGA12" s="585"/>
      <c r="TGB12" s="585"/>
      <c r="TGC12" s="585"/>
      <c r="TGD12" s="585"/>
      <c r="TGE12" s="585"/>
      <c r="TGF12" s="585"/>
      <c r="TGG12" s="585"/>
      <c r="TGH12" s="585"/>
      <c r="TGI12" s="585"/>
      <c r="TGJ12" s="585"/>
      <c r="TGK12" s="585"/>
      <c r="TGL12" s="585"/>
      <c r="TGM12" s="585"/>
      <c r="TGN12" s="585"/>
      <c r="TGO12" s="585"/>
      <c r="TGP12" s="585"/>
      <c r="TGQ12" s="585"/>
      <c r="TGR12" s="585"/>
      <c r="TGS12" s="585"/>
      <c r="TGT12" s="585"/>
      <c r="TGU12" s="585"/>
      <c r="TGV12" s="585"/>
      <c r="TGW12" s="585"/>
      <c r="TGX12" s="585"/>
      <c r="TGY12" s="585"/>
      <c r="TGZ12" s="585"/>
      <c r="THA12" s="585"/>
      <c r="THB12" s="585"/>
      <c r="THC12" s="585"/>
      <c r="THD12" s="585"/>
      <c r="THE12" s="585"/>
      <c r="THF12" s="585"/>
      <c r="THG12" s="585"/>
      <c r="THH12" s="585"/>
      <c r="THI12" s="585"/>
      <c r="THJ12" s="585"/>
      <c r="THK12" s="585"/>
      <c r="THL12" s="585"/>
      <c r="THM12" s="585"/>
      <c r="THN12" s="585"/>
      <c r="THO12" s="585"/>
      <c r="THP12" s="585"/>
      <c r="THQ12" s="585"/>
      <c r="THR12" s="585"/>
      <c r="THS12" s="585"/>
      <c r="THT12" s="585"/>
      <c r="THU12" s="585"/>
      <c r="THV12" s="585"/>
      <c r="THW12" s="585"/>
      <c r="THX12" s="585"/>
      <c r="THY12" s="585"/>
      <c r="THZ12" s="585"/>
      <c r="TIA12" s="585"/>
      <c r="TIB12" s="585"/>
      <c r="TIC12" s="585"/>
      <c r="TID12" s="585"/>
      <c r="TIE12" s="585"/>
      <c r="TIF12" s="585"/>
      <c r="TIG12" s="585"/>
      <c r="TIH12" s="585"/>
      <c r="TII12" s="585"/>
      <c r="TIJ12" s="585"/>
      <c r="TIK12" s="585"/>
      <c r="TIL12" s="585"/>
      <c r="TIM12" s="585"/>
      <c r="TIN12" s="585"/>
      <c r="TIO12" s="585"/>
      <c r="TIP12" s="585"/>
      <c r="TIQ12" s="585"/>
      <c r="TIR12" s="585"/>
      <c r="TIS12" s="585"/>
      <c r="TIT12" s="585"/>
      <c r="TIU12" s="585"/>
      <c r="TIV12" s="585"/>
      <c r="TIW12" s="585"/>
      <c r="TIX12" s="585"/>
      <c r="TIY12" s="585"/>
      <c r="TIZ12" s="585"/>
      <c r="TJA12" s="585"/>
      <c r="TJB12" s="585"/>
      <c r="TJC12" s="585"/>
      <c r="TJD12" s="585"/>
      <c r="TJE12" s="585"/>
      <c r="TJF12" s="585"/>
      <c r="TJG12" s="585"/>
      <c r="TJH12" s="585"/>
      <c r="TJI12" s="585"/>
      <c r="TJJ12" s="585"/>
      <c r="TJK12" s="585"/>
      <c r="TJL12" s="585"/>
      <c r="TJM12" s="585"/>
      <c r="TJN12" s="585"/>
      <c r="TJO12" s="585"/>
      <c r="TJP12" s="585"/>
      <c r="TJQ12" s="585"/>
      <c r="TJR12" s="585"/>
      <c r="TJS12" s="585"/>
      <c r="TJT12" s="585"/>
      <c r="TJU12" s="585"/>
      <c r="TJV12" s="585"/>
      <c r="TJW12" s="585"/>
      <c r="TJX12" s="585"/>
      <c r="TJY12" s="585"/>
      <c r="TJZ12" s="585"/>
      <c r="TKA12" s="585"/>
      <c r="TKB12" s="585"/>
      <c r="TKC12" s="585"/>
      <c r="TKD12" s="585"/>
      <c r="TKE12" s="585"/>
      <c r="TKF12" s="585"/>
      <c r="TKG12" s="585"/>
      <c r="TKH12" s="585"/>
      <c r="TKI12" s="585"/>
      <c r="TKJ12" s="585"/>
      <c r="TKK12" s="585"/>
      <c r="TKL12" s="585"/>
      <c r="TKM12" s="585"/>
      <c r="TKN12" s="585"/>
      <c r="TKO12" s="585"/>
      <c r="TKP12" s="585"/>
      <c r="TKQ12" s="585"/>
      <c r="TKR12" s="585"/>
      <c r="TKS12" s="585"/>
      <c r="TKT12" s="585"/>
      <c r="TKU12" s="585"/>
      <c r="TKV12" s="585"/>
      <c r="TKW12" s="585"/>
      <c r="TKX12" s="585"/>
      <c r="TKY12" s="585"/>
      <c r="TKZ12" s="585"/>
      <c r="TLA12" s="585"/>
      <c r="TLB12" s="585"/>
      <c r="TLC12" s="585"/>
      <c r="TLD12" s="585"/>
      <c r="TLE12" s="585"/>
      <c r="TLF12" s="585"/>
      <c r="TLG12" s="585"/>
      <c r="TLH12" s="585"/>
      <c r="TLI12" s="585"/>
      <c r="TLJ12" s="585"/>
      <c r="TLK12" s="585"/>
      <c r="TLL12" s="585"/>
      <c r="TLM12" s="585"/>
      <c r="TLN12" s="585"/>
      <c r="TLO12" s="585"/>
      <c r="TLP12" s="585"/>
      <c r="TLQ12" s="585"/>
      <c r="TLR12" s="585"/>
      <c r="TLS12" s="585"/>
      <c r="TLT12" s="585"/>
      <c r="TLU12" s="585"/>
      <c r="TLV12" s="585"/>
      <c r="TLW12" s="585"/>
      <c r="TLX12" s="585"/>
      <c r="TLY12" s="585"/>
      <c r="TLZ12" s="585"/>
      <c r="TMA12" s="585"/>
      <c r="TMB12" s="585"/>
      <c r="TMC12" s="585"/>
      <c r="TMD12" s="585"/>
      <c r="TME12" s="585"/>
      <c r="TMF12" s="585"/>
      <c r="TMG12" s="585"/>
      <c r="TMH12" s="585"/>
      <c r="TMI12" s="585"/>
      <c r="TMJ12" s="585"/>
      <c r="TMK12" s="585"/>
      <c r="TML12" s="585"/>
      <c r="TMM12" s="585"/>
      <c r="TMN12" s="585"/>
      <c r="TMO12" s="585"/>
      <c r="TMP12" s="585"/>
      <c r="TMQ12" s="585"/>
      <c r="TMR12" s="585"/>
      <c r="TMS12" s="585"/>
      <c r="TMT12" s="585"/>
      <c r="TMU12" s="585"/>
      <c r="TMV12" s="585"/>
      <c r="TMW12" s="585"/>
      <c r="TMX12" s="585"/>
      <c r="TMY12" s="585"/>
      <c r="TMZ12" s="585"/>
      <c r="TNA12" s="585"/>
      <c r="TNB12" s="585"/>
      <c r="TNC12" s="585"/>
      <c r="TND12" s="585"/>
      <c r="TNE12" s="585"/>
      <c r="TNF12" s="585"/>
      <c r="TNG12" s="585"/>
      <c r="TNH12" s="585"/>
      <c r="TNI12" s="585"/>
      <c r="TNJ12" s="585"/>
      <c r="TNK12" s="585"/>
      <c r="TNL12" s="585"/>
      <c r="TNM12" s="585"/>
      <c r="TNN12" s="585"/>
      <c r="TNO12" s="585"/>
      <c r="TNP12" s="585"/>
      <c r="TNQ12" s="585"/>
      <c r="TNR12" s="585"/>
      <c r="TNS12" s="585"/>
      <c r="TNT12" s="585"/>
      <c r="TNU12" s="585"/>
      <c r="TNV12" s="585"/>
      <c r="TNW12" s="585"/>
      <c r="TNX12" s="585"/>
      <c r="TNY12" s="585"/>
      <c r="TNZ12" s="585"/>
      <c r="TOA12" s="585"/>
      <c r="TOB12" s="585"/>
      <c r="TOC12" s="585"/>
      <c r="TOD12" s="585"/>
      <c r="TOE12" s="585"/>
      <c r="TOF12" s="585"/>
      <c r="TOG12" s="585"/>
      <c r="TOH12" s="585"/>
      <c r="TOI12" s="585"/>
      <c r="TOJ12" s="585"/>
      <c r="TOK12" s="585"/>
      <c r="TOL12" s="585"/>
      <c r="TOM12" s="585"/>
      <c r="TON12" s="585"/>
      <c r="TOO12" s="585"/>
      <c r="TOP12" s="585"/>
      <c r="TOQ12" s="585"/>
      <c r="TOR12" s="585"/>
      <c r="TOS12" s="585"/>
      <c r="TOT12" s="585"/>
      <c r="TOU12" s="585"/>
      <c r="TOV12" s="585"/>
      <c r="TOW12" s="585"/>
      <c r="TOX12" s="585"/>
      <c r="TOY12" s="585"/>
      <c r="TOZ12" s="585"/>
      <c r="TPA12" s="585"/>
      <c r="TPB12" s="585"/>
      <c r="TPC12" s="585"/>
      <c r="TPD12" s="585"/>
      <c r="TPE12" s="585"/>
      <c r="TPF12" s="585"/>
      <c r="TPG12" s="585"/>
      <c r="TPH12" s="585"/>
      <c r="TPI12" s="585"/>
      <c r="TPJ12" s="585"/>
      <c r="TPK12" s="585"/>
      <c r="TPL12" s="585"/>
      <c r="TPM12" s="585"/>
      <c r="TPN12" s="585"/>
      <c r="TPO12" s="585"/>
      <c r="TPP12" s="585"/>
      <c r="TPQ12" s="585"/>
      <c r="TPR12" s="585"/>
      <c r="TPS12" s="585"/>
      <c r="TPT12" s="585"/>
      <c r="TPU12" s="585"/>
      <c r="TPV12" s="585"/>
      <c r="TPW12" s="585"/>
      <c r="TPX12" s="585"/>
      <c r="TPY12" s="585"/>
      <c r="TPZ12" s="585"/>
      <c r="TQA12" s="585"/>
      <c r="TQB12" s="585"/>
      <c r="TQC12" s="585"/>
      <c r="TQD12" s="585"/>
      <c r="TQE12" s="585"/>
      <c r="TQF12" s="585"/>
      <c r="TQG12" s="585"/>
      <c r="TQH12" s="585"/>
      <c r="TQI12" s="585"/>
      <c r="TQJ12" s="585"/>
      <c r="TQK12" s="585"/>
      <c r="TQL12" s="585"/>
      <c r="TQM12" s="585"/>
      <c r="TQN12" s="585"/>
      <c r="TQO12" s="585"/>
      <c r="TQP12" s="585"/>
      <c r="TQQ12" s="585"/>
      <c r="TQR12" s="585"/>
      <c r="TQS12" s="585"/>
      <c r="TQT12" s="585"/>
      <c r="TQU12" s="585"/>
      <c r="TQV12" s="585"/>
      <c r="TQW12" s="585"/>
      <c r="TQX12" s="585"/>
      <c r="TQY12" s="585"/>
      <c r="TQZ12" s="585"/>
      <c r="TRA12" s="585"/>
      <c r="TRB12" s="585"/>
      <c r="TRC12" s="585"/>
      <c r="TRD12" s="585"/>
      <c r="TRE12" s="585"/>
      <c r="TRF12" s="585"/>
      <c r="TRG12" s="585"/>
      <c r="TRH12" s="585"/>
      <c r="TRI12" s="585"/>
      <c r="TRJ12" s="585"/>
      <c r="TRK12" s="585"/>
      <c r="TRL12" s="585"/>
      <c r="TRM12" s="585"/>
      <c r="TRN12" s="585"/>
      <c r="TRO12" s="585"/>
      <c r="TRP12" s="585"/>
      <c r="TRQ12" s="585"/>
      <c r="TRR12" s="585"/>
      <c r="TRS12" s="585"/>
      <c r="TRT12" s="585"/>
      <c r="TRU12" s="585"/>
      <c r="TRV12" s="585"/>
      <c r="TRW12" s="585"/>
      <c r="TRX12" s="585"/>
      <c r="TRY12" s="585"/>
      <c r="TRZ12" s="585"/>
      <c r="TSA12" s="585"/>
      <c r="TSB12" s="585"/>
      <c r="TSC12" s="585"/>
      <c r="TSD12" s="585"/>
      <c r="TSE12" s="585"/>
      <c r="TSF12" s="585"/>
      <c r="TSG12" s="585"/>
      <c r="TSH12" s="585"/>
      <c r="TSI12" s="585"/>
      <c r="TSJ12" s="585"/>
      <c r="TSK12" s="585"/>
      <c r="TSL12" s="585"/>
      <c r="TSM12" s="585"/>
      <c r="TSN12" s="585"/>
      <c r="TSO12" s="585"/>
      <c r="TSP12" s="585"/>
      <c r="TSQ12" s="585"/>
      <c r="TSR12" s="585"/>
      <c r="TSS12" s="585"/>
      <c r="TST12" s="585"/>
      <c r="TSU12" s="585"/>
      <c r="TSV12" s="585"/>
      <c r="TSW12" s="585"/>
      <c r="TSX12" s="585"/>
      <c r="TSY12" s="585"/>
      <c r="TSZ12" s="585"/>
      <c r="TTA12" s="585"/>
      <c r="TTB12" s="585"/>
      <c r="TTC12" s="585"/>
      <c r="TTD12" s="585"/>
      <c r="TTE12" s="585"/>
      <c r="TTF12" s="585"/>
      <c r="TTG12" s="585"/>
      <c r="TTH12" s="585"/>
      <c r="TTI12" s="585"/>
      <c r="TTJ12" s="585"/>
      <c r="TTK12" s="585"/>
      <c r="TTL12" s="585"/>
      <c r="TTM12" s="585"/>
      <c r="TTN12" s="585"/>
      <c r="TTO12" s="585"/>
      <c r="TTP12" s="585"/>
      <c r="TTQ12" s="585"/>
      <c r="TTR12" s="585"/>
      <c r="TTS12" s="585"/>
      <c r="TTT12" s="585"/>
      <c r="TTU12" s="585"/>
      <c r="TTV12" s="585"/>
      <c r="TTW12" s="585"/>
      <c r="TTX12" s="585"/>
      <c r="TTY12" s="585"/>
      <c r="TTZ12" s="585"/>
      <c r="TUA12" s="585"/>
      <c r="TUB12" s="585"/>
      <c r="TUC12" s="585"/>
      <c r="TUD12" s="585"/>
      <c r="TUE12" s="585"/>
      <c r="TUF12" s="585"/>
      <c r="TUG12" s="585"/>
      <c r="TUH12" s="585"/>
      <c r="TUI12" s="585"/>
      <c r="TUJ12" s="585"/>
      <c r="TUK12" s="585"/>
      <c r="TUL12" s="585"/>
      <c r="TUM12" s="585"/>
      <c r="TUN12" s="585"/>
      <c r="TUO12" s="585"/>
      <c r="TUP12" s="585"/>
      <c r="TUQ12" s="585"/>
      <c r="TUR12" s="585"/>
      <c r="TUS12" s="585"/>
      <c r="TUT12" s="585"/>
      <c r="TUU12" s="585"/>
      <c r="TUV12" s="585"/>
      <c r="TUW12" s="585"/>
      <c r="TUX12" s="585"/>
      <c r="TUY12" s="585"/>
      <c r="TUZ12" s="585"/>
      <c r="TVA12" s="585"/>
      <c r="TVB12" s="585"/>
      <c r="TVC12" s="585"/>
      <c r="TVD12" s="585"/>
      <c r="TVE12" s="585"/>
      <c r="TVF12" s="585"/>
      <c r="TVG12" s="585"/>
      <c r="TVH12" s="585"/>
      <c r="TVI12" s="585"/>
      <c r="TVJ12" s="585"/>
      <c r="TVK12" s="585"/>
      <c r="TVL12" s="585"/>
      <c r="TVM12" s="585"/>
      <c r="TVN12" s="585"/>
      <c r="TVO12" s="585"/>
      <c r="TVP12" s="585"/>
      <c r="TVQ12" s="585"/>
      <c r="TVR12" s="585"/>
      <c r="TVS12" s="585"/>
      <c r="TVT12" s="585"/>
      <c r="TVU12" s="585"/>
      <c r="TVV12" s="585"/>
      <c r="TVW12" s="585"/>
      <c r="TVX12" s="585"/>
      <c r="TVY12" s="585"/>
      <c r="TVZ12" s="585"/>
      <c r="TWA12" s="585"/>
      <c r="TWB12" s="585"/>
      <c r="TWC12" s="585"/>
      <c r="TWD12" s="585"/>
      <c r="TWE12" s="585"/>
      <c r="TWF12" s="585"/>
      <c r="TWG12" s="585"/>
      <c r="TWH12" s="585"/>
      <c r="TWI12" s="585"/>
      <c r="TWJ12" s="585"/>
      <c r="TWK12" s="585"/>
      <c r="TWL12" s="585"/>
      <c r="TWM12" s="585"/>
      <c r="TWN12" s="585"/>
      <c r="TWO12" s="585"/>
      <c r="TWP12" s="585"/>
      <c r="TWQ12" s="585"/>
      <c r="TWR12" s="585"/>
      <c r="TWS12" s="585"/>
      <c r="TWT12" s="585"/>
      <c r="TWU12" s="585"/>
      <c r="TWV12" s="585"/>
      <c r="TWW12" s="585"/>
      <c r="TWX12" s="585"/>
      <c r="TWY12" s="585"/>
      <c r="TWZ12" s="585"/>
      <c r="TXA12" s="585"/>
      <c r="TXB12" s="585"/>
      <c r="TXC12" s="585"/>
      <c r="TXD12" s="585"/>
      <c r="TXE12" s="585"/>
      <c r="TXF12" s="585"/>
      <c r="TXG12" s="585"/>
      <c r="TXH12" s="585"/>
      <c r="TXI12" s="585"/>
      <c r="TXJ12" s="585"/>
      <c r="TXK12" s="585"/>
      <c r="TXL12" s="585"/>
      <c r="TXM12" s="585"/>
      <c r="TXN12" s="585"/>
      <c r="TXO12" s="585"/>
      <c r="TXP12" s="585"/>
      <c r="TXQ12" s="585"/>
      <c r="TXR12" s="585"/>
      <c r="TXS12" s="585"/>
      <c r="TXT12" s="585"/>
      <c r="TXU12" s="585"/>
      <c r="TXV12" s="585"/>
      <c r="TXW12" s="585"/>
      <c r="TXX12" s="585"/>
      <c r="TXY12" s="585"/>
      <c r="TXZ12" s="585"/>
      <c r="TYA12" s="585"/>
      <c r="TYB12" s="585"/>
      <c r="TYC12" s="585"/>
      <c r="TYD12" s="585"/>
      <c r="TYE12" s="585"/>
      <c r="TYF12" s="585"/>
      <c r="TYG12" s="585"/>
      <c r="TYH12" s="585"/>
      <c r="TYI12" s="585"/>
      <c r="TYJ12" s="585"/>
      <c r="TYK12" s="585"/>
      <c r="TYL12" s="585"/>
      <c r="TYM12" s="585"/>
      <c r="TYN12" s="585"/>
      <c r="TYO12" s="585"/>
      <c r="TYP12" s="585"/>
      <c r="TYQ12" s="585"/>
      <c r="TYR12" s="585"/>
      <c r="TYS12" s="585"/>
      <c r="TYT12" s="585"/>
      <c r="TYU12" s="585"/>
      <c r="TYV12" s="585"/>
      <c r="TYW12" s="585"/>
      <c r="TYX12" s="585"/>
      <c r="TYY12" s="585"/>
      <c r="TYZ12" s="585"/>
      <c r="TZA12" s="585"/>
      <c r="TZB12" s="585"/>
      <c r="TZC12" s="585"/>
      <c r="TZD12" s="585"/>
      <c r="TZE12" s="585"/>
      <c r="TZF12" s="585"/>
      <c r="TZG12" s="585"/>
      <c r="TZH12" s="585"/>
      <c r="TZI12" s="585"/>
      <c r="TZJ12" s="585"/>
      <c r="TZK12" s="585"/>
      <c r="TZL12" s="585"/>
      <c r="TZM12" s="585"/>
      <c r="TZN12" s="585"/>
      <c r="TZO12" s="585"/>
      <c r="TZP12" s="585"/>
      <c r="TZQ12" s="585"/>
      <c r="TZR12" s="585"/>
      <c r="TZS12" s="585"/>
      <c r="TZT12" s="585"/>
      <c r="TZU12" s="585"/>
      <c r="TZV12" s="585"/>
      <c r="TZW12" s="585"/>
      <c r="TZX12" s="585"/>
      <c r="TZY12" s="585"/>
      <c r="TZZ12" s="585"/>
      <c r="UAA12" s="585"/>
      <c r="UAB12" s="585"/>
      <c r="UAC12" s="585"/>
      <c r="UAD12" s="585"/>
      <c r="UAE12" s="585"/>
      <c r="UAF12" s="585"/>
      <c r="UAG12" s="585"/>
      <c r="UAH12" s="585"/>
      <c r="UAI12" s="585"/>
      <c r="UAJ12" s="585"/>
      <c r="UAK12" s="585"/>
      <c r="UAL12" s="585"/>
      <c r="UAM12" s="585"/>
      <c r="UAN12" s="585"/>
      <c r="UAO12" s="585"/>
      <c r="UAP12" s="585"/>
      <c r="UAQ12" s="585"/>
      <c r="UAR12" s="585"/>
      <c r="UAS12" s="585"/>
      <c r="UAT12" s="585"/>
      <c r="UAU12" s="585"/>
      <c r="UAV12" s="585"/>
      <c r="UAW12" s="585"/>
      <c r="UAX12" s="585"/>
      <c r="UAY12" s="585"/>
      <c r="UAZ12" s="585"/>
      <c r="UBA12" s="585"/>
      <c r="UBB12" s="585"/>
      <c r="UBC12" s="585"/>
      <c r="UBD12" s="585"/>
      <c r="UBE12" s="585"/>
      <c r="UBF12" s="585"/>
      <c r="UBG12" s="585"/>
      <c r="UBH12" s="585"/>
      <c r="UBI12" s="585"/>
      <c r="UBJ12" s="585"/>
      <c r="UBK12" s="585"/>
      <c r="UBL12" s="585"/>
      <c r="UBM12" s="585"/>
      <c r="UBN12" s="585"/>
      <c r="UBO12" s="585"/>
      <c r="UBP12" s="585"/>
      <c r="UBQ12" s="585"/>
      <c r="UBR12" s="585"/>
      <c r="UBS12" s="585"/>
      <c r="UBT12" s="585"/>
      <c r="UBU12" s="585"/>
      <c r="UBV12" s="585"/>
      <c r="UBW12" s="585"/>
      <c r="UBX12" s="585"/>
      <c r="UBY12" s="585"/>
      <c r="UBZ12" s="585"/>
      <c r="UCA12" s="585"/>
      <c r="UCB12" s="585"/>
      <c r="UCC12" s="585"/>
      <c r="UCD12" s="585"/>
      <c r="UCE12" s="585"/>
      <c r="UCF12" s="585"/>
      <c r="UCG12" s="585"/>
      <c r="UCH12" s="585"/>
      <c r="UCI12" s="585"/>
      <c r="UCJ12" s="585"/>
      <c r="UCK12" s="585"/>
      <c r="UCL12" s="585"/>
      <c r="UCM12" s="585"/>
      <c r="UCN12" s="585"/>
      <c r="UCO12" s="585"/>
      <c r="UCP12" s="585"/>
      <c r="UCQ12" s="585"/>
      <c r="UCR12" s="585"/>
      <c r="UCS12" s="585"/>
      <c r="UCT12" s="585"/>
      <c r="UCU12" s="585"/>
      <c r="UCV12" s="585"/>
      <c r="UCW12" s="585"/>
      <c r="UCX12" s="585"/>
      <c r="UCY12" s="585"/>
      <c r="UCZ12" s="585"/>
      <c r="UDA12" s="585"/>
      <c r="UDB12" s="585"/>
      <c r="UDC12" s="585"/>
      <c r="UDD12" s="585"/>
      <c r="UDE12" s="585"/>
      <c r="UDF12" s="585"/>
      <c r="UDG12" s="585"/>
      <c r="UDH12" s="585"/>
      <c r="UDI12" s="585"/>
      <c r="UDJ12" s="585"/>
      <c r="UDK12" s="585"/>
      <c r="UDL12" s="585"/>
      <c r="UDM12" s="585"/>
      <c r="UDN12" s="585"/>
      <c r="UDO12" s="585"/>
      <c r="UDP12" s="585"/>
      <c r="UDQ12" s="585"/>
      <c r="UDR12" s="585"/>
      <c r="UDS12" s="585"/>
      <c r="UDT12" s="585"/>
      <c r="UDU12" s="585"/>
      <c r="UDV12" s="585"/>
      <c r="UDW12" s="585"/>
      <c r="UDX12" s="585"/>
      <c r="UDY12" s="585"/>
      <c r="UDZ12" s="585"/>
      <c r="UEA12" s="585"/>
      <c r="UEB12" s="585"/>
      <c r="UEC12" s="585"/>
      <c r="UED12" s="585"/>
      <c r="UEE12" s="585"/>
      <c r="UEF12" s="585"/>
      <c r="UEG12" s="585"/>
      <c r="UEH12" s="585"/>
      <c r="UEI12" s="585"/>
      <c r="UEJ12" s="585"/>
      <c r="UEK12" s="585"/>
      <c r="UEL12" s="585"/>
      <c r="UEM12" s="585"/>
      <c r="UEN12" s="585"/>
      <c r="UEO12" s="585"/>
      <c r="UEP12" s="585"/>
      <c r="UEQ12" s="585"/>
      <c r="UER12" s="585"/>
      <c r="UES12" s="585"/>
      <c r="UET12" s="585"/>
      <c r="UEU12" s="585"/>
      <c r="UEV12" s="585"/>
      <c r="UEW12" s="585"/>
      <c r="UEX12" s="585"/>
      <c r="UEY12" s="585"/>
      <c r="UEZ12" s="585"/>
      <c r="UFA12" s="585"/>
      <c r="UFB12" s="585"/>
      <c r="UFC12" s="585"/>
      <c r="UFD12" s="585"/>
      <c r="UFE12" s="585"/>
      <c r="UFF12" s="585"/>
      <c r="UFG12" s="585"/>
      <c r="UFH12" s="585"/>
      <c r="UFI12" s="585"/>
      <c r="UFJ12" s="585"/>
      <c r="UFK12" s="585"/>
      <c r="UFL12" s="585"/>
      <c r="UFM12" s="585"/>
      <c r="UFN12" s="585"/>
      <c r="UFO12" s="585"/>
      <c r="UFP12" s="585"/>
      <c r="UFQ12" s="585"/>
      <c r="UFR12" s="585"/>
      <c r="UFS12" s="585"/>
      <c r="UFT12" s="585"/>
      <c r="UFU12" s="585"/>
      <c r="UFV12" s="585"/>
      <c r="UFW12" s="585"/>
      <c r="UFX12" s="585"/>
      <c r="UFY12" s="585"/>
      <c r="UFZ12" s="585"/>
      <c r="UGA12" s="585"/>
      <c r="UGB12" s="585"/>
      <c r="UGC12" s="585"/>
      <c r="UGD12" s="585"/>
      <c r="UGE12" s="585"/>
      <c r="UGF12" s="585"/>
      <c r="UGG12" s="585"/>
      <c r="UGH12" s="585"/>
      <c r="UGI12" s="585"/>
      <c r="UGJ12" s="585"/>
      <c r="UGK12" s="585"/>
      <c r="UGL12" s="585"/>
      <c r="UGM12" s="585"/>
      <c r="UGN12" s="585"/>
      <c r="UGO12" s="585"/>
      <c r="UGP12" s="585"/>
      <c r="UGQ12" s="585"/>
      <c r="UGR12" s="585"/>
      <c r="UGS12" s="585"/>
      <c r="UGT12" s="585"/>
      <c r="UGU12" s="585"/>
      <c r="UGV12" s="585"/>
      <c r="UGW12" s="585"/>
      <c r="UGX12" s="585"/>
      <c r="UGY12" s="585"/>
      <c r="UGZ12" s="585"/>
      <c r="UHA12" s="585"/>
      <c r="UHB12" s="585"/>
      <c r="UHC12" s="585"/>
      <c r="UHD12" s="585"/>
      <c r="UHE12" s="585"/>
      <c r="UHF12" s="585"/>
      <c r="UHG12" s="585"/>
      <c r="UHH12" s="585"/>
      <c r="UHI12" s="585"/>
      <c r="UHJ12" s="585"/>
      <c r="UHK12" s="585"/>
      <c r="UHL12" s="585"/>
      <c r="UHM12" s="585"/>
      <c r="UHN12" s="585"/>
      <c r="UHO12" s="585"/>
      <c r="UHP12" s="585"/>
      <c r="UHQ12" s="585"/>
      <c r="UHR12" s="585"/>
      <c r="UHS12" s="585"/>
      <c r="UHT12" s="585"/>
      <c r="UHU12" s="585"/>
      <c r="UHV12" s="585"/>
      <c r="UHW12" s="585"/>
      <c r="UHX12" s="585"/>
      <c r="UHY12" s="585"/>
      <c r="UHZ12" s="585"/>
      <c r="UIA12" s="585"/>
      <c r="UIB12" s="585"/>
      <c r="UIC12" s="585"/>
      <c r="UID12" s="585"/>
      <c r="UIE12" s="585"/>
      <c r="UIF12" s="585"/>
      <c r="UIG12" s="585"/>
      <c r="UIH12" s="585"/>
      <c r="UII12" s="585"/>
      <c r="UIJ12" s="585"/>
      <c r="UIK12" s="585"/>
      <c r="UIL12" s="585"/>
      <c r="UIM12" s="585"/>
      <c r="UIN12" s="585"/>
      <c r="UIO12" s="585"/>
      <c r="UIP12" s="585"/>
      <c r="UIQ12" s="585"/>
      <c r="UIR12" s="585"/>
      <c r="UIS12" s="585"/>
      <c r="UIT12" s="585"/>
      <c r="UIU12" s="585"/>
      <c r="UIV12" s="585"/>
      <c r="UIW12" s="585"/>
      <c r="UIX12" s="585"/>
      <c r="UIY12" s="585"/>
      <c r="UIZ12" s="585"/>
      <c r="UJA12" s="585"/>
      <c r="UJB12" s="585"/>
      <c r="UJC12" s="585"/>
      <c r="UJD12" s="585"/>
      <c r="UJE12" s="585"/>
      <c r="UJF12" s="585"/>
      <c r="UJG12" s="585"/>
      <c r="UJH12" s="585"/>
      <c r="UJI12" s="585"/>
      <c r="UJJ12" s="585"/>
      <c r="UJK12" s="585"/>
      <c r="UJL12" s="585"/>
      <c r="UJM12" s="585"/>
      <c r="UJN12" s="585"/>
      <c r="UJO12" s="585"/>
      <c r="UJP12" s="585"/>
      <c r="UJQ12" s="585"/>
      <c r="UJR12" s="585"/>
      <c r="UJS12" s="585"/>
      <c r="UJT12" s="585"/>
      <c r="UJU12" s="585"/>
      <c r="UJV12" s="585"/>
      <c r="UJW12" s="585"/>
      <c r="UJX12" s="585"/>
      <c r="UJY12" s="585"/>
      <c r="UJZ12" s="585"/>
      <c r="UKA12" s="585"/>
      <c r="UKB12" s="585"/>
      <c r="UKC12" s="585"/>
      <c r="UKD12" s="585"/>
      <c r="UKE12" s="585"/>
      <c r="UKF12" s="585"/>
      <c r="UKG12" s="585"/>
      <c r="UKH12" s="585"/>
      <c r="UKI12" s="585"/>
      <c r="UKJ12" s="585"/>
      <c r="UKK12" s="585"/>
      <c r="UKL12" s="585"/>
      <c r="UKM12" s="585"/>
      <c r="UKN12" s="585"/>
      <c r="UKO12" s="585"/>
      <c r="UKP12" s="585"/>
      <c r="UKQ12" s="585"/>
      <c r="UKR12" s="585"/>
      <c r="UKS12" s="585"/>
      <c r="UKT12" s="585"/>
      <c r="UKU12" s="585"/>
      <c r="UKV12" s="585"/>
      <c r="UKW12" s="585"/>
      <c r="UKX12" s="585"/>
      <c r="UKY12" s="585"/>
      <c r="UKZ12" s="585"/>
      <c r="ULA12" s="585"/>
      <c r="ULB12" s="585"/>
      <c r="ULC12" s="585"/>
      <c r="ULD12" s="585"/>
      <c r="ULE12" s="585"/>
      <c r="ULF12" s="585"/>
      <c r="ULG12" s="585"/>
      <c r="ULH12" s="585"/>
      <c r="ULI12" s="585"/>
      <c r="ULJ12" s="585"/>
      <c r="ULK12" s="585"/>
      <c r="ULL12" s="585"/>
      <c r="ULM12" s="585"/>
      <c r="ULN12" s="585"/>
      <c r="ULO12" s="585"/>
      <c r="ULP12" s="585"/>
      <c r="ULQ12" s="585"/>
      <c r="ULR12" s="585"/>
      <c r="ULS12" s="585"/>
      <c r="ULT12" s="585"/>
      <c r="ULU12" s="585"/>
      <c r="ULV12" s="585"/>
      <c r="ULW12" s="585"/>
      <c r="ULX12" s="585"/>
      <c r="ULY12" s="585"/>
      <c r="ULZ12" s="585"/>
      <c r="UMA12" s="585"/>
      <c r="UMB12" s="585"/>
      <c r="UMC12" s="585"/>
      <c r="UMD12" s="585"/>
      <c r="UME12" s="585"/>
      <c r="UMF12" s="585"/>
      <c r="UMG12" s="585"/>
      <c r="UMH12" s="585"/>
      <c r="UMI12" s="585"/>
      <c r="UMJ12" s="585"/>
      <c r="UMK12" s="585"/>
      <c r="UML12" s="585"/>
      <c r="UMM12" s="585"/>
      <c r="UMN12" s="585"/>
      <c r="UMO12" s="585"/>
      <c r="UMP12" s="585"/>
      <c r="UMQ12" s="585"/>
      <c r="UMR12" s="585"/>
      <c r="UMS12" s="585"/>
      <c r="UMT12" s="585"/>
      <c r="UMU12" s="585"/>
      <c r="UMV12" s="585"/>
      <c r="UMW12" s="585"/>
      <c r="UMX12" s="585"/>
      <c r="UMY12" s="585"/>
      <c r="UMZ12" s="585"/>
      <c r="UNA12" s="585"/>
      <c r="UNB12" s="585"/>
      <c r="UNC12" s="585"/>
      <c r="UND12" s="585"/>
      <c r="UNE12" s="585"/>
      <c r="UNF12" s="585"/>
      <c r="UNG12" s="585"/>
      <c r="UNH12" s="585"/>
      <c r="UNI12" s="585"/>
      <c r="UNJ12" s="585"/>
      <c r="UNK12" s="585"/>
      <c r="UNL12" s="585"/>
      <c r="UNM12" s="585"/>
      <c r="UNN12" s="585"/>
      <c r="UNO12" s="585"/>
      <c r="UNP12" s="585"/>
      <c r="UNQ12" s="585"/>
      <c r="UNR12" s="585"/>
      <c r="UNS12" s="585"/>
      <c r="UNT12" s="585"/>
      <c r="UNU12" s="585"/>
      <c r="UNV12" s="585"/>
      <c r="UNW12" s="585"/>
      <c r="UNX12" s="585"/>
      <c r="UNY12" s="585"/>
      <c r="UNZ12" s="585"/>
      <c r="UOA12" s="585"/>
      <c r="UOB12" s="585"/>
      <c r="UOC12" s="585"/>
      <c r="UOD12" s="585"/>
      <c r="UOE12" s="585"/>
      <c r="UOF12" s="585"/>
      <c r="UOG12" s="585"/>
      <c r="UOH12" s="585"/>
      <c r="UOI12" s="585"/>
      <c r="UOJ12" s="585"/>
      <c r="UOK12" s="585"/>
      <c r="UOL12" s="585"/>
      <c r="UOM12" s="585"/>
      <c r="UON12" s="585"/>
      <c r="UOO12" s="585"/>
      <c r="UOP12" s="585"/>
      <c r="UOQ12" s="585"/>
      <c r="UOR12" s="585"/>
      <c r="UOS12" s="585"/>
      <c r="UOT12" s="585"/>
      <c r="UOU12" s="585"/>
      <c r="UOV12" s="585"/>
      <c r="UOW12" s="585"/>
      <c r="UOX12" s="585"/>
      <c r="UOY12" s="585"/>
      <c r="UOZ12" s="585"/>
      <c r="UPA12" s="585"/>
      <c r="UPB12" s="585"/>
      <c r="UPC12" s="585"/>
      <c r="UPD12" s="585"/>
      <c r="UPE12" s="585"/>
      <c r="UPF12" s="585"/>
      <c r="UPG12" s="585"/>
      <c r="UPH12" s="585"/>
      <c r="UPI12" s="585"/>
      <c r="UPJ12" s="585"/>
      <c r="UPK12" s="585"/>
      <c r="UPL12" s="585"/>
      <c r="UPM12" s="585"/>
      <c r="UPN12" s="585"/>
      <c r="UPO12" s="585"/>
      <c r="UPP12" s="585"/>
      <c r="UPQ12" s="585"/>
      <c r="UPR12" s="585"/>
      <c r="UPS12" s="585"/>
      <c r="UPT12" s="585"/>
      <c r="UPU12" s="585"/>
      <c r="UPV12" s="585"/>
      <c r="UPW12" s="585"/>
      <c r="UPX12" s="585"/>
      <c r="UPY12" s="585"/>
      <c r="UPZ12" s="585"/>
      <c r="UQA12" s="585"/>
      <c r="UQB12" s="585"/>
      <c r="UQC12" s="585"/>
      <c r="UQD12" s="585"/>
      <c r="UQE12" s="585"/>
      <c r="UQF12" s="585"/>
      <c r="UQG12" s="585"/>
      <c r="UQH12" s="585"/>
      <c r="UQI12" s="585"/>
      <c r="UQJ12" s="585"/>
      <c r="UQK12" s="585"/>
      <c r="UQL12" s="585"/>
      <c r="UQM12" s="585"/>
      <c r="UQN12" s="585"/>
      <c r="UQO12" s="585"/>
      <c r="UQP12" s="585"/>
      <c r="UQQ12" s="585"/>
      <c r="UQR12" s="585"/>
      <c r="UQS12" s="585"/>
      <c r="UQT12" s="585"/>
      <c r="UQU12" s="585"/>
      <c r="UQV12" s="585"/>
      <c r="UQW12" s="585"/>
      <c r="UQX12" s="585"/>
      <c r="UQY12" s="585"/>
      <c r="UQZ12" s="585"/>
      <c r="URA12" s="585"/>
      <c r="URB12" s="585"/>
      <c r="URC12" s="585"/>
      <c r="URD12" s="585"/>
      <c r="URE12" s="585"/>
      <c r="URF12" s="585"/>
      <c r="URG12" s="585"/>
      <c r="URH12" s="585"/>
      <c r="URI12" s="585"/>
      <c r="URJ12" s="585"/>
      <c r="URK12" s="585"/>
      <c r="URL12" s="585"/>
      <c r="URM12" s="585"/>
      <c r="URN12" s="585"/>
      <c r="URO12" s="585"/>
      <c r="URP12" s="585"/>
      <c r="URQ12" s="585"/>
      <c r="URR12" s="585"/>
      <c r="URS12" s="585"/>
      <c r="URT12" s="585"/>
      <c r="URU12" s="585"/>
      <c r="URV12" s="585"/>
      <c r="URW12" s="585"/>
      <c r="URX12" s="585"/>
      <c r="URY12" s="585"/>
      <c r="URZ12" s="585"/>
      <c r="USA12" s="585"/>
      <c r="USB12" s="585"/>
      <c r="USC12" s="585"/>
      <c r="USD12" s="585"/>
      <c r="USE12" s="585"/>
      <c r="USF12" s="585"/>
      <c r="USG12" s="585"/>
      <c r="USH12" s="585"/>
      <c r="USI12" s="585"/>
      <c r="USJ12" s="585"/>
      <c r="USK12" s="585"/>
      <c r="USL12" s="585"/>
      <c r="USM12" s="585"/>
      <c r="USN12" s="585"/>
      <c r="USO12" s="585"/>
      <c r="USP12" s="585"/>
      <c r="USQ12" s="585"/>
      <c r="USR12" s="585"/>
      <c r="USS12" s="585"/>
      <c r="UST12" s="585"/>
      <c r="USU12" s="585"/>
      <c r="USV12" s="585"/>
      <c r="USW12" s="585"/>
      <c r="USX12" s="585"/>
      <c r="USY12" s="585"/>
      <c r="USZ12" s="585"/>
      <c r="UTA12" s="585"/>
      <c r="UTB12" s="585"/>
      <c r="UTC12" s="585"/>
      <c r="UTD12" s="585"/>
      <c r="UTE12" s="585"/>
      <c r="UTF12" s="585"/>
      <c r="UTG12" s="585"/>
      <c r="UTH12" s="585"/>
      <c r="UTI12" s="585"/>
      <c r="UTJ12" s="585"/>
      <c r="UTK12" s="585"/>
      <c r="UTL12" s="585"/>
      <c r="UTM12" s="585"/>
      <c r="UTN12" s="585"/>
      <c r="UTO12" s="585"/>
      <c r="UTP12" s="585"/>
      <c r="UTQ12" s="585"/>
      <c r="UTR12" s="585"/>
      <c r="UTS12" s="585"/>
      <c r="UTT12" s="585"/>
      <c r="UTU12" s="585"/>
      <c r="UTV12" s="585"/>
      <c r="UTW12" s="585"/>
      <c r="UTX12" s="585"/>
      <c r="UTY12" s="585"/>
      <c r="UTZ12" s="585"/>
      <c r="UUA12" s="585"/>
      <c r="UUB12" s="585"/>
      <c r="UUC12" s="585"/>
      <c r="UUD12" s="585"/>
      <c r="UUE12" s="585"/>
      <c r="UUF12" s="585"/>
      <c r="UUG12" s="585"/>
      <c r="UUH12" s="585"/>
      <c r="UUI12" s="585"/>
      <c r="UUJ12" s="585"/>
      <c r="UUK12" s="585"/>
      <c r="UUL12" s="585"/>
      <c r="UUM12" s="585"/>
      <c r="UUN12" s="585"/>
      <c r="UUO12" s="585"/>
      <c r="UUP12" s="585"/>
      <c r="UUQ12" s="585"/>
      <c r="UUR12" s="585"/>
      <c r="UUS12" s="585"/>
      <c r="UUT12" s="585"/>
      <c r="UUU12" s="585"/>
      <c r="UUV12" s="585"/>
      <c r="UUW12" s="585"/>
      <c r="UUX12" s="585"/>
      <c r="UUY12" s="585"/>
      <c r="UUZ12" s="585"/>
      <c r="UVA12" s="585"/>
      <c r="UVB12" s="585"/>
      <c r="UVC12" s="585"/>
      <c r="UVD12" s="585"/>
      <c r="UVE12" s="585"/>
      <c r="UVF12" s="585"/>
      <c r="UVG12" s="585"/>
      <c r="UVH12" s="585"/>
      <c r="UVI12" s="585"/>
      <c r="UVJ12" s="585"/>
      <c r="UVK12" s="585"/>
      <c r="UVL12" s="585"/>
      <c r="UVM12" s="585"/>
      <c r="UVN12" s="585"/>
      <c r="UVO12" s="585"/>
      <c r="UVP12" s="585"/>
      <c r="UVQ12" s="585"/>
      <c r="UVR12" s="585"/>
      <c r="UVS12" s="585"/>
      <c r="UVT12" s="585"/>
      <c r="UVU12" s="585"/>
      <c r="UVV12" s="585"/>
      <c r="UVW12" s="585"/>
      <c r="UVX12" s="585"/>
      <c r="UVY12" s="585"/>
      <c r="UVZ12" s="585"/>
      <c r="UWA12" s="585"/>
      <c r="UWB12" s="585"/>
      <c r="UWC12" s="585"/>
      <c r="UWD12" s="585"/>
      <c r="UWE12" s="585"/>
      <c r="UWF12" s="585"/>
      <c r="UWG12" s="585"/>
      <c r="UWH12" s="585"/>
      <c r="UWI12" s="585"/>
      <c r="UWJ12" s="585"/>
      <c r="UWK12" s="585"/>
      <c r="UWL12" s="585"/>
      <c r="UWM12" s="585"/>
      <c r="UWN12" s="585"/>
      <c r="UWO12" s="585"/>
      <c r="UWP12" s="585"/>
      <c r="UWQ12" s="585"/>
      <c r="UWR12" s="585"/>
      <c r="UWS12" s="585"/>
      <c r="UWT12" s="585"/>
      <c r="UWU12" s="585"/>
      <c r="UWV12" s="585"/>
      <c r="UWW12" s="585"/>
      <c r="UWX12" s="585"/>
      <c r="UWY12" s="585"/>
      <c r="UWZ12" s="585"/>
      <c r="UXA12" s="585"/>
      <c r="UXB12" s="585"/>
      <c r="UXC12" s="585"/>
      <c r="UXD12" s="585"/>
      <c r="UXE12" s="585"/>
      <c r="UXF12" s="585"/>
      <c r="UXG12" s="585"/>
      <c r="UXH12" s="585"/>
      <c r="UXI12" s="585"/>
      <c r="UXJ12" s="585"/>
      <c r="UXK12" s="585"/>
      <c r="UXL12" s="585"/>
      <c r="UXM12" s="585"/>
      <c r="UXN12" s="585"/>
      <c r="UXO12" s="585"/>
      <c r="UXP12" s="585"/>
      <c r="UXQ12" s="585"/>
      <c r="UXR12" s="585"/>
      <c r="UXS12" s="585"/>
      <c r="UXT12" s="585"/>
      <c r="UXU12" s="585"/>
      <c r="UXV12" s="585"/>
      <c r="UXW12" s="585"/>
      <c r="UXX12" s="585"/>
      <c r="UXY12" s="585"/>
      <c r="UXZ12" s="585"/>
      <c r="UYA12" s="585"/>
      <c r="UYB12" s="585"/>
      <c r="UYC12" s="585"/>
      <c r="UYD12" s="585"/>
      <c r="UYE12" s="585"/>
      <c r="UYF12" s="585"/>
      <c r="UYG12" s="585"/>
      <c r="UYH12" s="585"/>
      <c r="UYI12" s="585"/>
      <c r="UYJ12" s="585"/>
      <c r="UYK12" s="585"/>
      <c r="UYL12" s="585"/>
      <c r="UYM12" s="585"/>
      <c r="UYN12" s="585"/>
      <c r="UYO12" s="585"/>
      <c r="UYP12" s="585"/>
      <c r="UYQ12" s="585"/>
      <c r="UYR12" s="585"/>
      <c r="UYS12" s="585"/>
      <c r="UYT12" s="585"/>
      <c r="UYU12" s="585"/>
      <c r="UYV12" s="585"/>
      <c r="UYW12" s="585"/>
      <c r="UYX12" s="585"/>
      <c r="UYY12" s="585"/>
      <c r="UYZ12" s="585"/>
      <c r="UZA12" s="585"/>
      <c r="UZB12" s="585"/>
      <c r="UZC12" s="585"/>
      <c r="UZD12" s="585"/>
      <c r="UZE12" s="585"/>
      <c r="UZF12" s="585"/>
      <c r="UZG12" s="585"/>
      <c r="UZH12" s="585"/>
      <c r="UZI12" s="585"/>
      <c r="UZJ12" s="585"/>
      <c r="UZK12" s="585"/>
      <c r="UZL12" s="585"/>
      <c r="UZM12" s="585"/>
      <c r="UZN12" s="585"/>
      <c r="UZO12" s="585"/>
      <c r="UZP12" s="585"/>
      <c r="UZQ12" s="585"/>
      <c r="UZR12" s="585"/>
      <c r="UZS12" s="585"/>
      <c r="UZT12" s="585"/>
      <c r="UZU12" s="585"/>
      <c r="UZV12" s="585"/>
      <c r="UZW12" s="585"/>
      <c r="UZX12" s="585"/>
      <c r="UZY12" s="585"/>
      <c r="UZZ12" s="585"/>
      <c r="VAA12" s="585"/>
      <c r="VAB12" s="585"/>
      <c r="VAC12" s="585"/>
      <c r="VAD12" s="585"/>
      <c r="VAE12" s="585"/>
      <c r="VAF12" s="585"/>
      <c r="VAG12" s="585"/>
      <c r="VAH12" s="585"/>
      <c r="VAI12" s="585"/>
      <c r="VAJ12" s="585"/>
      <c r="VAK12" s="585"/>
      <c r="VAL12" s="585"/>
      <c r="VAM12" s="585"/>
      <c r="VAN12" s="585"/>
      <c r="VAO12" s="585"/>
      <c r="VAP12" s="585"/>
      <c r="VAQ12" s="585"/>
      <c r="VAR12" s="585"/>
      <c r="VAS12" s="585"/>
      <c r="VAT12" s="585"/>
      <c r="VAU12" s="585"/>
      <c r="VAV12" s="585"/>
      <c r="VAW12" s="585"/>
      <c r="VAX12" s="585"/>
      <c r="VAY12" s="585"/>
      <c r="VAZ12" s="585"/>
      <c r="VBA12" s="585"/>
      <c r="VBB12" s="585"/>
      <c r="VBC12" s="585"/>
      <c r="VBD12" s="585"/>
      <c r="VBE12" s="585"/>
      <c r="VBF12" s="585"/>
      <c r="VBG12" s="585"/>
      <c r="VBH12" s="585"/>
      <c r="VBI12" s="585"/>
      <c r="VBJ12" s="585"/>
      <c r="VBK12" s="585"/>
      <c r="VBL12" s="585"/>
      <c r="VBM12" s="585"/>
      <c r="VBN12" s="585"/>
      <c r="VBO12" s="585"/>
      <c r="VBP12" s="585"/>
      <c r="VBQ12" s="585"/>
      <c r="VBR12" s="585"/>
      <c r="VBS12" s="585"/>
      <c r="VBT12" s="585"/>
      <c r="VBU12" s="585"/>
      <c r="VBV12" s="585"/>
      <c r="VBW12" s="585"/>
      <c r="VBX12" s="585"/>
      <c r="VBY12" s="585"/>
      <c r="VBZ12" s="585"/>
      <c r="VCA12" s="585"/>
      <c r="VCB12" s="585"/>
      <c r="VCC12" s="585"/>
      <c r="VCD12" s="585"/>
      <c r="VCE12" s="585"/>
      <c r="VCF12" s="585"/>
      <c r="VCG12" s="585"/>
      <c r="VCH12" s="585"/>
      <c r="VCI12" s="585"/>
      <c r="VCJ12" s="585"/>
      <c r="VCK12" s="585"/>
      <c r="VCL12" s="585"/>
      <c r="VCM12" s="585"/>
      <c r="VCN12" s="585"/>
      <c r="VCO12" s="585"/>
      <c r="VCP12" s="585"/>
      <c r="VCQ12" s="585"/>
      <c r="VCR12" s="585"/>
      <c r="VCS12" s="585"/>
      <c r="VCT12" s="585"/>
      <c r="VCU12" s="585"/>
      <c r="VCV12" s="585"/>
      <c r="VCW12" s="585"/>
      <c r="VCX12" s="585"/>
      <c r="VCY12" s="585"/>
      <c r="VCZ12" s="585"/>
      <c r="VDA12" s="585"/>
      <c r="VDB12" s="585"/>
      <c r="VDC12" s="585"/>
      <c r="VDD12" s="585"/>
      <c r="VDE12" s="585"/>
      <c r="VDF12" s="585"/>
      <c r="VDG12" s="585"/>
      <c r="VDH12" s="585"/>
      <c r="VDI12" s="585"/>
      <c r="VDJ12" s="585"/>
      <c r="VDK12" s="585"/>
      <c r="VDL12" s="585"/>
      <c r="VDM12" s="585"/>
      <c r="VDN12" s="585"/>
      <c r="VDO12" s="585"/>
      <c r="VDP12" s="585"/>
      <c r="VDQ12" s="585"/>
      <c r="VDR12" s="585"/>
      <c r="VDS12" s="585"/>
      <c r="VDT12" s="585"/>
      <c r="VDU12" s="585"/>
      <c r="VDV12" s="585"/>
      <c r="VDW12" s="585"/>
      <c r="VDX12" s="585"/>
      <c r="VDY12" s="585"/>
      <c r="VDZ12" s="585"/>
      <c r="VEA12" s="585"/>
      <c r="VEB12" s="585"/>
      <c r="VEC12" s="585"/>
      <c r="VED12" s="585"/>
      <c r="VEE12" s="585"/>
      <c r="VEF12" s="585"/>
      <c r="VEG12" s="585"/>
      <c r="VEH12" s="585"/>
      <c r="VEI12" s="585"/>
      <c r="VEJ12" s="585"/>
      <c r="VEK12" s="585"/>
      <c r="VEL12" s="585"/>
      <c r="VEM12" s="585"/>
      <c r="VEN12" s="585"/>
      <c r="VEO12" s="585"/>
      <c r="VEP12" s="585"/>
      <c r="VEQ12" s="585"/>
      <c r="VER12" s="585"/>
      <c r="VES12" s="585"/>
      <c r="VET12" s="585"/>
      <c r="VEU12" s="585"/>
      <c r="VEV12" s="585"/>
      <c r="VEW12" s="585"/>
      <c r="VEX12" s="585"/>
      <c r="VEY12" s="585"/>
      <c r="VEZ12" s="585"/>
      <c r="VFA12" s="585"/>
      <c r="VFB12" s="585"/>
      <c r="VFC12" s="585"/>
      <c r="VFD12" s="585"/>
      <c r="VFE12" s="585"/>
      <c r="VFF12" s="585"/>
      <c r="VFG12" s="585"/>
      <c r="VFH12" s="585"/>
      <c r="VFI12" s="585"/>
      <c r="VFJ12" s="585"/>
      <c r="VFK12" s="585"/>
      <c r="VFL12" s="585"/>
      <c r="VFM12" s="585"/>
      <c r="VFN12" s="585"/>
      <c r="VFO12" s="585"/>
      <c r="VFP12" s="585"/>
      <c r="VFQ12" s="585"/>
      <c r="VFR12" s="585"/>
      <c r="VFS12" s="585"/>
      <c r="VFT12" s="585"/>
      <c r="VFU12" s="585"/>
      <c r="VFV12" s="585"/>
      <c r="VFW12" s="585"/>
      <c r="VFX12" s="585"/>
      <c r="VFY12" s="585"/>
      <c r="VFZ12" s="585"/>
      <c r="VGA12" s="585"/>
      <c r="VGB12" s="585"/>
      <c r="VGC12" s="585"/>
      <c r="VGD12" s="585"/>
      <c r="VGE12" s="585"/>
      <c r="VGF12" s="585"/>
      <c r="VGG12" s="585"/>
      <c r="VGH12" s="585"/>
      <c r="VGI12" s="585"/>
      <c r="VGJ12" s="585"/>
      <c r="VGK12" s="585"/>
      <c r="VGL12" s="585"/>
      <c r="VGM12" s="585"/>
      <c r="VGN12" s="585"/>
      <c r="VGO12" s="585"/>
      <c r="VGP12" s="585"/>
      <c r="VGQ12" s="585"/>
      <c r="VGR12" s="585"/>
      <c r="VGS12" s="585"/>
      <c r="VGT12" s="585"/>
      <c r="VGU12" s="585"/>
      <c r="VGV12" s="585"/>
      <c r="VGW12" s="585"/>
      <c r="VGX12" s="585"/>
      <c r="VGY12" s="585"/>
      <c r="VGZ12" s="585"/>
      <c r="VHA12" s="585"/>
      <c r="VHB12" s="585"/>
      <c r="VHC12" s="585"/>
      <c r="VHD12" s="585"/>
      <c r="VHE12" s="585"/>
      <c r="VHF12" s="585"/>
      <c r="VHG12" s="585"/>
      <c r="VHH12" s="585"/>
      <c r="VHI12" s="585"/>
      <c r="VHJ12" s="585"/>
      <c r="VHK12" s="585"/>
      <c r="VHL12" s="585"/>
      <c r="VHM12" s="585"/>
      <c r="VHN12" s="585"/>
      <c r="VHO12" s="585"/>
      <c r="VHP12" s="585"/>
      <c r="VHQ12" s="585"/>
      <c r="VHR12" s="585"/>
      <c r="VHS12" s="585"/>
      <c r="VHT12" s="585"/>
      <c r="VHU12" s="585"/>
      <c r="VHV12" s="585"/>
      <c r="VHW12" s="585"/>
      <c r="VHX12" s="585"/>
      <c r="VHY12" s="585"/>
      <c r="VHZ12" s="585"/>
      <c r="VIA12" s="585"/>
      <c r="VIB12" s="585"/>
      <c r="VIC12" s="585"/>
      <c r="VID12" s="585"/>
      <c r="VIE12" s="585"/>
      <c r="VIF12" s="585"/>
      <c r="VIG12" s="585"/>
      <c r="VIH12" s="585"/>
      <c r="VII12" s="585"/>
      <c r="VIJ12" s="585"/>
      <c r="VIK12" s="585"/>
      <c r="VIL12" s="585"/>
      <c r="VIM12" s="585"/>
      <c r="VIN12" s="585"/>
      <c r="VIO12" s="585"/>
      <c r="VIP12" s="585"/>
      <c r="VIQ12" s="585"/>
      <c r="VIR12" s="585"/>
      <c r="VIS12" s="585"/>
      <c r="VIT12" s="585"/>
      <c r="VIU12" s="585"/>
      <c r="VIV12" s="585"/>
      <c r="VIW12" s="585"/>
      <c r="VIX12" s="585"/>
      <c r="VIY12" s="585"/>
      <c r="VIZ12" s="585"/>
      <c r="VJA12" s="585"/>
      <c r="VJB12" s="585"/>
      <c r="VJC12" s="585"/>
      <c r="VJD12" s="585"/>
      <c r="VJE12" s="585"/>
      <c r="VJF12" s="585"/>
      <c r="VJG12" s="585"/>
      <c r="VJH12" s="585"/>
      <c r="VJI12" s="585"/>
      <c r="VJJ12" s="585"/>
      <c r="VJK12" s="585"/>
      <c r="VJL12" s="585"/>
      <c r="VJM12" s="585"/>
      <c r="VJN12" s="585"/>
      <c r="VJO12" s="585"/>
      <c r="VJP12" s="585"/>
      <c r="VJQ12" s="585"/>
      <c r="VJR12" s="585"/>
      <c r="VJS12" s="585"/>
      <c r="VJT12" s="585"/>
      <c r="VJU12" s="585"/>
      <c r="VJV12" s="585"/>
      <c r="VJW12" s="585"/>
      <c r="VJX12" s="585"/>
      <c r="VJY12" s="585"/>
      <c r="VJZ12" s="585"/>
      <c r="VKA12" s="585"/>
      <c r="VKB12" s="585"/>
      <c r="VKC12" s="585"/>
      <c r="VKD12" s="585"/>
      <c r="VKE12" s="585"/>
      <c r="VKF12" s="585"/>
      <c r="VKG12" s="585"/>
      <c r="VKH12" s="585"/>
      <c r="VKI12" s="585"/>
      <c r="VKJ12" s="585"/>
      <c r="VKK12" s="585"/>
      <c r="VKL12" s="585"/>
      <c r="VKM12" s="585"/>
      <c r="VKN12" s="585"/>
      <c r="VKO12" s="585"/>
      <c r="VKP12" s="585"/>
      <c r="VKQ12" s="585"/>
      <c r="VKR12" s="585"/>
      <c r="VKS12" s="585"/>
      <c r="VKT12" s="585"/>
      <c r="VKU12" s="585"/>
      <c r="VKV12" s="585"/>
      <c r="VKW12" s="585"/>
      <c r="VKX12" s="585"/>
      <c r="VKY12" s="585"/>
      <c r="VKZ12" s="585"/>
      <c r="VLA12" s="585"/>
      <c r="VLB12" s="585"/>
      <c r="VLC12" s="585"/>
      <c r="VLD12" s="585"/>
      <c r="VLE12" s="585"/>
      <c r="VLF12" s="585"/>
      <c r="VLG12" s="585"/>
      <c r="VLH12" s="585"/>
      <c r="VLI12" s="585"/>
      <c r="VLJ12" s="585"/>
      <c r="VLK12" s="585"/>
      <c r="VLL12" s="585"/>
      <c r="VLM12" s="585"/>
      <c r="VLN12" s="585"/>
      <c r="VLO12" s="585"/>
      <c r="VLP12" s="585"/>
      <c r="VLQ12" s="585"/>
      <c r="VLR12" s="585"/>
      <c r="VLS12" s="585"/>
      <c r="VLT12" s="585"/>
      <c r="VLU12" s="585"/>
      <c r="VLV12" s="585"/>
      <c r="VLW12" s="585"/>
      <c r="VLX12" s="585"/>
      <c r="VLY12" s="585"/>
      <c r="VLZ12" s="585"/>
      <c r="VMA12" s="585"/>
      <c r="VMB12" s="585"/>
      <c r="VMC12" s="585"/>
      <c r="VMD12" s="585"/>
      <c r="VME12" s="585"/>
      <c r="VMF12" s="585"/>
      <c r="VMG12" s="585"/>
      <c r="VMH12" s="585"/>
      <c r="VMI12" s="585"/>
      <c r="VMJ12" s="585"/>
      <c r="VMK12" s="585"/>
      <c r="VML12" s="585"/>
      <c r="VMM12" s="585"/>
      <c r="VMN12" s="585"/>
      <c r="VMO12" s="585"/>
      <c r="VMP12" s="585"/>
      <c r="VMQ12" s="585"/>
      <c r="VMR12" s="585"/>
      <c r="VMS12" s="585"/>
      <c r="VMT12" s="585"/>
      <c r="VMU12" s="585"/>
      <c r="VMV12" s="585"/>
      <c r="VMW12" s="585"/>
      <c r="VMX12" s="585"/>
      <c r="VMY12" s="585"/>
      <c r="VMZ12" s="585"/>
      <c r="VNA12" s="585"/>
      <c r="VNB12" s="585"/>
      <c r="VNC12" s="585"/>
      <c r="VND12" s="585"/>
      <c r="VNE12" s="585"/>
      <c r="VNF12" s="585"/>
      <c r="VNG12" s="585"/>
      <c r="VNH12" s="585"/>
      <c r="VNI12" s="585"/>
      <c r="VNJ12" s="585"/>
      <c r="VNK12" s="585"/>
      <c r="VNL12" s="585"/>
      <c r="VNM12" s="585"/>
      <c r="VNN12" s="585"/>
      <c r="VNO12" s="585"/>
      <c r="VNP12" s="585"/>
      <c r="VNQ12" s="585"/>
      <c r="VNR12" s="585"/>
      <c r="VNS12" s="585"/>
      <c r="VNT12" s="585"/>
      <c r="VNU12" s="585"/>
      <c r="VNV12" s="585"/>
      <c r="VNW12" s="585"/>
      <c r="VNX12" s="585"/>
      <c r="VNY12" s="585"/>
      <c r="VNZ12" s="585"/>
      <c r="VOA12" s="585"/>
      <c r="VOB12" s="585"/>
      <c r="VOC12" s="585"/>
      <c r="VOD12" s="585"/>
      <c r="VOE12" s="585"/>
      <c r="VOF12" s="585"/>
      <c r="VOG12" s="585"/>
      <c r="VOH12" s="585"/>
      <c r="VOI12" s="585"/>
      <c r="VOJ12" s="585"/>
      <c r="VOK12" s="585"/>
      <c r="VOL12" s="585"/>
      <c r="VOM12" s="585"/>
      <c r="VON12" s="585"/>
      <c r="VOO12" s="585"/>
      <c r="VOP12" s="585"/>
      <c r="VOQ12" s="585"/>
      <c r="VOR12" s="585"/>
      <c r="VOS12" s="585"/>
      <c r="VOT12" s="585"/>
      <c r="VOU12" s="585"/>
      <c r="VOV12" s="585"/>
      <c r="VOW12" s="585"/>
      <c r="VOX12" s="585"/>
      <c r="VOY12" s="585"/>
      <c r="VOZ12" s="585"/>
      <c r="VPA12" s="585"/>
      <c r="VPB12" s="585"/>
      <c r="VPC12" s="585"/>
      <c r="VPD12" s="585"/>
      <c r="VPE12" s="585"/>
      <c r="VPF12" s="585"/>
      <c r="VPG12" s="585"/>
      <c r="VPH12" s="585"/>
      <c r="VPI12" s="585"/>
      <c r="VPJ12" s="585"/>
      <c r="VPK12" s="585"/>
      <c r="VPL12" s="585"/>
      <c r="VPM12" s="585"/>
      <c r="VPN12" s="585"/>
      <c r="VPO12" s="585"/>
      <c r="VPP12" s="585"/>
      <c r="VPQ12" s="585"/>
      <c r="VPR12" s="585"/>
      <c r="VPS12" s="585"/>
      <c r="VPT12" s="585"/>
      <c r="VPU12" s="585"/>
      <c r="VPV12" s="585"/>
      <c r="VPW12" s="585"/>
      <c r="VPX12" s="585"/>
      <c r="VPY12" s="585"/>
      <c r="VPZ12" s="585"/>
      <c r="VQA12" s="585"/>
      <c r="VQB12" s="585"/>
      <c r="VQC12" s="585"/>
      <c r="VQD12" s="585"/>
      <c r="VQE12" s="585"/>
      <c r="VQF12" s="585"/>
      <c r="VQG12" s="585"/>
      <c r="VQH12" s="585"/>
      <c r="VQI12" s="585"/>
      <c r="VQJ12" s="585"/>
      <c r="VQK12" s="585"/>
      <c r="VQL12" s="585"/>
      <c r="VQM12" s="585"/>
      <c r="VQN12" s="585"/>
      <c r="VQO12" s="585"/>
      <c r="VQP12" s="585"/>
      <c r="VQQ12" s="585"/>
      <c r="VQR12" s="585"/>
      <c r="VQS12" s="585"/>
      <c r="VQT12" s="585"/>
      <c r="VQU12" s="585"/>
      <c r="VQV12" s="585"/>
      <c r="VQW12" s="585"/>
      <c r="VQX12" s="585"/>
      <c r="VQY12" s="585"/>
      <c r="VQZ12" s="585"/>
      <c r="VRA12" s="585"/>
      <c r="VRB12" s="585"/>
      <c r="VRC12" s="585"/>
      <c r="VRD12" s="585"/>
      <c r="VRE12" s="585"/>
      <c r="VRF12" s="585"/>
      <c r="VRG12" s="585"/>
      <c r="VRH12" s="585"/>
      <c r="VRI12" s="585"/>
      <c r="VRJ12" s="585"/>
      <c r="VRK12" s="585"/>
      <c r="VRL12" s="585"/>
      <c r="VRM12" s="585"/>
      <c r="VRN12" s="585"/>
      <c r="VRO12" s="585"/>
      <c r="VRP12" s="585"/>
      <c r="VRQ12" s="585"/>
      <c r="VRR12" s="585"/>
      <c r="VRS12" s="585"/>
      <c r="VRT12" s="585"/>
      <c r="VRU12" s="585"/>
      <c r="VRV12" s="585"/>
      <c r="VRW12" s="585"/>
      <c r="VRX12" s="585"/>
      <c r="VRY12" s="585"/>
      <c r="VRZ12" s="585"/>
      <c r="VSA12" s="585"/>
      <c r="VSB12" s="585"/>
      <c r="VSC12" s="585"/>
      <c r="VSD12" s="585"/>
      <c r="VSE12" s="585"/>
      <c r="VSF12" s="585"/>
      <c r="VSG12" s="585"/>
      <c r="VSH12" s="585"/>
      <c r="VSI12" s="585"/>
      <c r="VSJ12" s="585"/>
      <c r="VSK12" s="585"/>
      <c r="VSL12" s="585"/>
      <c r="VSM12" s="585"/>
      <c r="VSN12" s="585"/>
      <c r="VSO12" s="585"/>
      <c r="VSP12" s="585"/>
      <c r="VSQ12" s="585"/>
      <c r="VSR12" s="585"/>
      <c r="VSS12" s="585"/>
      <c r="VST12" s="585"/>
      <c r="VSU12" s="585"/>
      <c r="VSV12" s="585"/>
      <c r="VSW12" s="585"/>
      <c r="VSX12" s="585"/>
      <c r="VSY12" s="585"/>
      <c r="VSZ12" s="585"/>
      <c r="VTA12" s="585"/>
      <c r="VTB12" s="585"/>
      <c r="VTC12" s="585"/>
      <c r="VTD12" s="585"/>
      <c r="VTE12" s="585"/>
      <c r="VTF12" s="585"/>
      <c r="VTG12" s="585"/>
      <c r="VTH12" s="585"/>
      <c r="VTI12" s="585"/>
      <c r="VTJ12" s="585"/>
      <c r="VTK12" s="585"/>
      <c r="VTL12" s="585"/>
      <c r="VTM12" s="585"/>
      <c r="VTN12" s="585"/>
      <c r="VTO12" s="585"/>
      <c r="VTP12" s="585"/>
      <c r="VTQ12" s="585"/>
      <c r="VTR12" s="585"/>
      <c r="VTS12" s="585"/>
      <c r="VTT12" s="585"/>
      <c r="VTU12" s="585"/>
      <c r="VTV12" s="585"/>
      <c r="VTW12" s="585"/>
      <c r="VTX12" s="585"/>
      <c r="VTY12" s="585"/>
      <c r="VTZ12" s="585"/>
      <c r="VUA12" s="585"/>
      <c r="VUB12" s="585"/>
      <c r="VUC12" s="585"/>
      <c r="VUD12" s="585"/>
      <c r="VUE12" s="585"/>
      <c r="VUF12" s="585"/>
      <c r="VUG12" s="585"/>
      <c r="VUH12" s="585"/>
      <c r="VUI12" s="585"/>
      <c r="VUJ12" s="585"/>
      <c r="VUK12" s="585"/>
      <c r="VUL12" s="585"/>
      <c r="VUM12" s="585"/>
      <c r="VUN12" s="585"/>
      <c r="VUO12" s="585"/>
      <c r="VUP12" s="585"/>
      <c r="VUQ12" s="585"/>
      <c r="VUR12" s="585"/>
      <c r="VUS12" s="585"/>
      <c r="VUT12" s="585"/>
      <c r="VUU12" s="585"/>
      <c r="VUV12" s="585"/>
      <c r="VUW12" s="585"/>
      <c r="VUX12" s="585"/>
      <c r="VUY12" s="585"/>
      <c r="VUZ12" s="585"/>
      <c r="VVA12" s="585"/>
      <c r="VVB12" s="585"/>
      <c r="VVC12" s="585"/>
      <c r="VVD12" s="585"/>
      <c r="VVE12" s="585"/>
      <c r="VVF12" s="585"/>
      <c r="VVG12" s="585"/>
      <c r="VVH12" s="585"/>
      <c r="VVI12" s="585"/>
      <c r="VVJ12" s="585"/>
      <c r="VVK12" s="585"/>
      <c r="VVL12" s="585"/>
      <c r="VVM12" s="585"/>
      <c r="VVN12" s="585"/>
      <c r="VVO12" s="585"/>
      <c r="VVP12" s="585"/>
      <c r="VVQ12" s="585"/>
      <c r="VVR12" s="585"/>
      <c r="VVS12" s="585"/>
      <c r="VVT12" s="585"/>
      <c r="VVU12" s="585"/>
      <c r="VVV12" s="585"/>
      <c r="VVW12" s="585"/>
      <c r="VVX12" s="585"/>
      <c r="VVY12" s="585"/>
      <c r="VVZ12" s="585"/>
      <c r="VWA12" s="585"/>
      <c r="VWB12" s="585"/>
      <c r="VWC12" s="585"/>
      <c r="VWD12" s="585"/>
      <c r="VWE12" s="585"/>
      <c r="VWF12" s="585"/>
      <c r="VWG12" s="585"/>
      <c r="VWH12" s="585"/>
      <c r="VWI12" s="585"/>
      <c r="VWJ12" s="585"/>
      <c r="VWK12" s="585"/>
      <c r="VWL12" s="585"/>
      <c r="VWM12" s="585"/>
      <c r="VWN12" s="585"/>
      <c r="VWO12" s="585"/>
      <c r="VWP12" s="585"/>
      <c r="VWQ12" s="585"/>
      <c r="VWR12" s="585"/>
      <c r="VWS12" s="585"/>
      <c r="VWT12" s="585"/>
      <c r="VWU12" s="585"/>
      <c r="VWV12" s="585"/>
      <c r="VWW12" s="585"/>
      <c r="VWX12" s="585"/>
      <c r="VWY12" s="585"/>
      <c r="VWZ12" s="585"/>
      <c r="VXA12" s="585"/>
      <c r="VXB12" s="585"/>
      <c r="VXC12" s="585"/>
      <c r="VXD12" s="585"/>
      <c r="VXE12" s="585"/>
      <c r="VXF12" s="585"/>
      <c r="VXG12" s="585"/>
      <c r="VXH12" s="585"/>
      <c r="VXI12" s="585"/>
      <c r="VXJ12" s="585"/>
      <c r="VXK12" s="585"/>
      <c r="VXL12" s="585"/>
      <c r="VXM12" s="585"/>
      <c r="VXN12" s="585"/>
      <c r="VXO12" s="585"/>
      <c r="VXP12" s="585"/>
      <c r="VXQ12" s="585"/>
      <c r="VXR12" s="585"/>
      <c r="VXS12" s="585"/>
      <c r="VXT12" s="585"/>
      <c r="VXU12" s="585"/>
      <c r="VXV12" s="585"/>
      <c r="VXW12" s="585"/>
      <c r="VXX12" s="585"/>
      <c r="VXY12" s="585"/>
      <c r="VXZ12" s="585"/>
      <c r="VYA12" s="585"/>
      <c r="VYB12" s="585"/>
      <c r="VYC12" s="585"/>
      <c r="VYD12" s="585"/>
      <c r="VYE12" s="585"/>
      <c r="VYF12" s="585"/>
      <c r="VYG12" s="585"/>
      <c r="VYH12" s="585"/>
      <c r="VYI12" s="585"/>
      <c r="VYJ12" s="585"/>
      <c r="VYK12" s="585"/>
      <c r="VYL12" s="585"/>
      <c r="VYM12" s="585"/>
      <c r="VYN12" s="585"/>
      <c r="VYO12" s="585"/>
      <c r="VYP12" s="585"/>
      <c r="VYQ12" s="585"/>
      <c r="VYR12" s="585"/>
      <c r="VYS12" s="585"/>
      <c r="VYT12" s="585"/>
      <c r="VYU12" s="585"/>
      <c r="VYV12" s="585"/>
      <c r="VYW12" s="585"/>
      <c r="VYX12" s="585"/>
      <c r="VYY12" s="585"/>
      <c r="VYZ12" s="585"/>
      <c r="VZA12" s="585"/>
      <c r="VZB12" s="585"/>
      <c r="VZC12" s="585"/>
      <c r="VZD12" s="585"/>
      <c r="VZE12" s="585"/>
      <c r="VZF12" s="585"/>
      <c r="VZG12" s="585"/>
      <c r="VZH12" s="585"/>
      <c r="VZI12" s="585"/>
      <c r="VZJ12" s="585"/>
      <c r="VZK12" s="585"/>
      <c r="VZL12" s="585"/>
      <c r="VZM12" s="585"/>
      <c r="VZN12" s="585"/>
      <c r="VZO12" s="585"/>
      <c r="VZP12" s="585"/>
      <c r="VZQ12" s="585"/>
      <c r="VZR12" s="585"/>
      <c r="VZS12" s="585"/>
      <c r="VZT12" s="585"/>
      <c r="VZU12" s="585"/>
      <c r="VZV12" s="585"/>
      <c r="VZW12" s="585"/>
      <c r="VZX12" s="585"/>
      <c r="VZY12" s="585"/>
      <c r="VZZ12" s="585"/>
      <c r="WAA12" s="585"/>
      <c r="WAB12" s="585"/>
      <c r="WAC12" s="585"/>
      <c r="WAD12" s="585"/>
      <c r="WAE12" s="585"/>
      <c r="WAF12" s="585"/>
      <c r="WAG12" s="585"/>
      <c r="WAH12" s="585"/>
      <c r="WAI12" s="585"/>
      <c r="WAJ12" s="585"/>
      <c r="WAK12" s="585"/>
      <c r="WAL12" s="585"/>
      <c r="WAM12" s="585"/>
      <c r="WAN12" s="585"/>
      <c r="WAO12" s="585"/>
      <c r="WAP12" s="585"/>
      <c r="WAQ12" s="585"/>
      <c r="WAR12" s="585"/>
      <c r="WAS12" s="585"/>
      <c r="WAT12" s="585"/>
      <c r="WAU12" s="585"/>
      <c r="WAV12" s="585"/>
      <c r="WAW12" s="585"/>
      <c r="WAX12" s="585"/>
      <c r="WAY12" s="585"/>
      <c r="WAZ12" s="585"/>
      <c r="WBA12" s="585"/>
      <c r="WBB12" s="585"/>
      <c r="WBC12" s="585"/>
      <c r="WBD12" s="585"/>
      <c r="WBE12" s="585"/>
      <c r="WBF12" s="585"/>
      <c r="WBG12" s="585"/>
      <c r="WBH12" s="585"/>
      <c r="WBI12" s="585"/>
      <c r="WBJ12" s="585"/>
      <c r="WBK12" s="585"/>
      <c r="WBL12" s="585"/>
      <c r="WBM12" s="585"/>
      <c r="WBN12" s="585"/>
      <c r="WBO12" s="585"/>
      <c r="WBP12" s="585"/>
      <c r="WBQ12" s="585"/>
      <c r="WBR12" s="585"/>
      <c r="WBS12" s="585"/>
      <c r="WBT12" s="585"/>
      <c r="WBU12" s="585"/>
      <c r="WBV12" s="585"/>
      <c r="WBW12" s="585"/>
      <c r="WBX12" s="585"/>
      <c r="WBY12" s="585"/>
      <c r="WBZ12" s="585"/>
      <c r="WCA12" s="585"/>
      <c r="WCB12" s="585"/>
      <c r="WCC12" s="585"/>
      <c r="WCD12" s="585"/>
      <c r="WCE12" s="585"/>
      <c r="WCF12" s="585"/>
      <c r="WCG12" s="585"/>
      <c r="WCH12" s="585"/>
      <c r="WCI12" s="585"/>
      <c r="WCJ12" s="585"/>
      <c r="WCK12" s="585"/>
      <c r="WCL12" s="585"/>
      <c r="WCM12" s="585"/>
      <c r="WCN12" s="585"/>
      <c r="WCO12" s="585"/>
      <c r="WCP12" s="585"/>
      <c r="WCQ12" s="585"/>
      <c r="WCR12" s="585"/>
      <c r="WCS12" s="585"/>
      <c r="WCT12" s="585"/>
      <c r="WCU12" s="585"/>
      <c r="WCV12" s="585"/>
      <c r="WCW12" s="585"/>
      <c r="WCX12" s="585"/>
      <c r="WCY12" s="585"/>
      <c r="WCZ12" s="585"/>
      <c r="WDA12" s="585"/>
      <c r="WDB12" s="585"/>
      <c r="WDC12" s="585"/>
      <c r="WDD12" s="585"/>
      <c r="WDE12" s="585"/>
      <c r="WDF12" s="585"/>
      <c r="WDG12" s="585"/>
      <c r="WDH12" s="585"/>
      <c r="WDI12" s="585"/>
      <c r="WDJ12" s="585"/>
      <c r="WDK12" s="585"/>
      <c r="WDL12" s="585"/>
      <c r="WDM12" s="585"/>
      <c r="WDN12" s="585"/>
      <c r="WDO12" s="585"/>
      <c r="WDP12" s="585"/>
      <c r="WDQ12" s="585"/>
      <c r="WDR12" s="585"/>
      <c r="WDS12" s="585"/>
      <c r="WDT12" s="585"/>
      <c r="WDU12" s="585"/>
      <c r="WDV12" s="585"/>
      <c r="WDW12" s="585"/>
      <c r="WDX12" s="585"/>
      <c r="WDY12" s="585"/>
      <c r="WDZ12" s="585"/>
      <c r="WEA12" s="585"/>
      <c r="WEB12" s="585"/>
      <c r="WEC12" s="585"/>
      <c r="WED12" s="585"/>
      <c r="WEE12" s="585"/>
      <c r="WEF12" s="585"/>
      <c r="WEG12" s="585"/>
      <c r="WEH12" s="585"/>
      <c r="WEI12" s="585"/>
      <c r="WEJ12" s="585"/>
      <c r="WEK12" s="585"/>
      <c r="WEL12" s="585"/>
      <c r="WEM12" s="585"/>
      <c r="WEN12" s="585"/>
      <c r="WEO12" s="585"/>
      <c r="WEP12" s="585"/>
      <c r="WEQ12" s="585"/>
      <c r="WER12" s="585"/>
      <c r="WES12" s="585"/>
      <c r="WET12" s="585"/>
      <c r="WEU12" s="585"/>
      <c r="WEV12" s="585"/>
      <c r="WEW12" s="585"/>
      <c r="WEX12" s="585"/>
      <c r="WEY12" s="585"/>
      <c r="WEZ12" s="585"/>
      <c r="WFA12" s="585"/>
      <c r="WFB12" s="585"/>
      <c r="WFC12" s="585"/>
      <c r="WFD12" s="585"/>
      <c r="WFE12" s="585"/>
      <c r="WFF12" s="585"/>
      <c r="WFG12" s="585"/>
      <c r="WFH12" s="585"/>
      <c r="WFI12" s="585"/>
      <c r="WFJ12" s="585"/>
      <c r="WFK12" s="585"/>
      <c r="WFL12" s="585"/>
      <c r="WFM12" s="585"/>
      <c r="WFN12" s="585"/>
      <c r="WFO12" s="585"/>
      <c r="WFP12" s="585"/>
      <c r="WFQ12" s="585"/>
      <c r="WFR12" s="585"/>
      <c r="WFS12" s="585"/>
      <c r="WFT12" s="585"/>
      <c r="WFU12" s="585"/>
      <c r="WFV12" s="585"/>
      <c r="WFW12" s="585"/>
      <c r="WFX12" s="585"/>
      <c r="WFY12" s="585"/>
      <c r="WFZ12" s="585"/>
      <c r="WGA12" s="585"/>
      <c r="WGB12" s="585"/>
      <c r="WGC12" s="585"/>
      <c r="WGD12" s="585"/>
      <c r="WGE12" s="585"/>
      <c r="WGF12" s="585"/>
      <c r="WGG12" s="585"/>
      <c r="WGH12" s="585"/>
      <c r="WGI12" s="585"/>
      <c r="WGJ12" s="585"/>
      <c r="WGK12" s="585"/>
      <c r="WGL12" s="585"/>
      <c r="WGM12" s="585"/>
      <c r="WGN12" s="585"/>
      <c r="WGO12" s="585"/>
      <c r="WGP12" s="585"/>
      <c r="WGQ12" s="585"/>
      <c r="WGR12" s="585"/>
      <c r="WGS12" s="585"/>
      <c r="WGT12" s="585"/>
      <c r="WGU12" s="585"/>
      <c r="WGV12" s="585"/>
      <c r="WGW12" s="585"/>
      <c r="WGX12" s="585"/>
      <c r="WGY12" s="585"/>
      <c r="WGZ12" s="585"/>
      <c r="WHA12" s="585"/>
      <c r="WHB12" s="585"/>
      <c r="WHC12" s="585"/>
      <c r="WHD12" s="585"/>
      <c r="WHE12" s="585"/>
      <c r="WHF12" s="585"/>
      <c r="WHG12" s="585"/>
      <c r="WHH12" s="585"/>
      <c r="WHI12" s="585"/>
      <c r="WHJ12" s="585"/>
      <c r="WHK12" s="585"/>
      <c r="WHL12" s="585"/>
      <c r="WHM12" s="585"/>
      <c r="WHN12" s="585"/>
      <c r="WHO12" s="585"/>
      <c r="WHP12" s="585"/>
      <c r="WHQ12" s="585"/>
      <c r="WHR12" s="585"/>
      <c r="WHS12" s="585"/>
      <c r="WHT12" s="585"/>
      <c r="WHU12" s="585"/>
      <c r="WHV12" s="585"/>
      <c r="WHW12" s="585"/>
      <c r="WHX12" s="585"/>
      <c r="WHY12" s="585"/>
      <c r="WHZ12" s="585"/>
      <c r="WIA12" s="585"/>
      <c r="WIB12" s="585"/>
      <c r="WIC12" s="585"/>
      <c r="WID12" s="585"/>
      <c r="WIE12" s="585"/>
      <c r="WIF12" s="585"/>
      <c r="WIG12" s="585"/>
      <c r="WIH12" s="585"/>
      <c r="WII12" s="585"/>
      <c r="WIJ12" s="585"/>
      <c r="WIK12" s="585"/>
      <c r="WIL12" s="585"/>
      <c r="WIM12" s="585"/>
      <c r="WIN12" s="585"/>
      <c r="WIO12" s="585"/>
      <c r="WIP12" s="585"/>
      <c r="WIQ12" s="585"/>
      <c r="WIR12" s="585"/>
      <c r="WIS12" s="585"/>
      <c r="WIT12" s="585"/>
      <c r="WIU12" s="585"/>
      <c r="WIV12" s="585"/>
      <c r="WIW12" s="585"/>
      <c r="WIX12" s="585"/>
      <c r="WIY12" s="585"/>
      <c r="WIZ12" s="585"/>
      <c r="WJA12" s="585"/>
      <c r="WJB12" s="585"/>
      <c r="WJC12" s="585"/>
      <c r="WJD12" s="585"/>
      <c r="WJE12" s="585"/>
      <c r="WJF12" s="585"/>
      <c r="WJG12" s="585"/>
      <c r="WJH12" s="585"/>
      <c r="WJI12" s="585"/>
      <c r="WJJ12" s="585"/>
      <c r="WJK12" s="585"/>
      <c r="WJL12" s="585"/>
      <c r="WJM12" s="585"/>
      <c r="WJN12" s="585"/>
      <c r="WJO12" s="585"/>
      <c r="WJP12" s="585"/>
      <c r="WJQ12" s="585"/>
      <c r="WJR12" s="585"/>
      <c r="WJS12" s="585"/>
      <c r="WJT12" s="585"/>
      <c r="WJU12" s="585"/>
      <c r="WJV12" s="585"/>
      <c r="WJW12" s="585"/>
      <c r="WJX12" s="585"/>
      <c r="WJY12" s="585"/>
      <c r="WJZ12" s="585"/>
      <c r="WKA12" s="585"/>
      <c r="WKB12" s="585"/>
      <c r="WKC12" s="585"/>
      <c r="WKD12" s="585"/>
      <c r="WKE12" s="585"/>
      <c r="WKF12" s="585"/>
      <c r="WKG12" s="585"/>
      <c r="WKH12" s="585"/>
      <c r="WKI12" s="585"/>
      <c r="WKJ12" s="585"/>
      <c r="WKK12" s="585"/>
      <c r="WKL12" s="585"/>
      <c r="WKM12" s="585"/>
      <c r="WKN12" s="585"/>
      <c r="WKO12" s="585"/>
      <c r="WKP12" s="585"/>
      <c r="WKQ12" s="585"/>
      <c r="WKR12" s="585"/>
      <c r="WKS12" s="585"/>
      <c r="WKT12" s="585"/>
      <c r="WKU12" s="585"/>
      <c r="WKV12" s="585"/>
      <c r="WKW12" s="585"/>
      <c r="WKX12" s="585"/>
      <c r="WKY12" s="585"/>
      <c r="WKZ12" s="585"/>
      <c r="WLA12" s="585"/>
      <c r="WLB12" s="585"/>
      <c r="WLC12" s="585"/>
      <c r="WLD12" s="585"/>
      <c r="WLE12" s="585"/>
      <c r="WLF12" s="585"/>
      <c r="WLG12" s="585"/>
      <c r="WLH12" s="585"/>
      <c r="WLI12" s="585"/>
      <c r="WLJ12" s="585"/>
      <c r="WLK12" s="585"/>
      <c r="WLL12" s="585"/>
      <c r="WLM12" s="585"/>
      <c r="WLN12" s="585"/>
      <c r="WLO12" s="585"/>
      <c r="WLP12" s="585"/>
      <c r="WLQ12" s="585"/>
      <c r="WLR12" s="585"/>
      <c r="WLS12" s="585"/>
      <c r="WLT12" s="585"/>
      <c r="WLU12" s="585"/>
      <c r="WLV12" s="585"/>
      <c r="WLW12" s="585"/>
      <c r="WLX12" s="585"/>
      <c r="WLY12" s="585"/>
      <c r="WLZ12" s="585"/>
      <c r="WMA12" s="585"/>
      <c r="WMB12" s="585"/>
      <c r="WMC12" s="585"/>
      <c r="WMD12" s="585"/>
      <c r="WME12" s="585"/>
      <c r="WMF12" s="585"/>
      <c r="WMG12" s="585"/>
      <c r="WMH12" s="585"/>
      <c r="WMI12" s="585"/>
      <c r="WMJ12" s="585"/>
      <c r="WMK12" s="585"/>
      <c r="WML12" s="585"/>
      <c r="WMM12" s="585"/>
      <c r="WMN12" s="585"/>
      <c r="WMO12" s="585"/>
      <c r="WMP12" s="585"/>
      <c r="WMQ12" s="585"/>
      <c r="WMR12" s="585"/>
      <c r="WMS12" s="585"/>
      <c r="WMT12" s="585"/>
      <c r="WMU12" s="585"/>
      <c r="WMV12" s="585"/>
      <c r="WMW12" s="585"/>
      <c r="WMX12" s="585"/>
      <c r="WMY12" s="585"/>
      <c r="WMZ12" s="585"/>
      <c r="WNA12" s="585"/>
      <c r="WNB12" s="585"/>
      <c r="WNC12" s="585"/>
      <c r="WND12" s="585"/>
      <c r="WNE12" s="585"/>
      <c r="WNF12" s="585"/>
      <c r="WNG12" s="585"/>
      <c r="WNH12" s="585"/>
      <c r="WNI12" s="585"/>
      <c r="WNJ12" s="585"/>
      <c r="WNK12" s="585"/>
      <c r="WNL12" s="585"/>
      <c r="WNM12" s="585"/>
      <c r="WNN12" s="585"/>
      <c r="WNO12" s="585"/>
      <c r="WNP12" s="585"/>
      <c r="WNQ12" s="585"/>
      <c r="WNR12" s="585"/>
      <c r="WNS12" s="585"/>
      <c r="WNT12" s="585"/>
      <c r="WNU12" s="585"/>
      <c r="WNV12" s="585"/>
      <c r="WNW12" s="585"/>
      <c r="WNX12" s="585"/>
      <c r="WNY12" s="585"/>
      <c r="WNZ12" s="585"/>
      <c r="WOA12" s="585"/>
      <c r="WOB12" s="585"/>
      <c r="WOC12" s="585"/>
      <c r="WOD12" s="585"/>
      <c r="WOE12" s="585"/>
      <c r="WOF12" s="585"/>
      <c r="WOG12" s="585"/>
      <c r="WOH12" s="585"/>
      <c r="WOI12" s="585"/>
      <c r="WOJ12" s="585"/>
      <c r="WOK12" s="585"/>
      <c r="WOL12" s="585"/>
      <c r="WOM12" s="585"/>
      <c r="WON12" s="585"/>
      <c r="WOO12" s="585"/>
      <c r="WOP12" s="585"/>
      <c r="WOQ12" s="585"/>
      <c r="WOR12" s="585"/>
      <c r="WOS12" s="585"/>
      <c r="WOT12" s="585"/>
      <c r="WOU12" s="585"/>
      <c r="WOV12" s="585"/>
      <c r="WOW12" s="585"/>
      <c r="WOX12" s="585"/>
      <c r="WOY12" s="585"/>
      <c r="WOZ12" s="585"/>
      <c r="WPA12" s="585"/>
      <c r="WPB12" s="585"/>
      <c r="WPC12" s="585"/>
      <c r="WPD12" s="585"/>
      <c r="WPE12" s="585"/>
      <c r="WPF12" s="585"/>
      <c r="WPG12" s="585"/>
      <c r="WPH12" s="585"/>
      <c r="WPI12" s="585"/>
      <c r="WPJ12" s="585"/>
      <c r="WPK12" s="585"/>
      <c r="WPL12" s="585"/>
      <c r="WPM12" s="585"/>
      <c r="WPN12" s="585"/>
      <c r="WPO12" s="585"/>
      <c r="WPP12" s="585"/>
      <c r="WPQ12" s="585"/>
      <c r="WPR12" s="585"/>
      <c r="WPS12" s="585"/>
      <c r="WPT12" s="585"/>
      <c r="WPU12" s="585"/>
      <c r="WPV12" s="585"/>
      <c r="WPW12" s="585"/>
      <c r="WPX12" s="585"/>
      <c r="WPY12" s="585"/>
      <c r="WPZ12" s="585"/>
      <c r="WQA12" s="585"/>
      <c r="WQB12" s="585"/>
      <c r="WQC12" s="585"/>
      <c r="WQD12" s="585"/>
      <c r="WQE12" s="585"/>
      <c r="WQF12" s="585"/>
      <c r="WQG12" s="585"/>
      <c r="WQH12" s="585"/>
      <c r="WQI12" s="585"/>
      <c r="WQJ12" s="585"/>
      <c r="WQK12" s="585"/>
      <c r="WQL12" s="585"/>
      <c r="WQM12" s="585"/>
      <c r="WQN12" s="585"/>
      <c r="WQO12" s="585"/>
      <c r="WQP12" s="585"/>
      <c r="WQQ12" s="585"/>
      <c r="WQR12" s="585"/>
      <c r="WQS12" s="585"/>
      <c r="WQT12" s="585"/>
      <c r="WQU12" s="585"/>
      <c r="WQV12" s="585"/>
      <c r="WQW12" s="585"/>
      <c r="WQX12" s="585"/>
      <c r="WQY12" s="585"/>
      <c r="WQZ12" s="585"/>
      <c r="WRA12" s="585"/>
      <c r="WRB12" s="585"/>
      <c r="WRC12" s="585"/>
      <c r="WRD12" s="585"/>
      <c r="WRE12" s="585"/>
      <c r="WRF12" s="585"/>
      <c r="WRG12" s="585"/>
      <c r="WRH12" s="585"/>
      <c r="WRI12" s="585"/>
      <c r="WRJ12" s="585"/>
      <c r="WRK12" s="585"/>
      <c r="WRL12" s="585"/>
      <c r="WRM12" s="585"/>
      <c r="WRN12" s="585"/>
      <c r="WRO12" s="585"/>
      <c r="WRP12" s="585"/>
      <c r="WRQ12" s="585"/>
      <c r="WRR12" s="585"/>
      <c r="WRS12" s="585"/>
      <c r="WRT12" s="585"/>
      <c r="WRU12" s="585"/>
      <c r="WRV12" s="585"/>
      <c r="WRW12" s="585"/>
      <c r="WRX12" s="585"/>
      <c r="WRY12" s="585"/>
      <c r="WRZ12" s="585"/>
      <c r="WSA12" s="585"/>
      <c r="WSB12" s="585"/>
      <c r="WSC12" s="585"/>
      <c r="WSD12" s="585"/>
      <c r="WSE12" s="585"/>
      <c r="WSF12" s="585"/>
      <c r="WSG12" s="585"/>
      <c r="WSH12" s="585"/>
      <c r="WSI12" s="585"/>
      <c r="WSJ12" s="585"/>
      <c r="WSK12" s="585"/>
      <c r="WSL12" s="585"/>
      <c r="WSM12" s="585"/>
      <c r="WSN12" s="585"/>
      <c r="WSO12" s="585"/>
      <c r="WSP12" s="585"/>
      <c r="WSQ12" s="585"/>
      <c r="WSR12" s="585"/>
      <c r="WSS12" s="585"/>
      <c r="WST12" s="585"/>
      <c r="WSU12" s="585"/>
      <c r="WSV12" s="585"/>
      <c r="WSW12" s="585"/>
      <c r="WSX12" s="585"/>
      <c r="WSY12" s="585"/>
      <c r="WSZ12" s="585"/>
      <c r="WTA12" s="585"/>
      <c r="WTB12" s="585"/>
      <c r="WTC12" s="585"/>
      <c r="WTD12" s="585"/>
      <c r="WTE12" s="585"/>
      <c r="WTF12" s="585"/>
      <c r="WTG12" s="585"/>
      <c r="WTH12" s="585"/>
      <c r="WTI12" s="585"/>
      <c r="WTJ12" s="585"/>
      <c r="WTK12" s="585"/>
      <c r="WTL12" s="585"/>
      <c r="WTM12" s="585"/>
      <c r="WTN12" s="585"/>
      <c r="WTO12" s="585"/>
      <c r="WTP12" s="585"/>
      <c r="WTQ12" s="585"/>
      <c r="WTR12" s="585"/>
      <c r="WTS12" s="585"/>
      <c r="WTT12" s="585"/>
      <c r="WTU12" s="585"/>
      <c r="WTV12" s="585"/>
      <c r="WTW12" s="585"/>
      <c r="WTX12" s="585"/>
      <c r="WTY12" s="585"/>
      <c r="WTZ12" s="585"/>
      <c r="WUA12" s="585"/>
      <c r="WUB12" s="585"/>
      <c r="WUC12" s="585"/>
      <c r="WUD12" s="585"/>
      <c r="WUE12" s="585"/>
      <c r="WUF12" s="585"/>
      <c r="WUG12" s="585"/>
      <c r="WUH12" s="585"/>
      <c r="WUI12" s="585"/>
      <c r="WUJ12" s="585"/>
      <c r="WUK12" s="585"/>
      <c r="WUL12" s="585"/>
      <c r="WUM12" s="585"/>
      <c r="WUN12" s="585"/>
      <c r="WUO12" s="585"/>
      <c r="WUP12" s="585"/>
      <c r="WUQ12" s="585"/>
      <c r="WUR12" s="585"/>
      <c r="WUS12" s="585"/>
      <c r="WUT12" s="585"/>
      <c r="WUU12" s="585"/>
      <c r="WUV12" s="585"/>
      <c r="WUW12" s="585"/>
      <c r="WUX12" s="585"/>
      <c r="WUY12" s="585"/>
      <c r="WUZ12" s="585"/>
      <c r="WVA12" s="585"/>
      <c r="WVB12" s="585"/>
      <c r="WVC12" s="585"/>
      <c r="WVD12" s="585"/>
      <c r="WVE12" s="585"/>
      <c r="WVF12" s="585"/>
      <c r="WVG12" s="585"/>
      <c r="WVH12" s="585"/>
      <c r="WVI12" s="585"/>
      <c r="WVJ12" s="585"/>
      <c r="WVK12" s="585"/>
      <c r="WVL12" s="585"/>
      <c r="WVM12" s="585"/>
      <c r="WVN12" s="585"/>
      <c r="WVO12" s="585"/>
      <c r="WVP12" s="585"/>
      <c r="WVQ12" s="585"/>
      <c r="WVR12" s="585"/>
      <c r="WVS12" s="585"/>
      <c r="WVT12" s="585"/>
      <c r="WVU12" s="585"/>
      <c r="WVV12" s="585"/>
      <c r="WVW12" s="585"/>
      <c r="WVX12" s="585"/>
      <c r="WVY12" s="585"/>
      <c r="WVZ12" s="585"/>
      <c r="WWA12" s="585"/>
      <c r="WWB12" s="585"/>
      <c r="WWC12" s="585"/>
      <c r="WWD12" s="585"/>
      <c r="WWE12" s="585"/>
      <c r="WWF12" s="585"/>
      <c r="WWG12" s="585"/>
      <c r="WWH12" s="585"/>
      <c r="WWI12" s="585"/>
      <c r="WWJ12" s="585"/>
      <c r="WWK12" s="585"/>
      <c r="WWL12" s="585"/>
      <c r="WWM12" s="585"/>
      <c r="WWN12" s="585"/>
      <c r="WWO12" s="585"/>
      <c r="WWP12" s="585"/>
      <c r="WWQ12" s="585"/>
      <c r="WWR12" s="585"/>
      <c r="WWS12" s="585"/>
      <c r="WWT12" s="585"/>
      <c r="WWU12" s="585"/>
      <c r="WWV12" s="585"/>
      <c r="WWW12" s="585"/>
      <c r="WWX12" s="585"/>
      <c r="WWY12" s="585"/>
      <c r="WWZ12" s="585"/>
      <c r="WXA12" s="585"/>
      <c r="WXB12" s="585"/>
      <c r="WXC12" s="585"/>
      <c r="WXD12" s="585"/>
      <c r="WXE12" s="585"/>
      <c r="WXF12" s="585"/>
      <c r="WXG12" s="585"/>
      <c r="WXH12" s="585"/>
      <c r="WXI12" s="585"/>
      <c r="WXJ12" s="585"/>
      <c r="WXK12" s="585"/>
      <c r="WXL12" s="585"/>
      <c r="WXM12" s="585"/>
      <c r="WXN12" s="585"/>
      <c r="WXO12" s="585"/>
      <c r="WXP12" s="585"/>
      <c r="WXQ12" s="585"/>
      <c r="WXR12" s="585"/>
      <c r="WXS12" s="585"/>
      <c r="WXT12" s="585"/>
      <c r="WXU12" s="585"/>
      <c r="WXV12" s="585"/>
      <c r="WXW12" s="585"/>
      <c r="WXX12" s="585"/>
      <c r="WXY12" s="585"/>
      <c r="WXZ12" s="585"/>
      <c r="WYA12" s="585"/>
      <c r="WYB12" s="585"/>
      <c r="WYC12" s="585"/>
      <c r="WYD12" s="585"/>
      <c r="WYE12" s="585"/>
      <c r="WYF12" s="585"/>
      <c r="WYG12" s="585"/>
      <c r="WYH12" s="585"/>
      <c r="WYI12" s="585"/>
      <c r="WYJ12" s="585"/>
      <c r="WYK12" s="585"/>
      <c r="WYL12" s="585"/>
      <c r="WYM12" s="585"/>
      <c r="WYN12" s="585"/>
      <c r="WYO12" s="585"/>
      <c r="WYP12" s="585"/>
      <c r="WYQ12" s="585"/>
      <c r="WYR12" s="585"/>
      <c r="WYS12" s="585"/>
      <c r="WYT12" s="585"/>
      <c r="WYU12" s="585"/>
      <c r="WYV12" s="585"/>
      <c r="WYW12" s="585"/>
      <c r="WYX12" s="585"/>
      <c r="WYY12" s="585"/>
      <c r="WYZ12" s="585"/>
      <c r="WZA12" s="585"/>
      <c r="WZB12" s="585"/>
      <c r="WZC12" s="585"/>
      <c r="WZD12" s="585"/>
      <c r="WZE12" s="585"/>
      <c r="WZF12" s="585"/>
      <c r="WZG12" s="585"/>
      <c r="WZH12" s="585"/>
      <c r="WZI12" s="585"/>
      <c r="WZJ12" s="585"/>
      <c r="WZK12" s="585"/>
      <c r="WZL12" s="585"/>
      <c r="WZM12" s="585"/>
      <c r="WZN12" s="585"/>
      <c r="WZO12" s="585"/>
      <c r="WZP12" s="585"/>
      <c r="WZQ12" s="585"/>
      <c r="WZR12" s="585"/>
      <c r="WZS12" s="585"/>
      <c r="WZT12" s="585"/>
      <c r="WZU12" s="585"/>
      <c r="WZV12" s="585"/>
      <c r="WZW12" s="585"/>
      <c r="WZX12" s="585"/>
      <c r="WZY12" s="585"/>
      <c r="WZZ12" s="585"/>
      <c r="XAA12" s="585"/>
      <c r="XAB12" s="585"/>
      <c r="XAC12" s="585"/>
      <c r="XAD12" s="585"/>
      <c r="XAE12" s="585"/>
      <c r="XAF12" s="585"/>
      <c r="XAG12" s="585"/>
      <c r="XAH12" s="585"/>
      <c r="XAI12" s="585"/>
      <c r="XAJ12" s="585"/>
      <c r="XAK12" s="585"/>
      <c r="XAL12" s="585"/>
      <c r="XAM12" s="585"/>
      <c r="XAN12" s="585"/>
      <c r="XAO12" s="585"/>
      <c r="XAP12" s="585"/>
      <c r="XAQ12" s="585"/>
      <c r="XAR12" s="585"/>
      <c r="XAS12" s="585"/>
      <c r="XAT12" s="585"/>
      <c r="XAU12" s="585"/>
      <c r="XAV12" s="585"/>
      <c r="XAW12" s="585"/>
      <c r="XAX12" s="585"/>
      <c r="XAY12" s="585"/>
      <c r="XAZ12" s="585"/>
      <c r="XBA12" s="585"/>
      <c r="XBB12" s="585"/>
      <c r="XBC12" s="585"/>
      <c r="XBD12" s="585"/>
      <c r="XBE12" s="585"/>
      <c r="XBF12" s="585"/>
      <c r="XBG12" s="585"/>
      <c r="XBH12" s="585"/>
      <c r="XBI12" s="585"/>
      <c r="XBJ12" s="585"/>
      <c r="XBK12" s="585"/>
      <c r="XBL12" s="585"/>
      <c r="XBM12" s="585"/>
      <c r="XBN12" s="585"/>
      <c r="XBO12" s="585"/>
      <c r="XBP12" s="585"/>
      <c r="XBQ12" s="585"/>
      <c r="XBR12" s="585"/>
      <c r="XBS12" s="585"/>
      <c r="XBT12" s="585"/>
      <c r="XBU12" s="585"/>
      <c r="XBV12" s="585"/>
      <c r="XBW12" s="585"/>
      <c r="XBX12" s="585"/>
      <c r="XBY12" s="585"/>
      <c r="XBZ12" s="585"/>
      <c r="XCA12" s="585"/>
      <c r="XCB12" s="585"/>
      <c r="XCC12" s="585"/>
      <c r="XCD12" s="585"/>
      <c r="XCE12" s="585"/>
      <c r="XCF12" s="585"/>
      <c r="XCG12" s="585"/>
      <c r="XCH12" s="585"/>
      <c r="XCI12" s="585"/>
      <c r="XCJ12" s="585"/>
      <c r="XCK12" s="585"/>
      <c r="XCL12" s="585"/>
      <c r="XCM12" s="585"/>
      <c r="XCN12" s="585"/>
      <c r="XCO12" s="585"/>
      <c r="XCP12" s="585"/>
      <c r="XCQ12" s="585"/>
      <c r="XCR12" s="585"/>
      <c r="XCS12" s="585"/>
      <c r="XCT12" s="585"/>
      <c r="XCU12" s="585"/>
      <c r="XCV12" s="585"/>
      <c r="XCW12" s="585"/>
      <c r="XCX12" s="585"/>
      <c r="XCY12" s="585"/>
      <c r="XCZ12" s="585"/>
      <c r="XDA12" s="585"/>
      <c r="XDB12" s="585"/>
      <c r="XDC12" s="585"/>
      <c r="XDD12" s="585"/>
      <c r="XDE12" s="585"/>
      <c r="XDF12" s="585"/>
      <c r="XDG12" s="585"/>
      <c r="XDH12" s="585"/>
      <c r="XDI12" s="585"/>
      <c r="XDJ12" s="585"/>
      <c r="XDK12" s="585"/>
      <c r="XDL12" s="585"/>
      <c r="XDM12" s="585"/>
      <c r="XDN12" s="585"/>
      <c r="XDO12" s="585"/>
      <c r="XDP12" s="585"/>
      <c r="XDQ12" s="585"/>
      <c r="XDR12" s="585"/>
      <c r="XDS12" s="585"/>
      <c r="XDT12" s="585"/>
      <c r="XDU12" s="585"/>
      <c r="XDV12" s="585"/>
      <c r="XDW12" s="585"/>
      <c r="XDX12" s="585"/>
      <c r="XDY12" s="585"/>
      <c r="XDZ12" s="585"/>
      <c r="XEA12" s="585"/>
      <c r="XEB12" s="585"/>
      <c r="XEC12" s="585"/>
      <c r="XED12" s="585"/>
      <c r="XEE12" s="585"/>
      <c r="XEF12" s="585"/>
      <c r="XEG12" s="585"/>
      <c r="XEH12" s="585"/>
      <c r="XEI12" s="585"/>
      <c r="XEJ12" s="585"/>
      <c r="XEK12" s="585"/>
      <c r="XEL12" s="585"/>
      <c r="XEM12" s="585"/>
      <c r="XEN12" s="585"/>
      <c r="XEO12" s="585"/>
      <c r="XEP12" s="585"/>
      <c r="XEQ12" s="585"/>
      <c r="XER12" s="585"/>
      <c r="XES12" s="585"/>
      <c r="XET12" s="585"/>
      <c r="XEU12" s="585"/>
      <c r="XEV12" s="585"/>
      <c r="XEW12" s="585"/>
      <c r="XEX12" s="585"/>
      <c r="XEY12" s="585"/>
      <c r="XEZ12" s="585"/>
      <c r="XFA12" s="585"/>
      <c r="XFB12" s="585"/>
    </row>
    <row r="13" spans="1:16382" ht="15" customHeight="1" x14ac:dyDescent="0.25">
      <c r="A13" s="46" t="s">
        <v>119</v>
      </c>
      <c r="B13" s="46"/>
      <c r="C13" s="46"/>
      <c r="D13" s="46"/>
      <c r="E13" s="585"/>
      <c r="F13" s="585"/>
      <c r="G13" s="585"/>
      <c r="H13" s="585"/>
      <c r="I13" s="585"/>
      <c r="J13" s="585"/>
      <c r="K13" s="585"/>
      <c r="L13" s="585"/>
      <c r="M13" s="585"/>
      <c r="N13" s="585"/>
      <c r="O13" s="585"/>
      <c r="P13" s="585"/>
      <c r="Q13" s="585"/>
      <c r="R13" s="585"/>
      <c r="S13" s="585"/>
      <c r="T13" s="585"/>
      <c r="U13" s="585"/>
      <c r="V13" s="585"/>
      <c r="W13" s="585"/>
      <c r="X13" s="585"/>
      <c r="Y13" s="585"/>
      <c r="Z13" s="585"/>
      <c r="AA13" s="585"/>
      <c r="AB13" s="585"/>
      <c r="AC13" s="585"/>
      <c r="AD13" s="585"/>
      <c r="AE13" s="585"/>
      <c r="AF13" s="585"/>
      <c r="AG13" s="585"/>
      <c r="AH13" s="585"/>
      <c r="AI13" s="585"/>
      <c r="AJ13" s="585"/>
      <c r="AK13" s="585"/>
      <c r="AL13" s="585"/>
      <c r="AM13" s="585"/>
      <c r="AN13" s="585"/>
      <c r="AO13" s="585"/>
      <c r="AP13" s="585"/>
      <c r="AQ13" s="585"/>
      <c r="AR13" s="585"/>
      <c r="AS13" s="585"/>
      <c r="AT13" s="585"/>
      <c r="AU13" s="585"/>
      <c r="AV13" s="585"/>
      <c r="AW13" s="585"/>
      <c r="AX13" s="585"/>
      <c r="AY13" s="585"/>
      <c r="AZ13" s="585"/>
      <c r="BA13" s="585"/>
      <c r="BB13" s="585"/>
      <c r="BC13" s="585"/>
      <c r="BD13" s="585"/>
      <c r="BE13" s="585"/>
      <c r="BF13" s="585"/>
      <c r="BG13" s="585"/>
      <c r="BH13" s="585"/>
      <c r="BI13" s="585"/>
      <c r="BJ13" s="585"/>
      <c r="BK13" s="585"/>
      <c r="BL13" s="585"/>
      <c r="BM13" s="585"/>
      <c r="BN13" s="585"/>
      <c r="BO13" s="585"/>
      <c r="BP13" s="585"/>
      <c r="BQ13" s="585"/>
      <c r="BR13" s="585"/>
      <c r="BS13" s="585"/>
      <c r="BT13" s="585"/>
      <c r="BU13" s="585"/>
      <c r="BV13" s="585"/>
      <c r="BW13" s="585"/>
      <c r="BX13" s="585"/>
      <c r="BY13" s="585"/>
      <c r="BZ13" s="585"/>
      <c r="CA13" s="585"/>
      <c r="CB13" s="585"/>
      <c r="CC13" s="585"/>
      <c r="CD13" s="585"/>
      <c r="CE13" s="585"/>
      <c r="CF13" s="585"/>
      <c r="CG13" s="585"/>
      <c r="CH13" s="585"/>
      <c r="CI13" s="585"/>
      <c r="CJ13" s="585"/>
      <c r="CK13" s="585"/>
      <c r="CL13" s="585"/>
      <c r="CM13" s="585"/>
      <c r="CN13" s="585"/>
      <c r="CO13" s="585"/>
      <c r="CP13" s="585"/>
      <c r="CQ13" s="585"/>
      <c r="CR13" s="585"/>
      <c r="CS13" s="585"/>
      <c r="CT13" s="585"/>
      <c r="CU13" s="585"/>
      <c r="CV13" s="585"/>
      <c r="CW13" s="585"/>
      <c r="CX13" s="585"/>
      <c r="CY13" s="585"/>
      <c r="CZ13" s="585"/>
      <c r="DA13" s="585"/>
      <c r="DB13" s="585"/>
      <c r="DC13" s="585"/>
      <c r="DD13" s="585"/>
      <c r="DE13" s="585"/>
      <c r="DF13" s="585"/>
      <c r="DG13" s="585"/>
      <c r="DH13" s="585"/>
      <c r="DI13" s="585"/>
      <c r="DJ13" s="585"/>
      <c r="DK13" s="585"/>
      <c r="DL13" s="585"/>
      <c r="DM13" s="585"/>
      <c r="DN13" s="585"/>
      <c r="DO13" s="585"/>
      <c r="DP13" s="585"/>
      <c r="DQ13" s="585"/>
      <c r="DR13" s="585"/>
      <c r="DS13" s="585"/>
      <c r="DT13" s="585"/>
      <c r="DU13" s="585"/>
      <c r="DV13" s="585"/>
      <c r="DW13" s="585"/>
      <c r="DX13" s="585"/>
      <c r="DY13" s="585"/>
      <c r="DZ13" s="585"/>
      <c r="EA13" s="585"/>
      <c r="EB13" s="585"/>
      <c r="EC13" s="585"/>
      <c r="ED13" s="585"/>
      <c r="EE13" s="585"/>
      <c r="EF13" s="585"/>
      <c r="EG13" s="585"/>
      <c r="EH13" s="585"/>
      <c r="EI13" s="585"/>
      <c r="EJ13" s="585"/>
      <c r="EK13" s="585"/>
      <c r="EL13" s="585"/>
      <c r="EM13" s="585"/>
      <c r="EN13" s="585"/>
      <c r="EO13" s="585"/>
      <c r="EP13" s="585"/>
      <c r="EQ13" s="585"/>
      <c r="ER13" s="585"/>
      <c r="ES13" s="585"/>
      <c r="ET13" s="585"/>
      <c r="EU13" s="585"/>
      <c r="EV13" s="585"/>
      <c r="EW13" s="585"/>
      <c r="EX13" s="585"/>
      <c r="EY13" s="585"/>
      <c r="EZ13" s="585"/>
      <c r="FA13" s="585"/>
      <c r="FB13" s="585"/>
      <c r="FC13" s="585"/>
      <c r="FD13" s="585"/>
      <c r="FE13" s="585"/>
      <c r="FF13" s="585"/>
      <c r="FG13" s="585"/>
      <c r="FH13" s="585"/>
      <c r="FI13" s="585"/>
      <c r="FJ13" s="585"/>
      <c r="FK13" s="585"/>
      <c r="FL13" s="585"/>
      <c r="FM13" s="585"/>
      <c r="FN13" s="585"/>
      <c r="FO13" s="585"/>
      <c r="FP13" s="585"/>
      <c r="FQ13" s="585"/>
      <c r="FR13" s="585"/>
      <c r="FS13" s="585"/>
      <c r="FT13" s="585"/>
      <c r="FU13" s="585"/>
      <c r="FV13" s="585"/>
      <c r="FW13" s="585"/>
      <c r="FX13" s="585"/>
      <c r="FY13" s="585"/>
      <c r="FZ13" s="585"/>
      <c r="GA13" s="585"/>
      <c r="GB13" s="585"/>
      <c r="GC13" s="585"/>
      <c r="GD13" s="585"/>
      <c r="GE13" s="585"/>
      <c r="GF13" s="585"/>
      <c r="GG13" s="585"/>
      <c r="GH13" s="585"/>
      <c r="GI13" s="585"/>
      <c r="GJ13" s="585"/>
      <c r="GK13" s="585"/>
      <c r="GL13" s="585"/>
      <c r="GM13" s="585"/>
      <c r="GN13" s="585"/>
      <c r="GO13" s="585"/>
      <c r="GP13" s="585"/>
      <c r="GQ13" s="585"/>
      <c r="GR13" s="585"/>
      <c r="GS13" s="585"/>
      <c r="GT13" s="585"/>
      <c r="GU13" s="585"/>
      <c r="GV13" s="585"/>
      <c r="GW13" s="585"/>
      <c r="GX13" s="585"/>
      <c r="GY13" s="585"/>
      <c r="GZ13" s="585"/>
      <c r="HA13" s="585"/>
      <c r="HB13" s="585"/>
      <c r="HC13" s="585"/>
      <c r="HD13" s="585"/>
      <c r="HE13" s="585"/>
      <c r="HF13" s="585"/>
      <c r="HG13" s="585"/>
      <c r="HH13" s="585"/>
      <c r="HI13" s="585"/>
      <c r="HJ13" s="585"/>
      <c r="HK13" s="585"/>
      <c r="HL13" s="585"/>
      <c r="HM13" s="585"/>
      <c r="HN13" s="585"/>
      <c r="HO13" s="585"/>
      <c r="HP13" s="585"/>
      <c r="HQ13" s="585"/>
      <c r="HR13" s="585"/>
      <c r="HS13" s="585"/>
      <c r="HT13" s="585"/>
      <c r="HU13" s="585"/>
      <c r="HV13" s="585"/>
      <c r="HW13" s="585"/>
      <c r="HX13" s="585"/>
      <c r="HY13" s="585"/>
      <c r="HZ13" s="585"/>
      <c r="IA13" s="585"/>
      <c r="IB13" s="585"/>
      <c r="IC13" s="585"/>
      <c r="ID13" s="585"/>
      <c r="IE13" s="585"/>
      <c r="IF13" s="585"/>
      <c r="IG13" s="585"/>
      <c r="IH13" s="585"/>
      <c r="II13" s="585"/>
      <c r="IJ13" s="585"/>
      <c r="IK13" s="585"/>
      <c r="IL13" s="585"/>
      <c r="IM13" s="585"/>
      <c r="IN13" s="585"/>
      <c r="IO13" s="585"/>
      <c r="IP13" s="585"/>
      <c r="IQ13" s="585"/>
      <c r="IR13" s="585"/>
      <c r="IS13" s="585"/>
      <c r="IT13" s="585"/>
      <c r="IU13" s="585"/>
      <c r="IV13" s="585"/>
      <c r="IW13" s="585"/>
      <c r="IX13" s="585"/>
      <c r="IY13" s="585"/>
      <c r="IZ13" s="585"/>
      <c r="JA13" s="585"/>
      <c r="JB13" s="585"/>
      <c r="JC13" s="585"/>
      <c r="JD13" s="585"/>
      <c r="JE13" s="585"/>
      <c r="JF13" s="585"/>
      <c r="JG13" s="585"/>
      <c r="JH13" s="585"/>
      <c r="JI13" s="585"/>
      <c r="JJ13" s="585"/>
      <c r="JK13" s="585"/>
      <c r="JL13" s="585"/>
      <c r="JM13" s="585"/>
      <c r="JN13" s="585"/>
      <c r="JO13" s="585"/>
      <c r="JP13" s="585"/>
      <c r="JQ13" s="585"/>
      <c r="JR13" s="585"/>
      <c r="JS13" s="585"/>
      <c r="JT13" s="585"/>
      <c r="JU13" s="585"/>
      <c r="JV13" s="585"/>
      <c r="JW13" s="585"/>
      <c r="JX13" s="585"/>
      <c r="JY13" s="585"/>
      <c r="JZ13" s="585"/>
      <c r="KA13" s="585"/>
      <c r="KB13" s="585"/>
      <c r="KC13" s="585"/>
      <c r="KD13" s="585"/>
      <c r="KE13" s="585"/>
      <c r="KF13" s="585"/>
      <c r="KG13" s="585"/>
      <c r="KH13" s="585"/>
      <c r="KI13" s="585"/>
      <c r="KJ13" s="585"/>
      <c r="KK13" s="585"/>
      <c r="KL13" s="585"/>
      <c r="KM13" s="585"/>
      <c r="KN13" s="585"/>
      <c r="KO13" s="585"/>
      <c r="KP13" s="585"/>
      <c r="KQ13" s="585"/>
      <c r="KR13" s="585"/>
      <c r="KS13" s="585"/>
      <c r="KT13" s="585"/>
      <c r="KU13" s="585"/>
      <c r="KV13" s="585"/>
      <c r="KW13" s="585"/>
      <c r="KX13" s="585"/>
      <c r="KY13" s="585"/>
      <c r="KZ13" s="585"/>
      <c r="LA13" s="585"/>
      <c r="LB13" s="585"/>
      <c r="LC13" s="585"/>
      <c r="LD13" s="585"/>
      <c r="LE13" s="585"/>
      <c r="LF13" s="585"/>
      <c r="LG13" s="585"/>
      <c r="LH13" s="585"/>
      <c r="LI13" s="585"/>
      <c r="LJ13" s="585"/>
      <c r="LK13" s="585"/>
      <c r="LL13" s="585"/>
      <c r="LM13" s="585"/>
      <c r="LN13" s="585"/>
      <c r="LO13" s="585"/>
      <c r="LP13" s="585"/>
      <c r="LQ13" s="585"/>
      <c r="LR13" s="585"/>
      <c r="LS13" s="585"/>
      <c r="LT13" s="585"/>
      <c r="LU13" s="585"/>
      <c r="LV13" s="585"/>
      <c r="LW13" s="585"/>
      <c r="LX13" s="585"/>
      <c r="LY13" s="585"/>
      <c r="LZ13" s="585"/>
      <c r="MA13" s="585"/>
      <c r="MB13" s="585"/>
      <c r="MC13" s="585"/>
      <c r="MD13" s="585"/>
      <c r="ME13" s="585"/>
      <c r="MF13" s="585"/>
      <c r="MG13" s="585"/>
      <c r="MH13" s="585"/>
      <c r="MI13" s="585"/>
      <c r="MJ13" s="585"/>
      <c r="MK13" s="585"/>
      <c r="ML13" s="585"/>
      <c r="MM13" s="585"/>
      <c r="MN13" s="585"/>
      <c r="MO13" s="585"/>
      <c r="MP13" s="585"/>
      <c r="MQ13" s="585"/>
      <c r="MR13" s="585"/>
      <c r="MS13" s="585"/>
      <c r="MT13" s="585"/>
      <c r="MU13" s="585"/>
      <c r="MV13" s="585"/>
      <c r="MW13" s="585"/>
      <c r="MX13" s="585"/>
      <c r="MY13" s="585"/>
      <c r="MZ13" s="585"/>
      <c r="NA13" s="585"/>
      <c r="NB13" s="585"/>
      <c r="NC13" s="585"/>
      <c r="ND13" s="585"/>
      <c r="NE13" s="585"/>
      <c r="NF13" s="585"/>
      <c r="NG13" s="585"/>
      <c r="NH13" s="585"/>
      <c r="NI13" s="585"/>
      <c r="NJ13" s="585"/>
      <c r="NK13" s="585"/>
      <c r="NL13" s="585"/>
      <c r="NM13" s="585"/>
      <c r="NN13" s="585"/>
      <c r="NO13" s="585"/>
      <c r="NP13" s="585"/>
      <c r="NQ13" s="585"/>
      <c r="NR13" s="585"/>
      <c r="NS13" s="585"/>
      <c r="NT13" s="585"/>
      <c r="NU13" s="585"/>
      <c r="NV13" s="585"/>
      <c r="NW13" s="585"/>
      <c r="NX13" s="585"/>
      <c r="NY13" s="585"/>
      <c r="NZ13" s="585"/>
      <c r="OA13" s="585"/>
      <c r="OB13" s="585"/>
      <c r="OC13" s="585"/>
      <c r="OD13" s="585"/>
      <c r="OE13" s="585"/>
      <c r="OF13" s="585"/>
      <c r="OG13" s="585"/>
      <c r="OH13" s="585"/>
      <c r="OI13" s="585"/>
      <c r="OJ13" s="585"/>
      <c r="OK13" s="585"/>
      <c r="OL13" s="585"/>
      <c r="OM13" s="585"/>
      <c r="ON13" s="585"/>
      <c r="OO13" s="585"/>
      <c r="OP13" s="585"/>
      <c r="OQ13" s="585"/>
      <c r="OR13" s="585"/>
      <c r="OS13" s="585"/>
      <c r="OT13" s="585"/>
      <c r="OU13" s="585"/>
      <c r="OV13" s="585"/>
      <c r="OW13" s="585"/>
      <c r="OX13" s="585"/>
      <c r="OY13" s="585"/>
      <c r="OZ13" s="585"/>
      <c r="PA13" s="585"/>
      <c r="PB13" s="585"/>
      <c r="PC13" s="585"/>
      <c r="PD13" s="585"/>
      <c r="PE13" s="585"/>
      <c r="PF13" s="585"/>
      <c r="PG13" s="585"/>
      <c r="PH13" s="585"/>
      <c r="PI13" s="585"/>
      <c r="PJ13" s="585"/>
      <c r="PK13" s="585"/>
      <c r="PL13" s="585"/>
      <c r="PM13" s="585"/>
      <c r="PN13" s="585"/>
      <c r="PO13" s="585"/>
      <c r="PP13" s="585"/>
      <c r="PQ13" s="585"/>
      <c r="PR13" s="585"/>
      <c r="PS13" s="585"/>
      <c r="PT13" s="585"/>
      <c r="PU13" s="585"/>
      <c r="PV13" s="585"/>
      <c r="PW13" s="585"/>
      <c r="PX13" s="585"/>
      <c r="PY13" s="585"/>
      <c r="PZ13" s="585"/>
      <c r="QA13" s="585"/>
      <c r="QB13" s="585"/>
      <c r="QC13" s="585"/>
      <c r="QD13" s="585"/>
      <c r="QE13" s="585"/>
      <c r="QF13" s="585"/>
      <c r="QG13" s="585"/>
      <c r="QH13" s="585"/>
      <c r="QI13" s="585"/>
      <c r="QJ13" s="585"/>
      <c r="QK13" s="585"/>
      <c r="QL13" s="585"/>
      <c r="QM13" s="585"/>
      <c r="QN13" s="585"/>
      <c r="QO13" s="585"/>
      <c r="QP13" s="585"/>
      <c r="QQ13" s="585"/>
      <c r="QR13" s="585"/>
      <c r="QS13" s="585"/>
      <c r="QT13" s="585"/>
      <c r="QU13" s="585"/>
      <c r="QV13" s="585"/>
      <c r="QW13" s="585"/>
      <c r="QX13" s="585"/>
      <c r="QY13" s="585"/>
      <c r="QZ13" s="585"/>
      <c r="RA13" s="585"/>
      <c r="RB13" s="585"/>
      <c r="RC13" s="585"/>
      <c r="RD13" s="585"/>
      <c r="RE13" s="585"/>
      <c r="RF13" s="585"/>
      <c r="RG13" s="585"/>
      <c r="RH13" s="585"/>
      <c r="RI13" s="585"/>
      <c r="RJ13" s="585"/>
      <c r="RK13" s="585"/>
      <c r="RL13" s="585"/>
      <c r="RM13" s="585"/>
      <c r="RN13" s="585"/>
      <c r="RO13" s="585"/>
      <c r="RP13" s="585"/>
      <c r="RQ13" s="585"/>
      <c r="RR13" s="585"/>
      <c r="RS13" s="585"/>
      <c r="RT13" s="585"/>
      <c r="RU13" s="585"/>
      <c r="RV13" s="585"/>
      <c r="RW13" s="585"/>
      <c r="RX13" s="585"/>
      <c r="RY13" s="585"/>
      <c r="RZ13" s="585"/>
      <c r="SA13" s="585"/>
      <c r="SB13" s="585"/>
      <c r="SC13" s="585"/>
      <c r="SD13" s="585"/>
      <c r="SE13" s="585"/>
      <c r="SF13" s="585"/>
      <c r="SG13" s="585"/>
      <c r="SH13" s="585"/>
      <c r="SI13" s="585"/>
      <c r="SJ13" s="585"/>
      <c r="SK13" s="585"/>
      <c r="SL13" s="585"/>
      <c r="SM13" s="585"/>
      <c r="SN13" s="585"/>
      <c r="SO13" s="585"/>
      <c r="SP13" s="585"/>
      <c r="SQ13" s="585"/>
      <c r="SR13" s="585"/>
      <c r="SS13" s="585"/>
      <c r="ST13" s="585"/>
      <c r="SU13" s="585"/>
      <c r="SV13" s="585"/>
      <c r="SW13" s="585"/>
      <c r="SX13" s="585"/>
      <c r="SY13" s="585"/>
      <c r="SZ13" s="585"/>
      <c r="TA13" s="585"/>
      <c r="TB13" s="585"/>
      <c r="TC13" s="585"/>
      <c r="TD13" s="585"/>
      <c r="TE13" s="585"/>
      <c r="TF13" s="585"/>
      <c r="TG13" s="585"/>
      <c r="TH13" s="585"/>
      <c r="TI13" s="585"/>
      <c r="TJ13" s="585"/>
      <c r="TK13" s="585"/>
      <c r="TL13" s="585"/>
      <c r="TM13" s="585"/>
      <c r="TN13" s="585"/>
      <c r="TO13" s="585"/>
      <c r="TP13" s="585"/>
      <c r="TQ13" s="585"/>
      <c r="TR13" s="585"/>
      <c r="TS13" s="585"/>
      <c r="TT13" s="585"/>
      <c r="TU13" s="585"/>
      <c r="TV13" s="585"/>
      <c r="TW13" s="585"/>
      <c r="TX13" s="585"/>
      <c r="TY13" s="585"/>
      <c r="TZ13" s="585"/>
      <c r="UA13" s="585"/>
      <c r="UB13" s="585"/>
      <c r="UC13" s="585"/>
      <c r="UD13" s="585"/>
      <c r="UE13" s="585"/>
      <c r="UF13" s="585"/>
      <c r="UG13" s="585"/>
      <c r="UH13" s="585"/>
      <c r="UI13" s="585"/>
      <c r="UJ13" s="585"/>
      <c r="UK13" s="585"/>
      <c r="UL13" s="585"/>
      <c r="UM13" s="585"/>
      <c r="UN13" s="585"/>
      <c r="UO13" s="585"/>
      <c r="UP13" s="585"/>
      <c r="UQ13" s="585"/>
      <c r="UR13" s="585"/>
      <c r="US13" s="585"/>
      <c r="UT13" s="585"/>
      <c r="UU13" s="585"/>
      <c r="UV13" s="585"/>
      <c r="UW13" s="585"/>
      <c r="UX13" s="585"/>
      <c r="UY13" s="585"/>
      <c r="UZ13" s="585"/>
      <c r="VA13" s="585"/>
      <c r="VB13" s="585"/>
      <c r="VC13" s="585"/>
      <c r="VD13" s="585"/>
      <c r="VE13" s="585"/>
      <c r="VF13" s="585"/>
      <c r="VG13" s="585"/>
      <c r="VH13" s="585"/>
      <c r="VI13" s="585"/>
      <c r="VJ13" s="585"/>
      <c r="VK13" s="585"/>
      <c r="VL13" s="585"/>
      <c r="VM13" s="585"/>
      <c r="VN13" s="585"/>
      <c r="VO13" s="585"/>
      <c r="VP13" s="585"/>
      <c r="VQ13" s="585"/>
      <c r="VR13" s="585"/>
      <c r="VS13" s="585"/>
      <c r="VT13" s="585"/>
      <c r="VU13" s="585"/>
      <c r="VV13" s="585"/>
      <c r="VW13" s="585"/>
      <c r="VX13" s="585"/>
      <c r="VY13" s="585"/>
      <c r="VZ13" s="585"/>
      <c r="WA13" s="585"/>
      <c r="WB13" s="585"/>
      <c r="WC13" s="585"/>
      <c r="WD13" s="585"/>
      <c r="WE13" s="585"/>
      <c r="WF13" s="585"/>
      <c r="WG13" s="585"/>
      <c r="WH13" s="585"/>
      <c r="WI13" s="585"/>
      <c r="WJ13" s="585"/>
      <c r="WK13" s="585"/>
      <c r="WL13" s="585"/>
      <c r="WM13" s="585"/>
      <c r="WN13" s="585"/>
      <c r="WO13" s="585"/>
      <c r="WP13" s="585"/>
      <c r="WQ13" s="585"/>
      <c r="WR13" s="585"/>
      <c r="WS13" s="585"/>
      <c r="WT13" s="585"/>
      <c r="WU13" s="585"/>
      <c r="WV13" s="585"/>
      <c r="WW13" s="585"/>
      <c r="WX13" s="585"/>
      <c r="WY13" s="585"/>
      <c r="WZ13" s="585"/>
      <c r="XA13" s="585"/>
      <c r="XB13" s="585"/>
      <c r="XC13" s="585"/>
      <c r="XD13" s="585"/>
      <c r="XE13" s="585"/>
      <c r="XF13" s="585"/>
      <c r="XG13" s="585"/>
      <c r="XH13" s="585"/>
      <c r="XI13" s="585"/>
      <c r="XJ13" s="585"/>
      <c r="XK13" s="585"/>
      <c r="XL13" s="585"/>
      <c r="XM13" s="585"/>
      <c r="XN13" s="585"/>
      <c r="XO13" s="585"/>
      <c r="XP13" s="585"/>
      <c r="XQ13" s="585"/>
      <c r="XR13" s="585"/>
      <c r="XS13" s="585"/>
      <c r="XT13" s="585"/>
      <c r="XU13" s="585"/>
      <c r="XV13" s="585"/>
      <c r="XW13" s="585"/>
      <c r="XX13" s="585"/>
      <c r="XY13" s="585"/>
      <c r="XZ13" s="585"/>
      <c r="YA13" s="585"/>
      <c r="YB13" s="585"/>
      <c r="YC13" s="585"/>
      <c r="YD13" s="585"/>
      <c r="YE13" s="585"/>
      <c r="YF13" s="585"/>
      <c r="YG13" s="585"/>
      <c r="YH13" s="585"/>
      <c r="YI13" s="585"/>
      <c r="YJ13" s="585"/>
      <c r="YK13" s="585"/>
      <c r="YL13" s="585"/>
      <c r="YM13" s="585"/>
      <c r="YN13" s="585"/>
      <c r="YO13" s="585"/>
      <c r="YP13" s="585"/>
      <c r="YQ13" s="585"/>
      <c r="YR13" s="585"/>
      <c r="YS13" s="585"/>
      <c r="YT13" s="585"/>
      <c r="YU13" s="585"/>
      <c r="YV13" s="585"/>
      <c r="YW13" s="585"/>
      <c r="YX13" s="585"/>
      <c r="YY13" s="585"/>
      <c r="YZ13" s="585"/>
      <c r="ZA13" s="585"/>
      <c r="ZB13" s="585"/>
      <c r="ZC13" s="585"/>
      <c r="ZD13" s="585"/>
      <c r="ZE13" s="585"/>
      <c r="ZF13" s="585"/>
      <c r="ZG13" s="585"/>
      <c r="ZH13" s="585"/>
      <c r="ZI13" s="585"/>
      <c r="ZJ13" s="585"/>
      <c r="ZK13" s="585"/>
      <c r="ZL13" s="585"/>
      <c r="ZM13" s="585"/>
      <c r="ZN13" s="585"/>
      <c r="ZO13" s="585"/>
      <c r="ZP13" s="585"/>
      <c r="ZQ13" s="585"/>
      <c r="ZR13" s="585"/>
      <c r="ZS13" s="585"/>
      <c r="ZT13" s="585"/>
      <c r="ZU13" s="585"/>
      <c r="ZV13" s="585"/>
      <c r="ZW13" s="585"/>
      <c r="ZX13" s="585"/>
      <c r="ZY13" s="585"/>
      <c r="ZZ13" s="585"/>
      <c r="AAA13" s="585"/>
      <c r="AAB13" s="585"/>
      <c r="AAC13" s="585"/>
      <c r="AAD13" s="585"/>
      <c r="AAE13" s="585"/>
      <c r="AAF13" s="585"/>
      <c r="AAG13" s="585"/>
      <c r="AAH13" s="585"/>
      <c r="AAI13" s="585"/>
      <c r="AAJ13" s="585"/>
      <c r="AAK13" s="585"/>
      <c r="AAL13" s="585"/>
      <c r="AAM13" s="585"/>
      <c r="AAN13" s="585"/>
      <c r="AAO13" s="585"/>
      <c r="AAP13" s="585"/>
      <c r="AAQ13" s="585"/>
      <c r="AAR13" s="585"/>
      <c r="AAS13" s="585"/>
      <c r="AAT13" s="585"/>
      <c r="AAU13" s="585"/>
      <c r="AAV13" s="585"/>
      <c r="AAW13" s="585"/>
      <c r="AAX13" s="585"/>
      <c r="AAY13" s="585"/>
      <c r="AAZ13" s="585"/>
      <c r="ABA13" s="585"/>
      <c r="ABB13" s="585"/>
      <c r="ABC13" s="585"/>
      <c r="ABD13" s="585"/>
      <c r="ABE13" s="585"/>
      <c r="ABF13" s="585"/>
      <c r="ABG13" s="585"/>
      <c r="ABH13" s="585"/>
      <c r="ABI13" s="585"/>
      <c r="ABJ13" s="585"/>
      <c r="ABK13" s="585"/>
      <c r="ABL13" s="585"/>
      <c r="ABM13" s="585"/>
      <c r="ABN13" s="585"/>
      <c r="ABO13" s="585"/>
      <c r="ABP13" s="585"/>
      <c r="ABQ13" s="585"/>
      <c r="ABR13" s="585"/>
      <c r="ABS13" s="585"/>
      <c r="ABT13" s="585"/>
      <c r="ABU13" s="585"/>
      <c r="ABV13" s="585"/>
      <c r="ABW13" s="585"/>
      <c r="ABX13" s="585"/>
      <c r="ABY13" s="585"/>
      <c r="ABZ13" s="585"/>
      <c r="ACA13" s="585"/>
      <c r="ACB13" s="585"/>
      <c r="ACC13" s="585"/>
      <c r="ACD13" s="585"/>
      <c r="ACE13" s="585"/>
      <c r="ACF13" s="585"/>
      <c r="ACG13" s="585"/>
      <c r="ACH13" s="585"/>
      <c r="ACI13" s="585"/>
      <c r="ACJ13" s="585"/>
      <c r="ACK13" s="585"/>
      <c r="ACL13" s="585"/>
      <c r="ACM13" s="585"/>
      <c r="ACN13" s="585"/>
      <c r="ACO13" s="585"/>
      <c r="ACP13" s="585"/>
      <c r="ACQ13" s="585"/>
      <c r="ACR13" s="585"/>
      <c r="ACS13" s="585"/>
      <c r="ACT13" s="585"/>
      <c r="ACU13" s="585"/>
      <c r="ACV13" s="585"/>
      <c r="ACW13" s="585"/>
      <c r="ACX13" s="585"/>
      <c r="ACY13" s="585"/>
      <c r="ACZ13" s="585"/>
      <c r="ADA13" s="585"/>
      <c r="ADB13" s="585"/>
      <c r="ADC13" s="585"/>
      <c r="ADD13" s="585"/>
      <c r="ADE13" s="585"/>
      <c r="ADF13" s="585"/>
      <c r="ADG13" s="585"/>
      <c r="ADH13" s="585"/>
      <c r="ADI13" s="585"/>
      <c r="ADJ13" s="585"/>
      <c r="ADK13" s="585"/>
      <c r="ADL13" s="585"/>
      <c r="ADM13" s="585"/>
      <c r="ADN13" s="585"/>
      <c r="ADO13" s="585"/>
      <c r="ADP13" s="585"/>
      <c r="ADQ13" s="585"/>
      <c r="ADR13" s="585"/>
      <c r="ADS13" s="585"/>
      <c r="ADT13" s="585"/>
      <c r="ADU13" s="585"/>
      <c r="ADV13" s="585"/>
      <c r="ADW13" s="585"/>
      <c r="ADX13" s="585"/>
      <c r="ADY13" s="585"/>
      <c r="ADZ13" s="585"/>
      <c r="AEA13" s="585"/>
      <c r="AEB13" s="585"/>
      <c r="AEC13" s="585"/>
      <c r="AED13" s="585"/>
      <c r="AEE13" s="585"/>
      <c r="AEF13" s="585"/>
      <c r="AEG13" s="585"/>
      <c r="AEH13" s="585"/>
      <c r="AEI13" s="585"/>
      <c r="AEJ13" s="585"/>
      <c r="AEK13" s="585"/>
      <c r="AEL13" s="585"/>
      <c r="AEM13" s="585"/>
      <c r="AEN13" s="585"/>
      <c r="AEO13" s="585"/>
      <c r="AEP13" s="585"/>
      <c r="AEQ13" s="585"/>
      <c r="AER13" s="585"/>
      <c r="AES13" s="585"/>
      <c r="AET13" s="585"/>
      <c r="AEU13" s="585"/>
      <c r="AEV13" s="585"/>
      <c r="AEW13" s="585"/>
      <c r="AEX13" s="585"/>
      <c r="AEY13" s="585"/>
      <c r="AEZ13" s="585"/>
      <c r="AFA13" s="585"/>
      <c r="AFB13" s="585"/>
      <c r="AFC13" s="585"/>
      <c r="AFD13" s="585"/>
      <c r="AFE13" s="585"/>
      <c r="AFF13" s="585"/>
      <c r="AFG13" s="585"/>
      <c r="AFH13" s="585"/>
      <c r="AFI13" s="585"/>
      <c r="AFJ13" s="585"/>
      <c r="AFK13" s="585"/>
      <c r="AFL13" s="585"/>
      <c r="AFM13" s="585"/>
      <c r="AFN13" s="585"/>
      <c r="AFO13" s="585"/>
      <c r="AFP13" s="585"/>
      <c r="AFQ13" s="585"/>
      <c r="AFR13" s="585"/>
      <c r="AFS13" s="585"/>
      <c r="AFT13" s="585"/>
      <c r="AFU13" s="585"/>
      <c r="AFV13" s="585"/>
      <c r="AFW13" s="585"/>
      <c r="AFX13" s="585"/>
      <c r="AFY13" s="585"/>
      <c r="AFZ13" s="585"/>
      <c r="AGA13" s="585"/>
      <c r="AGB13" s="585"/>
      <c r="AGC13" s="585"/>
      <c r="AGD13" s="585"/>
      <c r="AGE13" s="585"/>
      <c r="AGF13" s="585"/>
      <c r="AGG13" s="585"/>
      <c r="AGH13" s="585"/>
      <c r="AGI13" s="585"/>
      <c r="AGJ13" s="585"/>
      <c r="AGK13" s="585"/>
      <c r="AGL13" s="585"/>
      <c r="AGM13" s="585"/>
      <c r="AGN13" s="585"/>
      <c r="AGO13" s="585"/>
      <c r="AGP13" s="585"/>
      <c r="AGQ13" s="585"/>
      <c r="AGR13" s="585"/>
      <c r="AGS13" s="585"/>
      <c r="AGT13" s="585"/>
      <c r="AGU13" s="585"/>
      <c r="AGV13" s="585"/>
      <c r="AGW13" s="585"/>
      <c r="AGX13" s="585"/>
      <c r="AGY13" s="585"/>
      <c r="AGZ13" s="585"/>
      <c r="AHA13" s="585"/>
      <c r="AHB13" s="585"/>
      <c r="AHC13" s="585"/>
      <c r="AHD13" s="585"/>
      <c r="AHE13" s="585"/>
      <c r="AHF13" s="585"/>
      <c r="AHG13" s="585"/>
      <c r="AHH13" s="585"/>
      <c r="AHI13" s="585"/>
      <c r="AHJ13" s="585"/>
      <c r="AHK13" s="585"/>
      <c r="AHL13" s="585"/>
      <c r="AHM13" s="585"/>
      <c r="AHN13" s="585"/>
      <c r="AHO13" s="585"/>
      <c r="AHP13" s="585"/>
      <c r="AHQ13" s="585"/>
      <c r="AHR13" s="585"/>
      <c r="AHS13" s="585"/>
      <c r="AHT13" s="585"/>
      <c r="AHU13" s="585"/>
      <c r="AHV13" s="585"/>
      <c r="AHW13" s="585"/>
      <c r="AHX13" s="585"/>
      <c r="AHY13" s="585"/>
      <c r="AHZ13" s="585"/>
      <c r="AIA13" s="585"/>
      <c r="AIB13" s="585"/>
      <c r="AIC13" s="585"/>
      <c r="AID13" s="585"/>
      <c r="AIE13" s="585"/>
      <c r="AIF13" s="585"/>
      <c r="AIG13" s="585"/>
      <c r="AIH13" s="585"/>
      <c r="AII13" s="585"/>
      <c r="AIJ13" s="585"/>
      <c r="AIK13" s="585"/>
      <c r="AIL13" s="585"/>
      <c r="AIM13" s="585"/>
      <c r="AIN13" s="585"/>
      <c r="AIO13" s="585"/>
      <c r="AIP13" s="585"/>
      <c r="AIQ13" s="585"/>
      <c r="AIR13" s="585"/>
      <c r="AIS13" s="585"/>
      <c r="AIT13" s="585"/>
      <c r="AIU13" s="585"/>
      <c r="AIV13" s="585"/>
      <c r="AIW13" s="585"/>
      <c r="AIX13" s="585"/>
      <c r="AIY13" s="585"/>
      <c r="AIZ13" s="585"/>
      <c r="AJA13" s="585"/>
      <c r="AJB13" s="585"/>
      <c r="AJC13" s="585"/>
      <c r="AJD13" s="585"/>
      <c r="AJE13" s="585"/>
      <c r="AJF13" s="585"/>
      <c r="AJG13" s="585"/>
      <c r="AJH13" s="585"/>
      <c r="AJI13" s="585"/>
      <c r="AJJ13" s="585"/>
      <c r="AJK13" s="585"/>
      <c r="AJL13" s="585"/>
      <c r="AJM13" s="585"/>
      <c r="AJN13" s="585"/>
      <c r="AJO13" s="585"/>
      <c r="AJP13" s="585"/>
      <c r="AJQ13" s="585"/>
      <c r="AJR13" s="585"/>
      <c r="AJS13" s="585"/>
      <c r="AJT13" s="585"/>
      <c r="AJU13" s="585"/>
      <c r="AJV13" s="585"/>
      <c r="AJW13" s="585"/>
      <c r="AJX13" s="585"/>
      <c r="AJY13" s="585"/>
      <c r="AJZ13" s="585"/>
      <c r="AKA13" s="585"/>
      <c r="AKB13" s="585"/>
      <c r="AKC13" s="585"/>
      <c r="AKD13" s="585"/>
      <c r="AKE13" s="585"/>
      <c r="AKF13" s="585"/>
      <c r="AKG13" s="585"/>
      <c r="AKH13" s="585"/>
      <c r="AKI13" s="585"/>
      <c r="AKJ13" s="585"/>
      <c r="AKK13" s="585"/>
      <c r="AKL13" s="585"/>
      <c r="AKM13" s="585"/>
      <c r="AKN13" s="585"/>
      <c r="AKO13" s="585"/>
      <c r="AKP13" s="585"/>
      <c r="AKQ13" s="585"/>
      <c r="AKR13" s="585"/>
      <c r="AKS13" s="585"/>
      <c r="AKT13" s="585"/>
      <c r="AKU13" s="585"/>
      <c r="AKV13" s="585"/>
      <c r="AKW13" s="585"/>
      <c r="AKX13" s="585"/>
      <c r="AKY13" s="585"/>
      <c r="AKZ13" s="585"/>
      <c r="ALA13" s="585"/>
      <c r="ALB13" s="585"/>
      <c r="ALC13" s="585"/>
      <c r="ALD13" s="585"/>
      <c r="ALE13" s="585"/>
      <c r="ALF13" s="585"/>
      <c r="ALG13" s="585"/>
      <c r="ALH13" s="585"/>
      <c r="ALI13" s="585"/>
      <c r="ALJ13" s="585"/>
      <c r="ALK13" s="585"/>
      <c r="ALL13" s="585"/>
      <c r="ALM13" s="585"/>
      <c r="ALN13" s="585"/>
      <c r="ALO13" s="585"/>
      <c r="ALP13" s="585"/>
      <c r="ALQ13" s="585"/>
      <c r="ALR13" s="585"/>
      <c r="ALS13" s="585"/>
      <c r="ALT13" s="585"/>
      <c r="ALU13" s="585"/>
      <c r="ALV13" s="585"/>
      <c r="ALW13" s="585"/>
      <c r="ALX13" s="585"/>
      <c r="ALY13" s="585"/>
      <c r="ALZ13" s="585"/>
      <c r="AMA13" s="585"/>
      <c r="AMB13" s="585"/>
      <c r="AMC13" s="585"/>
      <c r="AMD13" s="585"/>
      <c r="AME13" s="585"/>
      <c r="AMF13" s="585"/>
      <c r="AMG13" s="585"/>
      <c r="AMH13" s="585"/>
      <c r="AMI13" s="585"/>
      <c r="AMJ13" s="585"/>
      <c r="AMK13" s="585"/>
      <c r="AML13" s="585"/>
      <c r="AMM13" s="585"/>
      <c r="AMN13" s="585"/>
      <c r="AMO13" s="585"/>
      <c r="AMP13" s="585"/>
      <c r="AMQ13" s="585"/>
      <c r="AMR13" s="585"/>
      <c r="AMS13" s="585"/>
      <c r="AMT13" s="585"/>
      <c r="AMU13" s="585"/>
      <c r="AMV13" s="585"/>
      <c r="AMW13" s="585"/>
      <c r="AMX13" s="585"/>
      <c r="AMY13" s="585"/>
      <c r="AMZ13" s="585"/>
      <c r="ANA13" s="585"/>
      <c r="ANB13" s="585"/>
      <c r="ANC13" s="585"/>
      <c r="AND13" s="585"/>
      <c r="ANE13" s="585"/>
      <c r="ANF13" s="585"/>
      <c r="ANG13" s="585"/>
      <c r="ANH13" s="585"/>
      <c r="ANI13" s="585"/>
      <c r="ANJ13" s="585"/>
      <c r="ANK13" s="585"/>
      <c r="ANL13" s="585"/>
      <c r="ANM13" s="585"/>
      <c r="ANN13" s="585"/>
      <c r="ANO13" s="585"/>
      <c r="ANP13" s="585"/>
      <c r="ANQ13" s="585"/>
      <c r="ANR13" s="585"/>
      <c r="ANS13" s="585"/>
      <c r="ANT13" s="585"/>
      <c r="ANU13" s="585"/>
      <c r="ANV13" s="585"/>
      <c r="ANW13" s="585"/>
      <c r="ANX13" s="585"/>
      <c r="ANY13" s="585"/>
      <c r="ANZ13" s="585"/>
      <c r="AOA13" s="585"/>
      <c r="AOB13" s="585"/>
      <c r="AOC13" s="585"/>
      <c r="AOD13" s="585"/>
      <c r="AOE13" s="585"/>
      <c r="AOF13" s="585"/>
      <c r="AOG13" s="585"/>
      <c r="AOH13" s="585"/>
      <c r="AOI13" s="585"/>
      <c r="AOJ13" s="585"/>
      <c r="AOK13" s="585"/>
      <c r="AOL13" s="585"/>
      <c r="AOM13" s="585"/>
      <c r="AON13" s="585"/>
      <c r="AOO13" s="585"/>
      <c r="AOP13" s="585"/>
      <c r="AOQ13" s="585"/>
      <c r="AOR13" s="585"/>
      <c r="AOS13" s="585"/>
      <c r="AOT13" s="585"/>
      <c r="AOU13" s="585"/>
      <c r="AOV13" s="585"/>
      <c r="AOW13" s="585"/>
      <c r="AOX13" s="585"/>
      <c r="AOY13" s="585"/>
      <c r="AOZ13" s="585"/>
      <c r="APA13" s="585"/>
      <c r="APB13" s="585"/>
      <c r="APC13" s="585"/>
      <c r="APD13" s="585"/>
      <c r="APE13" s="585"/>
      <c r="APF13" s="585"/>
      <c r="APG13" s="585"/>
      <c r="APH13" s="585"/>
      <c r="API13" s="585"/>
      <c r="APJ13" s="585"/>
      <c r="APK13" s="585"/>
      <c r="APL13" s="585"/>
      <c r="APM13" s="585"/>
      <c r="APN13" s="585"/>
      <c r="APO13" s="585"/>
      <c r="APP13" s="585"/>
      <c r="APQ13" s="585"/>
      <c r="APR13" s="585"/>
      <c r="APS13" s="585"/>
      <c r="APT13" s="585"/>
      <c r="APU13" s="585"/>
      <c r="APV13" s="585"/>
      <c r="APW13" s="585"/>
      <c r="APX13" s="585"/>
      <c r="APY13" s="585"/>
      <c r="APZ13" s="585"/>
      <c r="AQA13" s="585"/>
      <c r="AQB13" s="585"/>
      <c r="AQC13" s="585"/>
      <c r="AQD13" s="585"/>
      <c r="AQE13" s="585"/>
      <c r="AQF13" s="585"/>
      <c r="AQG13" s="585"/>
      <c r="AQH13" s="585"/>
      <c r="AQI13" s="585"/>
      <c r="AQJ13" s="585"/>
      <c r="AQK13" s="585"/>
      <c r="AQL13" s="585"/>
      <c r="AQM13" s="585"/>
      <c r="AQN13" s="585"/>
      <c r="AQO13" s="585"/>
      <c r="AQP13" s="585"/>
      <c r="AQQ13" s="585"/>
      <c r="AQR13" s="585"/>
      <c r="AQS13" s="585"/>
      <c r="AQT13" s="585"/>
      <c r="AQU13" s="585"/>
      <c r="AQV13" s="585"/>
      <c r="AQW13" s="585"/>
      <c r="AQX13" s="585"/>
      <c r="AQY13" s="585"/>
      <c r="AQZ13" s="585"/>
      <c r="ARA13" s="585"/>
      <c r="ARB13" s="585"/>
      <c r="ARC13" s="585"/>
      <c r="ARD13" s="585"/>
      <c r="ARE13" s="585"/>
      <c r="ARF13" s="585"/>
      <c r="ARG13" s="585"/>
      <c r="ARH13" s="585"/>
      <c r="ARI13" s="585"/>
      <c r="ARJ13" s="585"/>
      <c r="ARK13" s="585"/>
      <c r="ARL13" s="585"/>
      <c r="ARM13" s="585"/>
      <c r="ARN13" s="585"/>
      <c r="ARO13" s="585"/>
      <c r="ARP13" s="585"/>
      <c r="ARQ13" s="585"/>
      <c r="ARR13" s="585"/>
      <c r="ARS13" s="585"/>
      <c r="ART13" s="585"/>
      <c r="ARU13" s="585"/>
      <c r="ARV13" s="585"/>
      <c r="ARW13" s="585"/>
      <c r="ARX13" s="585"/>
      <c r="ARY13" s="585"/>
      <c r="ARZ13" s="585"/>
      <c r="ASA13" s="585"/>
      <c r="ASB13" s="585"/>
      <c r="ASC13" s="585"/>
      <c r="ASD13" s="585"/>
      <c r="ASE13" s="585"/>
      <c r="ASF13" s="585"/>
      <c r="ASG13" s="585"/>
      <c r="ASH13" s="585"/>
      <c r="ASI13" s="585"/>
      <c r="ASJ13" s="585"/>
      <c r="ASK13" s="585"/>
      <c r="ASL13" s="585"/>
      <c r="ASM13" s="585"/>
      <c r="ASN13" s="585"/>
      <c r="ASO13" s="585"/>
      <c r="ASP13" s="585"/>
      <c r="ASQ13" s="585"/>
      <c r="ASR13" s="585"/>
      <c r="ASS13" s="585"/>
      <c r="AST13" s="585"/>
      <c r="ASU13" s="585"/>
      <c r="ASV13" s="585"/>
      <c r="ASW13" s="585"/>
      <c r="ASX13" s="585"/>
      <c r="ASY13" s="585"/>
      <c r="ASZ13" s="585"/>
      <c r="ATA13" s="585"/>
      <c r="ATB13" s="585"/>
      <c r="ATC13" s="585"/>
      <c r="ATD13" s="585"/>
      <c r="ATE13" s="585"/>
      <c r="ATF13" s="585"/>
      <c r="ATG13" s="585"/>
      <c r="ATH13" s="585"/>
      <c r="ATI13" s="585"/>
      <c r="ATJ13" s="585"/>
      <c r="ATK13" s="585"/>
      <c r="ATL13" s="585"/>
      <c r="ATM13" s="585"/>
      <c r="ATN13" s="585"/>
      <c r="ATO13" s="585"/>
      <c r="ATP13" s="585"/>
      <c r="ATQ13" s="585"/>
      <c r="ATR13" s="585"/>
      <c r="ATS13" s="585"/>
      <c r="ATT13" s="585"/>
      <c r="ATU13" s="585"/>
      <c r="ATV13" s="585"/>
      <c r="ATW13" s="585"/>
      <c r="ATX13" s="585"/>
      <c r="ATY13" s="585"/>
      <c r="ATZ13" s="585"/>
      <c r="AUA13" s="585"/>
      <c r="AUB13" s="585"/>
      <c r="AUC13" s="585"/>
      <c r="AUD13" s="585"/>
      <c r="AUE13" s="585"/>
      <c r="AUF13" s="585"/>
      <c r="AUG13" s="585"/>
      <c r="AUH13" s="585"/>
      <c r="AUI13" s="585"/>
      <c r="AUJ13" s="585"/>
      <c r="AUK13" s="585"/>
      <c r="AUL13" s="585"/>
      <c r="AUM13" s="585"/>
      <c r="AUN13" s="585"/>
      <c r="AUO13" s="585"/>
      <c r="AUP13" s="585"/>
      <c r="AUQ13" s="585"/>
      <c r="AUR13" s="585"/>
      <c r="AUS13" s="585"/>
      <c r="AUT13" s="585"/>
      <c r="AUU13" s="585"/>
      <c r="AUV13" s="585"/>
      <c r="AUW13" s="585"/>
      <c r="AUX13" s="585"/>
      <c r="AUY13" s="585"/>
      <c r="AUZ13" s="585"/>
      <c r="AVA13" s="585"/>
      <c r="AVB13" s="585"/>
      <c r="AVC13" s="585"/>
      <c r="AVD13" s="585"/>
      <c r="AVE13" s="585"/>
      <c r="AVF13" s="585"/>
      <c r="AVG13" s="585"/>
      <c r="AVH13" s="585"/>
      <c r="AVI13" s="585"/>
      <c r="AVJ13" s="585"/>
      <c r="AVK13" s="585"/>
      <c r="AVL13" s="585"/>
      <c r="AVM13" s="585"/>
      <c r="AVN13" s="585"/>
      <c r="AVO13" s="585"/>
      <c r="AVP13" s="585"/>
      <c r="AVQ13" s="585"/>
      <c r="AVR13" s="585"/>
      <c r="AVS13" s="585"/>
      <c r="AVT13" s="585"/>
      <c r="AVU13" s="585"/>
      <c r="AVV13" s="585"/>
      <c r="AVW13" s="585"/>
      <c r="AVX13" s="585"/>
      <c r="AVY13" s="585"/>
      <c r="AVZ13" s="585"/>
      <c r="AWA13" s="585"/>
      <c r="AWB13" s="585"/>
      <c r="AWC13" s="585"/>
      <c r="AWD13" s="585"/>
      <c r="AWE13" s="585"/>
      <c r="AWF13" s="585"/>
      <c r="AWG13" s="585"/>
      <c r="AWH13" s="585"/>
      <c r="AWI13" s="585"/>
      <c r="AWJ13" s="585"/>
      <c r="AWK13" s="585"/>
      <c r="AWL13" s="585"/>
      <c r="AWM13" s="585"/>
      <c r="AWN13" s="585"/>
      <c r="AWO13" s="585"/>
      <c r="AWP13" s="585"/>
      <c r="AWQ13" s="585"/>
      <c r="AWR13" s="585"/>
      <c r="AWS13" s="585"/>
      <c r="AWT13" s="585"/>
      <c r="AWU13" s="585"/>
      <c r="AWV13" s="585"/>
      <c r="AWW13" s="585"/>
      <c r="AWX13" s="585"/>
      <c r="AWY13" s="585"/>
      <c r="AWZ13" s="585"/>
      <c r="AXA13" s="585"/>
      <c r="AXB13" s="585"/>
      <c r="AXC13" s="585"/>
      <c r="AXD13" s="585"/>
      <c r="AXE13" s="585"/>
      <c r="AXF13" s="585"/>
      <c r="AXG13" s="585"/>
      <c r="AXH13" s="585"/>
      <c r="AXI13" s="585"/>
      <c r="AXJ13" s="585"/>
      <c r="AXK13" s="585"/>
      <c r="AXL13" s="585"/>
      <c r="AXM13" s="585"/>
      <c r="AXN13" s="585"/>
      <c r="AXO13" s="585"/>
      <c r="AXP13" s="585"/>
      <c r="AXQ13" s="585"/>
      <c r="AXR13" s="585"/>
      <c r="AXS13" s="585"/>
      <c r="AXT13" s="585"/>
      <c r="AXU13" s="585"/>
      <c r="AXV13" s="585"/>
      <c r="AXW13" s="585"/>
      <c r="AXX13" s="585"/>
      <c r="AXY13" s="585"/>
      <c r="AXZ13" s="585"/>
      <c r="AYA13" s="585"/>
      <c r="AYB13" s="585"/>
      <c r="AYC13" s="585"/>
      <c r="AYD13" s="585"/>
      <c r="AYE13" s="585"/>
      <c r="AYF13" s="585"/>
      <c r="AYG13" s="585"/>
      <c r="AYH13" s="585"/>
      <c r="AYI13" s="585"/>
      <c r="AYJ13" s="585"/>
      <c r="AYK13" s="585"/>
      <c r="AYL13" s="585"/>
      <c r="AYM13" s="585"/>
      <c r="AYN13" s="585"/>
      <c r="AYO13" s="585"/>
      <c r="AYP13" s="585"/>
      <c r="AYQ13" s="585"/>
      <c r="AYR13" s="585"/>
      <c r="AYS13" s="585"/>
      <c r="AYT13" s="585"/>
      <c r="AYU13" s="585"/>
      <c r="AYV13" s="585"/>
      <c r="AYW13" s="585"/>
      <c r="AYX13" s="585"/>
      <c r="AYY13" s="585"/>
      <c r="AYZ13" s="585"/>
      <c r="AZA13" s="585"/>
      <c r="AZB13" s="585"/>
      <c r="AZC13" s="585"/>
      <c r="AZD13" s="585"/>
      <c r="AZE13" s="585"/>
      <c r="AZF13" s="585"/>
      <c r="AZG13" s="585"/>
      <c r="AZH13" s="585"/>
      <c r="AZI13" s="585"/>
      <c r="AZJ13" s="585"/>
      <c r="AZK13" s="585"/>
      <c r="AZL13" s="585"/>
      <c r="AZM13" s="585"/>
      <c r="AZN13" s="585"/>
      <c r="AZO13" s="585"/>
      <c r="AZP13" s="585"/>
      <c r="AZQ13" s="585"/>
      <c r="AZR13" s="585"/>
      <c r="AZS13" s="585"/>
      <c r="AZT13" s="585"/>
      <c r="AZU13" s="585"/>
      <c r="AZV13" s="585"/>
      <c r="AZW13" s="585"/>
      <c r="AZX13" s="585"/>
      <c r="AZY13" s="585"/>
      <c r="AZZ13" s="585"/>
      <c r="BAA13" s="585"/>
      <c r="BAB13" s="585"/>
      <c r="BAC13" s="585"/>
      <c r="BAD13" s="585"/>
      <c r="BAE13" s="585"/>
      <c r="BAF13" s="585"/>
      <c r="BAG13" s="585"/>
      <c r="BAH13" s="585"/>
      <c r="BAI13" s="585"/>
      <c r="BAJ13" s="585"/>
      <c r="BAK13" s="585"/>
      <c r="BAL13" s="585"/>
      <c r="BAM13" s="585"/>
      <c r="BAN13" s="585"/>
      <c r="BAO13" s="585"/>
      <c r="BAP13" s="585"/>
      <c r="BAQ13" s="585"/>
      <c r="BAR13" s="585"/>
      <c r="BAS13" s="585"/>
      <c r="BAT13" s="585"/>
      <c r="BAU13" s="585"/>
      <c r="BAV13" s="585"/>
      <c r="BAW13" s="585"/>
      <c r="BAX13" s="585"/>
      <c r="BAY13" s="585"/>
      <c r="BAZ13" s="585"/>
      <c r="BBA13" s="585"/>
      <c r="BBB13" s="585"/>
      <c r="BBC13" s="585"/>
      <c r="BBD13" s="585"/>
      <c r="BBE13" s="585"/>
      <c r="BBF13" s="585"/>
      <c r="BBG13" s="585"/>
      <c r="BBH13" s="585"/>
      <c r="BBI13" s="585"/>
      <c r="BBJ13" s="585"/>
      <c r="BBK13" s="585"/>
      <c r="BBL13" s="585"/>
      <c r="BBM13" s="585"/>
      <c r="BBN13" s="585"/>
      <c r="BBO13" s="585"/>
      <c r="BBP13" s="585"/>
      <c r="BBQ13" s="585"/>
      <c r="BBR13" s="585"/>
      <c r="BBS13" s="585"/>
      <c r="BBT13" s="585"/>
      <c r="BBU13" s="585"/>
      <c r="BBV13" s="585"/>
      <c r="BBW13" s="585"/>
      <c r="BBX13" s="585"/>
      <c r="BBY13" s="585"/>
      <c r="BBZ13" s="585"/>
      <c r="BCA13" s="585"/>
      <c r="BCB13" s="585"/>
      <c r="BCC13" s="585"/>
      <c r="BCD13" s="585"/>
      <c r="BCE13" s="585"/>
      <c r="BCF13" s="585"/>
      <c r="BCG13" s="585"/>
      <c r="BCH13" s="585"/>
      <c r="BCI13" s="585"/>
      <c r="BCJ13" s="585"/>
      <c r="BCK13" s="585"/>
      <c r="BCL13" s="585"/>
      <c r="BCM13" s="585"/>
      <c r="BCN13" s="585"/>
      <c r="BCO13" s="585"/>
      <c r="BCP13" s="585"/>
      <c r="BCQ13" s="585"/>
      <c r="BCR13" s="585"/>
      <c r="BCS13" s="585"/>
      <c r="BCT13" s="585"/>
      <c r="BCU13" s="585"/>
      <c r="BCV13" s="585"/>
      <c r="BCW13" s="585"/>
      <c r="BCX13" s="585"/>
      <c r="BCY13" s="585"/>
      <c r="BCZ13" s="585"/>
      <c r="BDA13" s="585"/>
      <c r="BDB13" s="585"/>
      <c r="BDC13" s="585"/>
      <c r="BDD13" s="585"/>
      <c r="BDE13" s="585"/>
      <c r="BDF13" s="585"/>
      <c r="BDG13" s="585"/>
      <c r="BDH13" s="585"/>
      <c r="BDI13" s="585"/>
      <c r="BDJ13" s="585"/>
      <c r="BDK13" s="585"/>
      <c r="BDL13" s="585"/>
      <c r="BDM13" s="585"/>
      <c r="BDN13" s="585"/>
      <c r="BDO13" s="585"/>
      <c r="BDP13" s="585"/>
      <c r="BDQ13" s="585"/>
      <c r="BDR13" s="585"/>
      <c r="BDS13" s="585"/>
      <c r="BDT13" s="585"/>
      <c r="BDU13" s="585"/>
      <c r="BDV13" s="585"/>
      <c r="BDW13" s="585"/>
      <c r="BDX13" s="585"/>
      <c r="BDY13" s="585"/>
      <c r="BDZ13" s="585"/>
      <c r="BEA13" s="585"/>
      <c r="BEB13" s="585"/>
      <c r="BEC13" s="585"/>
      <c r="BED13" s="585"/>
      <c r="BEE13" s="585"/>
      <c r="BEF13" s="585"/>
      <c r="BEG13" s="585"/>
      <c r="BEH13" s="585"/>
      <c r="BEI13" s="585"/>
      <c r="BEJ13" s="585"/>
      <c r="BEK13" s="585"/>
      <c r="BEL13" s="585"/>
      <c r="BEM13" s="585"/>
      <c r="BEN13" s="585"/>
      <c r="BEO13" s="585"/>
      <c r="BEP13" s="585"/>
      <c r="BEQ13" s="585"/>
      <c r="BER13" s="585"/>
      <c r="BES13" s="585"/>
      <c r="BET13" s="585"/>
      <c r="BEU13" s="585"/>
      <c r="BEV13" s="585"/>
      <c r="BEW13" s="585"/>
      <c r="BEX13" s="585"/>
      <c r="BEY13" s="585"/>
      <c r="BEZ13" s="585"/>
      <c r="BFA13" s="585"/>
      <c r="BFB13" s="585"/>
      <c r="BFC13" s="585"/>
      <c r="BFD13" s="585"/>
      <c r="BFE13" s="585"/>
      <c r="BFF13" s="585"/>
      <c r="BFG13" s="585"/>
      <c r="BFH13" s="585"/>
      <c r="BFI13" s="585"/>
      <c r="BFJ13" s="585"/>
      <c r="BFK13" s="585"/>
      <c r="BFL13" s="585"/>
      <c r="BFM13" s="585"/>
      <c r="BFN13" s="585"/>
      <c r="BFO13" s="585"/>
      <c r="BFP13" s="585"/>
      <c r="BFQ13" s="585"/>
      <c r="BFR13" s="585"/>
      <c r="BFS13" s="585"/>
      <c r="BFT13" s="585"/>
      <c r="BFU13" s="585"/>
      <c r="BFV13" s="585"/>
      <c r="BFW13" s="585"/>
      <c r="BFX13" s="585"/>
      <c r="BFY13" s="585"/>
      <c r="BFZ13" s="585"/>
      <c r="BGA13" s="585"/>
      <c r="BGB13" s="585"/>
      <c r="BGC13" s="585"/>
      <c r="BGD13" s="585"/>
      <c r="BGE13" s="585"/>
      <c r="BGF13" s="585"/>
      <c r="BGG13" s="585"/>
      <c r="BGH13" s="585"/>
      <c r="BGI13" s="585"/>
      <c r="BGJ13" s="585"/>
      <c r="BGK13" s="585"/>
      <c r="BGL13" s="585"/>
      <c r="BGM13" s="585"/>
      <c r="BGN13" s="585"/>
      <c r="BGO13" s="585"/>
      <c r="BGP13" s="585"/>
      <c r="BGQ13" s="585"/>
      <c r="BGR13" s="585"/>
      <c r="BGS13" s="585"/>
      <c r="BGT13" s="585"/>
      <c r="BGU13" s="585"/>
      <c r="BGV13" s="585"/>
      <c r="BGW13" s="585"/>
      <c r="BGX13" s="585"/>
      <c r="BGY13" s="585"/>
      <c r="BGZ13" s="585"/>
      <c r="BHA13" s="585"/>
      <c r="BHB13" s="585"/>
      <c r="BHC13" s="585"/>
      <c r="BHD13" s="585"/>
      <c r="BHE13" s="585"/>
      <c r="BHF13" s="585"/>
      <c r="BHG13" s="585"/>
      <c r="BHH13" s="585"/>
      <c r="BHI13" s="585"/>
      <c r="BHJ13" s="585"/>
      <c r="BHK13" s="585"/>
      <c r="BHL13" s="585"/>
      <c r="BHM13" s="585"/>
      <c r="BHN13" s="585"/>
      <c r="BHO13" s="585"/>
      <c r="BHP13" s="585"/>
      <c r="BHQ13" s="585"/>
      <c r="BHR13" s="585"/>
      <c r="BHS13" s="585"/>
      <c r="BHT13" s="585"/>
      <c r="BHU13" s="585"/>
      <c r="BHV13" s="585"/>
      <c r="BHW13" s="585"/>
      <c r="BHX13" s="585"/>
      <c r="BHY13" s="585"/>
      <c r="BHZ13" s="585"/>
      <c r="BIA13" s="585"/>
      <c r="BIB13" s="585"/>
      <c r="BIC13" s="585"/>
      <c r="BID13" s="585"/>
      <c r="BIE13" s="585"/>
      <c r="BIF13" s="585"/>
      <c r="BIG13" s="585"/>
      <c r="BIH13" s="585"/>
      <c r="BII13" s="585"/>
      <c r="BIJ13" s="585"/>
      <c r="BIK13" s="585"/>
      <c r="BIL13" s="585"/>
      <c r="BIM13" s="585"/>
      <c r="BIN13" s="585"/>
      <c r="BIO13" s="585"/>
      <c r="BIP13" s="585"/>
      <c r="BIQ13" s="585"/>
      <c r="BIR13" s="585"/>
      <c r="BIS13" s="585"/>
      <c r="BIT13" s="585"/>
      <c r="BIU13" s="585"/>
      <c r="BIV13" s="585"/>
      <c r="BIW13" s="585"/>
      <c r="BIX13" s="585"/>
      <c r="BIY13" s="585"/>
      <c r="BIZ13" s="585"/>
      <c r="BJA13" s="585"/>
      <c r="BJB13" s="585"/>
      <c r="BJC13" s="585"/>
      <c r="BJD13" s="585"/>
      <c r="BJE13" s="585"/>
      <c r="BJF13" s="585"/>
      <c r="BJG13" s="585"/>
      <c r="BJH13" s="585"/>
      <c r="BJI13" s="585"/>
      <c r="BJJ13" s="585"/>
      <c r="BJK13" s="585"/>
      <c r="BJL13" s="585"/>
      <c r="BJM13" s="585"/>
      <c r="BJN13" s="585"/>
      <c r="BJO13" s="585"/>
      <c r="BJP13" s="585"/>
      <c r="BJQ13" s="585"/>
      <c r="BJR13" s="585"/>
      <c r="BJS13" s="585"/>
      <c r="BJT13" s="585"/>
      <c r="BJU13" s="585"/>
      <c r="BJV13" s="585"/>
      <c r="BJW13" s="585"/>
      <c r="BJX13" s="585"/>
      <c r="BJY13" s="585"/>
      <c r="BJZ13" s="585"/>
      <c r="BKA13" s="585"/>
      <c r="BKB13" s="585"/>
      <c r="BKC13" s="585"/>
      <c r="BKD13" s="585"/>
      <c r="BKE13" s="585"/>
      <c r="BKF13" s="585"/>
      <c r="BKG13" s="585"/>
      <c r="BKH13" s="585"/>
      <c r="BKI13" s="585"/>
      <c r="BKJ13" s="585"/>
      <c r="BKK13" s="585"/>
      <c r="BKL13" s="585"/>
      <c r="BKM13" s="585"/>
      <c r="BKN13" s="585"/>
      <c r="BKO13" s="585"/>
      <c r="BKP13" s="585"/>
      <c r="BKQ13" s="585"/>
      <c r="BKR13" s="585"/>
      <c r="BKS13" s="585"/>
      <c r="BKT13" s="585"/>
      <c r="BKU13" s="585"/>
      <c r="BKV13" s="585"/>
      <c r="BKW13" s="585"/>
      <c r="BKX13" s="585"/>
      <c r="BKY13" s="585"/>
      <c r="BKZ13" s="585"/>
      <c r="BLA13" s="585"/>
      <c r="BLB13" s="585"/>
      <c r="BLC13" s="585"/>
      <c r="BLD13" s="585"/>
      <c r="BLE13" s="585"/>
      <c r="BLF13" s="585"/>
      <c r="BLG13" s="585"/>
      <c r="BLH13" s="585"/>
      <c r="BLI13" s="585"/>
      <c r="BLJ13" s="585"/>
      <c r="BLK13" s="585"/>
      <c r="BLL13" s="585"/>
      <c r="BLM13" s="585"/>
      <c r="BLN13" s="585"/>
      <c r="BLO13" s="585"/>
      <c r="BLP13" s="585"/>
      <c r="BLQ13" s="585"/>
      <c r="BLR13" s="585"/>
      <c r="BLS13" s="585"/>
      <c r="BLT13" s="585"/>
      <c r="BLU13" s="585"/>
      <c r="BLV13" s="585"/>
      <c r="BLW13" s="585"/>
      <c r="BLX13" s="585"/>
      <c r="BLY13" s="585"/>
      <c r="BLZ13" s="585"/>
      <c r="BMA13" s="585"/>
      <c r="BMB13" s="585"/>
      <c r="BMC13" s="585"/>
      <c r="BMD13" s="585"/>
      <c r="BME13" s="585"/>
      <c r="BMF13" s="585"/>
      <c r="BMG13" s="585"/>
      <c r="BMH13" s="585"/>
      <c r="BMI13" s="585"/>
      <c r="BMJ13" s="585"/>
      <c r="BMK13" s="585"/>
      <c r="BML13" s="585"/>
      <c r="BMM13" s="585"/>
      <c r="BMN13" s="585"/>
      <c r="BMO13" s="585"/>
      <c r="BMP13" s="585"/>
      <c r="BMQ13" s="585"/>
      <c r="BMR13" s="585"/>
      <c r="BMS13" s="585"/>
      <c r="BMT13" s="585"/>
      <c r="BMU13" s="585"/>
      <c r="BMV13" s="585"/>
      <c r="BMW13" s="585"/>
      <c r="BMX13" s="585"/>
      <c r="BMY13" s="585"/>
      <c r="BMZ13" s="585"/>
      <c r="BNA13" s="585"/>
      <c r="BNB13" s="585"/>
      <c r="BNC13" s="585"/>
      <c r="BND13" s="585"/>
      <c r="BNE13" s="585"/>
      <c r="BNF13" s="585"/>
      <c r="BNG13" s="585"/>
      <c r="BNH13" s="585"/>
      <c r="BNI13" s="585"/>
      <c r="BNJ13" s="585"/>
      <c r="BNK13" s="585"/>
      <c r="BNL13" s="585"/>
      <c r="BNM13" s="585"/>
      <c r="BNN13" s="585"/>
      <c r="BNO13" s="585"/>
      <c r="BNP13" s="585"/>
      <c r="BNQ13" s="585"/>
      <c r="BNR13" s="585"/>
      <c r="BNS13" s="585"/>
      <c r="BNT13" s="585"/>
      <c r="BNU13" s="585"/>
      <c r="BNV13" s="585"/>
      <c r="BNW13" s="585"/>
      <c r="BNX13" s="585"/>
      <c r="BNY13" s="585"/>
      <c r="BNZ13" s="585"/>
      <c r="BOA13" s="585"/>
      <c r="BOB13" s="585"/>
      <c r="BOC13" s="585"/>
      <c r="BOD13" s="585"/>
      <c r="BOE13" s="585"/>
      <c r="BOF13" s="585"/>
      <c r="BOG13" s="585"/>
      <c r="BOH13" s="585"/>
      <c r="BOI13" s="585"/>
      <c r="BOJ13" s="585"/>
      <c r="BOK13" s="585"/>
      <c r="BOL13" s="585"/>
      <c r="BOM13" s="585"/>
      <c r="BON13" s="585"/>
      <c r="BOO13" s="585"/>
      <c r="BOP13" s="585"/>
      <c r="BOQ13" s="585"/>
      <c r="BOR13" s="585"/>
      <c r="BOS13" s="585"/>
      <c r="BOT13" s="585"/>
      <c r="BOU13" s="585"/>
      <c r="BOV13" s="585"/>
      <c r="BOW13" s="585"/>
      <c r="BOX13" s="585"/>
      <c r="BOY13" s="585"/>
      <c r="BOZ13" s="585"/>
      <c r="BPA13" s="585"/>
      <c r="BPB13" s="585"/>
      <c r="BPC13" s="585"/>
      <c r="BPD13" s="585"/>
      <c r="BPE13" s="585"/>
      <c r="BPF13" s="585"/>
      <c r="BPG13" s="585"/>
      <c r="BPH13" s="585"/>
      <c r="BPI13" s="585"/>
      <c r="BPJ13" s="585"/>
      <c r="BPK13" s="585"/>
      <c r="BPL13" s="585"/>
      <c r="BPM13" s="585"/>
      <c r="BPN13" s="585"/>
      <c r="BPO13" s="585"/>
      <c r="BPP13" s="585"/>
      <c r="BPQ13" s="585"/>
      <c r="BPR13" s="585"/>
      <c r="BPS13" s="585"/>
      <c r="BPT13" s="585"/>
      <c r="BPU13" s="585"/>
      <c r="BPV13" s="585"/>
      <c r="BPW13" s="585"/>
      <c r="BPX13" s="585"/>
      <c r="BPY13" s="585"/>
      <c r="BPZ13" s="585"/>
      <c r="BQA13" s="585"/>
      <c r="BQB13" s="585"/>
      <c r="BQC13" s="585"/>
      <c r="BQD13" s="585"/>
      <c r="BQE13" s="585"/>
      <c r="BQF13" s="585"/>
      <c r="BQG13" s="585"/>
      <c r="BQH13" s="585"/>
      <c r="BQI13" s="585"/>
      <c r="BQJ13" s="585"/>
      <c r="BQK13" s="585"/>
      <c r="BQL13" s="585"/>
      <c r="BQM13" s="585"/>
      <c r="BQN13" s="585"/>
      <c r="BQO13" s="585"/>
      <c r="BQP13" s="585"/>
      <c r="BQQ13" s="585"/>
      <c r="BQR13" s="585"/>
      <c r="BQS13" s="585"/>
      <c r="BQT13" s="585"/>
      <c r="BQU13" s="585"/>
      <c r="BQV13" s="585"/>
      <c r="BQW13" s="585"/>
      <c r="BQX13" s="585"/>
      <c r="BQY13" s="585"/>
      <c r="BQZ13" s="585"/>
      <c r="BRA13" s="585"/>
      <c r="BRB13" s="585"/>
      <c r="BRC13" s="585"/>
      <c r="BRD13" s="585"/>
      <c r="BRE13" s="585"/>
      <c r="BRF13" s="585"/>
      <c r="BRG13" s="585"/>
      <c r="BRH13" s="585"/>
      <c r="BRI13" s="585"/>
      <c r="BRJ13" s="585"/>
      <c r="BRK13" s="585"/>
      <c r="BRL13" s="585"/>
      <c r="BRM13" s="585"/>
      <c r="BRN13" s="585"/>
      <c r="BRO13" s="585"/>
      <c r="BRP13" s="585"/>
      <c r="BRQ13" s="585"/>
      <c r="BRR13" s="585"/>
      <c r="BRS13" s="585"/>
      <c r="BRT13" s="585"/>
      <c r="BRU13" s="585"/>
      <c r="BRV13" s="585"/>
      <c r="BRW13" s="585"/>
      <c r="BRX13" s="585"/>
      <c r="BRY13" s="585"/>
      <c r="BRZ13" s="585"/>
      <c r="BSA13" s="585"/>
      <c r="BSB13" s="585"/>
      <c r="BSC13" s="585"/>
      <c r="BSD13" s="585"/>
      <c r="BSE13" s="585"/>
      <c r="BSF13" s="585"/>
      <c r="BSG13" s="585"/>
      <c r="BSH13" s="585"/>
      <c r="BSI13" s="585"/>
      <c r="BSJ13" s="585"/>
      <c r="BSK13" s="585"/>
      <c r="BSL13" s="585"/>
      <c r="BSM13" s="585"/>
      <c r="BSN13" s="585"/>
      <c r="BSO13" s="585"/>
      <c r="BSP13" s="585"/>
      <c r="BSQ13" s="585"/>
      <c r="BSR13" s="585"/>
      <c r="BSS13" s="585"/>
      <c r="BST13" s="585"/>
      <c r="BSU13" s="585"/>
      <c r="BSV13" s="585"/>
      <c r="BSW13" s="585"/>
      <c r="BSX13" s="585"/>
      <c r="BSY13" s="585"/>
      <c r="BSZ13" s="585"/>
      <c r="BTA13" s="585"/>
      <c r="BTB13" s="585"/>
      <c r="BTC13" s="585"/>
      <c r="BTD13" s="585"/>
      <c r="BTE13" s="585"/>
      <c r="BTF13" s="585"/>
      <c r="BTG13" s="585"/>
      <c r="BTH13" s="585"/>
      <c r="BTI13" s="585"/>
      <c r="BTJ13" s="585"/>
      <c r="BTK13" s="585"/>
      <c r="BTL13" s="585"/>
      <c r="BTM13" s="585"/>
      <c r="BTN13" s="585"/>
      <c r="BTO13" s="585"/>
      <c r="BTP13" s="585"/>
      <c r="BTQ13" s="585"/>
      <c r="BTR13" s="585"/>
      <c r="BTS13" s="585"/>
      <c r="BTT13" s="585"/>
      <c r="BTU13" s="585"/>
      <c r="BTV13" s="585"/>
      <c r="BTW13" s="585"/>
      <c r="BTX13" s="585"/>
      <c r="BTY13" s="585"/>
      <c r="BTZ13" s="585"/>
      <c r="BUA13" s="585"/>
      <c r="BUB13" s="585"/>
      <c r="BUC13" s="585"/>
      <c r="BUD13" s="585"/>
      <c r="BUE13" s="585"/>
      <c r="BUF13" s="585"/>
      <c r="BUG13" s="585"/>
      <c r="BUH13" s="585"/>
      <c r="BUI13" s="585"/>
      <c r="BUJ13" s="585"/>
      <c r="BUK13" s="585"/>
      <c r="BUL13" s="585"/>
      <c r="BUM13" s="585"/>
      <c r="BUN13" s="585"/>
      <c r="BUO13" s="585"/>
      <c r="BUP13" s="585"/>
      <c r="BUQ13" s="585"/>
      <c r="BUR13" s="585"/>
      <c r="BUS13" s="585"/>
      <c r="BUT13" s="585"/>
      <c r="BUU13" s="585"/>
      <c r="BUV13" s="585"/>
      <c r="BUW13" s="585"/>
      <c r="BUX13" s="585"/>
      <c r="BUY13" s="585"/>
      <c r="BUZ13" s="585"/>
      <c r="BVA13" s="585"/>
      <c r="BVB13" s="585"/>
      <c r="BVC13" s="585"/>
      <c r="BVD13" s="585"/>
      <c r="BVE13" s="585"/>
      <c r="BVF13" s="585"/>
      <c r="BVG13" s="585"/>
      <c r="BVH13" s="585"/>
      <c r="BVI13" s="585"/>
      <c r="BVJ13" s="585"/>
      <c r="BVK13" s="585"/>
      <c r="BVL13" s="585"/>
      <c r="BVM13" s="585"/>
      <c r="BVN13" s="585"/>
      <c r="BVO13" s="585"/>
      <c r="BVP13" s="585"/>
      <c r="BVQ13" s="585"/>
      <c r="BVR13" s="585"/>
      <c r="BVS13" s="585"/>
      <c r="BVT13" s="585"/>
      <c r="BVU13" s="585"/>
      <c r="BVV13" s="585"/>
      <c r="BVW13" s="585"/>
      <c r="BVX13" s="585"/>
      <c r="BVY13" s="585"/>
      <c r="BVZ13" s="585"/>
      <c r="BWA13" s="585"/>
      <c r="BWB13" s="585"/>
      <c r="BWC13" s="585"/>
      <c r="BWD13" s="585"/>
      <c r="BWE13" s="585"/>
      <c r="BWF13" s="585"/>
      <c r="BWG13" s="585"/>
      <c r="BWH13" s="585"/>
      <c r="BWI13" s="585"/>
      <c r="BWJ13" s="585"/>
      <c r="BWK13" s="585"/>
      <c r="BWL13" s="585"/>
      <c r="BWM13" s="585"/>
      <c r="BWN13" s="585"/>
      <c r="BWO13" s="585"/>
      <c r="BWP13" s="585"/>
      <c r="BWQ13" s="585"/>
      <c r="BWR13" s="585"/>
      <c r="BWS13" s="585"/>
      <c r="BWT13" s="585"/>
      <c r="BWU13" s="585"/>
      <c r="BWV13" s="585"/>
      <c r="BWW13" s="585"/>
      <c r="BWX13" s="585"/>
      <c r="BWY13" s="585"/>
      <c r="BWZ13" s="585"/>
      <c r="BXA13" s="585"/>
      <c r="BXB13" s="585"/>
      <c r="BXC13" s="585"/>
      <c r="BXD13" s="585"/>
      <c r="BXE13" s="585"/>
      <c r="BXF13" s="585"/>
      <c r="BXG13" s="585"/>
      <c r="BXH13" s="585"/>
      <c r="BXI13" s="585"/>
      <c r="BXJ13" s="585"/>
      <c r="BXK13" s="585"/>
      <c r="BXL13" s="585"/>
      <c r="BXM13" s="585"/>
      <c r="BXN13" s="585"/>
      <c r="BXO13" s="585"/>
      <c r="BXP13" s="585"/>
      <c r="BXQ13" s="585"/>
      <c r="BXR13" s="585"/>
      <c r="BXS13" s="585"/>
      <c r="BXT13" s="585"/>
      <c r="BXU13" s="585"/>
      <c r="BXV13" s="585"/>
      <c r="BXW13" s="585"/>
      <c r="BXX13" s="585"/>
      <c r="BXY13" s="585"/>
      <c r="BXZ13" s="585"/>
      <c r="BYA13" s="585"/>
      <c r="BYB13" s="585"/>
      <c r="BYC13" s="585"/>
      <c r="BYD13" s="585"/>
      <c r="BYE13" s="585"/>
      <c r="BYF13" s="585"/>
      <c r="BYG13" s="585"/>
      <c r="BYH13" s="585"/>
      <c r="BYI13" s="585"/>
      <c r="BYJ13" s="585"/>
      <c r="BYK13" s="585"/>
      <c r="BYL13" s="585"/>
      <c r="BYM13" s="585"/>
      <c r="BYN13" s="585"/>
      <c r="BYO13" s="585"/>
      <c r="BYP13" s="585"/>
      <c r="BYQ13" s="585"/>
      <c r="BYR13" s="585"/>
      <c r="BYS13" s="585"/>
      <c r="BYT13" s="585"/>
      <c r="BYU13" s="585"/>
      <c r="BYV13" s="585"/>
      <c r="BYW13" s="585"/>
      <c r="BYX13" s="585"/>
      <c r="BYY13" s="585"/>
      <c r="BYZ13" s="585"/>
      <c r="BZA13" s="585"/>
      <c r="BZB13" s="585"/>
      <c r="BZC13" s="585"/>
      <c r="BZD13" s="585"/>
      <c r="BZE13" s="585"/>
      <c r="BZF13" s="585"/>
      <c r="BZG13" s="585"/>
      <c r="BZH13" s="585"/>
      <c r="BZI13" s="585"/>
      <c r="BZJ13" s="585"/>
      <c r="BZK13" s="585"/>
      <c r="BZL13" s="585"/>
      <c r="BZM13" s="585"/>
      <c r="BZN13" s="585"/>
      <c r="BZO13" s="585"/>
      <c r="BZP13" s="585"/>
      <c r="BZQ13" s="585"/>
      <c r="BZR13" s="585"/>
      <c r="BZS13" s="585"/>
      <c r="BZT13" s="585"/>
      <c r="BZU13" s="585"/>
      <c r="BZV13" s="585"/>
      <c r="BZW13" s="585"/>
      <c r="BZX13" s="585"/>
      <c r="BZY13" s="585"/>
      <c r="BZZ13" s="585"/>
      <c r="CAA13" s="585"/>
      <c r="CAB13" s="585"/>
      <c r="CAC13" s="585"/>
      <c r="CAD13" s="585"/>
      <c r="CAE13" s="585"/>
      <c r="CAF13" s="585"/>
      <c r="CAG13" s="585"/>
      <c r="CAH13" s="585"/>
      <c r="CAI13" s="585"/>
      <c r="CAJ13" s="585"/>
      <c r="CAK13" s="585"/>
      <c r="CAL13" s="585"/>
      <c r="CAM13" s="585"/>
      <c r="CAN13" s="585"/>
      <c r="CAO13" s="585"/>
      <c r="CAP13" s="585"/>
      <c r="CAQ13" s="585"/>
      <c r="CAR13" s="585"/>
      <c r="CAS13" s="585"/>
      <c r="CAT13" s="585"/>
      <c r="CAU13" s="585"/>
      <c r="CAV13" s="585"/>
      <c r="CAW13" s="585"/>
      <c r="CAX13" s="585"/>
      <c r="CAY13" s="585"/>
      <c r="CAZ13" s="585"/>
      <c r="CBA13" s="585"/>
      <c r="CBB13" s="585"/>
      <c r="CBC13" s="585"/>
      <c r="CBD13" s="585"/>
      <c r="CBE13" s="585"/>
      <c r="CBF13" s="585"/>
      <c r="CBG13" s="585"/>
      <c r="CBH13" s="585"/>
      <c r="CBI13" s="585"/>
      <c r="CBJ13" s="585"/>
      <c r="CBK13" s="585"/>
      <c r="CBL13" s="585"/>
      <c r="CBM13" s="585"/>
      <c r="CBN13" s="585"/>
      <c r="CBO13" s="585"/>
      <c r="CBP13" s="585"/>
      <c r="CBQ13" s="585"/>
      <c r="CBR13" s="585"/>
      <c r="CBS13" s="585"/>
      <c r="CBT13" s="585"/>
      <c r="CBU13" s="585"/>
      <c r="CBV13" s="585"/>
      <c r="CBW13" s="585"/>
      <c r="CBX13" s="585"/>
      <c r="CBY13" s="585"/>
      <c r="CBZ13" s="585"/>
      <c r="CCA13" s="585"/>
      <c r="CCB13" s="585"/>
      <c r="CCC13" s="585"/>
      <c r="CCD13" s="585"/>
      <c r="CCE13" s="585"/>
      <c r="CCF13" s="585"/>
      <c r="CCG13" s="585"/>
      <c r="CCH13" s="585"/>
      <c r="CCI13" s="585"/>
      <c r="CCJ13" s="585"/>
      <c r="CCK13" s="585"/>
      <c r="CCL13" s="585"/>
      <c r="CCM13" s="585"/>
      <c r="CCN13" s="585"/>
      <c r="CCO13" s="585"/>
      <c r="CCP13" s="585"/>
      <c r="CCQ13" s="585"/>
      <c r="CCR13" s="585"/>
      <c r="CCS13" s="585"/>
      <c r="CCT13" s="585"/>
      <c r="CCU13" s="585"/>
      <c r="CCV13" s="585"/>
      <c r="CCW13" s="585"/>
      <c r="CCX13" s="585"/>
      <c r="CCY13" s="585"/>
      <c r="CCZ13" s="585"/>
      <c r="CDA13" s="585"/>
      <c r="CDB13" s="585"/>
      <c r="CDC13" s="585"/>
      <c r="CDD13" s="585"/>
      <c r="CDE13" s="585"/>
      <c r="CDF13" s="585"/>
      <c r="CDG13" s="585"/>
      <c r="CDH13" s="585"/>
      <c r="CDI13" s="585"/>
      <c r="CDJ13" s="585"/>
      <c r="CDK13" s="585"/>
      <c r="CDL13" s="585"/>
      <c r="CDM13" s="585"/>
      <c r="CDN13" s="585"/>
      <c r="CDO13" s="585"/>
      <c r="CDP13" s="585"/>
      <c r="CDQ13" s="585"/>
      <c r="CDR13" s="585"/>
      <c r="CDS13" s="585"/>
      <c r="CDT13" s="585"/>
      <c r="CDU13" s="585"/>
      <c r="CDV13" s="585"/>
      <c r="CDW13" s="585"/>
      <c r="CDX13" s="585"/>
      <c r="CDY13" s="585"/>
      <c r="CDZ13" s="585"/>
      <c r="CEA13" s="585"/>
      <c r="CEB13" s="585"/>
      <c r="CEC13" s="585"/>
      <c r="CED13" s="585"/>
      <c r="CEE13" s="585"/>
      <c r="CEF13" s="585"/>
      <c r="CEG13" s="585"/>
      <c r="CEH13" s="585"/>
      <c r="CEI13" s="585"/>
      <c r="CEJ13" s="585"/>
      <c r="CEK13" s="585"/>
      <c r="CEL13" s="585"/>
      <c r="CEM13" s="585"/>
      <c r="CEN13" s="585"/>
      <c r="CEO13" s="585"/>
      <c r="CEP13" s="585"/>
      <c r="CEQ13" s="585"/>
      <c r="CER13" s="585"/>
      <c r="CES13" s="585"/>
      <c r="CET13" s="585"/>
      <c r="CEU13" s="585"/>
      <c r="CEV13" s="585"/>
      <c r="CEW13" s="585"/>
      <c r="CEX13" s="585"/>
      <c r="CEY13" s="585"/>
      <c r="CEZ13" s="585"/>
      <c r="CFA13" s="585"/>
      <c r="CFB13" s="585"/>
      <c r="CFC13" s="585"/>
      <c r="CFD13" s="585"/>
      <c r="CFE13" s="585"/>
      <c r="CFF13" s="585"/>
      <c r="CFG13" s="585"/>
      <c r="CFH13" s="585"/>
      <c r="CFI13" s="585"/>
      <c r="CFJ13" s="585"/>
      <c r="CFK13" s="585"/>
      <c r="CFL13" s="585"/>
      <c r="CFM13" s="585"/>
      <c r="CFN13" s="585"/>
      <c r="CFO13" s="585"/>
      <c r="CFP13" s="585"/>
      <c r="CFQ13" s="585"/>
      <c r="CFR13" s="585"/>
      <c r="CFS13" s="585"/>
      <c r="CFT13" s="585"/>
      <c r="CFU13" s="585"/>
      <c r="CFV13" s="585"/>
      <c r="CFW13" s="585"/>
      <c r="CFX13" s="585"/>
      <c r="CFY13" s="585"/>
      <c r="CFZ13" s="585"/>
      <c r="CGA13" s="585"/>
      <c r="CGB13" s="585"/>
      <c r="CGC13" s="585"/>
      <c r="CGD13" s="585"/>
      <c r="CGE13" s="585"/>
      <c r="CGF13" s="585"/>
      <c r="CGG13" s="585"/>
      <c r="CGH13" s="585"/>
      <c r="CGI13" s="585"/>
      <c r="CGJ13" s="585"/>
      <c r="CGK13" s="585"/>
      <c r="CGL13" s="585"/>
      <c r="CGM13" s="585"/>
      <c r="CGN13" s="585"/>
      <c r="CGO13" s="585"/>
      <c r="CGP13" s="585"/>
      <c r="CGQ13" s="585"/>
      <c r="CGR13" s="585"/>
      <c r="CGS13" s="585"/>
      <c r="CGT13" s="585"/>
      <c r="CGU13" s="585"/>
      <c r="CGV13" s="585"/>
      <c r="CGW13" s="585"/>
      <c r="CGX13" s="585"/>
      <c r="CGY13" s="585"/>
      <c r="CGZ13" s="585"/>
      <c r="CHA13" s="585"/>
      <c r="CHB13" s="585"/>
      <c r="CHC13" s="585"/>
      <c r="CHD13" s="585"/>
      <c r="CHE13" s="585"/>
      <c r="CHF13" s="585"/>
      <c r="CHG13" s="585"/>
      <c r="CHH13" s="585"/>
      <c r="CHI13" s="585"/>
      <c r="CHJ13" s="585"/>
      <c r="CHK13" s="585"/>
      <c r="CHL13" s="585"/>
      <c r="CHM13" s="585"/>
      <c r="CHN13" s="585"/>
      <c r="CHO13" s="585"/>
      <c r="CHP13" s="585"/>
      <c r="CHQ13" s="585"/>
      <c r="CHR13" s="585"/>
      <c r="CHS13" s="585"/>
      <c r="CHT13" s="585"/>
      <c r="CHU13" s="585"/>
      <c r="CHV13" s="585"/>
      <c r="CHW13" s="585"/>
      <c r="CHX13" s="585"/>
      <c r="CHY13" s="585"/>
      <c r="CHZ13" s="585"/>
      <c r="CIA13" s="585"/>
      <c r="CIB13" s="585"/>
      <c r="CIC13" s="585"/>
      <c r="CID13" s="585"/>
      <c r="CIE13" s="585"/>
      <c r="CIF13" s="585"/>
      <c r="CIG13" s="585"/>
      <c r="CIH13" s="585"/>
      <c r="CII13" s="585"/>
      <c r="CIJ13" s="585"/>
      <c r="CIK13" s="585"/>
      <c r="CIL13" s="585"/>
      <c r="CIM13" s="585"/>
      <c r="CIN13" s="585"/>
      <c r="CIO13" s="585"/>
      <c r="CIP13" s="585"/>
      <c r="CIQ13" s="585"/>
      <c r="CIR13" s="585"/>
      <c r="CIS13" s="585"/>
      <c r="CIT13" s="585"/>
      <c r="CIU13" s="585"/>
      <c r="CIV13" s="585"/>
      <c r="CIW13" s="585"/>
      <c r="CIX13" s="585"/>
      <c r="CIY13" s="585"/>
      <c r="CIZ13" s="585"/>
      <c r="CJA13" s="585"/>
      <c r="CJB13" s="585"/>
      <c r="CJC13" s="585"/>
      <c r="CJD13" s="585"/>
      <c r="CJE13" s="585"/>
      <c r="CJF13" s="585"/>
      <c r="CJG13" s="585"/>
      <c r="CJH13" s="585"/>
      <c r="CJI13" s="585"/>
      <c r="CJJ13" s="585"/>
      <c r="CJK13" s="585"/>
      <c r="CJL13" s="585"/>
      <c r="CJM13" s="585"/>
      <c r="CJN13" s="585"/>
      <c r="CJO13" s="585"/>
      <c r="CJP13" s="585"/>
      <c r="CJQ13" s="585"/>
      <c r="CJR13" s="585"/>
      <c r="CJS13" s="585"/>
      <c r="CJT13" s="585"/>
      <c r="CJU13" s="585"/>
      <c r="CJV13" s="585"/>
      <c r="CJW13" s="585"/>
      <c r="CJX13" s="585"/>
      <c r="CJY13" s="585"/>
      <c r="CJZ13" s="585"/>
      <c r="CKA13" s="585"/>
      <c r="CKB13" s="585"/>
      <c r="CKC13" s="585"/>
      <c r="CKD13" s="585"/>
      <c r="CKE13" s="585"/>
      <c r="CKF13" s="585"/>
      <c r="CKG13" s="585"/>
      <c r="CKH13" s="585"/>
      <c r="CKI13" s="585"/>
      <c r="CKJ13" s="585"/>
      <c r="CKK13" s="585"/>
      <c r="CKL13" s="585"/>
      <c r="CKM13" s="585"/>
      <c r="CKN13" s="585"/>
      <c r="CKO13" s="585"/>
      <c r="CKP13" s="585"/>
      <c r="CKQ13" s="585"/>
      <c r="CKR13" s="585"/>
      <c r="CKS13" s="585"/>
      <c r="CKT13" s="585"/>
      <c r="CKU13" s="585"/>
      <c r="CKV13" s="585"/>
      <c r="CKW13" s="585"/>
      <c r="CKX13" s="585"/>
      <c r="CKY13" s="585"/>
      <c r="CKZ13" s="585"/>
      <c r="CLA13" s="585"/>
      <c r="CLB13" s="585"/>
      <c r="CLC13" s="585"/>
      <c r="CLD13" s="585"/>
      <c r="CLE13" s="585"/>
      <c r="CLF13" s="585"/>
      <c r="CLG13" s="585"/>
      <c r="CLH13" s="585"/>
      <c r="CLI13" s="585"/>
      <c r="CLJ13" s="585"/>
      <c r="CLK13" s="585"/>
      <c r="CLL13" s="585"/>
      <c r="CLM13" s="585"/>
      <c r="CLN13" s="585"/>
      <c r="CLO13" s="585"/>
      <c r="CLP13" s="585"/>
      <c r="CLQ13" s="585"/>
      <c r="CLR13" s="585"/>
      <c r="CLS13" s="585"/>
      <c r="CLT13" s="585"/>
      <c r="CLU13" s="585"/>
      <c r="CLV13" s="585"/>
      <c r="CLW13" s="585"/>
      <c r="CLX13" s="585"/>
      <c r="CLY13" s="585"/>
      <c r="CLZ13" s="585"/>
      <c r="CMA13" s="585"/>
      <c r="CMB13" s="585"/>
      <c r="CMC13" s="585"/>
      <c r="CMD13" s="585"/>
      <c r="CME13" s="585"/>
      <c r="CMF13" s="585"/>
      <c r="CMG13" s="585"/>
      <c r="CMH13" s="585"/>
      <c r="CMI13" s="585"/>
      <c r="CMJ13" s="585"/>
      <c r="CMK13" s="585"/>
      <c r="CML13" s="585"/>
      <c r="CMM13" s="585"/>
      <c r="CMN13" s="585"/>
      <c r="CMO13" s="585"/>
      <c r="CMP13" s="585"/>
      <c r="CMQ13" s="585"/>
      <c r="CMR13" s="585"/>
      <c r="CMS13" s="585"/>
      <c r="CMT13" s="585"/>
      <c r="CMU13" s="585"/>
      <c r="CMV13" s="585"/>
      <c r="CMW13" s="585"/>
      <c r="CMX13" s="585"/>
      <c r="CMY13" s="585"/>
      <c r="CMZ13" s="585"/>
      <c r="CNA13" s="585"/>
      <c r="CNB13" s="585"/>
      <c r="CNC13" s="585"/>
      <c r="CND13" s="585"/>
      <c r="CNE13" s="585"/>
      <c r="CNF13" s="585"/>
      <c r="CNG13" s="585"/>
      <c r="CNH13" s="585"/>
      <c r="CNI13" s="585"/>
      <c r="CNJ13" s="585"/>
      <c r="CNK13" s="585"/>
      <c r="CNL13" s="585"/>
      <c r="CNM13" s="585"/>
      <c r="CNN13" s="585"/>
      <c r="CNO13" s="585"/>
      <c r="CNP13" s="585"/>
      <c r="CNQ13" s="585"/>
      <c r="CNR13" s="585"/>
      <c r="CNS13" s="585"/>
      <c r="CNT13" s="585"/>
      <c r="CNU13" s="585"/>
      <c r="CNV13" s="585"/>
      <c r="CNW13" s="585"/>
      <c r="CNX13" s="585"/>
      <c r="CNY13" s="585"/>
      <c r="CNZ13" s="585"/>
      <c r="COA13" s="585"/>
      <c r="COB13" s="585"/>
      <c r="COC13" s="585"/>
      <c r="COD13" s="585"/>
      <c r="COE13" s="585"/>
      <c r="COF13" s="585"/>
      <c r="COG13" s="585"/>
      <c r="COH13" s="585"/>
      <c r="COI13" s="585"/>
      <c r="COJ13" s="585"/>
      <c r="COK13" s="585"/>
      <c r="COL13" s="585"/>
      <c r="COM13" s="585"/>
      <c r="CON13" s="585"/>
      <c r="COO13" s="585"/>
      <c r="COP13" s="585"/>
      <c r="COQ13" s="585"/>
      <c r="COR13" s="585"/>
      <c r="COS13" s="585"/>
      <c r="COT13" s="585"/>
      <c r="COU13" s="585"/>
      <c r="COV13" s="585"/>
      <c r="COW13" s="585"/>
      <c r="COX13" s="585"/>
      <c r="COY13" s="585"/>
      <c r="COZ13" s="585"/>
      <c r="CPA13" s="585"/>
      <c r="CPB13" s="585"/>
      <c r="CPC13" s="585"/>
      <c r="CPD13" s="585"/>
      <c r="CPE13" s="585"/>
      <c r="CPF13" s="585"/>
      <c r="CPG13" s="585"/>
      <c r="CPH13" s="585"/>
      <c r="CPI13" s="585"/>
      <c r="CPJ13" s="585"/>
      <c r="CPK13" s="585"/>
      <c r="CPL13" s="585"/>
      <c r="CPM13" s="585"/>
      <c r="CPN13" s="585"/>
      <c r="CPO13" s="585"/>
      <c r="CPP13" s="585"/>
      <c r="CPQ13" s="585"/>
      <c r="CPR13" s="585"/>
      <c r="CPS13" s="585"/>
      <c r="CPT13" s="585"/>
      <c r="CPU13" s="585"/>
      <c r="CPV13" s="585"/>
      <c r="CPW13" s="585"/>
      <c r="CPX13" s="585"/>
      <c r="CPY13" s="585"/>
      <c r="CPZ13" s="585"/>
      <c r="CQA13" s="585"/>
      <c r="CQB13" s="585"/>
      <c r="CQC13" s="585"/>
      <c r="CQD13" s="585"/>
      <c r="CQE13" s="585"/>
      <c r="CQF13" s="585"/>
      <c r="CQG13" s="585"/>
      <c r="CQH13" s="585"/>
      <c r="CQI13" s="585"/>
      <c r="CQJ13" s="585"/>
      <c r="CQK13" s="585"/>
      <c r="CQL13" s="585"/>
      <c r="CQM13" s="585"/>
      <c r="CQN13" s="585"/>
      <c r="CQO13" s="585"/>
      <c r="CQP13" s="585"/>
      <c r="CQQ13" s="585"/>
      <c r="CQR13" s="585"/>
      <c r="CQS13" s="585"/>
      <c r="CQT13" s="585"/>
      <c r="CQU13" s="585"/>
      <c r="CQV13" s="585"/>
      <c r="CQW13" s="585"/>
      <c r="CQX13" s="585"/>
      <c r="CQY13" s="585"/>
      <c r="CQZ13" s="585"/>
      <c r="CRA13" s="585"/>
      <c r="CRB13" s="585"/>
      <c r="CRC13" s="585"/>
      <c r="CRD13" s="585"/>
      <c r="CRE13" s="585"/>
      <c r="CRF13" s="585"/>
      <c r="CRG13" s="585"/>
      <c r="CRH13" s="585"/>
      <c r="CRI13" s="585"/>
      <c r="CRJ13" s="585"/>
      <c r="CRK13" s="585"/>
      <c r="CRL13" s="585"/>
      <c r="CRM13" s="585"/>
      <c r="CRN13" s="585"/>
      <c r="CRO13" s="585"/>
      <c r="CRP13" s="585"/>
      <c r="CRQ13" s="585"/>
      <c r="CRR13" s="585"/>
      <c r="CRS13" s="585"/>
      <c r="CRT13" s="585"/>
      <c r="CRU13" s="585"/>
      <c r="CRV13" s="585"/>
      <c r="CRW13" s="585"/>
      <c r="CRX13" s="585"/>
      <c r="CRY13" s="585"/>
      <c r="CRZ13" s="585"/>
      <c r="CSA13" s="585"/>
      <c r="CSB13" s="585"/>
      <c r="CSC13" s="585"/>
      <c r="CSD13" s="585"/>
      <c r="CSE13" s="585"/>
      <c r="CSF13" s="585"/>
      <c r="CSG13" s="585"/>
      <c r="CSH13" s="585"/>
      <c r="CSI13" s="585"/>
      <c r="CSJ13" s="585"/>
      <c r="CSK13" s="585"/>
      <c r="CSL13" s="585"/>
      <c r="CSM13" s="585"/>
      <c r="CSN13" s="585"/>
      <c r="CSO13" s="585"/>
      <c r="CSP13" s="585"/>
      <c r="CSQ13" s="585"/>
      <c r="CSR13" s="585"/>
      <c r="CSS13" s="585"/>
      <c r="CST13" s="585"/>
      <c r="CSU13" s="585"/>
      <c r="CSV13" s="585"/>
      <c r="CSW13" s="585"/>
      <c r="CSX13" s="585"/>
      <c r="CSY13" s="585"/>
      <c r="CSZ13" s="585"/>
      <c r="CTA13" s="585"/>
      <c r="CTB13" s="585"/>
      <c r="CTC13" s="585"/>
      <c r="CTD13" s="585"/>
      <c r="CTE13" s="585"/>
      <c r="CTF13" s="585"/>
      <c r="CTG13" s="585"/>
      <c r="CTH13" s="585"/>
      <c r="CTI13" s="585"/>
      <c r="CTJ13" s="585"/>
      <c r="CTK13" s="585"/>
      <c r="CTL13" s="585"/>
      <c r="CTM13" s="585"/>
      <c r="CTN13" s="585"/>
      <c r="CTO13" s="585"/>
      <c r="CTP13" s="585"/>
      <c r="CTQ13" s="585"/>
      <c r="CTR13" s="585"/>
      <c r="CTS13" s="585"/>
      <c r="CTT13" s="585"/>
      <c r="CTU13" s="585"/>
      <c r="CTV13" s="585"/>
      <c r="CTW13" s="585"/>
      <c r="CTX13" s="585"/>
      <c r="CTY13" s="585"/>
      <c r="CTZ13" s="585"/>
      <c r="CUA13" s="585"/>
      <c r="CUB13" s="585"/>
      <c r="CUC13" s="585"/>
      <c r="CUD13" s="585"/>
      <c r="CUE13" s="585"/>
      <c r="CUF13" s="585"/>
      <c r="CUG13" s="585"/>
      <c r="CUH13" s="585"/>
      <c r="CUI13" s="585"/>
      <c r="CUJ13" s="585"/>
      <c r="CUK13" s="585"/>
      <c r="CUL13" s="585"/>
      <c r="CUM13" s="585"/>
      <c r="CUN13" s="585"/>
      <c r="CUO13" s="585"/>
      <c r="CUP13" s="585"/>
      <c r="CUQ13" s="585"/>
      <c r="CUR13" s="585"/>
      <c r="CUS13" s="585"/>
      <c r="CUT13" s="585"/>
      <c r="CUU13" s="585"/>
      <c r="CUV13" s="585"/>
      <c r="CUW13" s="585"/>
      <c r="CUX13" s="585"/>
      <c r="CUY13" s="585"/>
      <c r="CUZ13" s="585"/>
      <c r="CVA13" s="585"/>
      <c r="CVB13" s="585"/>
      <c r="CVC13" s="585"/>
      <c r="CVD13" s="585"/>
      <c r="CVE13" s="585"/>
      <c r="CVF13" s="585"/>
      <c r="CVG13" s="585"/>
      <c r="CVH13" s="585"/>
      <c r="CVI13" s="585"/>
      <c r="CVJ13" s="585"/>
      <c r="CVK13" s="585"/>
      <c r="CVL13" s="585"/>
      <c r="CVM13" s="585"/>
      <c r="CVN13" s="585"/>
      <c r="CVO13" s="585"/>
      <c r="CVP13" s="585"/>
      <c r="CVQ13" s="585"/>
      <c r="CVR13" s="585"/>
      <c r="CVS13" s="585"/>
      <c r="CVT13" s="585"/>
      <c r="CVU13" s="585"/>
      <c r="CVV13" s="585"/>
      <c r="CVW13" s="585"/>
      <c r="CVX13" s="585"/>
      <c r="CVY13" s="585"/>
      <c r="CVZ13" s="585"/>
      <c r="CWA13" s="585"/>
      <c r="CWB13" s="585"/>
      <c r="CWC13" s="585"/>
      <c r="CWD13" s="585"/>
      <c r="CWE13" s="585"/>
      <c r="CWF13" s="585"/>
      <c r="CWG13" s="585"/>
      <c r="CWH13" s="585"/>
      <c r="CWI13" s="585"/>
      <c r="CWJ13" s="585"/>
      <c r="CWK13" s="585"/>
      <c r="CWL13" s="585"/>
      <c r="CWM13" s="585"/>
      <c r="CWN13" s="585"/>
      <c r="CWO13" s="585"/>
      <c r="CWP13" s="585"/>
      <c r="CWQ13" s="585"/>
      <c r="CWR13" s="585"/>
      <c r="CWS13" s="585"/>
      <c r="CWT13" s="585"/>
      <c r="CWU13" s="585"/>
      <c r="CWV13" s="585"/>
      <c r="CWW13" s="585"/>
      <c r="CWX13" s="585"/>
      <c r="CWY13" s="585"/>
      <c r="CWZ13" s="585"/>
      <c r="CXA13" s="585"/>
      <c r="CXB13" s="585"/>
      <c r="CXC13" s="585"/>
      <c r="CXD13" s="585"/>
      <c r="CXE13" s="585"/>
      <c r="CXF13" s="585"/>
      <c r="CXG13" s="585"/>
      <c r="CXH13" s="585"/>
      <c r="CXI13" s="585"/>
      <c r="CXJ13" s="585"/>
      <c r="CXK13" s="585"/>
      <c r="CXL13" s="585"/>
      <c r="CXM13" s="585"/>
      <c r="CXN13" s="585"/>
      <c r="CXO13" s="585"/>
      <c r="CXP13" s="585"/>
      <c r="CXQ13" s="585"/>
      <c r="CXR13" s="585"/>
      <c r="CXS13" s="585"/>
      <c r="CXT13" s="585"/>
      <c r="CXU13" s="585"/>
      <c r="CXV13" s="585"/>
      <c r="CXW13" s="585"/>
      <c r="CXX13" s="585"/>
      <c r="CXY13" s="585"/>
      <c r="CXZ13" s="585"/>
      <c r="CYA13" s="585"/>
      <c r="CYB13" s="585"/>
      <c r="CYC13" s="585"/>
      <c r="CYD13" s="585"/>
      <c r="CYE13" s="585"/>
      <c r="CYF13" s="585"/>
      <c r="CYG13" s="585"/>
      <c r="CYH13" s="585"/>
      <c r="CYI13" s="585"/>
      <c r="CYJ13" s="585"/>
      <c r="CYK13" s="585"/>
      <c r="CYL13" s="585"/>
      <c r="CYM13" s="585"/>
      <c r="CYN13" s="585"/>
      <c r="CYO13" s="585"/>
      <c r="CYP13" s="585"/>
      <c r="CYQ13" s="585"/>
      <c r="CYR13" s="585"/>
      <c r="CYS13" s="585"/>
      <c r="CYT13" s="585"/>
      <c r="CYU13" s="585"/>
      <c r="CYV13" s="585"/>
      <c r="CYW13" s="585"/>
      <c r="CYX13" s="585"/>
      <c r="CYY13" s="585"/>
      <c r="CYZ13" s="585"/>
      <c r="CZA13" s="585"/>
      <c r="CZB13" s="585"/>
      <c r="CZC13" s="585"/>
      <c r="CZD13" s="585"/>
      <c r="CZE13" s="585"/>
      <c r="CZF13" s="585"/>
      <c r="CZG13" s="585"/>
      <c r="CZH13" s="585"/>
      <c r="CZI13" s="585"/>
      <c r="CZJ13" s="585"/>
      <c r="CZK13" s="585"/>
      <c r="CZL13" s="585"/>
      <c r="CZM13" s="585"/>
      <c r="CZN13" s="585"/>
      <c r="CZO13" s="585"/>
      <c r="CZP13" s="585"/>
      <c r="CZQ13" s="585"/>
      <c r="CZR13" s="585"/>
      <c r="CZS13" s="585"/>
      <c r="CZT13" s="585"/>
      <c r="CZU13" s="585"/>
      <c r="CZV13" s="585"/>
      <c r="CZW13" s="585"/>
      <c r="CZX13" s="585"/>
      <c r="CZY13" s="585"/>
      <c r="CZZ13" s="585"/>
      <c r="DAA13" s="585"/>
      <c r="DAB13" s="585"/>
      <c r="DAC13" s="585"/>
      <c r="DAD13" s="585"/>
      <c r="DAE13" s="585"/>
      <c r="DAF13" s="585"/>
      <c r="DAG13" s="585"/>
      <c r="DAH13" s="585"/>
      <c r="DAI13" s="585"/>
      <c r="DAJ13" s="585"/>
      <c r="DAK13" s="585"/>
      <c r="DAL13" s="585"/>
      <c r="DAM13" s="585"/>
      <c r="DAN13" s="585"/>
      <c r="DAO13" s="585"/>
      <c r="DAP13" s="585"/>
      <c r="DAQ13" s="585"/>
      <c r="DAR13" s="585"/>
      <c r="DAS13" s="585"/>
      <c r="DAT13" s="585"/>
      <c r="DAU13" s="585"/>
      <c r="DAV13" s="585"/>
      <c r="DAW13" s="585"/>
      <c r="DAX13" s="585"/>
      <c r="DAY13" s="585"/>
      <c r="DAZ13" s="585"/>
      <c r="DBA13" s="585"/>
      <c r="DBB13" s="585"/>
      <c r="DBC13" s="585"/>
      <c r="DBD13" s="585"/>
      <c r="DBE13" s="585"/>
      <c r="DBF13" s="585"/>
      <c r="DBG13" s="585"/>
      <c r="DBH13" s="585"/>
      <c r="DBI13" s="585"/>
      <c r="DBJ13" s="585"/>
      <c r="DBK13" s="585"/>
      <c r="DBL13" s="585"/>
      <c r="DBM13" s="585"/>
      <c r="DBN13" s="585"/>
      <c r="DBO13" s="585"/>
      <c r="DBP13" s="585"/>
      <c r="DBQ13" s="585"/>
      <c r="DBR13" s="585"/>
      <c r="DBS13" s="585"/>
      <c r="DBT13" s="585"/>
      <c r="DBU13" s="585"/>
      <c r="DBV13" s="585"/>
      <c r="DBW13" s="585"/>
      <c r="DBX13" s="585"/>
      <c r="DBY13" s="585"/>
      <c r="DBZ13" s="585"/>
      <c r="DCA13" s="585"/>
      <c r="DCB13" s="585"/>
      <c r="DCC13" s="585"/>
      <c r="DCD13" s="585"/>
      <c r="DCE13" s="585"/>
      <c r="DCF13" s="585"/>
      <c r="DCG13" s="585"/>
      <c r="DCH13" s="585"/>
      <c r="DCI13" s="585"/>
      <c r="DCJ13" s="585"/>
      <c r="DCK13" s="585"/>
      <c r="DCL13" s="585"/>
      <c r="DCM13" s="585"/>
      <c r="DCN13" s="585"/>
      <c r="DCO13" s="585"/>
      <c r="DCP13" s="585"/>
      <c r="DCQ13" s="585"/>
      <c r="DCR13" s="585"/>
      <c r="DCS13" s="585"/>
      <c r="DCT13" s="585"/>
      <c r="DCU13" s="585"/>
      <c r="DCV13" s="585"/>
      <c r="DCW13" s="585"/>
      <c r="DCX13" s="585"/>
      <c r="DCY13" s="585"/>
      <c r="DCZ13" s="585"/>
      <c r="DDA13" s="585"/>
      <c r="DDB13" s="585"/>
      <c r="DDC13" s="585"/>
      <c r="DDD13" s="585"/>
      <c r="DDE13" s="585"/>
      <c r="DDF13" s="585"/>
      <c r="DDG13" s="585"/>
      <c r="DDH13" s="585"/>
      <c r="DDI13" s="585"/>
      <c r="DDJ13" s="585"/>
      <c r="DDK13" s="585"/>
      <c r="DDL13" s="585"/>
      <c r="DDM13" s="585"/>
      <c r="DDN13" s="585"/>
      <c r="DDO13" s="585"/>
      <c r="DDP13" s="585"/>
      <c r="DDQ13" s="585"/>
      <c r="DDR13" s="585"/>
      <c r="DDS13" s="585"/>
      <c r="DDT13" s="585"/>
      <c r="DDU13" s="585"/>
      <c r="DDV13" s="585"/>
      <c r="DDW13" s="585"/>
      <c r="DDX13" s="585"/>
      <c r="DDY13" s="585"/>
      <c r="DDZ13" s="585"/>
      <c r="DEA13" s="585"/>
      <c r="DEB13" s="585"/>
      <c r="DEC13" s="585"/>
      <c r="DED13" s="585"/>
      <c r="DEE13" s="585"/>
      <c r="DEF13" s="585"/>
      <c r="DEG13" s="585"/>
      <c r="DEH13" s="585"/>
      <c r="DEI13" s="585"/>
      <c r="DEJ13" s="585"/>
      <c r="DEK13" s="585"/>
      <c r="DEL13" s="585"/>
      <c r="DEM13" s="585"/>
      <c r="DEN13" s="585"/>
      <c r="DEO13" s="585"/>
      <c r="DEP13" s="585"/>
      <c r="DEQ13" s="585"/>
      <c r="DER13" s="585"/>
      <c r="DES13" s="585"/>
      <c r="DET13" s="585"/>
      <c r="DEU13" s="585"/>
      <c r="DEV13" s="585"/>
      <c r="DEW13" s="585"/>
      <c r="DEX13" s="585"/>
      <c r="DEY13" s="585"/>
      <c r="DEZ13" s="585"/>
      <c r="DFA13" s="585"/>
      <c r="DFB13" s="585"/>
      <c r="DFC13" s="585"/>
      <c r="DFD13" s="585"/>
      <c r="DFE13" s="585"/>
      <c r="DFF13" s="585"/>
      <c r="DFG13" s="585"/>
      <c r="DFH13" s="585"/>
      <c r="DFI13" s="585"/>
      <c r="DFJ13" s="585"/>
      <c r="DFK13" s="585"/>
      <c r="DFL13" s="585"/>
      <c r="DFM13" s="585"/>
      <c r="DFN13" s="585"/>
      <c r="DFO13" s="585"/>
      <c r="DFP13" s="585"/>
      <c r="DFQ13" s="585"/>
      <c r="DFR13" s="585"/>
      <c r="DFS13" s="585"/>
      <c r="DFT13" s="585"/>
      <c r="DFU13" s="585"/>
      <c r="DFV13" s="585"/>
      <c r="DFW13" s="585"/>
      <c r="DFX13" s="585"/>
      <c r="DFY13" s="585"/>
      <c r="DFZ13" s="585"/>
      <c r="DGA13" s="585"/>
      <c r="DGB13" s="585"/>
      <c r="DGC13" s="585"/>
      <c r="DGD13" s="585"/>
      <c r="DGE13" s="585"/>
      <c r="DGF13" s="585"/>
      <c r="DGG13" s="585"/>
      <c r="DGH13" s="585"/>
      <c r="DGI13" s="585"/>
      <c r="DGJ13" s="585"/>
      <c r="DGK13" s="585"/>
      <c r="DGL13" s="585"/>
      <c r="DGM13" s="585"/>
      <c r="DGN13" s="585"/>
      <c r="DGO13" s="585"/>
      <c r="DGP13" s="585"/>
      <c r="DGQ13" s="585"/>
      <c r="DGR13" s="585"/>
      <c r="DGS13" s="585"/>
      <c r="DGT13" s="585"/>
      <c r="DGU13" s="585"/>
      <c r="DGV13" s="585"/>
      <c r="DGW13" s="585"/>
      <c r="DGX13" s="585"/>
      <c r="DGY13" s="585"/>
      <c r="DGZ13" s="585"/>
      <c r="DHA13" s="585"/>
      <c r="DHB13" s="585"/>
      <c r="DHC13" s="585"/>
      <c r="DHD13" s="585"/>
      <c r="DHE13" s="585"/>
      <c r="DHF13" s="585"/>
      <c r="DHG13" s="585"/>
      <c r="DHH13" s="585"/>
      <c r="DHI13" s="585"/>
      <c r="DHJ13" s="585"/>
      <c r="DHK13" s="585"/>
      <c r="DHL13" s="585"/>
      <c r="DHM13" s="585"/>
      <c r="DHN13" s="585"/>
      <c r="DHO13" s="585"/>
      <c r="DHP13" s="585"/>
      <c r="DHQ13" s="585"/>
      <c r="DHR13" s="585"/>
      <c r="DHS13" s="585"/>
      <c r="DHT13" s="585"/>
      <c r="DHU13" s="585"/>
      <c r="DHV13" s="585"/>
      <c r="DHW13" s="585"/>
      <c r="DHX13" s="585"/>
      <c r="DHY13" s="585"/>
      <c r="DHZ13" s="585"/>
      <c r="DIA13" s="585"/>
      <c r="DIB13" s="585"/>
      <c r="DIC13" s="585"/>
      <c r="DID13" s="585"/>
      <c r="DIE13" s="585"/>
      <c r="DIF13" s="585"/>
      <c r="DIG13" s="585"/>
      <c r="DIH13" s="585"/>
      <c r="DII13" s="585"/>
      <c r="DIJ13" s="585"/>
      <c r="DIK13" s="585"/>
      <c r="DIL13" s="585"/>
      <c r="DIM13" s="585"/>
      <c r="DIN13" s="585"/>
      <c r="DIO13" s="585"/>
      <c r="DIP13" s="585"/>
      <c r="DIQ13" s="585"/>
      <c r="DIR13" s="585"/>
      <c r="DIS13" s="585"/>
      <c r="DIT13" s="585"/>
      <c r="DIU13" s="585"/>
      <c r="DIV13" s="585"/>
      <c r="DIW13" s="585"/>
      <c r="DIX13" s="585"/>
      <c r="DIY13" s="585"/>
      <c r="DIZ13" s="585"/>
      <c r="DJA13" s="585"/>
      <c r="DJB13" s="585"/>
      <c r="DJC13" s="585"/>
      <c r="DJD13" s="585"/>
      <c r="DJE13" s="585"/>
      <c r="DJF13" s="585"/>
      <c r="DJG13" s="585"/>
      <c r="DJH13" s="585"/>
      <c r="DJI13" s="585"/>
      <c r="DJJ13" s="585"/>
      <c r="DJK13" s="585"/>
      <c r="DJL13" s="585"/>
      <c r="DJM13" s="585"/>
      <c r="DJN13" s="585"/>
      <c r="DJO13" s="585"/>
      <c r="DJP13" s="585"/>
      <c r="DJQ13" s="585"/>
      <c r="DJR13" s="585"/>
      <c r="DJS13" s="585"/>
      <c r="DJT13" s="585"/>
      <c r="DJU13" s="585"/>
      <c r="DJV13" s="585"/>
      <c r="DJW13" s="585"/>
      <c r="DJX13" s="585"/>
      <c r="DJY13" s="585"/>
      <c r="DJZ13" s="585"/>
      <c r="DKA13" s="585"/>
      <c r="DKB13" s="585"/>
      <c r="DKC13" s="585"/>
      <c r="DKD13" s="585"/>
      <c r="DKE13" s="585"/>
      <c r="DKF13" s="585"/>
      <c r="DKG13" s="585"/>
      <c r="DKH13" s="585"/>
      <c r="DKI13" s="585"/>
      <c r="DKJ13" s="585"/>
      <c r="DKK13" s="585"/>
      <c r="DKL13" s="585"/>
      <c r="DKM13" s="585"/>
      <c r="DKN13" s="585"/>
      <c r="DKO13" s="585"/>
      <c r="DKP13" s="585"/>
      <c r="DKQ13" s="585"/>
      <c r="DKR13" s="585"/>
      <c r="DKS13" s="585"/>
      <c r="DKT13" s="585"/>
      <c r="DKU13" s="585"/>
      <c r="DKV13" s="585"/>
      <c r="DKW13" s="585"/>
      <c r="DKX13" s="585"/>
      <c r="DKY13" s="585"/>
      <c r="DKZ13" s="585"/>
      <c r="DLA13" s="585"/>
      <c r="DLB13" s="585"/>
      <c r="DLC13" s="585"/>
      <c r="DLD13" s="585"/>
      <c r="DLE13" s="585"/>
      <c r="DLF13" s="585"/>
      <c r="DLG13" s="585"/>
      <c r="DLH13" s="585"/>
      <c r="DLI13" s="585"/>
      <c r="DLJ13" s="585"/>
      <c r="DLK13" s="585"/>
      <c r="DLL13" s="585"/>
      <c r="DLM13" s="585"/>
      <c r="DLN13" s="585"/>
      <c r="DLO13" s="585"/>
      <c r="DLP13" s="585"/>
      <c r="DLQ13" s="585"/>
      <c r="DLR13" s="585"/>
      <c r="DLS13" s="585"/>
      <c r="DLT13" s="585"/>
      <c r="DLU13" s="585"/>
      <c r="DLV13" s="585"/>
      <c r="DLW13" s="585"/>
      <c r="DLX13" s="585"/>
      <c r="DLY13" s="585"/>
      <c r="DLZ13" s="585"/>
      <c r="DMA13" s="585"/>
      <c r="DMB13" s="585"/>
      <c r="DMC13" s="585"/>
      <c r="DMD13" s="585"/>
      <c r="DME13" s="585"/>
      <c r="DMF13" s="585"/>
      <c r="DMG13" s="585"/>
      <c r="DMH13" s="585"/>
      <c r="DMI13" s="585"/>
      <c r="DMJ13" s="585"/>
      <c r="DMK13" s="585"/>
      <c r="DML13" s="585"/>
      <c r="DMM13" s="585"/>
      <c r="DMN13" s="585"/>
      <c r="DMO13" s="585"/>
      <c r="DMP13" s="585"/>
      <c r="DMQ13" s="585"/>
      <c r="DMR13" s="585"/>
      <c r="DMS13" s="585"/>
      <c r="DMT13" s="585"/>
      <c r="DMU13" s="585"/>
      <c r="DMV13" s="585"/>
      <c r="DMW13" s="585"/>
      <c r="DMX13" s="585"/>
      <c r="DMY13" s="585"/>
      <c r="DMZ13" s="585"/>
      <c r="DNA13" s="585"/>
      <c r="DNB13" s="585"/>
      <c r="DNC13" s="585"/>
      <c r="DND13" s="585"/>
      <c r="DNE13" s="585"/>
      <c r="DNF13" s="585"/>
      <c r="DNG13" s="585"/>
      <c r="DNH13" s="585"/>
      <c r="DNI13" s="585"/>
      <c r="DNJ13" s="585"/>
      <c r="DNK13" s="585"/>
      <c r="DNL13" s="585"/>
      <c r="DNM13" s="585"/>
      <c r="DNN13" s="585"/>
      <c r="DNO13" s="585"/>
      <c r="DNP13" s="585"/>
      <c r="DNQ13" s="585"/>
      <c r="DNR13" s="585"/>
      <c r="DNS13" s="585"/>
      <c r="DNT13" s="585"/>
      <c r="DNU13" s="585"/>
      <c r="DNV13" s="585"/>
      <c r="DNW13" s="585"/>
      <c r="DNX13" s="585"/>
      <c r="DNY13" s="585"/>
      <c r="DNZ13" s="585"/>
      <c r="DOA13" s="585"/>
      <c r="DOB13" s="585"/>
      <c r="DOC13" s="585"/>
      <c r="DOD13" s="585"/>
      <c r="DOE13" s="585"/>
      <c r="DOF13" s="585"/>
      <c r="DOG13" s="585"/>
      <c r="DOH13" s="585"/>
      <c r="DOI13" s="585"/>
      <c r="DOJ13" s="585"/>
      <c r="DOK13" s="585"/>
      <c r="DOL13" s="585"/>
      <c r="DOM13" s="585"/>
      <c r="DON13" s="585"/>
      <c r="DOO13" s="585"/>
      <c r="DOP13" s="585"/>
      <c r="DOQ13" s="585"/>
      <c r="DOR13" s="585"/>
      <c r="DOS13" s="585"/>
      <c r="DOT13" s="585"/>
      <c r="DOU13" s="585"/>
      <c r="DOV13" s="585"/>
      <c r="DOW13" s="585"/>
      <c r="DOX13" s="585"/>
      <c r="DOY13" s="585"/>
      <c r="DOZ13" s="585"/>
      <c r="DPA13" s="585"/>
      <c r="DPB13" s="585"/>
      <c r="DPC13" s="585"/>
      <c r="DPD13" s="585"/>
      <c r="DPE13" s="585"/>
      <c r="DPF13" s="585"/>
      <c r="DPG13" s="585"/>
      <c r="DPH13" s="585"/>
      <c r="DPI13" s="585"/>
      <c r="DPJ13" s="585"/>
      <c r="DPK13" s="585"/>
      <c r="DPL13" s="585"/>
      <c r="DPM13" s="585"/>
      <c r="DPN13" s="585"/>
      <c r="DPO13" s="585"/>
      <c r="DPP13" s="585"/>
      <c r="DPQ13" s="585"/>
      <c r="DPR13" s="585"/>
      <c r="DPS13" s="585"/>
      <c r="DPT13" s="585"/>
      <c r="DPU13" s="585"/>
      <c r="DPV13" s="585"/>
      <c r="DPW13" s="585"/>
      <c r="DPX13" s="585"/>
      <c r="DPY13" s="585"/>
      <c r="DPZ13" s="585"/>
      <c r="DQA13" s="585"/>
      <c r="DQB13" s="585"/>
      <c r="DQC13" s="585"/>
      <c r="DQD13" s="585"/>
      <c r="DQE13" s="585"/>
      <c r="DQF13" s="585"/>
      <c r="DQG13" s="585"/>
      <c r="DQH13" s="585"/>
      <c r="DQI13" s="585"/>
      <c r="DQJ13" s="585"/>
      <c r="DQK13" s="585"/>
      <c r="DQL13" s="585"/>
      <c r="DQM13" s="585"/>
      <c r="DQN13" s="585"/>
      <c r="DQO13" s="585"/>
      <c r="DQP13" s="585"/>
      <c r="DQQ13" s="585"/>
      <c r="DQR13" s="585"/>
      <c r="DQS13" s="585"/>
      <c r="DQT13" s="585"/>
      <c r="DQU13" s="585"/>
      <c r="DQV13" s="585"/>
      <c r="DQW13" s="585"/>
      <c r="DQX13" s="585"/>
      <c r="DQY13" s="585"/>
      <c r="DQZ13" s="585"/>
      <c r="DRA13" s="585"/>
      <c r="DRB13" s="585"/>
      <c r="DRC13" s="585"/>
      <c r="DRD13" s="585"/>
      <c r="DRE13" s="585"/>
      <c r="DRF13" s="585"/>
      <c r="DRG13" s="585"/>
      <c r="DRH13" s="585"/>
      <c r="DRI13" s="585"/>
      <c r="DRJ13" s="585"/>
      <c r="DRK13" s="585"/>
      <c r="DRL13" s="585"/>
      <c r="DRM13" s="585"/>
      <c r="DRN13" s="585"/>
      <c r="DRO13" s="585"/>
      <c r="DRP13" s="585"/>
      <c r="DRQ13" s="585"/>
      <c r="DRR13" s="585"/>
      <c r="DRS13" s="585"/>
      <c r="DRT13" s="585"/>
      <c r="DRU13" s="585"/>
      <c r="DRV13" s="585"/>
      <c r="DRW13" s="585"/>
      <c r="DRX13" s="585"/>
      <c r="DRY13" s="585"/>
      <c r="DRZ13" s="585"/>
      <c r="DSA13" s="585"/>
      <c r="DSB13" s="585"/>
      <c r="DSC13" s="585"/>
      <c r="DSD13" s="585"/>
      <c r="DSE13" s="585"/>
      <c r="DSF13" s="585"/>
      <c r="DSG13" s="585"/>
      <c r="DSH13" s="585"/>
      <c r="DSI13" s="585"/>
      <c r="DSJ13" s="585"/>
      <c r="DSK13" s="585"/>
      <c r="DSL13" s="585"/>
      <c r="DSM13" s="585"/>
      <c r="DSN13" s="585"/>
      <c r="DSO13" s="585"/>
      <c r="DSP13" s="585"/>
      <c r="DSQ13" s="585"/>
      <c r="DSR13" s="585"/>
      <c r="DSS13" s="585"/>
      <c r="DST13" s="585"/>
      <c r="DSU13" s="585"/>
      <c r="DSV13" s="585"/>
      <c r="DSW13" s="585"/>
      <c r="DSX13" s="585"/>
      <c r="DSY13" s="585"/>
      <c r="DSZ13" s="585"/>
      <c r="DTA13" s="585"/>
      <c r="DTB13" s="585"/>
      <c r="DTC13" s="585"/>
      <c r="DTD13" s="585"/>
      <c r="DTE13" s="585"/>
      <c r="DTF13" s="585"/>
      <c r="DTG13" s="585"/>
      <c r="DTH13" s="585"/>
      <c r="DTI13" s="585"/>
      <c r="DTJ13" s="585"/>
      <c r="DTK13" s="585"/>
      <c r="DTL13" s="585"/>
      <c r="DTM13" s="585"/>
      <c r="DTN13" s="585"/>
      <c r="DTO13" s="585"/>
      <c r="DTP13" s="585"/>
      <c r="DTQ13" s="585"/>
      <c r="DTR13" s="585"/>
      <c r="DTS13" s="585"/>
      <c r="DTT13" s="585"/>
      <c r="DTU13" s="585"/>
      <c r="DTV13" s="585"/>
      <c r="DTW13" s="585"/>
      <c r="DTX13" s="585"/>
      <c r="DTY13" s="585"/>
      <c r="DTZ13" s="585"/>
      <c r="DUA13" s="585"/>
      <c r="DUB13" s="585"/>
      <c r="DUC13" s="585"/>
      <c r="DUD13" s="585"/>
      <c r="DUE13" s="585"/>
      <c r="DUF13" s="585"/>
      <c r="DUG13" s="585"/>
      <c r="DUH13" s="585"/>
      <c r="DUI13" s="585"/>
      <c r="DUJ13" s="585"/>
      <c r="DUK13" s="585"/>
      <c r="DUL13" s="585"/>
      <c r="DUM13" s="585"/>
      <c r="DUN13" s="585"/>
      <c r="DUO13" s="585"/>
      <c r="DUP13" s="585"/>
      <c r="DUQ13" s="585"/>
      <c r="DUR13" s="585"/>
      <c r="DUS13" s="585"/>
      <c r="DUT13" s="585"/>
      <c r="DUU13" s="585"/>
      <c r="DUV13" s="585"/>
      <c r="DUW13" s="585"/>
      <c r="DUX13" s="585"/>
      <c r="DUY13" s="585"/>
      <c r="DUZ13" s="585"/>
      <c r="DVA13" s="585"/>
      <c r="DVB13" s="585"/>
      <c r="DVC13" s="585"/>
      <c r="DVD13" s="585"/>
      <c r="DVE13" s="585"/>
      <c r="DVF13" s="585"/>
      <c r="DVG13" s="585"/>
      <c r="DVH13" s="585"/>
      <c r="DVI13" s="585"/>
      <c r="DVJ13" s="585"/>
      <c r="DVK13" s="585"/>
      <c r="DVL13" s="585"/>
      <c r="DVM13" s="585"/>
      <c r="DVN13" s="585"/>
      <c r="DVO13" s="585"/>
      <c r="DVP13" s="585"/>
      <c r="DVQ13" s="585"/>
      <c r="DVR13" s="585"/>
      <c r="DVS13" s="585"/>
      <c r="DVT13" s="585"/>
      <c r="DVU13" s="585"/>
      <c r="DVV13" s="585"/>
      <c r="DVW13" s="585"/>
      <c r="DVX13" s="585"/>
      <c r="DVY13" s="585"/>
      <c r="DVZ13" s="585"/>
      <c r="DWA13" s="585"/>
      <c r="DWB13" s="585"/>
      <c r="DWC13" s="585"/>
      <c r="DWD13" s="585"/>
      <c r="DWE13" s="585"/>
      <c r="DWF13" s="585"/>
      <c r="DWG13" s="585"/>
      <c r="DWH13" s="585"/>
      <c r="DWI13" s="585"/>
      <c r="DWJ13" s="585"/>
      <c r="DWK13" s="585"/>
      <c r="DWL13" s="585"/>
      <c r="DWM13" s="585"/>
      <c r="DWN13" s="585"/>
      <c r="DWO13" s="585"/>
      <c r="DWP13" s="585"/>
      <c r="DWQ13" s="585"/>
      <c r="DWR13" s="585"/>
      <c r="DWS13" s="585"/>
      <c r="DWT13" s="585"/>
      <c r="DWU13" s="585"/>
      <c r="DWV13" s="585"/>
      <c r="DWW13" s="585"/>
      <c r="DWX13" s="585"/>
      <c r="DWY13" s="585"/>
      <c r="DWZ13" s="585"/>
      <c r="DXA13" s="585"/>
      <c r="DXB13" s="585"/>
      <c r="DXC13" s="585"/>
      <c r="DXD13" s="585"/>
      <c r="DXE13" s="585"/>
      <c r="DXF13" s="585"/>
      <c r="DXG13" s="585"/>
      <c r="DXH13" s="585"/>
      <c r="DXI13" s="585"/>
      <c r="DXJ13" s="585"/>
      <c r="DXK13" s="585"/>
      <c r="DXL13" s="585"/>
      <c r="DXM13" s="585"/>
      <c r="DXN13" s="585"/>
      <c r="DXO13" s="585"/>
      <c r="DXP13" s="585"/>
      <c r="DXQ13" s="585"/>
      <c r="DXR13" s="585"/>
      <c r="DXS13" s="585"/>
      <c r="DXT13" s="585"/>
      <c r="DXU13" s="585"/>
      <c r="DXV13" s="585"/>
      <c r="DXW13" s="585"/>
      <c r="DXX13" s="585"/>
      <c r="DXY13" s="585"/>
      <c r="DXZ13" s="585"/>
      <c r="DYA13" s="585"/>
      <c r="DYB13" s="585"/>
      <c r="DYC13" s="585"/>
      <c r="DYD13" s="585"/>
      <c r="DYE13" s="585"/>
      <c r="DYF13" s="585"/>
      <c r="DYG13" s="585"/>
      <c r="DYH13" s="585"/>
      <c r="DYI13" s="585"/>
      <c r="DYJ13" s="585"/>
      <c r="DYK13" s="585"/>
      <c r="DYL13" s="585"/>
      <c r="DYM13" s="585"/>
      <c r="DYN13" s="585"/>
      <c r="DYO13" s="585"/>
      <c r="DYP13" s="585"/>
      <c r="DYQ13" s="585"/>
      <c r="DYR13" s="585"/>
      <c r="DYS13" s="585"/>
      <c r="DYT13" s="585"/>
      <c r="DYU13" s="585"/>
      <c r="DYV13" s="585"/>
      <c r="DYW13" s="585"/>
      <c r="DYX13" s="585"/>
      <c r="DYY13" s="585"/>
      <c r="DYZ13" s="585"/>
      <c r="DZA13" s="585"/>
      <c r="DZB13" s="585"/>
      <c r="DZC13" s="585"/>
      <c r="DZD13" s="585"/>
      <c r="DZE13" s="585"/>
      <c r="DZF13" s="585"/>
      <c r="DZG13" s="585"/>
      <c r="DZH13" s="585"/>
      <c r="DZI13" s="585"/>
      <c r="DZJ13" s="585"/>
      <c r="DZK13" s="585"/>
      <c r="DZL13" s="585"/>
      <c r="DZM13" s="585"/>
      <c r="DZN13" s="585"/>
      <c r="DZO13" s="585"/>
      <c r="DZP13" s="585"/>
      <c r="DZQ13" s="585"/>
      <c r="DZR13" s="585"/>
      <c r="DZS13" s="585"/>
      <c r="DZT13" s="585"/>
      <c r="DZU13" s="585"/>
      <c r="DZV13" s="585"/>
      <c r="DZW13" s="585"/>
      <c r="DZX13" s="585"/>
      <c r="DZY13" s="585"/>
      <c r="DZZ13" s="585"/>
      <c r="EAA13" s="585"/>
      <c r="EAB13" s="585"/>
      <c r="EAC13" s="585"/>
      <c r="EAD13" s="585"/>
      <c r="EAE13" s="585"/>
      <c r="EAF13" s="585"/>
      <c r="EAG13" s="585"/>
      <c r="EAH13" s="585"/>
      <c r="EAI13" s="585"/>
      <c r="EAJ13" s="585"/>
      <c r="EAK13" s="585"/>
      <c r="EAL13" s="585"/>
      <c r="EAM13" s="585"/>
      <c r="EAN13" s="585"/>
      <c r="EAO13" s="585"/>
      <c r="EAP13" s="585"/>
      <c r="EAQ13" s="585"/>
      <c r="EAR13" s="585"/>
      <c r="EAS13" s="585"/>
      <c r="EAT13" s="585"/>
      <c r="EAU13" s="585"/>
      <c r="EAV13" s="585"/>
      <c r="EAW13" s="585"/>
      <c r="EAX13" s="585"/>
      <c r="EAY13" s="585"/>
      <c r="EAZ13" s="585"/>
      <c r="EBA13" s="585"/>
      <c r="EBB13" s="585"/>
      <c r="EBC13" s="585"/>
      <c r="EBD13" s="585"/>
      <c r="EBE13" s="585"/>
      <c r="EBF13" s="585"/>
      <c r="EBG13" s="585"/>
      <c r="EBH13" s="585"/>
      <c r="EBI13" s="585"/>
      <c r="EBJ13" s="585"/>
      <c r="EBK13" s="585"/>
      <c r="EBL13" s="585"/>
      <c r="EBM13" s="585"/>
      <c r="EBN13" s="585"/>
      <c r="EBO13" s="585"/>
      <c r="EBP13" s="585"/>
      <c r="EBQ13" s="585"/>
      <c r="EBR13" s="585"/>
      <c r="EBS13" s="585"/>
      <c r="EBT13" s="585"/>
      <c r="EBU13" s="585"/>
      <c r="EBV13" s="585"/>
      <c r="EBW13" s="585"/>
      <c r="EBX13" s="585"/>
      <c r="EBY13" s="585"/>
      <c r="EBZ13" s="585"/>
      <c r="ECA13" s="585"/>
      <c r="ECB13" s="585"/>
      <c r="ECC13" s="585"/>
      <c r="ECD13" s="585"/>
      <c r="ECE13" s="585"/>
      <c r="ECF13" s="585"/>
      <c r="ECG13" s="585"/>
      <c r="ECH13" s="585"/>
      <c r="ECI13" s="585"/>
      <c r="ECJ13" s="585"/>
      <c r="ECK13" s="585"/>
      <c r="ECL13" s="585"/>
      <c r="ECM13" s="585"/>
      <c r="ECN13" s="585"/>
      <c r="ECO13" s="585"/>
      <c r="ECP13" s="585"/>
      <c r="ECQ13" s="585"/>
      <c r="ECR13" s="585"/>
      <c r="ECS13" s="585"/>
      <c r="ECT13" s="585"/>
      <c r="ECU13" s="585"/>
      <c r="ECV13" s="585"/>
      <c r="ECW13" s="585"/>
      <c r="ECX13" s="585"/>
      <c r="ECY13" s="585"/>
      <c r="ECZ13" s="585"/>
      <c r="EDA13" s="585"/>
      <c r="EDB13" s="585"/>
      <c r="EDC13" s="585"/>
      <c r="EDD13" s="585"/>
      <c r="EDE13" s="585"/>
      <c r="EDF13" s="585"/>
      <c r="EDG13" s="585"/>
      <c r="EDH13" s="585"/>
      <c r="EDI13" s="585"/>
      <c r="EDJ13" s="585"/>
      <c r="EDK13" s="585"/>
      <c r="EDL13" s="585"/>
      <c r="EDM13" s="585"/>
      <c r="EDN13" s="585"/>
      <c r="EDO13" s="585"/>
      <c r="EDP13" s="585"/>
      <c r="EDQ13" s="585"/>
      <c r="EDR13" s="585"/>
      <c r="EDS13" s="585"/>
      <c r="EDT13" s="585"/>
      <c r="EDU13" s="585"/>
      <c r="EDV13" s="585"/>
      <c r="EDW13" s="585"/>
      <c r="EDX13" s="585"/>
      <c r="EDY13" s="585"/>
      <c r="EDZ13" s="585"/>
      <c r="EEA13" s="585"/>
      <c r="EEB13" s="585"/>
      <c r="EEC13" s="585"/>
      <c r="EED13" s="585"/>
      <c r="EEE13" s="585"/>
      <c r="EEF13" s="585"/>
      <c r="EEG13" s="585"/>
      <c r="EEH13" s="585"/>
      <c r="EEI13" s="585"/>
      <c r="EEJ13" s="585"/>
      <c r="EEK13" s="585"/>
      <c r="EEL13" s="585"/>
      <c r="EEM13" s="585"/>
      <c r="EEN13" s="585"/>
      <c r="EEO13" s="585"/>
      <c r="EEP13" s="585"/>
      <c r="EEQ13" s="585"/>
      <c r="EER13" s="585"/>
      <c r="EES13" s="585"/>
      <c r="EET13" s="585"/>
      <c r="EEU13" s="585"/>
      <c r="EEV13" s="585"/>
      <c r="EEW13" s="585"/>
      <c r="EEX13" s="585"/>
      <c r="EEY13" s="585"/>
      <c r="EEZ13" s="585"/>
      <c r="EFA13" s="585"/>
      <c r="EFB13" s="585"/>
      <c r="EFC13" s="585"/>
      <c r="EFD13" s="585"/>
      <c r="EFE13" s="585"/>
      <c r="EFF13" s="585"/>
      <c r="EFG13" s="585"/>
      <c r="EFH13" s="585"/>
      <c r="EFI13" s="585"/>
      <c r="EFJ13" s="585"/>
      <c r="EFK13" s="585"/>
      <c r="EFL13" s="585"/>
      <c r="EFM13" s="585"/>
      <c r="EFN13" s="585"/>
      <c r="EFO13" s="585"/>
      <c r="EFP13" s="585"/>
      <c r="EFQ13" s="585"/>
      <c r="EFR13" s="585"/>
      <c r="EFS13" s="585"/>
      <c r="EFT13" s="585"/>
      <c r="EFU13" s="585"/>
      <c r="EFV13" s="585"/>
      <c r="EFW13" s="585"/>
      <c r="EFX13" s="585"/>
      <c r="EFY13" s="585"/>
      <c r="EFZ13" s="585"/>
      <c r="EGA13" s="585"/>
      <c r="EGB13" s="585"/>
      <c r="EGC13" s="585"/>
      <c r="EGD13" s="585"/>
      <c r="EGE13" s="585"/>
      <c r="EGF13" s="585"/>
      <c r="EGG13" s="585"/>
      <c r="EGH13" s="585"/>
      <c r="EGI13" s="585"/>
      <c r="EGJ13" s="585"/>
      <c r="EGK13" s="585"/>
      <c r="EGL13" s="585"/>
      <c r="EGM13" s="585"/>
      <c r="EGN13" s="585"/>
      <c r="EGO13" s="585"/>
      <c r="EGP13" s="585"/>
      <c r="EGQ13" s="585"/>
      <c r="EGR13" s="585"/>
      <c r="EGS13" s="585"/>
      <c r="EGT13" s="585"/>
      <c r="EGU13" s="585"/>
      <c r="EGV13" s="585"/>
      <c r="EGW13" s="585"/>
      <c r="EGX13" s="585"/>
      <c r="EGY13" s="585"/>
      <c r="EGZ13" s="585"/>
      <c r="EHA13" s="585"/>
      <c r="EHB13" s="585"/>
      <c r="EHC13" s="585"/>
      <c r="EHD13" s="585"/>
      <c r="EHE13" s="585"/>
      <c r="EHF13" s="585"/>
      <c r="EHG13" s="585"/>
      <c r="EHH13" s="585"/>
      <c r="EHI13" s="585"/>
      <c r="EHJ13" s="585"/>
      <c r="EHK13" s="585"/>
      <c r="EHL13" s="585"/>
      <c r="EHM13" s="585"/>
      <c r="EHN13" s="585"/>
      <c r="EHO13" s="585"/>
      <c r="EHP13" s="585"/>
      <c r="EHQ13" s="585"/>
      <c r="EHR13" s="585"/>
      <c r="EHS13" s="585"/>
      <c r="EHT13" s="585"/>
      <c r="EHU13" s="585"/>
      <c r="EHV13" s="585"/>
      <c r="EHW13" s="585"/>
      <c r="EHX13" s="585"/>
      <c r="EHY13" s="585"/>
      <c r="EHZ13" s="585"/>
      <c r="EIA13" s="585"/>
      <c r="EIB13" s="585"/>
      <c r="EIC13" s="585"/>
      <c r="EID13" s="585"/>
      <c r="EIE13" s="585"/>
      <c r="EIF13" s="585"/>
      <c r="EIG13" s="585"/>
      <c r="EIH13" s="585"/>
      <c r="EII13" s="585"/>
      <c r="EIJ13" s="585"/>
      <c r="EIK13" s="585"/>
      <c r="EIL13" s="585"/>
      <c r="EIM13" s="585"/>
      <c r="EIN13" s="585"/>
      <c r="EIO13" s="585"/>
      <c r="EIP13" s="585"/>
      <c r="EIQ13" s="585"/>
      <c r="EIR13" s="585"/>
      <c r="EIS13" s="585"/>
      <c r="EIT13" s="585"/>
      <c r="EIU13" s="585"/>
      <c r="EIV13" s="585"/>
      <c r="EIW13" s="585"/>
      <c r="EIX13" s="585"/>
      <c r="EIY13" s="585"/>
      <c r="EIZ13" s="585"/>
      <c r="EJA13" s="585"/>
      <c r="EJB13" s="585"/>
      <c r="EJC13" s="585"/>
      <c r="EJD13" s="585"/>
      <c r="EJE13" s="585"/>
      <c r="EJF13" s="585"/>
      <c r="EJG13" s="585"/>
      <c r="EJH13" s="585"/>
      <c r="EJI13" s="585"/>
      <c r="EJJ13" s="585"/>
      <c r="EJK13" s="585"/>
      <c r="EJL13" s="585"/>
      <c r="EJM13" s="585"/>
      <c r="EJN13" s="585"/>
      <c r="EJO13" s="585"/>
      <c r="EJP13" s="585"/>
      <c r="EJQ13" s="585"/>
      <c r="EJR13" s="585"/>
      <c r="EJS13" s="585"/>
      <c r="EJT13" s="585"/>
      <c r="EJU13" s="585"/>
      <c r="EJV13" s="585"/>
      <c r="EJW13" s="585"/>
      <c r="EJX13" s="585"/>
      <c r="EJY13" s="585"/>
      <c r="EJZ13" s="585"/>
      <c r="EKA13" s="585"/>
      <c r="EKB13" s="585"/>
      <c r="EKC13" s="585"/>
      <c r="EKD13" s="585"/>
      <c r="EKE13" s="585"/>
      <c r="EKF13" s="585"/>
      <c r="EKG13" s="585"/>
      <c r="EKH13" s="585"/>
      <c r="EKI13" s="585"/>
      <c r="EKJ13" s="585"/>
      <c r="EKK13" s="585"/>
      <c r="EKL13" s="585"/>
      <c r="EKM13" s="585"/>
      <c r="EKN13" s="585"/>
      <c r="EKO13" s="585"/>
      <c r="EKP13" s="585"/>
      <c r="EKQ13" s="585"/>
      <c r="EKR13" s="585"/>
      <c r="EKS13" s="585"/>
      <c r="EKT13" s="585"/>
      <c r="EKU13" s="585"/>
      <c r="EKV13" s="585"/>
      <c r="EKW13" s="585"/>
      <c r="EKX13" s="585"/>
      <c r="EKY13" s="585"/>
      <c r="EKZ13" s="585"/>
      <c r="ELA13" s="585"/>
      <c r="ELB13" s="585"/>
      <c r="ELC13" s="585"/>
      <c r="ELD13" s="585"/>
      <c r="ELE13" s="585"/>
      <c r="ELF13" s="585"/>
      <c r="ELG13" s="585"/>
      <c r="ELH13" s="585"/>
      <c r="ELI13" s="585"/>
      <c r="ELJ13" s="585"/>
      <c r="ELK13" s="585"/>
      <c r="ELL13" s="585"/>
      <c r="ELM13" s="585"/>
      <c r="ELN13" s="585"/>
      <c r="ELO13" s="585"/>
      <c r="ELP13" s="585"/>
      <c r="ELQ13" s="585"/>
      <c r="ELR13" s="585"/>
      <c r="ELS13" s="585"/>
      <c r="ELT13" s="585"/>
      <c r="ELU13" s="585"/>
      <c r="ELV13" s="585"/>
      <c r="ELW13" s="585"/>
      <c r="ELX13" s="585"/>
      <c r="ELY13" s="585"/>
      <c r="ELZ13" s="585"/>
      <c r="EMA13" s="585"/>
      <c r="EMB13" s="585"/>
      <c r="EMC13" s="585"/>
      <c r="EMD13" s="585"/>
      <c r="EME13" s="585"/>
      <c r="EMF13" s="585"/>
      <c r="EMG13" s="585"/>
      <c r="EMH13" s="585"/>
      <c r="EMI13" s="585"/>
      <c r="EMJ13" s="585"/>
      <c r="EMK13" s="585"/>
      <c r="EML13" s="585"/>
      <c r="EMM13" s="585"/>
      <c r="EMN13" s="585"/>
      <c r="EMO13" s="585"/>
      <c r="EMP13" s="585"/>
      <c r="EMQ13" s="585"/>
      <c r="EMR13" s="585"/>
      <c r="EMS13" s="585"/>
      <c r="EMT13" s="585"/>
      <c r="EMU13" s="585"/>
      <c r="EMV13" s="585"/>
      <c r="EMW13" s="585"/>
      <c r="EMX13" s="585"/>
      <c r="EMY13" s="585"/>
      <c r="EMZ13" s="585"/>
      <c r="ENA13" s="585"/>
      <c r="ENB13" s="585"/>
      <c r="ENC13" s="585"/>
      <c r="END13" s="585"/>
      <c r="ENE13" s="585"/>
      <c r="ENF13" s="585"/>
      <c r="ENG13" s="585"/>
      <c r="ENH13" s="585"/>
      <c r="ENI13" s="585"/>
      <c r="ENJ13" s="585"/>
      <c r="ENK13" s="585"/>
      <c r="ENL13" s="585"/>
      <c r="ENM13" s="585"/>
      <c r="ENN13" s="585"/>
      <c r="ENO13" s="585"/>
      <c r="ENP13" s="585"/>
      <c r="ENQ13" s="585"/>
      <c r="ENR13" s="585"/>
      <c r="ENS13" s="585"/>
      <c r="ENT13" s="585"/>
      <c r="ENU13" s="585"/>
      <c r="ENV13" s="585"/>
      <c r="ENW13" s="585"/>
      <c r="ENX13" s="585"/>
      <c r="ENY13" s="585"/>
      <c r="ENZ13" s="585"/>
      <c r="EOA13" s="585"/>
      <c r="EOB13" s="585"/>
      <c r="EOC13" s="585"/>
      <c r="EOD13" s="585"/>
      <c r="EOE13" s="585"/>
      <c r="EOF13" s="585"/>
      <c r="EOG13" s="585"/>
      <c r="EOH13" s="585"/>
      <c r="EOI13" s="585"/>
      <c r="EOJ13" s="585"/>
      <c r="EOK13" s="585"/>
      <c r="EOL13" s="585"/>
      <c r="EOM13" s="585"/>
      <c r="EON13" s="585"/>
      <c r="EOO13" s="585"/>
      <c r="EOP13" s="585"/>
      <c r="EOQ13" s="585"/>
      <c r="EOR13" s="585"/>
      <c r="EOS13" s="585"/>
      <c r="EOT13" s="585"/>
      <c r="EOU13" s="585"/>
      <c r="EOV13" s="585"/>
      <c r="EOW13" s="585"/>
      <c r="EOX13" s="585"/>
      <c r="EOY13" s="585"/>
      <c r="EOZ13" s="585"/>
      <c r="EPA13" s="585"/>
      <c r="EPB13" s="585"/>
      <c r="EPC13" s="585"/>
      <c r="EPD13" s="585"/>
      <c r="EPE13" s="585"/>
      <c r="EPF13" s="585"/>
      <c r="EPG13" s="585"/>
      <c r="EPH13" s="585"/>
      <c r="EPI13" s="585"/>
      <c r="EPJ13" s="585"/>
      <c r="EPK13" s="585"/>
      <c r="EPL13" s="585"/>
      <c r="EPM13" s="585"/>
      <c r="EPN13" s="585"/>
      <c r="EPO13" s="585"/>
      <c r="EPP13" s="585"/>
      <c r="EPQ13" s="585"/>
      <c r="EPR13" s="585"/>
      <c r="EPS13" s="585"/>
      <c r="EPT13" s="585"/>
      <c r="EPU13" s="585"/>
      <c r="EPV13" s="585"/>
      <c r="EPW13" s="585"/>
      <c r="EPX13" s="585"/>
      <c r="EPY13" s="585"/>
      <c r="EPZ13" s="585"/>
      <c r="EQA13" s="585"/>
      <c r="EQB13" s="585"/>
      <c r="EQC13" s="585"/>
      <c r="EQD13" s="585"/>
      <c r="EQE13" s="585"/>
      <c r="EQF13" s="585"/>
      <c r="EQG13" s="585"/>
      <c r="EQH13" s="585"/>
      <c r="EQI13" s="585"/>
      <c r="EQJ13" s="585"/>
      <c r="EQK13" s="585"/>
      <c r="EQL13" s="585"/>
      <c r="EQM13" s="585"/>
      <c r="EQN13" s="585"/>
      <c r="EQO13" s="585"/>
      <c r="EQP13" s="585"/>
      <c r="EQQ13" s="585"/>
      <c r="EQR13" s="585"/>
      <c r="EQS13" s="585"/>
      <c r="EQT13" s="585"/>
      <c r="EQU13" s="585"/>
      <c r="EQV13" s="585"/>
      <c r="EQW13" s="585"/>
      <c r="EQX13" s="585"/>
      <c r="EQY13" s="585"/>
      <c r="EQZ13" s="585"/>
      <c r="ERA13" s="585"/>
      <c r="ERB13" s="585"/>
      <c r="ERC13" s="585"/>
      <c r="ERD13" s="585"/>
      <c r="ERE13" s="585"/>
      <c r="ERF13" s="585"/>
      <c r="ERG13" s="585"/>
      <c r="ERH13" s="585"/>
      <c r="ERI13" s="585"/>
      <c r="ERJ13" s="585"/>
      <c r="ERK13" s="585"/>
      <c r="ERL13" s="585"/>
      <c r="ERM13" s="585"/>
      <c r="ERN13" s="585"/>
      <c r="ERO13" s="585"/>
      <c r="ERP13" s="585"/>
      <c r="ERQ13" s="585"/>
      <c r="ERR13" s="585"/>
      <c r="ERS13" s="585"/>
      <c r="ERT13" s="585"/>
      <c r="ERU13" s="585"/>
      <c r="ERV13" s="585"/>
      <c r="ERW13" s="585"/>
      <c r="ERX13" s="585"/>
      <c r="ERY13" s="585"/>
      <c r="ERZ13" s="585"/>
      <c r="ESA13" s="585"/>
      <c r="ESB13" s="585"/>
      <c r="ESC13" s="585"/>
      <c r="ESD13" s="585"/>
      <c r="ESE13" s="585"/>
      <c r="ESF13" s="585"/>
      <c r="ESG13" s="585"/>
      <c r="ESH13" s="585"/>
      <c r="ESI13" s="585"/>
      <c r="ESJ13" s="585"/>
      <c r="ESK13" s="585"/>
      <c r="ESL13" s="585"/>
      <c r="ESM13" s="585"/>
      <c r="ESN13" s="585"/>
      <c r="ESO13" s="585"/>
      <c r="ESP13" s="585"/>
      <c r="ESQ13" s="585"/>
      <c r="ESR13" s="585"/>
      <c r="ESS13" s="585"/>
      <c r="EST13" s="585"/>
      <c r="ESU13" s="585"/>
      <c r="ESV13" s="585"/>
      <c r="ESW13" s="585"/>
      <c r="ESX13" s="585"/>
      <c r="ESY13" s="585"/>
      <c r="ESZ13" s="585"/>
      <c r="ETA13" s="585"/>
      <c r="ETB13" s="585"/>
      <c r="ETC13" s="585"/>
      <c r="ETD13" s="585"/>
      <c r="ETE13" s="585"/>
      <c r="ETF13" s="585"/>
      <c r="ETG13" s="585"/>
      <c r="ETH13" s="585"/>
      <c r="ETI13" s="585"/>
      <c r="ETJ13" s="585"/>
      <c r="ETK13" s="585"/>
      <c r="ETL13" s="585"/>
      <c r="ETM13" s="585"/>
      <c r="ETN13" s="585"/>
      <c r="ETO13" s="585"/>
      <c r="ETP13" s="585"/>
      <c r="ETQ13" s="585"/>
      <c r="ETR13" s="585"/>
      <c r="ETS13" s="585"/>
      <c r="ETT13" s="585"/>
      <c r="ETU13" s="585"/>
      <c r="ETV13" s="585"/>
      <c r="ETW13" s="585"/>
      <c r="ETX13" s="585"/>
      <c r="ETY13" s="585"/>
      <c r="ETZ13" s="585"/>
      <c r="EUA13" s="585"/>
      <c r="EUB13" s="585"/>
      <c r="EUC13" s="585"/>
      <c r="EUD13" s="585"/>
      <c r="EUE13" s="585"/>
      <c r="EUF13" s="585"/>
      <c r="EUG13" s="585"/>
      <c r="EUH13" s="585"/>
      <c r="EUI13" s="585"/>
      <c r="EUJ13" s="585"/>
      <c r="EUK13" s="585"/>
      <c r="EUL13" s="585"/>
      <c r="EUM13" s="585"/>
      <c r="EUN13" s="585"/>
      <c r="EUO13" s="585"/>
      <c r="EUP13" s="585"/>
      <c r="EUQ13" s="585"/>
      <c r="EUR13" s="585"/>
      <c r="EUS13" s="585"/>
      <c r="EUT13" s="585"/>
      <c r="EUU13" s="585"/>
      <c r="EUV13" s="585"/>
      <c r="EUW13" s="585"/>
      <c r="EUX13" s="585"/>
      <c r="EUY13" s="585"/>
      <c r="EUZ13" s="585"/>
      <c r="EVA13" s="585"/>
      <c r="EVB13" s="585"/>
      <c r="EVC13" s="585"/>
      <c r="EVD13" s="585"/>
      <c r="EVE13" s="585"/>
      <c r="EVF13" s="585"/>
      <c r="EVG13" s="585"/>
      <c r="EVH13" s="585"/>
      <c r="EVI13" s="585"/>
      <c r="EVJ13" s="585"/>
      <c r="EVK13" s="585"/>
      <c r="EVL13" s="585"/>
      <c r="EVM13" s="585"/>
      <c r="EVN13" s="585"/>
      <c r="EVO13" s="585"/>
      <c r="EVP13" s="585"/>
      <c r="EVQ13" s="585"/>
      <c r="EVR13" s="585"/>
      <c r="EVS13" s="585"/>
      <c r="EVT13" s="585"/>
      <c r="EVU13" s="585"/>
      <c r="EVV13" s="585"/>
      <c r="EVW13" s="585"/>
      <c r="EVX13" s="585"/>
      <c r="EVY13" s="585"/>
      <c r="EVZ13" s="585"/>
      <c r="EWA13" s="585"/>
      <c r="EWB13" s="585"/>
      <c r="EWC13" s="585"/>
      <c r="EWD13" s="585"/>
      <c r="EWE13" s="585"/>
      <c r="EWF13" s="585"/>
      <c r="EWG13" s="585"/>
      <c r="EWH13" s="585"/>
      <c r="EWI13" s="585"/>
      <c r="EWJ13" s="585"/>
      <c r="EWK13" s="585"/>
      <c r="EWL13" s="585"/>
      <c r="EWM13" s="585"/>
      <c r="EWN13" s="585"/>
      <c r="EWO13" s="585"/>
      <c r="EWP13" s="585"/>
      <c r="EWQ13" s="585"/>
      <c r="EWR13" s="585"/>
      <c r="EWS13" s="585"/>
      <c r="EWT13" s="585"/>
      <c r="EWU13" s="585"/>
      <c r="EWV13" s="585"/>
      <c r="EWW13" s="585"/>
      <c r="EWX13" s="585"/>
      <c r="EWY13" s="585"/>
      <c r="EWZ13" s="585"/>
      <c r="EXA13" s="585"/>
      <c r="EXB13" s="585"/>
      <c r="EXC13" s="585"/>
      <c r="EXD13" s="585"/>
      <c r="EXE13" s="585"/>
      <c r="EXF13" s="585"/>
      <c r="EXG13" s="585"/>
      <c r="EXH13" s="585"/>
      <c r="EXI13" s="585"/>
      <c r="EXJ13" s="585"/>
      <c r="EXK13" s="585"/>
      <c r="EXL13" s="585"/>
      <c r="EXM13" s="585"/>
      <c r="EXN13" s="585"/>
      <c r="EXO13" s="585"/>
      <c r="EXP13" s="585"/>
      <c r="EXQ13" s="585"/>
      <c r="EXR13" s="585"/>
      <c r="EXS13" s="585"/>
      <c r="EXT13" s="585"/>
      <c r="EXU13" s="585"/>
      <c r="EXV13" s="585"/>
      <c r="EXW13" s="585"/>
      <c r="EXX13" s="585"/>
      <c r="EXY13" s="585"/>
      <c r="EXZ13" s="585"/>
      <c r="EYA13" s="585"/>
      <c r="EYB13" s="585"/>
      <c r="EYC13" s="585"/>
      <c r="EYD13" s="585"/>
      <c r="EYE13" s="585"/>
      <c r="EYF13" s="585"/>
      <c r="EYG13" s="585"/>
      <c r="EYH13" s="585"/>
      <c r="EYI13" s="585"/>
      <c r="EYJ13" s="585"/>
      <c r="EYK13" s="585"/>
      <c r="EYL13" s="585"/>
      <c r="EYM13" s="585"/>
      <c r="EYN13" s="585"/>
      <c r="EYO13" s="585"/>
      <c r="EYP13" s="585"/>
      <c r="EYQ13" s="585"/>
      <c r="EYR13" s="585"/>
      <c r="EYS13" s="585"/>
      <c r="EYT13" s="585"/>
      <c r="EYU13" s="585"/>
      <c r="EYV13" s="585"/>
      <c r="EYW13" s="585"/>
      <c r="EYX13" s="585"/>
      <c r="EYY13" s="585"/>
      <c r="EYZ13" s="585"/>
      <c r="EZA13" s="585"/>
      <c r="EZB13" s="585"/>
      <c r="EZC13" s="585"/>
      <c r="EZD13" s="585"/>
      <c r="EZE13" s="585"/>
      <c r="EZF13" s="585"/>
      <c r="EZG13" s="585"/>
      <c r="EZH13" s="585"/>
      <c r="EZI13" s="585"/>
      <c r="EZJ13" s="585"/>
      <c r="EZK13" s="585"/>
      <c r="EZL13" s="585"/>
      <c r="EZM13" s="585"/>
      <c r="EZN13" s="585"/>
      <c r="EZO13" s="585"/>
      <c r="EZP13" s="585"/>
      <c r="EZQ13" s="585"/>
      <c r="EZR13" s="585"/>
      <c r="EZS13" s="585"/>
      <c r="EZT13" s="585"/>
      <c r="EZU13" s="585"/>
      <c r="EZV13" s="585"/>
      <c r="EZW13" s="585"/>
      <c r="EZX13" s="585"/>
      <c r="EZY13" s="585"/>
      <c r="EZZ13" s="585"/>
      <c r="FAA13" s="585"/>
      <c r="FAB13" s="585"/>
      <c r="FAC13" s="585"/>
      <c r="FAD13" s="585"/>
      <c r="FAE13" s="585"/>
      <c r="FAF13" s="585"/>
      <c r="FAG13" s="585"/>
      <c r="FAH13" s="585"/>
      <c r="FAI13" s="585"/>
      <c r="FAJ13" s="585"/>
      <c r="FAK13" s="585"/>
      <c r="FAL13" s="585"/>
      <c r="FAM13" s="585"/>
      <c r="FAN13" s="585"/>
      <c r="FAO13" s="585"/>
      <c r="FAP13" s="585"/>
      <c r="FAQ13" s="585"/>
      <c r="FAR13" s="585"/>
      <c r="FAS13" s="585"/>
      <c r="FAT13" s="585"/>
      <c r="FAU13" s="585"/>
      <c r="FAV13" s="585"/>
      <c r="FAW13" s="585"/>
      <c r="FAX13" s="585"/>
      <c r="FAY13" s="585"/>
      <c r="FAZ13" s="585"/>
      <c r="FBA13" s="585"/>
      <c r="FBB13" s="585"/>
      <c r="FBC13" s="585"/>
      <c r="FBD13" s="585"/>
      <c r="FBE13" s="585"/>
      <c r="FBF13" s="585"/>
      <c r="FBG13" s="585"/>
      <c r="FBH13" s="585"/>
      <c r="FBI13" s="585"/>
      <c r="FBJ13" s="585"/>
      <c r="FBK13" s="585"/>
      <c r="FBL13" s="585"/>
      <c r="FBM13" s="585"/>
      <c r="FBN13" s="585"/>
      <c r="FBO13" s="585"/>
      <c r="FBP13" s="585"/>
      <c r="FBQ13" s="585"/>
      <c r="FBR13" s="585"/>
      <c r="FBS13" s="585"/>
      <c r="FBT13" s="585"/>
      <c r="FBU13" s="585"/>
      <c r="FBV13" s="585"/>
      <c r="FBW13" s="585"/>
      <c r="FBX13" s="585"/>
      <c r="FBY13" s="585"/>
      <c r="FBZ13" s="585"/>
      <c r="FCA13" s="585"/>
      <c r="FCB13" s="585"/>
      <c r="FCC13" s="585"/>
      <c r="FCD13" s="585"/>
      <c r="FCE13" s="585"/>
      <c r="FCF13" s="585"/>
      <c r="FCG13" s="585"/>
      <c r="FCH13" s="585"/>
      <c r="FCI13" s="585"/>
      <c r="FCJ13" s="585"/>
      <c r="FCK13" s="585"/>
      <c r="FCL13" s="585"/>
      <c r="FCM13" s="585"/>
      <c r="FCN13" s="585"/>
      <c r="FCO13" s="585"/>
      <c r="FCP13" s="585"/>
      <c r="FCQ13" s="585"/>
      <c r="FCR13" s="585"/>
      <c r="FCS13" s="585"/>
      <c r="FCT13" s="585"/>
      <c r="FCU13" s="585"/>
      <c r="FCV13" s="585"/>
      <c r="FCW13" s="585"/>
      <c r="FCX13" s="585"/>
      <c r="FCY13" s="585"/>
      <c r="FCZ13" s="585"/>
      <c r="FDA13" s="585"/>
      <c r="FDB13" s="585"/>
      <c r="FDC13" s="585"/>
      <c r="FDD13" s="585"/>
      <c r="FDE13" s="585"/>
      <c r="FDF13" s="585"/>
      <c r="FDG13" s="585"/>
      <c r="FDH13" s="585"/>
      <c r="FDI13" s="585"/>
      <c r="FDJ13" s="585"/>
      <c r="FDK13" s="585"/>
      <c r="FDL13" s="585"/>
      <c r="FDM13" s="585"/>
      <c r="FDN13" s="585"/>
      <c r="FDO13" s="585"/>
      <c r="FDP13" s="585"/>
      <c r="FDQ13" s="585"/>
      <c r="FDR13" s="585"/>
      <c r="FDS13" s="585"/>
      <c r="FDT13" s="585"/>
      <c r="FDU13" s="585"/>
      <c r="FDV13" s="585"/>
      <c r="FDW13" s="585"/>
      <c r="FDX13" s="585"/>
      <c r="FDY13" s="585"/>
      <c r="FDZ13" s="585"/>
      <c r="FEA13" s="585"/>
      <c r="FEB13" s="585"/>
      <c r="FEC13" s="585"/>
      <c r="FED13" s="585"/>
      <c r="FEE13" s="585"/>
      <c r="FEF13" s="585"/>
      <c r="FEG13" s="585"/>
      <c r="FEH13" s="585"/>
      <c r="FEI13" s="585"/>
      <c r="FEJ13" s="585"/>
      <c r="FEK13" s="585"/>
      <c r="FEL13" s="585"/>
      <c r="FEM13" s="585"/>
      <c r="FEN13" s="585"/>
      <c r="FEO13" s="585"/>
      <c r="FEP13" s="585"/>
      <c r="FEQ13" s="585"/>
      <c r="FER13" s="585"/>
      <c r="FES13" s="585"/>
      <c r="FET13" s="585"/>
      <c r="FEU13" s="585"/>
      <c r="FEV13" s="585"/>
      <c r="FEW13" s="585"/>
      <c r="FEX13" s="585"/>
      <c r="FEY13" s="585"/>
      <c r="FEZ13" s="585"/>
      <c r="FFA13" s="585"/>
      <c r="FFB13" s="585"/>
      <c r="FFC13" s="585"/>
      <c r="FFD13" s="585"/>
      <c r="FFE13" s="585"/>
      <c r="FFF13" s="585"/>
      <c r="FFG13" s="585"/>
      <c r="FFH13" s="585"/>
      <c r="FFI13" s="585"/>
      <c r="FFJ13" s="585"/>
      <c r="FFK13" s="585"/>
      <c r="FFL13" s="585"/>
      <c r="FFM13" s="585"/>
      <c r="FFN13" s="585"/>
      <c r="FFO13" s="585"/>
      <c r="FFP13" s="585"/>
      <c r="FFQ13" s="585"/>
      <c r="FFR13" s="585"/>
      <c r="FFS13" s="585"/>
      <c r="FFT13" s="585"/>
      <c r="FFU13" s="585"/>
      <c r="FFV13" s="585"/>
      <c r="FFW13" s="585"/>
      <c r="FFX13" s="585"/>
      <c r="FFY13" s="585"/>
      <c r="FFZ13" s="585"/>
      <c r="FGA13" s="585"/>
      <c r="FGB13" s="585"/>
      <c r="FGC13" s="585"/>
      <c r="FGD13" s="585"/>
      <c r="FGE13" s="585"/>
      <c r="FGF13" s="585"/>
      <c r="FGG13" s="585"/>
      <c r="FGH13" s="585"/>
      <c r="FGI13" s="585"/>
      <c r="FGJ13" s="585"/>
      <c r="FGK13" s="585"/>
      <c r="FGL13" s="585"/>
      <c r="FGM13" s="585"/>
      <c r="FGN13" s="585"/>
      <c r="FGO13" s="585"/>
      <c r="FGP13" s="585"/>
      <c r="FGQ13" s="585"/>
      <c r="FGR13" s="585"/>
      <c r="FGS13" s="585"/>
      <c r="FGT13" s="585"/>
      <c r="FGU13" s="585"/>
      <c r="FGV13" s="585"/>
      <c r="FGW13" s="585"/>
      <c r="FGX13" s="585"/>
      <c r="FGY13" s="585"/>
      <c r="FGZ13" s="585"/>
      <c r="FHA13" s="585"/>
      <c r="FHB13" s="585"/>
      <c r="FHC13" s="585"/>
      <c r="FHD13" s="585"/>
      <c r="FHE13" s="585"/>
      <c r="FHF13" s="585"/>
      <c r="FHG13" s="585"/>
      <c r="FHH13" s="585"/>
      <c r="FHI13" s="585"/>
      <c r="FHJ13" s="585"/>
      <c r="FHK13" s="585"/>
      <c r="FHL13" s="585"/>
      <c r="FHM13" s="585"/>
      <c r="FHN13" s="585"/>
      <c r="FHO13" s="585"/>
      <c r="FHP13" s="585"/>
      <c r="FHQ13" s="585"/>
      <c r="FHR13" s="585"/>
      <c r="FHS13" s="585"/>
      <c r="FHT13" s="585"/>
      <c r="FHU13" s="585"/>
      <c r="FHV13" s="585"/>
      <c r="FHW13" s="585"/>
      <c r="FHX13" s="585"/>
      <c r="FHY13" s="585"/>
      <c r="FHZ13" s="585"/>
      <c r="FIA13" s="585"/>
      <c r="FIB13" s="585"/>
      <c r="FIC13" s="585"/>
      <c r="FID13" s="585"/>
      <c r="FIE13" s="585"/>
      <c r="FIF13" s="585"/>
      <c r="FIG13" s="585"/>
      <c r="FIH13" s="585"/>
      <c r="FII13" s="585"/>
      <c r="FIJ13" s="585"/>
      <c r="FIK13" s="585"/>
      <c r="FIL13" s="585"/>
      <c r="FIM13" s="585"/>
      <c r="FIN13" s="585"/>
      <c r="FIO13" s="585"/>
      <c r="FIP13" s="585"/>
      <c r="FIQ13" s="585"/>
      <c r="FIR13" s="585"/>
      <c r="FIS13" s="585"/>
      <c r="FIT13" s="585"/>
      <c r="FIU13" s="585"/>
      <c r="FIV13" s="585"/>
      <c r="FIW13" s="585"/>
      <c r="FIX13" s="585"/>
      <c r="FIY13" s="585"/>
      <c r="FIZ13" s="585"/>
      <c r="FJA13" s="585"/>
      <c r="FJB13" s="585"/>
      <c r="FJC13" s="585"/>
      <c r="FJD13" s="585"/>
      <c r="FJE13" s="585"/>
      <c r="FJF13" s="585"/>
      <c r="FJG13" s="585"/>
      <c r="FJH13" s="585"/>
      <c r="FJI13" s="585"/>
      <c r="FJJ13" s="585"/>
      <c r="FJK13" s="585"/>
      <c r="FJL13" s="585"/>
      <c r="FJM13" s="585"/>
      <c r="FJN13" s="585"/>
      <c r="FJO13" s="585"/>
      <c r="FJP13" s="585"/>
      <c r="FJQ13" s="585"/>
      <c r="FJR13" s="585"/>
      <c r="FJS13" s="585"/>
      <c r="FJT13" s="585"/>
      <c r="FJU13" s="585"/>
      <c r="FJV13" s="585"/>
      <c r="FJW13" s="585"/>
      <c r="FJX13" s="585"/>
      <c r="FJY13" s="585"/>
      <c r="FJZ13" s="585"/>
      <c r="FKA13" s="585"/>
      <c r="FKB13" s="585"/>
      <c r="FKC13" s="585"/>
      <c r="FKD13" s="585"/>
      <c r="FKE13" s="585"/>
      <c r="FKF13" s="585"/>
      <c r="FKG13" s="585"/>
      <c r="FKH13" s="585"/>
      <c r="FKI13" s="585"/>
      <c r="FKJ13" s="585"/>
      <c r="FKK13" s="585"/>
      <c r="FKL13" s="585"/>
      <c r="FKM13" s="585"/>
      <c r="FKN13" s="585"/>
      <c r="FKO13" s="585"/>
      <c r="FKP13" s="585"/>
      <c r="FKQ13" s="585"/>
      <c r="FKR13" s="585"/>
      <c r="FKS13" s="585"/>
      <c r="FKT13" s="585"/>
      <c r="FKU13" s="585"/>
      <c r="FKV13" s="585"/>
      <c r="FKW13" s="585"/>
      <c r="FKX13" s="585"/>
      <c r="FKY13" s="585"/>
      <c r="FKZ13" s="585"/>
      <c r="FLA13" s="585"/>
      <c r="FLB13" s="585"/>
      <c r="FLC13" s="585"/>
      <c r="FLD13" s="585"/>
      <c r="FLE13" s="585"/>
      <c r="FLF13" s="585"/>
      <c r="FLG13" s="585"/>
      <c r="FLH13" s="585"/>
      <c r="FLI13" s="585"/>
      <c r="FLJ13" s="585"/>
      <c r="FLK13" s="585"/>
      <c r="FLL13" s="585"/>
      <c r="FLM13" s="585"/>
      <c r="FLN13" s="585"/>
      <c r="FLO13" s="585"/>
      <c r="FLP13" s="585"/>
      <c r="FLQ13" s="585"/>
      <c r="FLR13" s="585"/>
      <c r="FLS13" s="585"/>
      <c r="FLT13" s="585"/>
      <c r="FLU13" s="585"/>
      <c r="FLV13" s="585"/>
      <c r="FLW13" s="585"/>
      <c r="FLX13" s="585"/>
      <c r="FLY13" s="585"/>
      <c r="FLZ13" s="585"/>
      <c r="FMA13" s="585"/>
      <c r="FMB13" s="585"/>
      <c r="FMC13" s="585"/>
      <c r="FMD13" s="585"/>
      <c r="FME13" s="585"/>
      <c r="FMF13" s="585"/>
      <c r="FMG13" s="585"/>
      <c r="FMH13" s="585"/>
      <c r="FMI13" s="585"/>
      <c r="FMJ13" s="585"/>
      <c r="FMK13" s="585"/>
      <c r="FML13" s="585"/>
      <c r="FMM13" s="585"/>
      <c r="FMN13" s="585"/>
      <c r="FMO13" s="585"/>
      <c r="FMP13" s="585"/>
      <c r="FMQ13" s="585"/>
      <c r="FMR13" s="585"/>
      <c r="FMS13" s="585"/>
      <c r="FMT13" s="585"/>
      <c r="FMU13" s="585"/>
      <c r="FMV13" s="585"/>
      <c r="FMW13" s="585"/>
      <c r="FMX13" s="585"/>
      <c r="FMY13" s="585"/>
      <c r="FMZ13" s="585"/>
      <c r="FNA13" s="585"/>
      <c r="FNB13" s="585"/>
      <c r="FNC13" s="585"/>
      <c r="FND13" s="585"/>
      <c r="FNE13" s="585"/>
      <c r="FNF13" s="585"/>
      <c r="FNG13" s="585"/>
      <c r="FNH13" s="585"/>
      <c r="FNI13" s="585"/>
      <c r="FNJ13" s="585"/>
      <c r="FNK13" s="585"/>
      <c r="FNL13" s="585"/>
      <c r="FNM13" s="585"/>
      <c r="FNN13" s="585"/>
      <c r="FNO13" s="585"/>
      <c r="FNP13" s="585"/>
      <c r="FNQ13" s="585"/>
      <c r="FNR13" s="585"/>
      <c r="FNS13" s="585"/>
      <c r="FNT13" s="585"/>
      <c r="FNU13" s="585"/>
      <c r="FNV13" s="585"/>
      <c r="FNW13" s="585"/>
      <c r="FNX13" s="585"/>
      <c r="FNY13" s="585"/>
      <c r="FNZ13" s="585"/>
      <c r="FOA13" s="585"/>
      <c r="FOB13" s="585"/>
      <c r="FOC13" s="585"/>
      <c r="FOD13" s="585"/>
      <c r="FOE13" s="585"/>
      <c r="FOF13" s="585"/>
      <c r="FOG13" s="585"/>
      <c r="FOH13" s="585"/>
      <c r="FOI13" s="585"/>
      <c r="FOJ13" s="585"/>
      <c r="FOK13" s="585"/>
      <c r="FOL13" s="585"/>
      <c r="FOM13" s="585"/>
      <c r="FON13" s="585"/>
      <c r="FOO13" s="585"/>
      <c r="FOP13" s="585"/>
      <c r="FOQ13" s="585"/>
      <c r="FOR13" s="585"/>
      <c r="FOS13" s="585"/>
      <c r="FOT13" s="585"/>
      <c r="FOU13" s="585"/>
      <c r="FOV13" s="585"/>
      <c r="FOW13" s="585"/>
      <c r="FOX13" s="585"/>
      <c r="FOY13" s="585"/>
      <c r="FOZ13" s="585"/>
      <c r="FPA13" s="585"/>
      <c r="FPB13" s="585"/>
      <c r="FPC13" s="585"/>
      <c r="FPD13" s="585"/>
      <c r="FPE13" s="585"/>
      <c r="FPF13" s="585"/>
      <c r="FPG13" s="585"/>
      <c r="FPH13" s="585"/>
      <c r="FPI13" s="585"/>
      <c r="FPJ13" s="585"/>
      <c r="FPK13" s="585"/>
      <c r="FPL13" s="585"/>
      <c r="FPM13" s="585"/>
      <c r="FPN13" s="585"/>
      <c r="FPO13" s="585"/>
      <c r="FPP13" s="585"/>
      <c r="FPQ13" s="585"/>
      <c r="FPR13" s="585"/>
      <c r="FPS13" s="585"/>
      <c r="FPT13" s="585"/>
      <c r="FPU13" s="585"/>
      <c r="FPV13" s="585"/>
      <c r="FPW13" s="585"/>
      <c r="FPX13" s="585"/>
      <c r="FPY13" s="585"/>
      <c r="FPZ13" s="585"/>
      <c r="FQA13" s="585"/>
      <c r="FQB13" s="585"/>
      <c r="FQC13" s="585"/>
      <c r="FQD13" s="585"/>
      <c r="FQE13" s="585"/>
      <c r="FQF13" s="585"/>
      <c r="FQG13" s="585"/>
      <c r="FQH13" s="585"/>
      <c r="FQI13" s="585"/>
      <c r="FQJ13" s="585"/>
      <c r="FQK13" s="585"/>
      <c r="FQL13" s="585"/>
      <c r="FQM13" s="585"/>
      <c r="FQN13" s="585"/>
      <c r="FQO13" s="585"/>
      <c r="FQP13" s="585"/>
      <c r="FQQ13" s="585"/>
      <c r="FQR13" s="585"/>
      <c r="FQS13" s="585"/>
      <c r="FQT13" s="585"/>
      <c r="FQU13" s="585"/>
      <c r="FQV13" s="585"/>
      <c r="FQW13" s="585"/>
      <c r="FQX13" s="585"/>
      <c r="FQY13" s="585"/>
      <c r="FQZ13" s="585"/>
      <c r="FRA13" s="585"/>
      <c r="FRB13" s="585"/>
      <c r="FRC13" s="585"/>
      <c r="FRD13" s="585"/>
      <c r="FRE13" s="585"/>
      <c r="FRF13" s="585"/>
      <c r="FRG13" s="585"/>
      <c r="FRH13" s="585"/>
      <c r="FRI13" s="585"/>
      <c r="FRJ13" s="585"/>
      <c r="FRK13" s="585"/>
      <c r="FRL13" s="585"/>
      <c r="FRM13" s="585"/>
      <c r="FRN13" s="585"/>
      <c r="FRO13" s="585"/>
      <c r="FRP13" s="585"/>
      <c r="FRQ13" s="585"/>
      <c r="FRR13" s="585"/>
      <c r="FRS13" s="585"/>
      <c r="FRT13" s="585"/>
      <c r="FRU13" s="585"/>
      <c r="FRV13" s="585"/>
      <c r="FRW13" s="585"/>
      <c r="FRX13" s="585"/>
      <c r="FRY13" s="585"/>
      <c r="FRZ13" s="585"/>
      <c r="FSA13" s="585"/>
      <c r="FSB13" s="585"/>
      <c r="FSC13" s="585"/>
      <c r="FSD13" s="585"/>
      <c r="FSE13" s="585"/>
      <c r="FSF13" s="585"/>
      <c r="FSG13" s="585"/>
      <c r="FSH13" s="585"/>
      <c r="FSI13" s="585"/>
      <c r="FSJ13" s="585"/>
      <c r="FSK13" s="585"/>
      <c r="FSL13" s="585"/>
      <c r="FSM13" s="585"/>
      <c r="FSN13" s="585"/>
      <c r="FSO13" s="585"/>
      <c r="FSP13" s="585"/>
      <c r="FSQ13" s="585"/>
      <c r="FSR13" s="585"/>
      <c r="FSS13" s="585"/>
      <c r="FST13" s="585"/>
      <c r="FSU13" s="585"/>
      <c r="FSV13" s="585"/>
      <c r="FSW13" s="585"/>
      <c r="FSX13" s="585"/>
      <c r="FSY13" s="585"/>
      <c r="FSZ13" s="585"/>
      <c r="FTA13" s="585"/>
      <c r="FTB13" s="585"/>
      <c r="FTC13" s="585"/>
      <c r="FTD13" s="585"/>
      <c r="FTE13" s="585"/>
      <c r="FTF13" s="585"/>
      <c r="FTG13" s="585"/>
      <c r="FTH13" s="585"/>
      <c r="FTI13" s="585"/>
      <c r="FTJ13" s="585"/>
      <c r="FTK13" s="585"/>
      <c r="FTL13" s="585"/>
      <c r="FTM13" s="585"/>
      <c r="FTN13" s="585"/>
      <c r="FTO13" s="585"/>
      <c r="FTP13" s="585"/>
      <c r="FTQ13" s="585"/>
      <c r="FTR13" s="585"/>
      <c r="FTS13" s="585"/>
      <c r="FTT13" s="585"/>
      <c r="FTU13" s="585"/>
      <c r="FTV13" s="585"/>
      <c r="FTW13" s="585"/>
      <c r="FTX13" s="585"/>
      <c r="FTY13" s="585"/>
      <c r="FTZ13" s="585"/>
      <c r="FUA13" s="585"/>
      <c r="FUB13" s="585"/>
      <c r="FUC13" s="585"/>
      <c r="FUD13" s="585"/>
      <c r="FUE13" s="585"/>
      <c r="FUF13" s="585"/>
      <c r="FUG13" s="585"/>
      <c r="FUH13" s="585"/>
      <c r="FUI13" s="585"/>
      <c r="FUJ13" s="585"/>
      <c r="FUK13" s="585"/>
      <c r="FUL13" s="585"/>
      <c r="FUM13" s="585"/>
      <c r="FUN13" s="585"/>
      <c r="FUO13" s="585"/>
      <c r="FUP13" s="585"/>
      <c r="FUQ13" s="585"/>
      <c r="FUR13" s="585"/>
      <c r="FUS13" s="585"/>
      <c r="FUT13" s="585"/>
      <c r="FUU13" s="585"/>
      <c r="FUV13" s="585"/>
      <c r="FUW13" s="585"/>
      <c r="FUX13" s="585"/>
      <c r="FUY13" s="585"/>
      <c r="FUZ13" s="585"/>
      <c r="FVA13" s="585"/>
      <c r="FVB13" s="585"/>
      <c r="FVC13" s="585"/>
      <c r="FVD13" s="585"/>
      <c r="FVE13" s="585"/>
      <c r="FVF13" s="585"/>
      <c r="FVG13" s="585"/>
      <c r="FVH13" s="585"/>
      <c r="FVI13" s="585"/>
      <c r="FVJ13" s="585"/>
      <c r="FVK13" s="585"/>
      <c r="FVL13" s="585"/>
      <c r="FVM13" s="585"/>
      <c r="FVN13" s="585"/>
      <c r="FVO13" s="585"/>
      <c r="FVP13" s="585"/>
      <c r="FVQ13" s="585"/>
      <c r="FVR13" s="585"/>
      <c r="FVS13" s="585"/>
      <c r="FVT13" s="585"/>
      <c r="FVU13" s="585"/>
      <c r="FVV13" s="585"/>
      <c r="FVW13" s="585"/>
      <c r="FVX13" s="585"/>
      <c r="FVY13" s="585"/>
      <c r="FVZ13" s="585"/>
      <c r="FWA13" s="585"/>
      <c r="FWB13" s="585"/>
      <c r="FWC13" s="585"/>
      <c r="FWD13" s="585"/>
      <c r="FWE13" s="585"/>
      <c r="FWF13" s="585"/>
      <c r="FWG13" s="585"/>
      <c r="FWH13" s="585"/>
      <c r="FWI13" s="585"/>
      <c r="FWJ13" s="585"/>
      <c r="FWK13" s="585"/>
      <c r="FWL13" s="585"/>
      <c r="FWM13" s="585"/>
      <c r="FWN13" s="585"/>
      <c r="FWO13" s="585"/>
      <c r="FWP13" s="585"/>
      <c r="FWQ13" s="585"/>
      <c r="FWR13" s="585"/>
      <c r="FWS13" s="585"/>
      <c r="FWT13" s="585"/>
      <c r="FWU13" s="585"/>
      <c r="FWV13" s="585"/>
      <c r="FWW13" s="585"/>
      <c r="FWX13" s="585"/>
      <c r="FWY13" s="585"/>
      <c r="FWZ13" s="585"/>
      <c r="FXA13" s="585"/>
      <c r="FXB13" s="585"/>
      <c r="FXC13" s="585"/>
      <c r="FXD13" s="585"/>
      <c r="FXE13" s="585"/>
      <c r="FXF13" s="585"/>
      <c r="FXG13" s="585"/>
      <c r="FXH13" s="585"/>
      <c r="FXI13" s="585"/>
      <c r="FXJ13" s="585"/>
      <c r="FXK13" s="585"/>
      <c r="FXL13" s="585"/>
      <c r="FXM13" s="585"/>
      <c r="FXN13" s="585"/>
      <c r="FXO13" s="585"/>
      <c r="FXP13" s="585"/>
      <c r="FXQ13" s="585"/>
      <c r="FXR13" s="585"/>
      <c r="FXS13" s="585"/>
      <c r="FXT13" s="585"/>
      <c r="FXU13" s="585"/>
      <c r="FXV13" s="585"/>
      <c r="FXW13" s="585"/>
      <c r="FXX13" s="585"/>
      <c r="FXY13" s="585"/>
      <c r="FXZ13" s="585"/>
      <c r="FYA13" s="585"/>
      <c r="FYB13" s="585"/>
      <c r="FYC13" s="585"/>
      <c r="FYD13" s="585"/>
      <c r="FYE13" s="585"/>
      <c r="FYF13" s="585"/>
      <c r="FYG13" s="585"/>
      <c r="FYH13" s="585"/>
      <c r="FYI13" s="585"/>
      <c r="FYJ13" s="585"/>
      <c r="FYK13" s="585"/>
      <c r="FYL13" s="585"/>
      <c r="FYM13" s="585"/>
      <c r="FYN13" s="585"/>
      <c r="FYO13" s="585"/>
      <c r="FYP13" s="585"/>
      <c r="FYQ13" s="585"/>
      <c r="FYR13" s="585"/>
      <c r="FYS13" s="585"/>
      <c r="FYT13" s="585"/>
      <c r="FYU13" s="585"/>
      <c r="FYV13" s="585"/>
      <c r="FYW13" s="585"/>
      <c r="FYX13" s="585"/>
      <c r="FYY13" s="585"/>
      <c r="FYZ13" s="585"/>
      <c r="FZA13" s="585"/>
      <c r="FZB13" s="585"/>
      <c r="FZC13" s="585"/>
      <c r="FZD13" s="585"/>
      <c r="FZE13" s="585"/>
      <c r="FZF13" s="585"/>
      <c r="FZG13" s="585"/>
      <c r="FZH13" s="585"/>
      <c r="FZI13" s="585"/>
      <c r="FZJ13" s="585"/>
      <c r="FZK13" s="585"/>
      <c r="FZL13" s="585"/>
      <c r="FZM13" s="585"/>
      <c r="FZN13" s="585"/>
      <c r="FZO13" s="585"/>
      <c r="FZP13" s="585"/>
      <c r="FZQ13" s="585"/>
      <c r="FZR13" s="585"/>
      <c r="FZS13" s="585"/>
      <c r="FZT13" s="585"/>
      <c r="FZU13" s="585"/>
      <c r="FZV13" s="585"/>
      <c r="FZW13" s="585"/>
      <c r="FZX13" s="585"/>
      <c r="FZY13" s="585"/>
      <c r="FZZ13" s="585"/>
      <c r="GAA13" s="585"/>
      <c r="GAB13" s="585"/>
      <c r="GAC13" s="585"/>
      <c r="GAD13" s="585"/>
      <c r="GAE13" s="585"/>
      <c r="GAF13" s="585"/>
      <c r="GAG13" s="585"/>
      <c r="GAH13" s="585"/>
      <c r="GAI13" s="585"/>
      <c r="GAJ13" s="585"/>
      <c r="GAK13" s="585"/>
      <c r="GAL13" s="585"/>
      <c r="GAM13" s="585"/>
      <c r="GAN13" s="585"/>
      <c r="GAO13" s="585"/>
      <c r="GAP13" s="585"/>
      <c r="GAQ13" s="585"/>
      <c r="GAR13" s="585"/>
      <c r="GAS13" s="585"/>
      <c r="GAT13" s="585"/>
      <c r="GAU13" s="585"/>
      <c r="GAV13" s="585"/>
      <c r="GAW13" s="585"/>
      <c r="GAX13" s="585"/>
      <c r="GAY13" s="585"/>
      <c r="GAZ13" s="585"/>
      <c r="GBA13" s="585"/>
      <c r="GBB13" s="585"/>
      <c r="GBC13" s="585"/>
      <c r="GBD13" s="585"/>
      <c r="GBE13" s="585"/>
      <c r="GBF13" s="585"/>
      <c r="GBG13" s="585"/>
      <c r="GBH13" s="585"/>
      <c r="GBI13" s="585"/>
      <c r="GBJ13" s="585"/>
      <c r="GBK13" s="585"/>
      <c r="GBL13" s="585"/>
      <c r="GBM13" s="585"/>
      <c r="GBN13" s="585"/>
      <c r="GBO13" s="585"/>
      <c r="GBP13" s="585"/>
      <c r="GBQ13" s="585"/>
      <c r="GBR13" s="585"/>
      <c r="GBS13" s="585"/>
      <c r="GBT13" s="585"/>
      <c r="GBU13" s="585"/>
      <c r="GBV13" s="585"/>
      <c r="GBW13" s="585"/>
      <c r="GBX13" s="585"/>
      <c r="GBY13" s="585"/>
      <c r="GBZ13" s="585"/>
      <c r="GCA13" s="585"/>
      <c r="GCB13" s="585"/>
      <c r="GCC13" s="585"/>
      <c r="GCD13" s="585"/>
      <c r="GCE13" s="585"/>
      <c r="GCF13" s="585"/>
      <c r="GCG13" s="585"/>
      <c r="GCH13" s="585"/>
      <c r="GCI13" s="585"/>
      <c r="GCJ13" s="585"/>
      <c r="GCK13" s="585"/>
      <c r="GCL13" s="585"/>
      <c r="GCM13" s="585"/>
      <c r="GCN13" s="585"/>
      <c r="GCO13" s="585"/>
      <c r="GCP13" s="585"/>
      <c r="GCQ13" s="585"/>
      <c r="GCR13" s="585"/>
      <c r="GCS13" s="585"/>
      <c r="GCT13" s="585"/>
      <c r="GCU13" s="585"/>
      <c r="GCV13" s="585"/>
      <c r="GCW13" s="585"/>
      <c r="GCX13" s="585"/>
      <c r="GCY13" s="585"/>
      <c r="GCZ13" s="585"/>
      <c r="GDA13" s="585"/>
      <c r="GDB13" s="585"/>
      <c r="GDC13" s="585"/>
      <c r="GDD13" s="585"/>
      <c r="GDE13" s="585"/>
      <c r="GDF13" s="585"/>
      <c r="GDG13" s="585"/>
      <c r="GDH13" s="585"/>
      <c r="GDI13" s="585"/>
      <c r="GDJ13" s="585"/>
      <c r="GDK13" s="585"/>
      <c r="GDL13" s="585"/>
      <c r="GDM13" s="585"/>
      <c r="GDN13" s="585"/>
      <c r="GDO13" s="585"/>
      <c r="GDP13" s="585"/>
      <c r="GDQ13" s="585"/>
      <c r="GDR13" s="585"/>
      <c r="GDS13" s="585"/>
      <c r="GDT13" s="585"/>
      <c r="GDU13" s="585"/>
      <c r="GDV13" s="585"/>
      <c r="GDW13" s="585"/>
      <c r="GDX13" s="585"/>
      <c r="GDY13" s="585"/>
      <c r="GDZ13" s="585"/>
      <c r="GEA13" s="585"/>
      <c r="GEB13" s="585"/>
      <c r="GEC13" s="585"/>
      <c r="GED13" s="585"/>
      <c r="GEE13" s="585"/>
      <c r="GEF13" s="585"/>
      <c r="GEG13" s="585"/>
      <c r="GEH13" s="585"/>
      <c r="GEI13" s="585"/>
      <c r="GEJ13" s="585"/>
      <c r="GEK13" s="585"/>
      <c r="GEL13" s="585"/>
      <c r="GEM13" s="585"/>
      <c r="GEN13" s="585"/>
      <c r="GEO13" s="585"/>
      <c r="GEP13" s="585"/>
      <c r="GEQ13" s="585"/>
      <c r="GER13" s="585"/>
      <c r="GES13" s="585"/>
      <c r="GET13" s="585"/>
      <c r="GEU13" s="585"/>
      <c r="GEV13" s="585"/>
      <c r="GEW13" s="585"/>
      <c r="GEX13" s="585"/>
      <c r="GEY13" s="585"/>
      <c r="GEZ13" s="585"/>
      <c r="GFA13" s="585"/>
      <c r="GFB13" s="585"/>
      <c r="GFC13" s="585"/>
      <c r="GFD13" s="585"/>
      <c r="GFE13" s="585"/>
      <c r="GFF13" s="585"/>
      <c r="GFG13" s="585"/>
      <c r="GFH13" s="585"/>
      <c r="GFI13" s="585"/>
      <c r="GFJ13" s="585"/>
      <c r="GFK13" s="585"/>
      <c r="GFL13" s="585"/>
      <c r="GFM13" s="585"/>
      <c r="GFN13" s="585"/>
      <c r="GFO13" s="585"/>
      <c r="GFP13" s="585"/>
      <c r="GFQ13" s="585"/>
      <c r="GFR13" s="585"/>
      <c r="GFS13" s="585"/>
      <c r="GFT13" s="585"/>
      <c r="GFU13" s="585"/>
      <c r="GFV13" s="585"/>
      <c r="GFW13" s="585"/>
      <c r="GFX13" s="585"/>
      <c r="GFY13" s="585"/>
      <c r="GFZ13" s="585"/>
      <c r="GGA13" s="585"/>
      <c r="GGB13" s="585"/>
      <c r="GGC13" s="585"/>
      <c r="GGD13" s="585"/>
      <c r="GGE13" s="585"/>
      <c r="GGF13" s="585"/>
      <c r="GGG13" s="585"/>
      <c r="GGH13" s="585"/>
      <c r="GGI13" s="585"/>
      <c r="GGJ13" s="585"/>
      <c r="GGK13" s="585"/>
      <c r="GGL13" s="585"/>
      <c r="GGM13" s="585"/>
      <c r="GGN13" s="585"/>
      <c r="GGO13" s="585"/>
      <c r="GGP13" s="585"/>
      <c r="GGQ13" s="585"/>
      <c r="GGR13" s="585"/>
      <c r="GGS13" s="585"/>
      <c r="GGT13" s="585"/>
      <c r="GGU13" s="585"/>
      <c r="GGV13" s="585"/>
      <c r="GGW13" s="585"/>
      <c r="GGX13" s="585"/>
      <c r="GGY13" s="585"/>
      <c r="GGZ13" s="585"/>
      <c r="GHA13" s="585"/>
      <c r="GHB13" s="585"/>
      <c r="GHC13" s="585"/>
      <c r="GHD13" s="585"/>
      <c r="GHE13" s="585"/>
      <c r="GHF13" s="585"/>
      <c r="GHG13" s="585"/>
      <c r="GHH13" s="585"/>
      <c r="GHI13" s="585"/>
      <c r="GHJ13" s="585"/>
      <c r="GHK13" s="585"/>
      <c r="GHL13" s="585"/>
      <c r="GHM13" s="585"/>
      <c r="GHN13" s="585"/>
      <c r="GHO13" s="585"/>
      <c r="GHP13" s="585"/>
      <c r="GHQ13" s="585"/>
      <c r="GHR13" s="585"/>
      <c r="GHS13" s="585"/>
      <c r="GHT13" s="585"/>
      <c r="GHU13" s="585"/>
      <c r="GHV13" s="585"/>
      <c r="GHW13" s="585"/>
      <c r="GHX13" s="585"/>
      <c r="GHY13" s="585"/>
      <c r="GHZ13" s="585"/>
      <c r="GIA13" s="585"/>
      <c r="GIB13" s="585"/>
      <c r="GIC13" s="585"/>
      <c r="GID13" s="585"/>
      <c r="GIE13" s="585"/>
      <c r="GIF13" s="585"/>
      <c r="GIG13" s="585"/>
      <c r="GIH13" s="585"/>
      <c r="GII13" s="585"/>
      <c r="GIJ13" s="585"/>
      <c r="GIK13" s="585"/>
      <c r="GIL13" s="585"/>
      <c r="GIM13" s="585"/>
      <c r="GIN13" s="585"/>
      <c r="GIO13" s="585"/>
      <c r="GIP13" s="585"/>
      <c r="GIQ13" s="585"/>
      <c r="GIR13" s="585"/>
      <c r="GIS13" s="585"/>
      <c r="GIT13" s="585"/>
      <c r="GIU13" s="585"/>
      <c r="GIV13" s="585"/>
      <c r="GIW13" s="585"/>
      <c r="GIX13" s="585"/>
      <c r="GIY13" s="585"/>
      <c r="GIZ13" s="585"/>
      <c r="GJA13" s="585"/>
      <c r="GJB13" s="585"/>
      <c r="GJC13" s="585"/>
      <c r="GJD13" s="585"/>
      <c r="GJE13" s="585"/>
      <c r="GJF13" s="585"/>
      <c r="GJG13" s="585"/>
      <c r="GJH13" s="585"/>
      <c r="GJI13" s="585"/>
      <c r="GJJ13" s="585"/>
      <c r="GJK13" s="585"/>
      <c r="GJL13" s="585"/>
      <c r="GJM13" s="585"/>
      <c r="GJN13" s="585"/>
      <c r="GJO13" s="585"/>
      <c r="GJP13" s="585"/>
      <c r="GJQ13" s="585"/>
      <c r="GJR13" s="585"/>
      <c r="GJS13" s="585"/>
      <c r="GJT13" s="585"/>
      <c r="GJU13" s="585"/>
      <c r="GJV13" s="585"/>
      <c r="GJW13" s="585"/>
      <c r="GJX13" s="585"/>
      <c r="GJY13" s="585"/>
      <c r="GJZ13" s="585"/>
      <c r="GKA13" s="585"/>
      <c r="GKB13" s="585"/>
      <c r="GKC13" s="585"/>
      <c r="GKD13" s="585"/>
      <c r="GKE13" s="585"/>
      <c r="GKF13" s="585"/>
      <c r="GKG13" s="585"/>
      <c r="GKH13" s="585"/>
      <c r="GKI13" s="585"/>
      <c r="GKJ13" s="585"/>
      <c r="GKK13" s="585"/>
      <c r="GKL13" s="585"/>
      <c r="GKM13" s="585"/>
      <c r="GKN13" s="585"/>
      <c r="GKO13" s="585"/>
      <c r="GKP13" s="585"/>
      <c r="GKQ13" s="585"/>
      <c r="GKR13" s="585"/>
      <c r="GKS13" s="585"/>
      <c r="GKT13" s="585"/>
      <c r="GKU13" s="585"/>
      <c r="GKV13" s="585"/>
      <c r="GKW13" s="585"/>
      <c r="GKX13" s="585"/>
      <c r="GKY13" s="585"/>
      <c r="GKZ13" s="585"/>
      <c r="GLA13" s="585"/>
      <c r="GLB13" s="585"/>
      <c r="GLC13" s="585"/>
      <c r="GLD13" s="585"/>
      <c r="GLE13" s="585"/>
      <c r="GLF13" s="585"/>
      <c r="GLG13" s="585"/>
      <c r="GLH13" s="585"/>
      <c r="GLI13" s="585"/>
      <c r="GLJ13" s="585"/>
      <c r="GLK13" s="585"/>
      <c r="GLL13" s="585"/>
      <c r="GLM13" s="585"/>
      <c r="GLN13" s="585"/>
      <c r="GLO13" s="585"/>
      <c r="GLP13" s="585"/>
      <c r="GLQ13" s="585"/>
      <c r="GLR13" s="585"/>
      <c r="GLS13" s="585"/>
      <c r="GLT13" s="585"/>
      <c r="GLU13" s="585"/>
      <c r="GLV13" s="585"/>
      <c r="GLW13" s="585"/>
      <c r="GLX13" s="585"/>
      <c r="GLY13" s="585"/>
      <c r="GLZ13" s="585"/>
      <c r="GMA13" s="585"/>
      <c r="GMB13" s="585"/>
      <c r="GMC13" s="585"/>
      <c r="GMD13" s="585"/>
      <c r="GME13" s="585"/>
      <c r="GMF13" s="585"/>
      <c r="GMG13" s="585"/>
      <c r="GMH13" s="585"/>
      <c r="GMI13" s="585"/>
      <c r="GMJ13" s="585"/>
      <c r="GMK13" s="585"/>
      <c r="GML13" s="585"/>
      <c r="GMM13" s="585"/>
      <c r="GMN13" s="585"/>
      <c r="GMO13" s="585"/>
      <c r="GMP13" s="585"/>
      <c r="GMQ13" s="585"/>
      <c r="GMR13" s="585"/>
      <c r="GMS13" s="585"/>
      <c r="GMT13" s="585"/>
      <c r="GMU13" s="585"/>
      <c r="GMV13" s="585"/>
      <c r="GMW13" s="585"/>
      <c r="GMX13" s="585"/>
      <c r="GMY13" s="585"/>
      <c r="GMZ13" s="585"/>
      <c r="GNA13" s="585"/>
      <c r="GNB13" s="585"/>
      <c r="GNC13" s="585"/>
      <c r="GND13" s="585"/>
      <c r="GNE13" s="585"/>
      <c r="GNF13" s="585"/>
      <c r="GNG13" s="585"/>
      <c r="GNH13" s="585"/>
      <c r="GNI13" s="585"/>
      <c r="GNJ13" s="585"/>
      <c r="GNK13" s="585"/>
      <c r="GNL13" s="585"/>
      <c r="GNM13" s="585"/>
      <c r="GNN13" s="585"/>
      <c r="GNO13" s="585"/>
      <c r="GNP13" s="585"/>
      <c r="GNQ13" s="585"/>
      <c r="GNR13" s="585"/>
      <c r="GNS13" s="585"/>
      <c r="GNT13" s="585"/>
      <c r="GNU13" s="585"/>
      <c r="GNV13" s="585"/>
      <c r="GNW13" s="585"/>
      <c r="GNX13" s="585"/>
      <c r="GNY13" s="585"/>
      <c r="GNZ13" s="585"/>
      <c r="GOA13" s="585"/>
      <c r="GOB13" s="585"/>
      <c r="GOC13" s="585"/>
      <c r="GOD13" s="585"/>
      <c r="GOE13" s="585"/>
      <c r="GOF13" s="585"/>
      <c r="GOG13" s="585"/>
      <c r="GOH13" s="585"/>
      <c r="GOI13" s="585"/>
      <c r="GOJ13" s="585"/>
      <c r="GOK13" s="585"/>
      <c r="GOL13" s="585"/>
      <c r="GOM13" s="585"/>
      <c r="GON13" s="585"/>
      <c r="GOO13" s="585"/>
      <c r="GOP13" s="585"/>
      <c r="GOQ13" s="585"/>
      <c r="GOR13" s="585"/>
      <c r="GOS13" s="585"/>
      <c r="GOT13" s="585"/>
      <c r="GOU13" s="585"/>
      <c r="GOV13" s="585"/>
      <c r="GOW13" s="585"/>
      <c r="GOX13" s="585"/>
      <c r="GOY13" s="585"/>
      <c r="GOZ13" s="585"/>
      <c r="GPA13" s="585"/>
      <c r="GPB13" s="585"/>
      <c r="GPC13" s="585"/>
      <c r="GPD13" s="585"/>
      <c r="GPE13" s="585"/>
      <c r="GPF13" s="585"/>
      <c r="GPG13" s="585"/>
      <c r="GPH13" s="585"/>
      <c r="GPI13" s="585"/>
      <c r="GPJ13" s="585"/>
      <c r="GPK13" s="585"/>
      <c r="GPL13" s="585"/>
      <c r="GPM13" s="585"/>
      <c r="GPN13" s="585"/>
      <c r="GPO13" s="585"/>
      <c r="GPP13" s="585"/>
      <c r="GPQ13" s="585"/>
      <c r="GPR13" s="585"/>
      <c r="GPS13" s="585"/>
      <c r="GPT13" s="585"/>
      <c r="GPU13" s="585"/>
      <c r="GPV13" s="585"/>
      <c r="GPW13" s="585"/>
      <c r="GPX13" s="585"/>
      <c r="GPY13" s="585"/>
      <c r="GPZ13" s="585"/>
      <c r="GQA13" s="585"/>
      <c r="GQB13" s="585"/>
      <c r="GQC13" s="585"/>
      <c r="GQD13" s="585"/>
      <c r="GQE13" s="585"/>
      <c r="GQF13" s="585"/>
      <c r="GQG13" s="585"/>
      <c r="GQH13" s="585"/>
      <c r="GQI13" s="585"/>
      <c r="GQJ13" s="585"/>
      <c r="GQK13" s="585"/>
      <c r="GQL13" s="585"/>
      <c r="GQM13" s="585"/>
      <c r="GQN13" s="585"/>
      <c r="GQO13" s="585"/>
      <c r="GQP13" s="585"/>
      <c r="GQQ13" s="585"/>
      <c r="GQR13" s="585"/>
      <c r="GQS13" s="585"/>
      <c r="GQT13" s="585"/>
      <c r="GQU13" s="585"/>
      <c r="GQV13" s="585"/>
      <c r="GQW13" s="585"/>
      <c r="GQX13" s="585"/>
      <c r="GQY13" s="585"/>
      <c r="GQZ13" s="585"/>
      <c r="GRA13" s="585"/>
      <c r="GRB13" s="585"/>
      <c r="GRC13" s="585"/>
      <c r="GRD13" s="585"/>
      <c r="GRE13" s="585"/>
      <c r="GRF13" s="585"/>
      <c r="GRG13" s="585"/>
      <c r="GRH13" s="585"/>
      <c r="GRI13" s="585"/>
      <c r="GRJ13" s="585"/>
      <c r="GRK13" s="585"/>
      <c r="GRL13" s="585"/>
      <c r="GRM13" s="585"/>
      <c r="GRN13" s="585"/>
      <c r="GRO13" s="585"/>
      <c r="GRP13" s="585"/>
      <c r="GRQ13" s="585"/>
      <c r="GRR13" s="585"/>
      <c r="GRS13" s="585"/>
      <c r="GRT13" s="585"/>
      <c r="GRU13" s="585"/>
      <c r="GRV13" s="585"/>
      <c r="GRW13" s="585"/>
      <c r="GRX13" s="585"/>
      <c r="GRY13" s="585"/>
      <c r="GRZ13" s="585"/>
      <c r="GSA13" s="585"/>
      <c r="GSB13" s="585"/>
      <c r="GSC13" s="585"/>
      <c r="GSD13" s="585"/>
      <c r="GSE13" s="585"/>
      <c r="GSF13" s="585"/>
      <c r="GSG13" s="585"/>
      <c r="GSH13" s="585"/>
      <c r="GSI13" s="585"/>
      <c r="GSJ13" s="585"/>
      <c r="GSK13" s="585"/>
      <c r="GSL13" s="585"/>
      <c r="GSM13" s="585"/>
      <c r="GSN13" s="585"/>
      <c r="GSO13" s="585"/>
      <c r="GSP13" s="585"/>
      <c r="GSQ13" s="585"/>
      <c r="GSR13" s="585"/>
      <c r="GSS13" s="585"/>
      <c r="GST13" s="585"/>
      <c r="GSU13" s="585"/>
      <c r="GSV13" s="585"/>
      <c r="GSW13" s="585"/>
      <c r="GSX13" s="585"/>
      <c r="GSY13" s="585"/>
      <c r="GSZ13" s="585"/>
      <c r="GTA13" s="585"/>
      <c r="GTB13" s="585"/>
      <c r="GTC13" s="585"/>
      <c r="GTD13" s="585"/>
      <c r="GTE13" s="585"/>
      <c r="GTF13" s="585"/>
      <c r="GTG13" s="585"/>
      <c r="GTH13" s="585"/>
      <c r="GTI13" s="585"/>
      <c r="GTJ13" s="585"/>
      <c r="GTK13" s="585"/>
      <c r="GTL13" s="585"/>
      <c r="GTM13" s="585"/>
      <c r="GTN13" s="585"/>
      <c r="GTO13" s="585"/>
      <c r="GTP13" s="585"/>
      <c r="GTQ13" s="585"/>
      <c r="GTR13" s="585"/>
      <c r="GTS13" s="585"/>
      <c r="GTT13" s="585"/>
      <c r="GTU13" s="585"/>
      <c r="GTV13" s="585"/>
      <c r="GTW13" s="585"/>
      <c r="GTX13" s="585"/>
      <c r="GTY13" s="585"/>
      <c r="GTZ13" s="585"/>
      <c r="GUA13" s="585"/>
      <c r="GUB13" s="585"/>
      <c r="GUC13" s="585"/>
      <c r="GUD13" s="585"/>
      <c r="GUE13" s="585"/>
      <c r="GUF13" s="585"/>
      <c r="GUG13" s="585"/>
      <c r="GUH13" s="585"/>
      <c r="GUI13" s="585"/>
      <c r="GUJ13" s="585"/>
      <c r="GUK13" s="585"/>
      <c r="GUL13" s="585"/>
      <c r="GUM13" s="585"/>
      <c r="GUN13" s="585"/>
      <c r="GUO13" s="585"/>
      <c r="GUP13" s="585"/>
      <c r="GUQ13" s="585"/>
      <c r="GUR13" s="585"/>
      <c r="GUS13" s="585"/>
      <c r="GUT13" s="585"/>
      <c r="GUU13" s="585"/>
      <c r="GUV13" s="585"/>
      <c r="GUW13" s="585"/>
      <c r="GUX13" s="585"/>
      <c r="GUY13" s="585"/>
      <c r="GUZ13" s="585"/>
      <c r="GVA13" s="585"/>
      <c r="GVB13" s="585"/>
      <c r="GVC13" s="585"/>
      <c r="GVD13" s="585"/>
      <c r="GVE13" s="585"/>
      <c r="GVF13" s="585"/>
      <c r="GVG13" s="585"/>
      <c r="GVH13" s="585"/>
      <c r="GVI13" s="585"/>
      <c r="GVJ13" s="585"/>
      <c r="GVK13" s="585"/>
      <c r="GVL13" s="585"/>
      <c r="GVM13" s="585"/>
      <c r="GVN13" s="585"/>
      <c r="GVO13" s="585"/>
      <c r="GVP13" s="585"/>
      <c r="GVQ13" s="585"/>
      <c r="GVR13" s="585"/>
      <c r="GVS13" s="585"/>
      <c r="GVT13" s="585"/>
      <c r="GVU13" s="585"/>
      <c r="GVV13" s="585"/>
      <c r="GVW13" s="585"/>
      <c r="GVX13" s="585"/>
      <c r="GVY13" s="585"/>
      <c r="GVZ13" s="585"/>
      <c r="GWA13" s="585"/>
      <c r="GWB13" s="585"/>
      <c r="GWC13" s="585"/>
      <c r="GWD13" s="585"/>
      <c r="GWE13" s="585"/>
      <c r="GWF13" s="585"/>
      <c r="GWG13" s="585"/>
      <c r="GWH13" s="585"/>
      <c r="GWI13" s="585"/>
      <c r="GWJ13" s="585"/>
      <c r="GWK13" s="585"/>
      <c r="GWL13" s="585"/>
      <c r="GWM13" s="585"/>
      <c r="GWN13" s="585"/>
      <c r="GWO13" s="585"/>
      <c r="GWP13" s="585"/>
      <c r="GWQ13" s="585"/>
      <c r="GWR13" s="585"/>
      <c r="GWS13" s="585"/>
      <c r="GWT13" s="585"/>
      <c r="GWU13" s="585"/>
      <c r="GWV13" s="585"/>
      <c r="GWW13" s="585"/>
      <c r="GWX13" s="585"/>
      <c r="GWY13" s="585"/>
      <c r="GWZ13" s="585"/>
      <c r="GXA13" s="585"/>
      <c r="GXB13" s="585"/>
      <c r="GXC13" s="585"/>
      <c r="GXD13" s="585"/>
      <c r="GXE13" s="585"/>
      <c r="GXF13" s="585"/>
      <c r="GXG13" s="585"/>
      <c r="GXH13" s="585"/>
      <c r="GXI13" s="585"/>
      <c r="GXJ13" s="585"/>
      <c r="GXK13" s="585"/>
      <c r="GXL13" s="585"/>
      <c r="GXM13" s="585"/>
      <c r="GXN13" s="585"/>
      <c r="GXO13" s="585"/>
      <c r="GXP13" s="585"/>
      <c r="GXQ13" s="585"/>
      <c r="GXR13" s="585"/>
      <c r="GXS13" s="585"/>
      <c r="GXT13" s="585"/>
      <c r="GXU13" s="585"/>
      <c r="GXV13" s="585"/>
      <c r="GXW13" s="585"/>
      <c r="GXX13" s="585"/>
      <c r="GXY13" s="585"/>
      <c r="GXZ13" s="585"/>
      <c r="GYA13" s="585"/>
      <c r="GYB13" s="585"/>
      <c r="GYC13" s="585"/>
      <c r="GYD13" s="585"/>
      <c r="GYE13" s="585"/>
      <c r="GYF13" s="585"/>
      <c r="GYG13" s="585"/>
      <c r="GYH13" s="585"/>
      <c r="GYI13" s="585"/>
      <c r="GYJ13" s="585"/>
      <c r="GYK13" s="585"/>
      <c r="GYL13" s="585"/>
      <c r="GYM13" s="585"/>
      <c r="GYN13" s="585"/>
      <c r="GYO13" s="585"/>
      <c r="GYP13" s="585"/>
      <c r="GYQ13" s="585"/>
      <c r="GYR13" s="585"/>
      <c r="GYS13" s="585"/>
      <c r="GYT13" s="585"/>
      <c r="GYU13" s="585"/>
      <c r="GYV13" s="585"/>
      <c r="GYW13" s="585"/>
      <c r="GYX13" s="585"/>
      <c r="GYY13" s="585"/>
      <c r="GYZ13" s="585"/>
      <c r="GZA13" s="585"/>
      <c r="GZB13" s="585"/>
      <c r="GZC13" s="585"/>
      <c r="GZD13" s="585"/>
      <c r="GZE13" s="585"/>
      <c r="GZF13" s="585"/>
      <c r="GZG13" s="585"/>
      <c r="GZH13" s="585"/>
      <c r="GZI13" s="585"/>
      <c r="GZJ13" s="585"/>
      <c r="GZK13" s="585"/>
      <c r="GZL13" s="585"/>
      <c r="GZM13" s="585"/>
      <c r="GZN13" s="585"/>
      <c r="GZO13" s="585"/>
      <c r="GZP13" s="585"/>
      <c r="GZQ13" s="585"/>
      <c r="GZR13" s="585"/>
      <c r="GZS13" s="585"/>
      <c r="GZT13" s="585"/>
      <c r="GZU13" s="585"/>
      <c r="GZV13" s="585"/>
      <c r="GZW13" s="585"/>
      <c r="GZX13" s="585"/>
      <c r="GZY13" s="585"/>
      <c r="GZZ13" s="585"/>
      <c r="HAA13" s="585"/>
      <c r="HAB13" s="585"/>
      <c r="HAC13" s="585"/>
      <c r="HAD13" s="585"/>
      <c r="HAE13" s="585"/>
      <c r="HAF13" s="585"/>
      <c r="HAG13" s="585"/>
      <c r="HAH13" s="585"/>
      <c r="HAI13" s="585"/>
      <c r="HAJ13" s="585"/>
      <c r="HAK13" s="585"/>
      <c r="HAL13" s="585"/>
      <c r="HAM13" s="585"/>
      <c r="HAN13" s="585"/>
      <c r="HAO13" s="585"/>
      <c r="HAP13" s="585"/>
      <c r="HAQ13" s="585"/>
      <c r="HAR13" s="585"/>
      <c r="HAS13" s="585"/>
      <c r="HAT13" s="585"/>
      <c r="HAU13" s="585"/>
      <c r="HAV13" s="585"/>
      <c r="HAW13" s="585"/>
      <c r="HAX13" s="585"/>
      <c r="HAY13" s="585"/>
      <c r="HAZ13" s="585"/>
      <c r="HBA13" s="585"/>
      <c r="HBB13" s="585"/>
      <c r="HBC13" s="585"/>
      <c r="HBD13" s="585"/>
      <c r="HBE13" s="585"/>
      <c r="HBF13" s="585"/>
      <c r="HBG13" s="585"/>
      <c r="HBH13" s="585"/>
      <c r="HBI13" s="585"/>
      <c r="HBJ13" s="585"/>
      <c r="HBK13" s="585"/>
      <c r="HBL13" s="585"/>
      <c r="HBM13" s="585"/>
      <c r="HBN13" s="585"/>
      <c r="HBO13" s="585"/>
      <c r="HBP13" s="585"/>
      <c r="HBQ13" s="585"/>
      <c r="HBR13" s="585"/>
      <c r="HBS13" s="585"/>
      <c r="HBT13" s="585"/>
      <c r="HBU13" s="585"/>
      <c r="HBV13" s="585"/>
      <c r="HBW13" s="585"/>
      <c r="HBX13" s="585"/>
      <c r="HBY13" s="585"/>
      <c r="HBZ13" s="585"/>
      <c r="HCA13" s="585"/>
      <c r="HCB13" s="585"/>
      <c r="HCC13" s="585"/>
      <c r="HCD13" s="585"/>
      <c r="HCE13" s="585"/>
      <c r="HCF13" s="585"/>
      <c r="HCG13" s="585"/>
      <c r="HCH13" s="585"/>
      <c r="HCI13" s="585"/>
      <c r="HCJ13" s="585"/>
      <c r="HCK13" s="585"/>
      <c r="HCL13" s="585"/>
      <c r="HCM13" s="585"/>
      <c r="HCN13" s="585"/>
      <c r="HCO13" s="585"/>
      <c r="HCP13" s="585"/>
      <c r="HCQ13" s="585"/>
      <c r="HCR13" s="585"/>
      <c r="HCS13" s="585"/>
      <c r="HCT13" s="585"/>
      <c r="HCU13" s="585"/>
      <c r="HCV13" s="585"/>
      <c r="HCW13" s="585"/>
      <c r="HCX13" s="585"/>
      <c r="HCY13" s="585"/>
      <c r="HCZ13" s="585"/>
      <c r="HDA13" s="585"/>
      <c r="HDB13" s="585"/>
      <c r="HDC13" s="585"/>
      <c r="HDD13" s="585"/>
      <c r="HDE13" s="585"/>
      <c r="HDF13" s="585"/>
      <c r="HDG13" s="585"/>
      <c r="HDH13" s="585"/>
      <c r="HDI13" s="585"/>
      <c r="HDJ13" s="585"/>
      <c r="HDK13" s="585"/>
      <c r="HDL13" s="585"/>
      <c r="HDM13" s="585"/>
      <c r="HDN13" s="585"/>
      <c r="HDO13" s="585"/>
      <c r="HDP13" s="585"/>
      <c r="HDQ13" s="585"/>
      <c r="HDR13" s="585"/>
      <c r="HDS13" s="585"/>
      <c r="HDT13" s="585"/>
      <c r="HDU13" s="585"/>
      <c r="HDV13" s="585"/>
      <c r="HDW13" s="585"/>
      <c r="HDX13" s="585"/>
      <c r="HDY13" s="585"/>
      <c r="HDZ13" s="585"/>
      <c r="HEA13" s="585"/>
      <c r="HEB13" s="585"/>
      <c r="HEC13" s="585"/>
      <c r="HED13" s="585"/>
      <c r="HEE13" s="585"/>
      <c r="HEF13" s="585"/>
      <c r="HEG13" s="585"/>
      <c r="HEH13" s="585"/>
      <c r="HEI13" s="585"/>
      <c r="HEJ13" s="585"/>
      <c r="HEK13" s="585"/>
      <c r="HEL13" s="585"/>
      <c r="HEM13" s="585"/>
      <c r="HEN13" s="585"/>
      <c r="HEO13" s="585"/>
      <c r="HEP13" s="585"/>
      <c r="HEQ13" s="585"/>
      <c r="HER13" s="585"/>
      <c r="HES13" s="585"/>
      <c r="HET13" s="585"/>
      <c r="HEU13" s="585"/>
      <c r="HEV13" s="585"/>
      <c r="HEW13" s="585"/>
      <c r="HEX13" s="585"/>
      <c r="HEY13" s="585"/>
      <c r="HEZ13" s="585"/>
      <c r="HFA13" s="585"/>
      <c r="HFB13" s="585"/>
      <c r="HFC13" s="585"/>
      <c r="HFD13" s="585"/>
      <c r="HFE13" s="585"/>
      <c r="HFF13" s="585"/>
      <c r="HFG13" s="585"/>
      <c r="HFH13" s="585"/>
      <c r="HFI13" s="585"/>
      <c r="HFJ13" s="585"/>
      <c r="HFK13" s="585"/>
      <c r="HFL13" s="585"/>
      <c r="HFM13" s="585"/>
      <c r="HFN13" s="585"/>
      <c r="HFO13" s="585"/>
      <c r="HFP13" s="585"/>
      <c r="HFQ13" s="585"/>
      <c r="HFR13" s="585"/>
      <c r="HFS13" s="585"/>
      <c r="HFT13" s="585"/>
      <c r="HFU13" s="585"/>
      <c r="HFV13" s="585"/>
      <c r="HFW13" s="585"/>
      <c r="HFX13" s="585"/>
      <c r="HFY13" s="585"/>
      <c r="HFZ13" s="585"/>
      <c r="HGA13" s="585"/>
      <c r="HGB13" s="585"/>
      <c r="HGC13" s="585"/>
      <c r="HGD13" s="585"/>
      <c r="HGE13" s="585"/>
      <c r="HGF13" s="585"/>
      <c r="HGG13" s="585"/>
      <c r="HGH13" s="585"/>
      <c r="HGI13" s="585"/>
      <c r="HGJ13" s="585"/>
      <c r="HGK13" s="585"/>
      <c r="HGL13" s="585"/>
      <c r="HGM13" s="585"/>
      <c r="HGN13" s="585"/>
      <c r="HGO13" s="585"/>
      <c r="HGP13" s="585"/>
      <c r="HGQ13" s="585"/>
      <c r="HGR13" s="585"/>
      <c r="HGS13" s="585"/>
      <c r="HGT13" s="585"/>
      <c r="HGU13" s="585"/>
      <c r="HGV13" s="585"/>
      <c r="HGW13" s="585"/>
      <c r="HGX13" s="585"/>
      <c r="HGY13" s="585"/>
      <c r="HGZ13" s="585"/>
      <c r="HHA13" s="585"/>
      <c r="HHB13" s="585"/>
      <c r="HHC13" s="585"/>
      <c r="HHD13" s="585"/>
      <c r="HHE13" s="585"/>
      <c r="HHF13" s="585"/>
      <c r="HHG13" s="585"/>
      <c r="HHH13" s="585"/>
      <c r="HHI13" s="585"/>
      <c r="HHJ13" s="585"/>
      <c r="HHK13" s="585"/>
      <c r="HHL13" s="585"/>
      <c r="HHM13" s="585"/>
      <c r="HHN13" s="585"/>
      <c r="HHO13" s="585"/>
      <c r="HHP13" s="585"/>
      <c r="HHQ13" s="585"/>
      <c r="HHR13" s="585"/>
      <c r="HHS13" s="585"/>
      <c r="HHT13" s="585"/>
      <c r="HHU13" s="585"/>
      <c r="HHV13" s="585"/>
      <c r="HHW13" s="585"/>
      <c r="HHX13" s="585"/>
      <c r="HHY13" s="585"/>
      <c r="HHZ13" s="585"/>
      <c r="HIA13" s="585"/>
      <c r="HIB13" s="585"/>
      <c r="HIC13" s="585"/>
      <c r="HID13" s="585"/>
      <c r="HIE13" s="585"/>
      <c r="HIF13" s="585"/>
      <c r="HIG13" s="585"/>
      <c r="HIH13" s="585"/>
      <c r="HII13" s="585"/>
      <c r="HIJ13" s="585"/>
      <c r="HIK13" s="585"/>
      <c r="HIL13" s="585"/>
      <c r="HIM13" s="585"/>
      <c r="HIN13" s="585"/>
      <c r="HIO13" s="585"/>
      <c r="HIP13" s="585"/>
      <c r="HIQ13" s="585"/>
      <c r="HIR13" s="585"/>
      <c r="HIS13" s="585"/>
      <c r="HIT13" s="585"/>
      <c r="HIU13" s="585"/>
      <c r="HIV13" s="585"/>
      <c r="HIW13" s="585"/>
      <c r="HIX13" s="585"/>
      <c r="HIY13" s="585"/>
      <c r="HIZ13" s="585"/>
      <c r="HJA13" s="585"/>
      <c r="HJB13" s="585"/>
      <c r="HJC13" s="585"/>
      <c r="HJD13" s="585"/>
      <c r="HJE13" s="585"/>
      <c r="HJF13" s="585"/>
      <c r="HJG13" s="585"/>
      <c r="HJH13" s="585"/>
      <c r="HJI13" s="585"/>
      <c r="HJJ13" s="585"/>
      <c r="HJK13" s="585"/>
      <c r="HJL13" s="585"/>
      <c r="HJM13" s="585"/>
      <c r="HJN13" s="585"/>
      <c r="HJO13" s="585"/>
      <c r="HJP13" s="585"/>
      <c r="HJQ13" s="585"/>
      <c r="HJR13" s="585"/>
      <c r="HJS13" s="585"/>
      <c r="HJT13" s="585"/>
      <c r="HJU13" s="585"/>
      <c r="HJV13" s="585"/>
      <c r="HJW13" s="585"/>
      <c r="HJX13" s="585"/>
      <c r="HJY13" s="585"/>
      <c r="HJZ13" s="585"/>
      <c r="HKA13" s="585"/>
      <c r="HKB13" s="585"/>
      <c r="HKC13" s="585"/>
      <c r="HKD13" s="585"/>
      <c r="HKE13" s="585"/>
      <c r="HKF13" s="585"/>
      <c r="HKG13" s="585"/>
      <c r="HKH13" s="585"/>
      <c r="HKI13" s="585"/>
      <c r="HKJ13" s="585"/>
      <c r="HKK13" s="585"/>
      <c r="HKL13" s="585"/>
      <c r="HKM13" s="585"/>
      <c r="HKN13" s="585"/>
      <c r="HKO13" s="585"/>
      <c r="HKP13" s="585"/>
      <c r="HKQ13" s="585"/>
      <c r="HKR13" s="585"/>
      <c r="HKS13" s="585"/>
      <c r="HKT13" s="585"/>
      <c r="HKU13" s="585"/>
      <c r="HKV13" s="585"/>
      <c r="HKW13" s="585"/>
      <c r="HKX13" s="585"/>
      <c r="HKY13" s="585"/>
      <c r="HKZ13" s="585"/>
      <c r="HLA13" s="585"/>
      <c r="HLB13" s="585"/>
      <c r="HLC13" s="585"/>
      <c r="HLD13" s="585"/>
      <c r="HLE13" s="585"/>
      <c r="HLF13" s="585"/>
      <c r="HLG13" s="585"/>
      <c r="HLH13" s="585"/>
      <c r="HLI13" s="585"/>
      <c r="HLJ13" s="585"/>
      <c r="HLK13" s="585"/>
      <c r="HLL13" s="585"/>
      <c r="HLM13" s="585"/>
      <c r="HLN13" s="585"/>
      <c r="HLO13" s="585"/>
      <c r="HLP13" s="585"/>
      <c r="HLQ13" s="585"/>
      <c r="HLR13" s="585"/>
      <c r="HLS13" s="585"/>
      <c r="HLT13" s="585"/>
      <c r="HLU13" s="585"/>
      <c r="HLV13" s="585"/>
      <c r="HLW13" s="585"/>
      <c r="HLX13" s="585"/>
      <c r="HLY13" s="585"/>
      <c r="HLZ13" s="585"/>
      <c r="HMA13" s="585"/>
      <c r="HMB13" s="585"/>
      <c r="HMC13" s="585"/>
      <c r="HMD13" s="585"/>
      <c r="HME13" s="585"/>
      <c r="HMF13" s="585"/>
      <c r="HMG13" s="585"/>
      <c r="HMH13" s="585"/>
      <c r="HMI13" s="585"/>
      <c r="HMJ13" s="585"/>
      <c r="HMK13" s="585"/>
      <c r="HML13" s="585"/>
      <c r="HMM13" s="585"/>
      <c r="HMN13" s="585"/>
      <c r="HMO13" s="585"/>
      <c r="HMP13" s="585"/>
      <c r="HMQ13" s="585"/>
      <c r="HMR13" s="585"/>
      <c r="HMS13" s="585"/>
      <c r="HMT13" s="585"/>
      <c r="HMU13" s="585"/>
      <c r="HMV13" s="585"/>
      <c r="HMW13" s="585"/>
      <c r="HMX13" s="585"/>
      <c r="HMY13" s="585"/>
      <c r="HMZ13" s="585"/>
      <c r="HNA13" s="585"/>
      <c r="HNB13" s="585"/>
      <c r="HNC13" s="585"/>
      <c r="HND13" s="585"/>
      <c r="HNE13" s="585"/>
      <c r="HNF13" s="585"/>
      <c r="HNG13" s="585"/>
      <c r="HNH13" s="585"/>
      <c r="HNI13" s="585"/>
      <c r="HNJ13" s="585"/>
      <c r="HNK13" s="585"/>
      <c r="HNL13" s="585"/>
      <c r="HNM13" s="585"/>
      <c r="HNN13" s="585"/>
      <c r="HNO13" s="585"/>
      <c r="HNP13" s="585"/>
      <c r="HNQ13" s="585"/>
      <c r="HNR13" s="585"/>
      <c r="HNS13" s="585"/>
      <c r="HNT13" s="585"/>
      <c r="HNU13" s="585"/>
      <c r="HNV13" s="585"/>
      <c r="HNW13" s="585"/>
      <c r="HNX13" s="585"/>
      <c r="HNY13" s="585"/>
      <c r="HNZ13" s="585"/>
      <c r="HOA13" s="585"/>
      <c r="HOB13" s="585"/>
      <c r="HOC13" s="585"/>
      <c r="HOD13" s="585"/>
      <c r="HOE13" s="585"/>
      <c r="HOF13" s="585"/>
      <c r="HOG13" s="585"/>
      <c r="HOH13" s="585"/>
      <c r="HOI13" s="585"/>
      <c r="HOJ13" s="585"/>
      <c r="HOK13" s="585"/>
      <c r="HOL13" s="585"/>
      <c r="HOM13" s="585"/>
      <c r="HON13" s="585"/>
      <c r="HOO13" s="585"/>
      <c r="HOP13" s="585"/>
      <c r="HOQ13" s="585"/>
      <c r="HOR13" s="585"/>
      <c r="HOS13" s="585"/>
      <c r="HOT13" s="585"/>
      <c r="HOU13" s="585"/>
      <c r="HOV13" s="585"/>
      <c r="HOW13" s="585"/>
      <c r="HOX13" s="585"/>
      <c r="HOY13" s="585"/>
      <c r="HOZ13" s="585"/>
      <c r="HPA13" s="585"/>
      <c r="HPB13" s="585"/>
      <c r="HPC13" s="585"/>
      <c r="HPD13" s="585"/>
      <c r="HPE13" s="585"/>
      <c r="HPF13" s="585"/>
      <c r="HPG13" s="585"/>
      <c r="HPH13" s="585"/>
      <c r="HPI13" s="585"/>
      <c r="HPJ13" s="585"/>
      <c r="HPK13" s="585"/>
      <c r="HPL13" s="585"/>
      <c r="HPM13" s="585"/>
      <c r="HPN13" s="585"/>
      <c r="HPO13" s="585"/>
      <c r="HPP13" s="585"/>
      <c r="HPQ13" s="585"/>
      <c r="HPR13" s="585"/>
      <c r="HPS13" s="585"/>
      <c r="HPT13" s="585"/>
      <c r="HPU13" s="585"/>
      <c r="HPV13" s="585"/>
      <c r="HPW13" s="585"/>
      <c r="HPX13" s="585"/>
      <c r="HPY13" s="585"/>
      <c r="HPZ13" s="585"/>
      <c r="HQA13" s="585"/>
      <c r="HQB13" s="585"/>
      <c r="HQC13" s="585"/>
      <c r="HQD13" s="585"/>
      <c r="HQE13" s="585"/>
      <c r="HQF13" s="585"/>
      <c r="HQG13" s="585"/>
      <c r="HQH13" s="585"/>
      <c r="HQI13" s="585"/>
      <c r="HQJ13" s="585"/>
      <c r="HQK13" s="585"/>
      <c r="HQL13" s="585"/>
      <c r="HQM13" s="585"/>
      <c r="HQN13" s="585"/>
      <c r="HQO13" s="585"/>
      <c r="HQP13" s="585"/>
      <c r="HQQ13" s="585"/>
      <c r="HQR13" s="585"/>
      <c r="HQS13" s="585"/>
      <c r="HQT13" s="585"/>
      <c r="HQU13" s="585"/>
      <c r="HQV13" s="585"/>
      <c r="HQW13" s="585"/>
      <c r="HQX13" s="585"/>
      <c r="HQY13" s="585"/>
      <c r="HQZ13" s="585"/>
      <c r="HRA13" s="585"/>
      <c r="HRB13" s="585"/>
      <c r="HRC13" s="585"/>
      <c r="HRD13" s="585"/>
      <c r="HRE13" s="585"/>
      <c r="HRF13" s="585"/>
      <c r="HRG13" s="585"/>
      <c r="HRH13" s="585"/>
      <c r="HRI13" s="585"/>
      <c r="HRJ13" s="585"/>
      <c r="HRK13" s="585"/>
      <c r="HRL13" s="585"/>
      <c r="HRM13" s="585"/>
      <c r="HRN13" s="585"/>
      <c r="HRO13" s="585"/>
      <c r="HRP13" s="585"/>
      <c r="HRQ13" s="585"/>
      <c r="HRR13" s="585"/>
      <c r="HRS13" s="585"/>
      <c r="HRT13" s="585"/>
      <c r="HRU13" s="585"/>
      <c r="HRV13" s="585"/>
      <c r="HRW13" s="585"/>
      <c r="HRX13" s="585"/>
      <c r="HRY13" s="585"/>
      <c r="HRZ13" s="585"/>
      <c r="HSA13" s="585"/>
      <c r="HSB13" s="585"/>
      <c r="HSC13" s="585"/>
      <c r="HSD13" s="585"/>
      <c r="HSE13" s="585"/>
      <c r="HSF13" s="585"/>
      <c r="HSG13" s="585"/>
      <c r="HSH13" s="585"/>
      <c r="HSI13" s="585"/>
      <c r="HSJ13" s="585"/>
      <c r="HSK13" s="585"/>
      <c r="HSL13" s="585"/>
      <c r="HSM13" s="585"/>
      <c r="HSN13" s="585"/>
      <c r="HSO13" s="585"/>
      <c r="HSP13" s="585"/>
      <c r="HSQ13" s="585"/>
      <c r="HSR13" s="585"/>
      <c r="HSS13" s="585"/>
      <c r="HST13" s="585"/>
      <c r="HSU13" s="585"/>
      <c r="HSV13" s="585"/>
      <c r="HSW13" s="585"/>
      <c r="HSX13" s="585"/>
      <c r="HSY13" s="585"/>
      <c r="HSZ13" s="585"/>
      <c r="HTA13" s="585"/>
      <c r="HTB13" s="585"/>
      <c r="HTC13" s="585"/>
      <c r="HTD13" s="585"/>
      <c r="HTE13" s="585"/>
      <c r="HTF13" s="585"/>
      <c r="HTG13" s="585"/>
      <c r="HTH13" s="585"/>
      <c r="HTI13" s="585"/>
      <c r="HTJ13" s="585"/>
      <c r="HTK13" s="585"/>
      <c r="HTL13" s="585"/>
      <c r="HTM13" s="585"/>
      <c r="HTN13" s="585"/>
      <c r="HTO13" s="585"/>
      <c r="HTP13" s="585"/>
      <c r="HTQ13" s="585"/>
      <c r="HTR13" s="585"/>
      <c r="HTS13" s="585"/>
      <c r="HTT13" s="585"/>
      <c r="HTU13" s="585"/>
      <c r="HTV13" s="585"/>
      <c r="HTW13" s="585"/>
      <c r="HTX13" s="585"/>
      <c r="HTY13" s="585"/>
      <c r="HTZ13" s="585"/>
      <c r="HUA13" s="585"/>
      <c r="HUB13" s="585"/>
      <c r="HUC13" s="585"/>
      <c r="HUD13" s="585"/>
      <c r="HUE13" s="585"/>
      <c r="HUF13" s="585"/>
      <c r="HUG13" s="585"/>
      <c r="HUH13" s="585"/>
      <c r="HUI13" s="585"/>
      <c r="HUJ13" s="585"/>
      <c r="HUK13" s="585"/>
      <c r="HUL13" s="585"/>
      <c r="HUM13" s="585"/>
      <c r="HUN13" s="585"/>
      <c r="HUO13" s="585"/>
      <c r="HUP13" s="585"/>
      <c r="HUQ13" s="585"/>
      <c r="HUR13" s="585"/>
      <c r="HUS13" s="585"/>
      <c r="HUT13" s="585"/>
      <c r="HUU13" s="585"/>
      <c r="HUV13" s="585"/>
      <c r="HUW13" s="585"/>
      <c r="HUX13" s="585"/>
      <c r="HUY13" s="585"/>
      <c r="HUZ13" s="585"/>
      <c r="HVA13" s="585"/>
      <c r="HVB13" s="585"/>
      <c r="HVC13" s="585"/>
      <c r="HVD13" s="585"/>
      <c r="HVE13" s="585"/>
      <c r="HVF13" s="585"/>
      <c r="HVG13" s="585"/>
      <c r="HVH13" s="585"/>
      <c r="HVI13" s="585"/>
      <c r="HVJ13" s="585"/>
      <c r="HVK13" s="585"/>
      <c r="HVL13" s="585"/>
      <c r="HVM13" s="585"/>
      <c r="HVN13" s="585"/>
      <c r="HVO13" s="585"/>
      <c r="HVP13" s="585"/>
      <c r="HVQ13" s="585"/>
      <c r="HVR13" s="585"/>
      <c r="HVS13" s="585"/>
      <c r="HVT13" s="585"/>
      <c r="HVU13" s="585"/>
      <c r="HVV13" s="585"/>
      <c r="HVW13" s="585"/>
      <c r="HVX13" s="585"/>
      <c r="HVY13" s="585"/>
      <c r="HVZ13" s="585"/>
      <c r="HWA13" s="585"/>
      <c r="HWB13" s="585"/>
      <c r="HWC13" s="585"/>
      <c r="HWD13" s="585"/>
      <c r="HWE13" s="585"/>
      <c r="HWF13" s="585"/>
      <c r="HWG13" s="585"/>
      <c r="HWH13" s="585"/>
      <c r="HWI13" s="585"/>
      <c r="HWJ13" s="585"/>
      <c r="HWK13" s="585"/>
      <c r="HWL13" s="585"/>
      <c r="HWM13" s="585"/>
      <c r="HWN13" s="585"/>
      <c r="HWO13" s="585"/>
      <c r="HWP13" s="585"/>
      <c r="HWQ13" s="585"/>
      <c r="HWR13" s="585"/>
      <c r="HWS13" s="585"/>
      <c r="HWT13" s="585"/>
      <c r="HWU13" s="585"/>
      <c r="HWV13" s="585"/>
      <c r="HWW13" s="585"/>
      <c r="HWX13" s="585"/>
      <c r="HWY13" s="585"/>
      <c r="HWZ13" s="585"/>
      <c r="HXA13" s="585"/>
      <c r="HXB13" s="585"/>
      <c r="HXC13" s="585"/>
      <c r="HXD13" s="585"/>
      <c r="HXE13" s="585"/>
      <c r="HXF13" s="585"/>
      <c r="HXG13" s="585"/>
      <c r="HXH13" s="585"/>
      <c r="HXI13" s="585"/>
      <c r="HXJ13" s="585"/>
      <c r="HXK13" s="585"/>
      <c r="HXL13" s="585"/>
      <c r="HXM13" s="585"/>
      <c r="HXN13" s="585"/>
      <c r="HXO13" s="585"/>
      <c r="HXP13" s="585"/>
      <c r="HXQ13" s="585"/>
      <c r="HXR13" s="585"/>
      <c r="HXS13" s="585"/>
      <c r="HXT13" s="585"/>
      <c r="HXU13" s="585"/>
      <c r="HXV13" s="585"/>
      <c r="HXW13" s="585"/>
      <c r="HXX13" s="585"/>
      <c r="HXY13" s="585"/>
      <c r="HXZ13" s="585"/>
      <c r="HYA13" s="585"/>
      <c r="HYB13" s="585"/>
      <c r="HYC13" s="585"/>
      <c r="HYD13" s="585"/>
      <c r="HYE13" s="585"/>
      <c r="HYF13" s="585"/>
      <c r="HYG13" s="585"/>
      <c r="HYH13" s="585"/>
      <c r="HYI13" s="585"/>
      <c r="HYJ13" s="585"/>
      <c r="HYK13" s="585"/>
      <c r="HYL13" s="585"/>
      <c r="HYM13" s="585"/>
      <c r="HYN13" s="585"/>
      <c r="HYO13" s="585"/>
      <c r="HYP13" s="585"/>
      <c r="HYQ13" s="585"/>
      <c r="HYR13" s="585"/>
      <c r="HYS13" s="585"/>
      <c r="HYT13" s="585"/>
      <c r="HYU13" s="585"/>
      <c r="HYV13" s="585"/>
      <c r="HYW13" s="585"/>
      <c r="HYX13" s="585"/>
      <c r="HYY13" s="585"/>
      <c r="HYZ13" s="585"/>
      <c r="HZA13" s="585"/>
      <c r="HZB13" s="585"/>
      <c r="HZC13" s="585"/>
      <c r="HZD13" s="585"/>
      <c r="HZE13" s="585"/>
      <c r="HZF13" s="585"/>
      <c r="HZG13" s="585"/>
      <c r="HZH13" s="585"/>
      <c r="HZI13" s="585"/>
      <c r="HZJ13" s="585"/>
      <c r="HZK13" s="585"/>
      <c r="HZL13" s="585"/>
      <c r="HZM13" s="585"/>
      <c r="HZN13" s="585"/>
      <c r="HZO13" s="585"/>
      <c r="HZP13" s="585"/>
      <c r="HZQ13" s="585"/>
      <c r="HZR13" s="585"/>
      <c r="HZS13" s="585"/>
      <c r="HZT13" s="585"/>
      <c r="HZU13" s="585"/>
      <c r="HZV13" s="585"/>
      <c r="HZW13" s="585"/>
      <c r="HZX13" s="585"/>
      <c r="HZY13" s="585"/>
      <c r="HZZ13" s="585"/>
      <c r="IAA13" s="585"/>
      <c r="IAB13" s="585"/>
      <c r="IAC13" s="585"/>
      <c r="IAD13" s="585"/>
      <c r="IAE13" s="585"/>
      <c r="IAF13" s="585"/>
      <c r="IAG13" s="585"/>
      <c r="IAH13" s="585"/>
      <c r="IAI13" s="585"/>
      <c r="IAJ13" s="585"/>
      <c r="IAK13" s="585"/>
      <c r="IAL13" s="585"/>
      <c r="IAM13" s="585"/>
      <c r="IAN13" s="585"/>
      <c r="IAO13" s="585"/>
      <c r="IAP13" s="585"/>
      <c r="IAQ13" s="585"/>
      <c r="IAR13" s="585"/>
      <c r="IAS13" s="585"/>
      <c r="IAT13" s="585"/>
      <c r="IAU13" s="585"/>
      <c r="IAV13" s="585"/>
      <c r="IAW13" s="585"/>
      <c r="IAX13" s="585"/>
      <c r="IAY13" s="585"/>
      <c r="IAZ13" s="585"/>
      <c r="IBA13" s="585"/>
      <c r="IBB13" s="585"/>
      <c r="IBC13" s="585"/>
      <c r="IBD13" s="585"/>
      <c r="IBE13" s="585"/>
      <c r="IBF13" s="585"/>
      <c r="IBG13" s="585"/>
      <c r="IBH13" s="585"/>
      <c r="IBI13" s="585"/>
      <c r="IBJ13" s="585"/>
      <c r="IBK13" s="585"/>
      <c r="IBL13" s="585"/>
      <c r="IBM13" s="585"/>
      <c r="IBN13" s="585"/>
      <c r="IBO13" s="585"/>
      <c r="IBP13" s="585"/>
      <c r="IBQ13" s="585"/>
      <c r="IBR13" s="585"/>
      <c r="IBS13" s="585"/>
      <c r="IBT13" s="585"/>
      <c r="IBU13" s="585"/>
      <c r="IBV13" s="585"/>
      <c r="IBW13" s="585"/>
      <c r="IBX13" s="585"/>
      <c r="IBY13" s="585"/>
      <c r="IBZ13" s="585"/>
      <c r="ICA13" s="585"/>
      <c r="ICB13" s="585"/>
      <c r="ICC13" s="585"/>
      <c r="ICD13" s="585"/>
      <c r="ICE13" s="585"/>
      <c r="ICF13" s="585"/>
      <c r="ICG13" s="585"/>
      <c r="ICH13" s="585"/>
      <c r="ICI13" s="585"/>
      <c r="ICJ13" s="585"/>
      <c r="ICK13" s="585"/>
      <c r="ICL13" s="585"/>
      <c r="ICM13" s="585"/>
      <c r="ICN13" s="585"/>
      <c r="ICO13" s="585"/>
      <c r="ICP13" s="585"/>
      <c r="ICQ13" s="585"/>
      <c r="ICR13" s="585"/>
      <c r="ICS13" s="585"/>
      <c r="ICT13" s="585"/>
      <c r="ICU13" s="585"/>
      <c r="ICV13" s="585"/>
      <c r="ICW13" s="585"/>
      <c r="ICX13" s="585"/>
      <c r="ICY13" s="585"/>
      <c r="ICZ13" s="585"/>
      <c r="IDA13" s="585"/>
      <c r="IDB13" s="585"/>
      <c r="IDC13" s="585"/>
      <c r="IDD13" s="585"/>
      <c r="IDE13" s="585"/>
      <c r="IDF13" s="585"/>
      <c r="IDG13" s="585"/>
      <c r="IDH13" s="585"/>
      <c r="IDI13" s="585"/>
      <c r="IDJ13" s="585"/>
      <c r="IDK13" s="585"/>
      <c r="IDL13" s="585"/>
      <c r="IDM13" s="585"/>
      <c r="IDN13" s="585"/>
      <c r="IDO13" s="585"/>
      <c r="IDP13" s="585"/>
      <c r="IDQ13" s="585"/>
      <c r="IDR13" s="585"/>
      <c r="IDS13" s="585"/>
      <c r="IDT13" s="585"/>
      <c r="IDU13" s="585"/>
      <c r="IDV13" s="585"/>
      <c r="IDW13" s="585"/>
      <c r="IDX13" s="585"/>
      <c r="IDY13" s="585"/>
      <c r="IDZ13" s="585"/>
      <c r="IEA13" s="585"/>
      <c r="IEB13" s="585"/>
      <c r="IEC13" s="585"/>
      <c r="IED13" s="585"/>
      <c r="IEE13" s="585"/>
      <c r="IEF13" s="585"/>
      <c r="IEG13" s="585"/>
      <c r="IEH13" s="585"/>
      <c r="IEI13" s="585"/>
      <c r="IEJ13" s="585"/>
      <c r="IEK13" s="585"/>
      <c r="IEL13" s="585"/>
      <c r="IEM13" s="585"/>
      <c r="IEN13" s="585"/>
      <c r="IEO13" s="585"/>
      <c r="IEP13" s="585"/>
      <c r="IEQ13" s="585"/>
      <c r="IER13" s="585"/>
      <c r="IES13" s="585"/>
      <c r="IET13" s="585"/>
      <c r="IEU13" s="585"/>
      <c r="IEV13" s="585"/>
      <c r="IEW13" s="585"/>
      <c r="IEX13" s="585"/>
      <c r="IEY13" s="585"/>
      <c r="IEZ13" s="585"/>
      <c r="IFA13" s="585"/>
      <c r="IFB13" s="585"/>
      <c r="IFC13" s="585"/>
      <c r="IFD13" s="585"/>
      <c r="IFE13" s="585"/>
      <c r="IFF13" s="585"/>
      <c r="IFG13" s="585"/>
      <c r="IFH13" s="585"/>
      <c r="IFI13" s="585"/>
      <c r="IFJ13" s="585"/>
      <c r="IFK13" s="585"/>
      <c r="IFL13" s="585"/>
      <c r="IFM13" s="585"/>
      <c r="IFN13" s="585"/>
      <c r="IFO13" s="585"/>
      <c r="IFP13" s="585"/>
      <c r="IFQ13" s="585"/>
      <c r="IFR13" s="585"/>
      <c r="IFS13" s="585"/>
      <c r="IFT13" s="585"/>
      <c r="IFU13" s="585"/>
      <c r="IFV13" s="585"/>
      <c r="IFW13" s="585"/>
      <c r="IFX13" s="585"/>
      <c r="IFY13" s="585"/>
      <c r="IFZ13" s="585"/>
      <c r="IGA13" s="585"/>
      <c r="IGB13" s="585"/>
      <c r="IGC13" s="585"/>
      <c r="IGD13" s="585"/>
      <c r="IGE13" s="585"/>
      <c r="IGF13" s="585"/>
      <c r="IGG13" s="585"/>
      <c r="IGH13" s="585"/>
      <c r="IGI13" s="585"/>
      <c r="IGJ13" s="585"/>
      <c r="IGK13" s="585"/>
      <c r="IGL13" s="585"/>
      <c r="IGM13" s="585"/>
      <c r="IGN13" s="585"/>
      <c r="IGO13" s="585"/>
      <c r="IGP13" s="585"/>
      <c r="IGQ13" s="585"/>
      <c r="IGR13" s="585"/>
      <c r="IGS13" s="585"/>
      <c r="IGT13" s="585"/>
      <c r="IGU13" s="585"/>
      <c r="IGV13" s="585"/>
      <c r="IGW13" s="585"/>
      <c r="IGX13" s="585"/>
      <c r="IGY13" s="585"/>
      <c r="IGZ13" s="585"/>
      <c r="IHA13" s="585"/>
      <c r="IHB13" s="585"/>
      <c r="IHC13" s="585"/>
      <c r="IHD13" s="585"/>
      <c r="IHE13" s="585"/>
      <c r="IHF13" s="585"/>
      <c r="IHG13" s="585"/>
      <c r="IHH13" s="585"/>
      <c r="IHI13" s="585"/>
      <c r="IHJ13" s="585"/>
      <c r="IHK13" s="585"/>
      <c r="IHL13" s="585"/>
      <c r="IHM13" s="585"/>
      <c r="IHN13" s="585"/>
      <c r="IHO13" s="585"/>
      <c r="IHP13" s="585"/>
      <c r="IHQ13" s="585"/>
      <c r="IHR13" s="585"/>
      <c r="IHS13" s="585"/>
      <c r="IHT13" s="585"/>
      <c r="IHU13" s="585"/>
      <c r="IHV13" s="585"/>
      <c r="IHW13" s="585"/>
      <c r="IHX13" s="585"/>
      <c r="IHY13" s="585"/>
      <c r="IHZ13" s="585"/>
      <c r="IIA13" s="585"/>
      <c r="IIB13" s="585"/>
      <c r="IIC13" s="585"/>
      <c r="IID13" s="585"/>
      <c r="IIE13" s="585"/>
      <c r="IIF13" s="585"/>
      <c r="IIG13" s="585"/>
      <c r="IIH13" s="585"/>
      <c r="III13" s="585"/>
      <c r="IIJ13" s="585"/>
      <c r="IIK13" s="585"/>
      <c r="IIL13" s="585"/>
      <c r="IIM13" s="585"/>
      <c r="IIN13" s="585"/>
      <c r="IIO13" s="585"/>
      <c r="IIP13" s="585"/>
      <c r="IIQ13" s="585"/>
      <c r="IIR13" s="585"/>
      <c r="IIS13" s="585"/>
      <c r="IIT13" s="585"/>
      <c r="IIU13" s="585"/>
      <c r="IIV13" s="585"/>
      <c r="IIW13" s="585"/>
      <c r="IIX13" s="585"/>
      <c r="IIY13" s="585"/>
      <c r="IIZ13" s="585"/>
      <c r="IJA13" s="585"/>
      <c r="IJB13" s="585"/>
      <c r="IJC13" s="585"/>
      <c r="IJD13" s="585"/>
      <c r="IJE13" s="585"/>
      <c r="IJF13" s="585"/>
      <c r="IJG13" s="585"/>
      <c r="IJH13" s="585"/>
      <c r="IJI13" s="585"/>
      <c r="IJJ13" s="585"/>
      <c r="IJK13" s="585"/>
      <c r="IJL13" s="585"/>
      <c r="IJM13" s="585"/>
      <c r="IJN13" s="585"/>
      <c r="IJO13" s="585"/>
      <c r="IJP13" s="585"/>
      <c r="IJQ13" s="585"/>
      <c r="IJR13" s="585"/>
      <c r="IJS13" s="585"/>
      <c r="IJT13" s="585"/>
      <c r="IJU13" s="585"/>
      <c r="IJV13" s="585"/>
      <c r="IJW13" s="585"/>
      <c r="IJX13" s="585"/>
      <c r="IJY13" s="585"/>
      <c r="IJZ13" s="585"/>
      <c r="IKA13" s="585"/>
      <c r="IKB13" s="585"/>
      <c r="IKC13" s="585"/>
      <c r="IKD13" s="585"/>
      <c r="IKE13" s="585"/>
      <c r="IKF13" s="585"/>
      <c r="IKG13" s="585"/>
      <c r="IKH13" s="585"/>
      <c r="IKI13" s="585"/>
      <c r="IKJ13" s="585"/>
      <c r="IKK13" s="585"/>
      <c r="IKL13" s="585"/>
      <c r="IKM13" s="585"/>
      <c r="IKN13" s="585"/>
      <c r="IKO13" s="585"/>
      <c r="IKP13" s="585"/>
      <c r="IKQ13" s="585"/>
      <c r="IKR13" s="585"/>
      <c r="IKS13" s="585"/>
      <c r="IKT13" s="585"/>
      <c r="IKU13" s="585"/>
      <c r="IKV13" s="585"/>
      <c r="IKW13" s="585"/>
      <c r="IKX13" s="585"/>
      <c r="IKY13" s="585"/>
      <c r="IKZ13" s="585"/>
      <c r="ILA13" s="585"/>
      <c r="ILB13" s="585"/>
      <c r="ILC13" s="585"/>
      <c r="ILD13" s="585"/>
      <c r="ILE13" s="585"/>
      <c r="ILF13" s="585"/>
      <c r="ILG13" s="585"/>
      <c r="ILH13" s="585"/>
      <c r="ILI13" s="585"/>
      <c r="ILJ13" s="585"/>
      <c r="ILK13" s="585"/>
      <c r="ILL13" s="585"/>
      <c r="ILM13" s="585"/>
      <c r="ILN13" s="585"/>
      <c r="ILO13" s="585"/>
      <c r="ILP13" s="585"/>
      <c r="ILQ13" s="585"/>
      <c r="ILR13" s="585"/>
      <c r="ILS13" s="585"/>
      <c r="ILT13" s="585"/>
      <c r="ILU13" s="585"/>
      <c r="ILV13" s="585"/>
      <c r="ILW13" s="585"/>
      <c r="ILX13" s="585"/>
      <c r="ILY13" s="585"/>
      <c r="ILZ13" s="585"/>
      <c r="IMA13" s="585"/>
      <c r="IMB13" s="585"/>
      <c r="IMC13" s="585"/>
      <c r="IMD13" s="585"/>
      <c r="IME13" s="585"/>
      <c r="IMF13" s="585"/>
      <c r="IMG13" s="585"/>
      <c r="IMH13" s="585"/>
      <c r="IMI13" s="585"/>
      <c r="IMJ13" s="585"/>
      <c r="IMK13" s="585"/>
      <c r="IML13" s="585"/>
      <c r="IMM13" s="585"/>
      <c r="IMN13" s="585"/>
      <c r="IMO13" s="585"/>
      <c r="IMP13" s="585"/>
      <c r="IMQ13" s="585"/>
      <c r="IMR13" s="585"/>
      <c r="IMS13" s="585"/>
      <c r="IMT13" s="585"/>
      <c r="IMU13" s="585"/>
      <c r="IMV13" s="585"/>
      <c r="IMW13" s="585"/>
      <c r="IMX13" s="585"/>
      <c r="IMY13" s="585"/>
      <c r="IMZ13" s="585"/>
      <c r="INA13" s="585"/>
      <c r="INB13" s="585"/>
      <c r="INC13" s="585"/>
      <c r="IND13" s="585"/>
      <c r="INE13" s="585"/>
      <c r="INF13" s="585"/>
      <c r="ING13" s="585"/>
      <c r="INH13" s="585"/>
      <c r="INI13" s="585"/>
      <c r="INJ13" s="585"/>
      <c r="INK13" s="585"/>
      <c r="INL13" s="585"/>
      <c r="INM13" s="585"/>
      <c r="INN13" s="585"/>
      <c r="INO13" s="585"/>
      <c r="INP13" s="585"/>
      <c r="INQ13" s="585"/>
      <c r="INR13" s="585"/>
      <c r="INS13" s="585"/>
      <c r="INT13" s="585"/>
      <c r="INU13" s="585"/>
      <c r="INV13" s="585"/>
      <c r="INW13" s="585"/>
      <c r="INX13" s="585"/>
      <c r="INY13" s="585"/>
      <c r="INZ13" s="585"/>
      <c r="IOA13" s="585"/>
      <c r="IOB13" s="585"/>
      <c r="IOC13" s="585"/>
      <c r="IOD13" s="585"/>
      <c r="IOE13" s="585"/>
      <c r="IOF13" s="585"/>
      <c r="IOG13" s="585"/>
      <c r="IOH13" s="585"/>
      <c r="IOI13" s="585"/>
      <c r="IOJ13" s="585"/>
      <c r="IOK13" s="585"/>
      <c r="IOL13" s="585"/>
      <c r="IOM13" s="585"/>
      <c r="ION13" s="585"/>
      <c r="IOO13" s="585"/>
      <c r="IOP13" s="585"/>
      <c r="IOQ13" s="585"/>
      <c r="IOR13" s="585"/>
      <c r="IOS13" s="585"/>
      <c r="IOT13" s="585"/>
      <c r="IOU13" s="585"/>
      <c r="IOV13" s="585"/>
      <c r="IOW13" s="585"/>
      <c r="IOX13" s="585"/>
      <c r="IOY13" s="585"/>
      <c r="IOZ13" s="585"/>
      <c r="IPA13" s="585"/>
      <c r="IPB13" s="585"/>
      <c r="IPC13" s="585"/>
      <c r="IPD13" s="585"/>
      <c r="IPE13" s="585"/>
      <c r="IPF13" s="585"/>
      <c r="IPG13" s="585"/>
      <c r="IPH13" s="585"/>
      <c r="IPI13" s="585"/>
      <c r="IPJ13" s="585"/>
      <c r="IPK13" s="585"/>
      <c r="IPL13" s="585"/>
      <c r="IPM13" s="585"/>
      <c r="IPN13" s="585"/>
      <c r="IPO13" s="585"/>
      <c r="IPP13" s="585"/>
      <c r="IPQ13" s="585"/>
      <c r="IPR13" s="585"/>
      <c r="IPS13" s="585"/>
      <c r="IPT13" s="585"/>
      <c r="IPU13" s="585"/>
      <c r="IPV13" s="585"/>
      <c r="IPW13" s="585"/>
      <c r="IPX13" s="585"/>
      <c r="IPY13" s="585"/>
      <c r="IPZ13" s="585"/>
      <c r="IQA13" s="585"/>
      <c r="IQB13" s="585"/>
      <c r="IQC13" s="585"/>
      <c r="IQD13" s="585"/>
      <c r="IQE13" s="585"/>
      <c r="IQF13" s="585"/>
      <c r="IQG13" s="585"/>
      <c r="IQH13" s="585"/>
      <c r="IQI13" s="585"/>
      <c r="IQJ13" s="585"/>
      <c r="IQK13" s="585"/>
      <c r="IQL13" s="585"/>
      <c r="IQM13" s="585"/>
      <c r="IQN13" s="585"/>
      <c r="IQO13" s="585"/>
      <c r="IQP13" s="585"/>
      <c r="IQQ13" s="585"/>
      <c r="IQR13" s="585"/>
      <c r="IQS13" s="585"/>
      <c r="IQT13" s="585"/>
      <c r="IQU13" s="585"/>
      <c r="IQV13" s="585"/>
      <c r="IQW13" s="585"/>
      <c r="IQX13" s="585"/>
      <c r="IQY13" s="585"/>
      <c r="IQZ13" s="585"/>
      <c r="IRA13" s="585"/>
      <c r="IRB13" s="585"/>
      <c r="IRC13" s="585"/>
      <c r="IRD13" s="585"/>
      <c r="IRE13" s="585"/>
      <c r="IRF13" s="585"/>
      <c r="IRG13" s="585"/>
      <c r="IRH13" s="585"/>
      <c r="IRI13" s="585"/>
      <c r="IRJ13" s="585"/>
      <c r="IRK13" s="585"/>
      <c r="IRL13" s="585"/>
      <c r="IRM13" s="585"/>
      <c r="IRN13" s="585"/>
      <c r="IRO13" s="585"/>
      <c r="IRP13" s="585"/>
      <c r="IRQ13" s="585"/>
      <c r="IRR13" s="585"/>
      <c r="IRS13" s="585"/>
      <c r="IRT13" s="585"/>
      <c r="IRU13" s="585"/>
      <c r="IRV13" s="585"/>
      <c r="IRW13" s="585"/>
      <c r="IRX13" s="585"/>
      <c r="IRY13" s="585"/>
      <c r="IRZ13" s="585"/>
      <c r="ISA13" s="585"/>
      <c r="ISB13" s="585"/>
      <c r="ISC13" s="585"/>
      <c r="ISD13" s="585"/>
      <c r="ISE13" s="585"/>
      <c r="ISF13" s="585"/>
      <c r="ISG13" s="585"/>
      <c r="ISH13" s="585"/>
      <c r="ISI13" s="585"/>
      <c r="ISJ13" s="585"/>
      <c r="ISK13" s="585"/>
      <c r="ISL13" s="585"/>
      <c r="ISM13" s="585"/>
      <c r="ISN13" s="585"/>
      <c r="ISO13" s="585"/>
      <c r="ISP13" s="585"/>
      <c r="ISQ13" s="585"/>
      <c r="ISR13" s="585"/>
      <c r="ISS13" s="585"/>
      <c r="IST13" s="585"/>
      <c r="ISU13" s="585"/>
      <c r="ISV13" s="585"/>
      <c r="ISW13" s="585"/>
      <c r="ISX13" s="585"/>
      <c r="ISY13" s="585"/>
      <c r="ISZ13" s="585"/>
      <c r="ITA13" s="585"/>
      <c r="ITB13" s="585"/>
      <c r="ITC13" s="585"/>
      <c r="ITD13" s="585"/>
      <c r="ITE13" s="585"/>
      <c r="ITF13" s="585"/>
      <c r="ITG13" s="585"/>
      <c r="ITH13" s="585"/>
      <c r="ITI13" s="585"/>
      <c r="ITJ13" s="585"/>
      <c r="ITK13" s="585"/>
      <c r="ITL13" s="585"/>
      <c r="ITM13" s="585"/>
      <c r="ITN13" s="585"/>
      <c r="ITO13" s="585"/>
      <c r="ITP13" s="585"/>
      <c r="ITQ13" s="585"/>
      <c r="ITR13" s="585"/>
      <c r="ITS13" s="585"/>
      <c r="ITT13" s="585"/>
      <c r="ITU13" s="585"/>
      <c r="ITV13" s="585"/>
      <c r="ITW13" s="585"/>
      <c r="ITX13" s="585"/>
      <c r="ITY13" s="585"/>
      <c r="ITZ13" s="585"/>
      <c r="IUA13" s="585"/>
      <c r="IUB13" s="585"/>
      <c r="IUC13" s="585"/>
      <c r="IUD13" s="585"/>
      <c r="IUE13" s="585"/>
      <c r="IUF13" s="585"/>
      <c r="IUG13" s="585"/>
      <c r="IUH13" s="585"/>
      <c r="IUI13" s="585"/>
      <c r="IUJ13" s="585"/>
      <c r="IUK13" s="585"/>
      <c r="IUL13" s="585"/>
      <c r="IUM13" s="585"/>
      <c r="IUN13" s="585"/>
      <c r="IUO13" s="585"/>
      <c r="IUP13" s="585"/>
      <c r="IUQ13" s="585"/>
      <c r="IUR13" s="585"/>
      <c r="IUS13" s="585"/>
      <c r="IUT13" s="585"/>
      <c r="IUU13" s="585"/>
      <c r="IUV13" s="585"/>
      <c r="IUW13" s="585"/>
      <c r="IUX13" s="585"/>
      <c r="IUY13" s="585"/>
      <c r="IUZ13" s="585"/>
      <c r="IVA13" s="585"/>
      <c r="IVB13" s="585"/>
      <c r="IVC13" s="585"/>
      <c r="IVD13" s="585"/>
      <c r="IVE13" s="585"/>
      <c r="IVF13" s="585"/>
      <c r="IVG13" s="585"/>
      <c r="IVH13" s="585"/>
      <c r="IVI13" s="585"/>
      <c r="IVJ13" s="585"/>
      <c r="IVK13" s="585"/>
      <c r="IVL13" s="585"/>
      <c r="IVM13" s="585"/>
      <c r="IVN13" s="585"/>
      <c r="IVO13" s="585"/>
      <c r="IVP13" s="585"/>
      <c r="IVQ13" s="585"/>
      <c r="IVR13" s="585"/>
      <c r="IVS13" s="585"/>
      <c r="IVT13" s="585"/>
      <c r="IVU13" s="585"/>
      <c r="IVV13" s="585"/>
      <c r="IVW13" s="585"/>
      <c r="IVX13" s="585"/>
      <c r="IVY13" s="585"/>
      <c r="IVZ13" s="585"/>
      <c r="IWA13" s="585"/>
      <c r="IWB13" s="585"/>
      <c r="IWC13" s="585"/>
      <c r="IWD13" s="585"/>
      <c r="IWE13" s="585"/>
      <c r="IWF13" s="585"/>
      <c r="IWG13" s="585"/>
      <c r="IWH13" s="585"/>
      <c r="IWI13" s="585"/>
      <c r="IWJ13" s="585"/>
      <c r="IWK13" s="585"/>
      <c r="IWL13" s="585"/>
      <c r="IWM13" s="585"/>
      <c r="IWN13" s="585"/>
      <c r="IWO13" s="585"/>
      <c r="IWP13" s="585"/>
      <c r="IWQ13" s="585"/>
      <c r="IWR13" s="585"/>
      <c r="IWS13" s="585"/>
      <c r="IWT13" s="585"/>
      <c r="IWU13" s="585"/>
      <c r="IWV13" s="585"/>
      <c r="IWW13" s="585"/>
      <c r="IWX13" s="585"/>
      <c r="IWY13" s="585"/>
      <c r="IWZ13" s="585"/>
      <c r="IXA13" s="585"/>
      <c r="IXB13" s="585"/>
      <c r="IXC13" s="585"/>
      <c r="IXD13" s="585"/>
      <c r="IXE13" s="585"/>
      <c r="IXF13" s="585"/>
      <c r="IXG13" s="585"/>
      <c r="IXH13" s="585"/>
      <c r="IXI13" s="585"/>
      <c r="IXJ13" s="585"/>
      <c r="IXK13" s="585"/>
      <c r="IXL13" s="585"/>
      <c r="IXM13" s="585"/>
      <c r="IXN13" s="585"/>
      <c r="IXO13" s="585"/>
      <c r="IXP13" s="585"/>
      <c r="IXQ13" s="585"/>
      <c r="IXR13" s="585"/>
      <c r="IXS13" s="585"/>
      <c r="IXT13" s="585"/>
      <c r="IXU13" s="585"/>
      <c r="IXV13" s="585"/>
      <c r="IXW13" s="585"/>
      <c r="IXX13" s="585"/>
      <c r="IXY13" s="585"/>
      <c r="IXZ13" s="585"/>
      <c r="IYA13" s="585"/>
      <c r="IYB13" s="585"/>
      <c r="IYC13" s="585"/>
      <c r="IYD13" s="585"/>
      <c r="IYE13" s="585"/>
      <c r="IYF13" s="585"/>
      <c r="IYG13" s="585"/>
      <c r="IYH13" s="585"/>
      <c r="IYI13" s="585"/>
      <c r="IYJ13" s="585"/>
      <c r="IYK13" s="585"/>
      <c r="IYL13" s="585"/>
      <c r="IYM13" s="585"/>
      <c r="IYN13" s="585"/>
      <c r="IYO13" s="585"/>
      <c r="IYP13" s="585"/>
      <c r="IYQ13" s="585"/>
      <c r="IYR13" s="585"/>
      <c r="IYS13" s="585"/>
      <c r="IYT13" s="585"/>
      <c r="IYU13" s="585"/>
      <c r="IYV13" s="585"/>
      <c r="IYW13" s="585"/>
      <c r="IYX13" s="585"/>
      <c r="IYY13" s="585"/>
      <c r="IYZ13" s="585"/>
      <c r="IZA13" s="585"/>
      <c r="IZB13" s="585"/>
      <c r="IZC13" s="585"/>
      <c r="IZD13" s="585"/>
      <c r="IZE13" s="585"/>
      <c r="IZF13" s="585"/>
      <c r="IZG13" s="585"/>
      <c r="IZH13" s="585"/>
      <c r="IZI13" s="585"/>
      <c r="IZJ13" s="585"/>
      <c r="IZK13" s="585"/>
      <c r="IZL13" s="585"/>
      <c r="IZM13" s="585"/>
      <c r="IZN13" s="585"/>
      <c r="IZO13" s="585"/>
      <c r="IZP13" s="585"/>
      <c r="IZQ13" s="585"/>
      <c r="IZR13" s="585"/>
      <c r="IZS13" s="585"/>
      <c r="IZT13" s="585"/>
      <c r="IZU13" s="585"/>
      <c r="IZV13" s="585"/>
      <c r="IZW13" s="585"/>
      <c r="IZX13" s="585"/>
      <c r="IZY13" s="585"/>
      <c r="IZZ13" s="585"/>
      <c r="JAA13" s="585"/>
      <c r="JAB13" s="585"/>
      <c r="JAC13" s="585"/>
      <c r="JAD13" s="585"/>
      <c r="JAE13" s="585"/>
      <c r="JAF13" s="585"/>
      <c r="JAG13" s="585"/>
      <c r="JAH13" s="585"/>
      <c r="JAI13" s="585"/>
      <c r="JAJ13" s="585"/>
      <c r="JAK13" s="585"/>
      <c r="JAL13" s="585"/>
      <c r="JAM13" s="585"/>
      <c r="JAN13" s="585"/>
      <c r="JAO13" s="585"/>
      <c r="JAP13" s="585"/>
      <c r="JAQ13" s="585"/>
      <c r="JAR13" s="585"/>
      <c r="JAS13" s="585"/>
      <c r="JAT13" s="585"/>
      <c r="JAU13" s="585"/>
      <c r="JAV13" s="585"/>
      <c r="JAW13" s="585"/>
      <c r="JAX13" s="585"/>
      <c r="JAY13" s="585"/>
      <c r="JAZ13" s="585"/>
      <c r="JBA13" s="585"/>
      <c r="JBB13" s="585"/>
      <c r="JBC13" s="585"/>
      <c r="JBD13" s="585"/>
      <c r="JBE13" s="585"/>
      <c r="JBF13" s="585"/>
      <c r="JBG13" s="585"/>
      <c r="JBH13" s="585"/>
      <c r="JBI13" s="585"/>
      <c r="JBJ13" s="585"/>
      <c r="JBK13" s="585"/>
      <c r="JBL13" s="585"/>
      <c r="JBM13" s="585"/>
      <c r="JBN13" s="585"/>
      <c r="JBO13" s="585"/>
      <c r="JBP13" s="585"/>
      <c r="JBQ13" s="585"/>
      <c r="JBR13" s="585"/>
      <c r="JBS13" s="585"/>
      <c r="JBT13" s="585"/>
      <c r="JBU13" s="585"/>
      <c r="JBV13" s="585"/>
      <c r="JBW13" s="585"/>
      <c r="JBX13" s="585"/>
      <c r="JBY13" s="585"/>
      <c r="JBZ13" s="585"/>
      <c r="JCA13" s="585"/>
      <c r="JCB13" s="585"/>
      <c r="JCC13" s="585"/>
      <c r="JCD13" s="585"/>
      <c r="JCE13" s="585"/>
      <c r="JCF13" s="585"/>
      <c r="JCG13" s="585"/>
      <c r="JCH13" s="585"/>
      <c r="JCI13" s="585"/>
      <c r="JCJ13" s="585"/>
      <c r="JCK13" s="585"/>
      <c r="JCL13" s="585"/>
      <c r="JCM13" s="585"/>
      <c r="JCN13" s="585"/>
      <c r="JCO13" s="585"/>
      <c r="JCP13" s="585"/>
      <c r="JCQ13" s="585"/>
      <c r="JCR13" s="585"/>
      <c r="JCS13" s="585"/>
      <c r="JCT13" s="585"/>
      <c r="JCU13" s="585"/>
      <c r="JCV13" s="585"/>
      <c r="JCW13" s="585"/>
      <c r="JCX13" s="585"/>
      <c r="JCY13" s="585"/>
      <c r="JCZ13" s="585"/>
      <c r="JDA13" s="585"/>
      <c r="JDB13" s="585"/>
      <c r="JDC13" s="585"/>
      <c r="JDD13" s="585"/>
      <c r="JDE13" s="585"/>
      <c r="JDF13" s="585"/>
      <c r="JDG13" s="585"/>
      <c r="JDH13" s="585"/>
      <c r="JDI13" s="585"/>
      <c r="JDJ13" s="585"/>
      <c r="JDK13" s="585"/>
      <c r="JDL13" s="585"/>
      <c r="JDM13" s="585"/>
      <c r="JDN13" s="585"/>
      <c r="JDO13" s="585"/>
      <c r="JDP13" s="585"/>
      <c r="JDQ13" s="585"/>
      <c r="JDR13" s="585"/>
      <c r="JDS13" s="585"/>
      <c r="JDT13" s="585"/>
      <c r="JDU13" s="585"/>
      <c r="JDV13" s="585"/>
      <c r="JDW13" s="585"/>
      <c r="JDX13" s="585"/>
      <c r="JDY13" s="585"/>
      <c r="JDZ13" s="585"/>
      <c r="JEA13" s="585"/>
      <c r="JEB13" s="585"/>
      <c r="JEC13" s="585"/>
      <c r="JED13" s="585"/>
      <c r="JEE13" s="585"/>
      <c r="JEF13" s="585"/>
      <c r="JEG13" s="585"/>
      <c r="JEH13" s="585"/>
      <c r="JEI13" s="585"/>
      <c r="JEJ13" s="585"/>
      <c r="JEK13" s="585"/>
      <c r="JEL13" s="585"/>
      <c r="JEM13" s="585"/>
      <c r="JEN13" s="585"/>
      <c r="JEO13" s="585"/>
      <c r="JEP13" s="585"/>
      <c r="JEQ13" s="585"/>
      <c r="JER13" s="585"/>
      <c r="JES13" s="585"/>
      <c r="JET13" s="585"/>
      <c r="JEU13" s="585"/>
      <c r="JEV13" s="585"/>
      <c r="JEW13" s="585"/>
      <c r="JEX13" s="585"/>
      <c r="JEY13" s="585"/>
      <c r="JEZ13" s="585"/>
      <c r="JFA13" s="585"/>
      <c r="JFB13" s="585"/>
      <c r="JFC13" s="585"/>
      <c r="JFD13" s="585"/>
      <c r="JFE13" s="585"/>
      <c r="JFF13" s="585"/>
      <c r="JFG13" s="585"/>
      <c r="JFH13" s="585"/>
      <c r="JFI13" s="585"/>
      <c r="JFJ13" s="585"/>
      <c r="JFK13" s="585"/>
      <c r="JFL13" s="585"/>
      <c r="JFM13" s="585"/>
      <c r="JFN13" s="585"/>
      <c r="JFO13" s="585"/>
      <c r="JFP13" s="585"/>
      <c r="JFQ13" s="585"/>
      <c r="JFR13" s="585"/>
      <c r="JFS13" s="585"/>
      <c r="JFT13" s="585"/>
      <c r="JFU13" s="585"/>
      <c r="JFV13" s="585"/>
      <c r="JFW13" s="585"/>
      <c r="JFX13" s="585"/>
      <c r="JFY13" s="585"/>
      <c r="JFZ13" s="585"/>
      <c r="JGA13" s="585"/>
      <c r="JGB13" s="585"/>
      <c r="JGC13" s="585"/>
      <c r="JGD13" s="585"/>
      <c r="JGE13" s="585"/>
      <c r="JGF13" s="585"/>
      <c r="JGG13" s="585"/>
      <c r="JGH13" s="585"/>
      <c r="JGI13" s="585"/>
      <c r="JGJ13" s="585"/>
      <c r="JGK13" s="585"/>
      <c r="JGL13" s="585"/>
      <c r="JGM13" s="585"/>
      <c r="JGN13" s="585"/>
      <c r="JGO13" s="585"/>
      <c r="JGP13" s="585"/>
      <c r="JGQ13" s="585"/>
      <c r="JGR13" s="585"/>
      <c r="JGS13" s="585"/>
      <c r="JGT13" s="585"/>
      <c r="JGU13" s="585"/>
      <c r="JGV13" s="585"/>
      <c r="JGW13" s="585"/>
      <c r="JGX13" s="585"/>
      <c r="JGY13" s="585"/>
      <c r="JGZ13" s="585"/>
      <c r="JHA13" s="585"/>
      <c r="JHB13" s="585"/>
      <c r="JHC13" s="585"/>
      <c r="JHD13" s="585"/>
      <c r="JHE13" s="585"/>
      <c r="JHF13" s="585"/>
      <c r="JHG13" s="585"/>
      <c r="JHH13" s="585"/>
      <c r="JHI13" s="585"/>
      <c r="JHJ13" s="585"/>
      <c r="JHK13" s="585"/>
      <c r="JHL13" s="585"/>
      <c r="JHM13" s="585"/>
      <c r="JHN13" s="585"/>
      <c r="JHO13" s="585"/>
      <c r="JHP13" s="585"/>
      <c r="JHQ13" s="585"/>
      <c r="JHR13" s="585"/>
      <c r="JHS13" s="585"/>
      <c r="JHT13" s="585"/>
      <c r="JHU13" s="585"/>
      <c r="JHV13" s="585"/>
      <c r="JHW13" s="585"/>
      <c r="JHX13" s="585"/>
      <c r="JHY13" s="585"/>
      <c r="JHZ13" s="585"/>
      <c r="JIA13" s="585"/>
      <c r="JIB13" s="585"/>
      <c r="JIC13" s="585"/>
      <c r="JID13" s="585"/>
      <c r="JIE13" s="585"/>
      <c r="JIF13" s="585"/>
      <c r="JIG13" s="585"/>
      <c r="JIH13" s="585"/>
      <c r="JII13" s="585"/>
      <c r="JIJ13" s="585"/>
      <c r="JIK13" s="585"/>
      <c r="JIL13" s="585"/>
      <c r="JIM13" s="585"/>
      <c r="JIN13" s="585"/>
      <c r="JIO13" s="585"/>
      <c r="JIP13" s="585"/>
      <c r="JIQ13" s="585"/>
      <c r="JIR13" s="585"/>
      <c r="JIS13" s="585"/>
      <c r="JIT13" s="585"/>
      <c r="JIU13" s="585"/>
      <c r="JIV13" s="585"/>
      <c r="JIW13" s="585"/>
      <c r="JIX13" s="585"/>
      <c r="JIY13" s="585"/>
      <c r="JIZ13" s="585"/>
      <c r="JJA13" s="585"/>
      <c r="JJB13" s="585"/>
      <c r="JJC13" s="585"/>
      <c r="JJD13" s="585"/>
      <c r="JJE13" s="585"/>
      <c r="JJF13" s="585"/>
      <c r="JJG13" s="585"/>
      <c r="JJH13" s="585"/>
      <c r="JJI13" s="585"/>
      <c r="JJJ13" s="585"/>
      <c r="JJK13" s="585"/>
      <c r="JJL13" s="585"/>
      <c r="JJM13" s="585"/>
      <c r="JJN13" s="585"/>
      <c r="JJO13" s="585"/>
      <c r="JJP13" s="585"/>
      <c r="JJQ13" s="585"/>
      <c r="JJR13" s="585"/>
      <c r="JJS13" s="585"/>
      <c r="JJT13" s="585"/>
      <c r="JJU13" s="585"/>
      <c r="JJV13" s="585"/>
      <c r="JJW13" s="585"/>
      <c r="JJX13" s="585"/>
      <c r="JJY13" s="585"/>
      <c r="JJZ13" s="585"/>
      <c r="JKA13" s="585"/>
      <c r="JKB13" s="585"/>
      <c r="JKC13" s="585"/>
      <c r="JKD13" s="585"/>
      <c r="JKE13" s="585"/>
      <c r="JKF13" s="585"/>
      <c r="JKG13" s="585"/>
      <c r="JKH13" s="585"/>
      <c r="JKI13" s="585"/>
      <c r="JKJ13" s="585"/>
      <c r="JKK13" s="585"/>
      <c r="JKL13" s="585"/>
      <c r="JKM13" s="585"/>
      <c r="JKN13" s="585"/>
      <c r="JKO13" s="585"/>
      <c r="JKP13" s="585"/>
      <c r="JKQ13" s="585"/>
      <c r="JKR13" s="585"/>
      <c r="JKS13" s="585"/>
      <c r="JKT13" s="585"/>
      <c r="JKU13" s="585"/>
      <c r="JKV13" s="585"/>
      <c r="JKW13" s="585"/>
      <c r="JKX13" s="585"/>
      <c r="JKY13" s="585"/>
      <c r="JKZ13" s="585"/>
      <c r="JLA13" s="585"/>
      <c r="JLB13" s="585"/>
      <c r="JLC13" s="585"/>
      <c r="JLD13" s="585"/>
      <c r="JLE13" s="585"/>
      <c r="JLF13" s="585"/>
      <c r="JLG13" s="585"/>
      <c r="JLH13" s="585"/>
      <c r="JLI13" s="585"/>
      <c r="JLJ13" s="585"/>
      <c r="JLK13" s="585"/>
      <c r="JLL13" s="585"/>
      <c r="JLM13" s="585"/>
      <c r="JLN13" s="585"/>
      <c r="JLO13" s="585"/>
      <c r="JLP13" s="585"/>
      <c r="JLQ13" s="585"/>
      <c r="JLR13" s="585"/>
      <c r="JLS13" s="585"/>
      <c r="JLT13" s="585"/>
      <c r="JLU13" s="585"/>
      <c r="JLV13" s="585"/>
      <c r="JLW13" s="585"/>
      <c r="JLX13" s="585"/>
      <c r="JLY13" s="585"/>
      <c r="JLZ13" s="585"/>
      <c r="JMA13" s="585"/>
      <c r="JMB13" s="585"/>
      <c r="JMC13" s="585"/>
      <c r="JMD13" s="585"/>
      <c r="JME13" s="585"/>
      <c r="JMF13" s="585"/>
      <c r="JMG13" s="585"/>
      <c r="JMH13" s="585"/>
      <c r="JMI13" s="585"/>
      <c r="JMJ13" s="585"/>
      <c r="JMK13" s="585"/>
      <c r="JML13" s="585"/>
      <c r="JMM13" s="585"/>
      <c r="JMN13" s="585"/>
      <c r="JMO13" s="585"/>
      <c r="JMP13" s="585"/>
      <c r="JMQ13" s="585"/>
      <c r="JMR13" s="585"/>
      <c r="JMS13" s="585"/>
      <c r="JMT13" s="585"/>
      <c r="JMU13" s="585"/>
      <c r="JMV13" s="585"/>
      <c r="JMW13" s="585"/>
      <c r="JMX13" s="585"/>
      <c r="JMY13" s="585"/>
      <c r="JMZ13" s="585"/>
      <c r="JNA13" s="585"/>
      <c r="JNB13" s="585"/>
      <c r="JNC13" s="585"/>
      <c r="JND13" s="585"/>
      <c r="JNE13" s="585"/>
      <c r="JNF13" s="585"/>
      <c r="JNG13" s="585"/>
      <c r="JNH13" s="585"/>
      <c r="JNI13" s="585"/>
      <c r="JNJ13" s="585"/>
      <c r="JNK13" s="585"/>
      <c r="JNL13" s="585"/>
      <c r="JNM13" s="585"/>
      <c r="JNN13" s="585"/>
      <c r="JNO13" s="585"/>
      <c r="JNP13" s="585"/>
      <c r="JNQ13" s="585"/>
      <c r="JNR13" s="585"/>
      <c r="JNS13" s="585"/>
      <c r="JNT13" s="585"/>
      <c r="JNU13" s="585"/>
      <c r="JNV13" s="585"/>
      <c r="JNW13" s="585"/>
      <c r="JNX13" s="585"/>
      <c r="JNY13" s="585"/>
      <c r="JNZ13" s="585"/>
      <c r="JOA13" s="585"/>
      <c r="JOB13" s="585"/>
      <c r="JOC13" s="585"/>
      <c r="JOD13" s="585"/>
      <c r="JOE13" s="585"/>
      <c r="JOF13" s="585"/>
      <c r="JOG13" s="585"/>
      <c r="JOH13" s="585"/>
      <c r="JOI13" s="585"/>
      <c r="JOJ13" s="585"/>
      <c r="JOK13" s="585"/>
      <c r="JOL13" s="585"/>
      <c r="JOM13" s="585"/>
      <c r="JON13" s="585"/>
      <c r="JOO13" s="585"/>
      <c r="JOP13" s="585"/>
      <c r="JOQ13" s="585"/>
      <c r="JOR13" s="585"/>
      <c r="JOS13" s="585"/>
      <c r="JOT13" s="585"/>
      <c r="JOU13" s="585"/>
      <c r="JOV13" s="585"/>
      <c r="JOW13" s="585"/>
      <c r="JOX13" s="585"/>
      <c r="JOY13" s="585"/>
      <c r="JOZ13" s="585"/>
      <c r="JPA13" s="585"/>
      <c r="JPB13" s="585"/>
      <c r="JPC13" s="585"/>
      <c r="JPD13" s="585"/>
      <c r="JPE13" s="585"/>
      <c r="JPF13" s="585"/>
      <c r="JPG13" s="585"/>
      <c r="JPH13" s="585"/>
      <c r="JPI13" s="585"/>
      <c r="JPJ13" s="585"/>
      <c r="JPK13" s="585"/>
      <c r="JPL13" s="585"/>
      <c r="JPM13" s="585"/>
      <c r="JPN13" s="585"/>
      <c r="JPO13" s="585"/>
      <c r="JPP13" s="585"/>
      <c r="JPQ13" s="585"/>
      <c r="JPR13" s="585"/>
      <c r="JPS13" s="585"/>
      <c r="JPT13" s="585"/>
      <c r="JPU13" s="585"/>
      <c r="JPV13" s="585"/>
      <c r="JPW13" s="585"/>
      <c r="JPX13" s="585"/>
      <c r="JPY13" s="585"/>
      <c r="JPZ13" s="585"/>
      <c r="JQA13" s="585"/>
      <c r="JQB13" s="585"/>
      <c r="JQC13" s="585"/>
      <c r="JQD13" s="585"/>
      <c r="JQE13" s="585"/>
      <c r="JQF13" s="585"/>
      <c r="JQG13" s="585"/>
      <c r="JQH13" s="585"/>
      <c r="JQI13" s="585"/>
      <c r="JQJ13" s="585"/>
      <c r="JQK13" s="585"/>
      <c r="JQL13" s="585"/>
      <c r="JQM13" s="585"/>
      <c r="JQN13" s="585"/>
      <c r="JQO13" s="585"/>
      <c r="JQP13" s="585"/>
      <c r="JQQ13" s="585"/>
      <c r="JQR13" s="585"/>
      <c r="JQS13" s="585"/>
      <c r="JQT13" s="585"/>
      <c r="JQU13" s="585"/>
      <c r="JQV13" s="585"/>
      <c r="JQW13" s="585"/>
      <c r="JQX13" s="585"/>
      <c r="JQY13" s="585"/>
      <c r="JQZ13" s="585"/>
      <c r="JRA13" s="585"/>
      <c r="JRB13" s="585"/>
      <c r="JRC13" s="585"/>
      <c r="JRD13" s="585"/>
      <c r="JRE13" s="585"/>
      <c r="JRF13" s="585"/>
      <c r="JRG13" s="585"/>
      <c r="JRH13" s="585"/>
      <c r="JRI13" s="585"/>
      <c r="JRJ13" s="585"/>
      <c r="JRK13" s="585"/>
      <c r="JRL13" s="585"/>
      <c r="JRM13" s="585"/>
      <c r="JRN13" s="585"/>
      <c r="JRO13" s="585"/>
      <c r="JRP13" s="585"/>
      <c r="JRQ13" s="585"/>
      <c r="JRR13" s="585"/>
      <c r="JRS13" s="585"/>
      <c r="JRT13" s="585"/>
      <c r="JRU13" s="585"/>
      <c r="JRV13" s="585"/>
      <c r="JRW13" s="585"/>
      <c r="JRX13" s="585"/>
      <c r="JRY13" s="585"/>
      <c r="JRZ13" s="585"/>
      <c r="JSA13" s="585"/>
      <c r="JSB13" s="585"/>
      <c r="JSC13" s="585"/>
      <c r="JSD13" s="585"/>
      <c r="JSE13" s="585"/>
      <c r="JSF13" s="585"/>
      <c r="JSG13" s="585"/>
      <c r="JSH13" s="585"/>
      <c r="JSI13" s="585"/>
      <c r="JSJ13" s="585"/>
      <c r="JSK13" s="585"/>
      <c r="JSL13" s="585"/>
      <c r="JSM13" s="585"/>
      <c r="JSN13" s="585"/>
      <c r="JSO13" s="585"/>
      <c r="JSP13" s="585"/>
      <c r="JSQ13" s="585"/>
      <c r="JSR13" s="585"/>
      <c r="JSS13" s="585"/>
      <c r="JST13" s="585"/>
      <c r="JSU13" s="585"/>
      <c r="JSV13" s="585"/>
      <c r="JSW13" s="585"/>
      <c r="JSX13" s="585"/>
      <c r="JSY13" s="585"/>
      <c r="JSZ13" s="585"/>
      <c r="JTA13" s="585"/>
      <c r="JTB13" s="585"/>
      <c r="JTC13" s="585"/>
      <c r="JTD13" s="585"/>
      <c r="JTE13" s="585"/>
      <c r="JTF13" s="585"/>
      <c r="JTG13" s="585"/>
      <c r="JTH13" s="585"/>
      <c r="JTI13" s="585"/>
      <c r="JTJ13" s="585"/>
      <c r="JTK13" s="585"/>
      <c r="JTL13" s="585"/>
      <c r="JTM13" s="585"/>
      <c r="JTN13" s="585"/>
      <c r="JTO13" s="585"/>
      <c r="JTP13" s="585"/>
      <c r="JTQ13" s="585"/>
      <c r="JTR13" s="585"/>
      <c r="JTS13" s="585"/>
      <c r="JTT13" s="585"/>
      <c r="JTU13" s="585"/>
      <c r="JTV13" s="585"/>
      <c r="JTW13" s="585"/>
      <c r="JTX13" s="585"/>
      <c r="JTY13" s="585"/>
      <c r="JTZ13" s="585"/>
      <c r="JUA13" s="585"/>
      <c r="JUB13" s="585"/>
      <c r="JUC13" s="585"/>
      <c r="JUD13" s="585"/>
      <c r="JUE13" s="585"/>
      <c r="JUF13" s="585"/>
      <c r="JUG13" s="585"/>
      <c r="JUH13" s="585"/>
      <c r="JUI13" s="585"/>
      <c r="JUJ13" s="585"/>
      <c r="JUK13" s="585"/>
      <c r="JUL13" s="585"/>
      <c r="JUM13" s="585"/>
      <c r="JUN13" s="585"/>
      <c r="JUO13" s="585"/>
      <c r="JUP13" s="585"/>
      <c r="JUQ13" s="585"/>
      <c r="JUR13" s="585"/>
      <c r="JUS13" s="585"/>
      <c r="JUT13" s="585"/>
      <c r="JUU13" s="585"/>
      <c r="JUV13" s="585"/>
      <c r="JUW13" s="585"/>
      <c r="JUX13" s="585"/>
      <c r="JUY13" s="585"/>
      <c r="JUZ13" s="585"/>
      <c r="JVA13" s="585"/>
      <c r="JVB13" s="585"/>
      <c r="JVC13" s="585"/>
      <c r="JVD13" s="585"/>
      <c r="JVE13" s="585"/>
      <c r="JVF13" s="585"/>
      <c r="JVG13" s="585"/>
      <c r="JVH13" s="585"/>
      <c r="JVI13" s="585"/>
      <c r="JVJ13" s="585"/>
      <c r="JVK13" s="585"/>
      <c r="JVL13" s="585"/>
      <c r="JVM13" s="585"/>
      <c r="JVN13" s="585"/>
      <c r="JVO13" s="585"/>
      <c r="JVP13" s="585"/>
      <c r="JVQ13" s="585"/>
      <c r="JVR13" s="585"/>
      <c r="JVS13" s="585"/>
      <c r="JVT13" s="585"/>
      <c r="JVU13" s="585"/>
      <c r="JVV13" s="585"/>
      <c r="JVW13" s="585"/>
      <c r="JVX13" s="585"/>
      <c r="JVY13" s="585"/>
      <c r="JVZ13" s="585"/>
      <c r="JWA13" s="585"/>
      <c r="JWB13" s="585"/>
      <c r="JWC13" s="585"/>
      <c r="JWD13" s="585"/>
      <c r="JWE13" s="585"/>
      <c r="JWF13" s="585"/>
      <c r="JWG13" s="585"/>
      <c r="JWH13" s="585"/>
      <c r="JWI13" s="585"/>
      <c r="JWJ13" s="585"/>
      <c r="JWK13" s="585"/>
      <c r="JWL13" s="585"/>
      <c r="JWM13" s="585"/>
      <c r="JWN13" s="585"/>
      <c r="JWO13" s="585"/>
      <c r="JWP13" s="585"/>
      <c r="JWQ13" s="585"/>
      <c r="JWR13" s="585"/>
      <c r="JWS13" s="585"/>
      <c r="JWT13" s="585"/>
      <c r="JWU13" s="585"/>
      <c r="JWV13" s="585"/>
      <c r="JWW13" s="585"/>
      <c r="JWX13" s="585"/>
      <c r="JWY13" s="585"/>
      <c r="JWZ13" s="585"/>
      <c r="JXA13" s="585"/>
      <c r="JXB13" s="585"/>
      <c r="JXC13" s="585"/>
      <c r="JXD13" s="585"/>
      <c r="JXE13" s="585"/>
      <c r="JXF13" s="585"/>
      <c r="JXG13" s="585"/>
      <c r="JXH13" s="585"/>
      <c r="JXI13" s="585"/>
      <c r="JXJ13" s="585"/>
      <c r="JXK13" s="585"/>
      <c r="JXL13" s="585"/>
      <c r="JXM13" s="585"/>
      <c r="JXN13" s="585"/>
      <c r="JXO13" s="585"/>
      <c r="JXP13" s="585"/>
      <c r="JXQ13" s="585"/>
      <c r="JXR13" s="585"/>
      <c r="JXS13" s="585"/>
      <c r="JXT13" s="585"/>
      <c r="JXU13" s="585"/>
      <c r="JXV13" s="585"/>
      <c r="JXW13" s="585"/>
      <c r="JXX13" s="585"/>
      <c r="JXY13" s="585"/>
      <c r="JXZ13" s="585"/>
      <c r="JYA13" s="585"/>
      <c r="JYB13" s="585"/>
      <c r="JYC13" s="585"/>
      <c r="JYD13" s="585"/>
      <c r="JYE13" s="585"/>
      <c r="JYF13" s="585"/>
      <c r="JYG13" s="585"/>
      <c r="JYH13" s="585"/>
      <c r="JYI13" s="585"/>
      <c r="JYJ13" s="585"/>
      <c r="JYK13" s="585"/>
      <c r="JYL13" s="585"/>
      <c r="JYM13" s="585"/>
      <c r="JYN13" s="585"/>
      <c r="JYO13" s="585"/>
      <c r="JYP13" s="585"/>
      <c r="JYQ13" s="585"/>
      <c r="JYR13" s="585"/>
      <c r="JYS13" s="585"/>
      <c r="JYT13" s="585"/>
      <c r="JYU13" s="585"/>
      <c r="JYV13" s="585"/>
      <c r="JYW13" s="585"/>
      <c r="JYX13" s="585"/>
      <c r="JYY13" s="585"/>
      <c r="JYZ13" s="585"/>
      <c r="JZA13" s="585"/>
      <c r="JZB13" s="585"/>
      <c r="JZC13" s="585"/>
      <c r="JZD13" s="585"/>
      <c r="JZE13" s="585"/>
      <c r="JZF13" s="585"/>
      <c r="JZG13" s="585"/>
      <c r="JZH13" s="585"/>
      <c r="JZI13" s="585"/>
      <c r="JZJ13" s="585"/>
      <c r="JZK13" s="585"/>
      <c r="JZL13" s="585"/>
      <c r="JZM13" s="585"/>
      <c r="JZN13" s="585"/>
      <c r="JZO13" s="585"/>
      <c r="JZP13" s="585"/>
      <c r="JZQ13" s="585"/>
      <c r="JZR13" s="585"/>
      <c r="JZS13" s="585"/>
      <c r="JZT13" s="585"/>
      <c r="JZU13" s="585"/>
      <c r="JZV13" s="585"/>
      <c r="JZW13" s="585"/>
      <c r="JZX13" s="585"/>
      <c r="JZY13" s="585"/>
      <c r="JZZ13" s="585"/>
      <c r="KAA13" s="585"/>
      <c r="KAB13" s="585"/>
      <c r="KAC13" s="585"/>
      <c r="KAD13" s="585"/>
      <c r="KAE13" s="585"/>
      <c r="KAF13" s="585"/>
      <c r="KAG13" s="585"/>
      <c r="KAH13" s="585"/>
      <c r="KAI13" s="585"/>
      <c r="KAJ13" s="585"/>
      <c r="KAK13" s="585"/>
      <c r="KAL13" s="585"/>
      <c r="KAM13" s="585"/>
      <c r="KAN13" s="585"/>
      <c r="KAO13" s="585"/>
      <c r="KAP13" s="585"/>
      <c r="KAQ13" s="585"/>
      <c r="KAR13" s="585"/>
      <c r="KAS13" s="585"/>
      <c r="KAT13" s="585"/>
      <c r="KAU13" s="585"/>
      <c r="KAV13" s="585"/>
      <c r="KAW13" s="585"/>
      <c r="KAX13" s="585"/>
      <c r="KAY13" s="585"/>
      <c r="KAZ13" s="585"/>
      <c r="KBA13" s="585"/>
      <c r="KBB13" s="585"/>
      <c r="KBC13" s="585"/>
      <c r="KBD13" s="585"/>
      <c r="KBE13" s="585"/>
      <c r="KBF13" s="585"/>
      <c r="KBG13" s="585"/>
      <c r="KBH13" s="585"/>
      <c r="KBI13" s="585"/>
      <c r="KBJ13" s="585"/>
      <c r="KBK13" s="585"/>
      <c r="KBL13" s="585"/>
      <c r="KBM13" s="585"/>
      <c r="KBN13" s="585"/>
      <c r="KBO13" s="585"/>
      <c r="KBP13" s="585"/>
      <c r="KBQ13" s="585"/>
      <c r="KBR13" s="585"/>
      <c r="KBS13" s="585"/>
      <c r="KBT13" s="585"/>
      <c r="KBU13" s="585"/>
      <c r="KBV13" s="585"/>
      <c r="KBW13" s="585"/>
      <c r="KBX13" s="585"/>
      <c r="KBY13" s="585"/>
      <c r="KBZ13" s="585"/>
      <c r="KCA13" s="585"/>
      <c r="KCB13" s="585"/>
      <c r="KCC13" s="585"/>
      <c r="KCD13" s="585"/>
      <c r="KCE13" s="585"/>
      <c r="KCF13" s="585"/>
      <c r="KCG13" s="585"/>
      <c r="KCH13" s="585"/>
      <c r="KCI13" s="585"/>
      <c r="KCJ13" s="585"/>
      <c r="KCK13" s="585"/>
      <c r="KCL13" s="585"/>
      <c r="KCM13" s="585"/>
      <c r="KCN13" s="585"/>
      <c r="KCO13" s="585"/>
      <c r="KCP13" s="585"/>
      <c r="KCQ13" s="585"/>
      <c r="KCR13" s="585"/>
      <c r="KCS13" s="585"/>
      <c r="KCT13" s="585"/>
      <c r="KCU13" s="585"/>
      <c r="KCV13" s="585"/>
      <c r="KCW13" s="585"/>
      <c r="KCX13" s="585"/>
      <c r="KCY13" s="585"/>
      <c r="KCZ13" s="585"/>
      <c r="KDA13" s="585"/>
      <c r="KDB13" s="585"/>
      <c r="KDC13" s="585"/>
      <c r="KDD13" s="585"/>
      <c r="KDE13" s="585"/>
      <c r="KDF13" s="585"/>
      <c r="KDG13" s="585"/>
      <c r="KDH13" s="585"/>
      <c r="KDI13" s="585"/>
      <c r="KDJ13" s="585"/>
      <c r="KDK13" s="585"/>
      <c r="KDL13" s="585"/>
      <c r="KDM13" s="585"/>
      <c r="KDN13" s="585"/>
      <c r="KDO13" s="585"/>
      <c r="KDP13" s="585"/>
      <c r="KDQ13" s="585"/>
      <c r="KDR13" s="585"/>
      <c r="KDS13" s="585"/>
      <c r="KDT13" s="585"/>
      <c r="KDU13" s="585"/>
      <c r="KDV13" s="585"/>
      <c r="KDW13" s="585"/>
      <c r="KDX13" s="585"/>
      <c r="KDY13" s="585"/>
      <c r="KDZ13" s="585"/>
      <c r="KEA13" s="585"/>
      <c r="KEB13" s="585"/>
      <c r="KEC13" s="585"/>
      <c r="KED13" s="585"/>
      <c r="KEE13" s="585"/>
      <c r="KEF13" s="585"/>
      <c r="KEG13" s="585"/>
      <c r="KEH13" s="585"/>
      <c r="KEI13" s="585"/>
      <c r="KEJ13" s="585"/>
      <c r="KEK13" s="585"/>
      <c r="KEL13" s="585"/>
      <c r="KEM13" s="585"/>
      <c r="KEN13" s="585"/>
      <c r="KEO13" s="585"/>
      <c r="KEP13" s="585"/>
      <c r="KEQ13" s="585"/>
      <c r="KER13" s="585"/>
      <c r="KES13" s="585"/>
      <c r="KET13" s="585"/>
      <c r="KEU13" s="585"/>
      <c r="KEV13" s="585"/>
      <c r="KEW13" s="585"/>
      <c r="KEX13" s="585"/>
      <c r="KEY13" s="585"/>
      <c r="KEZ13" s="585"/>
      <c r="KFA13" s="585"/>
      <c r="KFB13" s="585"/>
      <c r="KFC13" s="585"/>
      <c r="KFD13" s="585"/>
      <c r="KFE13" s="585"/>
      <c r="KFF13" s="585"/>
      <c r="KFG13" s="585"/>
      <c r="KFH13" s="585"/>
      <c r="KFI13" s="585"/>
      <c r="KFJ13" s="585"/>
      <c r="KFK13" s="585"/>
      <c r="KFL13" s="585"/>
      <c r="KFM13" s="585"/>
      <c r="KFN13" s="585"/>
      <c r="KFO13" s="585"/>
      <c r="KFP13" s="585"/>
      <c r="KFQ13" s="585"/>
      <c r="KFR13" s="585"/>
      <c r="KFS13" s="585"/>
      <c r="KFT13" s="585"/>
      <c r="KFU13" s="585"/>
      <c r="KFV13" s="585"/>
      <c r="KFW13" s="585"/>
      <c r="KFX13" s="585"/>
      <c r="KFY13" s="585"/>
      <c r="KFZ13" s="585"/>
      <c r="KGA13" s="585"/>
      <c r="KGB13" s="585"/>
      <c r="KGC13" s="585"/>
      <c r="KGD13" s="585"/>
      <c r="KGE13" s="585"/>
      <c r="KGF13" s="585"/>
      <c r="KGG13" s="585"/>
      <c r="KGH13" s="585"/>
      <c r="KGI13" s="585"/>
      <c r="KGJ13" s="585"/>
      <c r="KGK13" s="585"/>
      <c r="KGL13" s="585"/>
      <c r="KGM13" s="585"/>
      <c r="KGN13" s="585"/>
      <c r="KGO13" s="585"/>
      <c r="KGP13" s="585"/>
      <c r="KGQ13" s="585"/>
      <c r="KGR13" s="585"/>
      <c r="KGS13" s="585"/>
      <c r="KGT13" s="585"/>
      <c r="KGU13" s="585"/>
      <c r="KGV13" s="585"/>
      <c r="KGW13" s="585"/>
      <c r="KGX13" s="585"/>
      <c r="KGY13" s="585"/>
      <c r="KGZ13" s="585"/>
      <c r="KHA13" s="585"/>
      <c r="KHB13" s="585"/>
      <c r="KHC13" s="585"/>
      <c r="KHD13" s="585"/>
      <c r="KHE13" s="585"/>
      <c r="KHF13" s="585"/>
      <c r="KHG13" s="585"/>
      <c r="KHH13" s="585"/>
      <c r="KHI13" s="585"/>
      <c r="KHJ13" s="585"/>
      <c r="KHK13" s="585"/>
      <c r="KHL13" s="585"/>
      <c r="KHM13" s="585"/>
      <c r="KHN13" s="585"/>
      <c r="KHO13" s="585"/>
      <c r="KHP13" s="585"/>
      <c r="KHQ13" s="585"/>
      <c r="KHR13" s="585"/>
      <c r="KHS13" s="585"/>
      <c r="KHT13" s="585"/>
      <c r="KHU13" s="585"/>
      <c r="KHV13" s="585"/>
      <c r="KHW13" s="585"/>
      <c r="KHX13" s="585"/>
      <c r="KHY13" s="585"/>
      <c r="KHZ13" s="585"/>
      <c r="KIA13" s="585"/>
      <c r="KIB13" s="585"/>
      <c r="KIC13" s="585"/>
      <c r="KID13" s="585"/>
      <c r="KIE13" s="585"/>
      <c r="KIF13" s="585"/>
      <c r="KIG13" s="585"/>
      <c r="KIH13" s="585"/>
      <c r="KII13" s="585"/>
      <c r="KIJ13" s="585"/>
      <c r="KIK13" s="585"/>
      <c r="KIL13" s="585"/>
      <c r="KIM13" s="585"/>
      <c r="KIN13" s="585"/>
      <c r="KIO13" s="585"/>
      <c r="KIP13" s="585"/>
      <c r="KIQ13" s="585"/>
      <c r="KIR13" s="585"/>
      <c r="KIS13" s="585"/>
      <c r="KIT13" s="585"/>
      <c r="KIU13" s="585"/>
      <c r="KIV13" s="585"/>
      <c r="KIW13" s="585"/>
      <c r="KIX13" s="585"/>
      <c r="KIY13" s="585"/>
      <c r="KIZ13" s="585"/>
      <c r="KJA13" s="585"/>
      <c r="KJB13" s="585"/>
      <c r="KJC13" s="585"/>
      <c r="KJD13" s="585"/>
      <c r="KJE13" s="585"/>
      <c r="KJF13" s="585"/>
      <c r="KJG13" s="585"/>
      <c r="KJH13" s="585"/>
      <c r="KJI13" s="585"/>
      <c r="KJJ13" s="585"/>
      <c r="KJK13" s="585"/>
      <c r="KJL13" s="585"/>
      <c r="KJM13" s="585"/>
      <c r="KJN13" s="585"/>
      <c r="KJO13" s="585"/>
      <c r="KJP13" s="585"/>
      <c r="KJQ13" s="585"/>
      <c r="KJR13" s="585"/>
      <c r="KJS13" s="585"/>
      <c r="KJT13" s="585"/>
      <c r="KJU13" s="585"/>
      <c r="KJV13" s="585"/>
      <c r="KJW13" s="585"/>
      <c r="KJX13" s="585"/>
      <c r="KJY13" s="585"/>
      <c r="KJZ13" s="585"/>
      <c r="KKA13" s="585"/>
      <c r="KKB13" s="585"/>
      <c r="KKC13" s="585"/>
      <c r="KKD13" s="585"/>
      <c r="KKE13" s="585"/>
      <c r="KKF13" s="585"/>
      <c r="KKG13" s="585"/>
      <c r="KKH13" s="585"/>
      <c r="KKI13" s="585"/>
      <c r="KKJ13" s="585"/>
      <c r="KKK13" s="585"/>
      <c r="KKL13" s="585"/>
      <c r="KKM13" s="585"/>
      <c r="KKN13" s="585"/>
      <c r="KKO13" s="585"/>
      <c r="KKP13" s="585"/>
      <c r="KKQ13" s="585"/>
      <c r="KKR13" s="585"/>
      <c r="KKS13" s="585"/>
      <c r="KKT13" s="585"/>
      <c r="KKU13" s="585"/>
      <c r="KKV13" s="585"/>
      <c r="KKW13" s="585"/>
      <c r="KKX13" s="585"/>
      <c r="KKY13" s="585"/>
      <c r="KKZ13" s="585"/>
      <c r="KLA13" s="585"/>
      <c r="KLB13" s="585"/>
      <c r="KLC13" s="585"/>
      <c r="KLD13" s="585"/>
      <c r="KLE13" s="585"/>
      <c r="KLF13" s="585"/>
      <c r="KLG13" s="585"/>
      <c r="KLH13" s="585"/>
      <c r="KLI13" s="585"/>
      <c r="KLJ13" s="585"/>
      <c r="KLK13" s="585"/>
      <c r="KLL13" s="585"/>
      <c r="KLM13" s="585"/>
      <c r="KLN13" s="585"/>
      <c r="KLO13" s="585"/>
      <c r="KLP13" s="585"/>
      <c r="KLQ13" s="585"/>
      <c r="KLR13" s="585"/>
      <c r="KLS13" s="585"/>
      <c r="KLT13" s="585"/>
      <c r="KLU13" s="585"/>
      <c r="KLV13" s="585"/>
      <c r="KLW13" s="585"/>
      <c r="KLX13" s="585"/>
      <c r="KLY13" s="585"/>
      <c r="KLZ13" s="585"/>
      <c r="KMA13" s="585"/>
      <c r="KMB13" s="585"/>
      <c r="KMC13" s="585"/>
      <c r="KMD13" s="585"/>
      <c r="KME13" s="585"/>
      <c r="KMF13" s="585"/>
      <c r="KMG13" s="585"/>
      <c r="KMH13" s="585"/>
      <c r="KMI13" s="585"/>
      <c r="KMJ13" s="585"/>
      <c r="KMK13" s="585"/>
      <c r="KML13" s="585"/>
      <c r="KMM13" s="585"/>
      <c r="KMN13" s="585"/>
      <c r="KMO13" s="585"/>
      <c r="KMP13" s="585"/>
      <c r="KMQ13" s="585"/>
      <c r="KMR13" s="585"/>
      <c r="KMS13" s="585"/>
      <c r="KMT13" s="585"/>
      <c r="KMU13" s="585"/>
      <c r="KMV13" s="585"/>
      <c r="KMW13" s="585"/>
      <c r="KMX13" s="585"/>
      <c r="KMY13" s="585"/>
      <c r="KMZ13" s="585"/>
      <c r="KNA13" s="585"/>
      <c r="KNB13" s="585"/>
      <c r="KNC13" s="585"/>
      <c r="KND13" s="585"/>
      <c r="KNE13" s="585"/>
      <c r="KNF13" s="585"/>
      <c r="KNG13" s="585"/>
      <c r="KNH13" s="585"/>
      <c r="KNI13" s="585"/>
      <c r="KNJ13" s="585"/>
      <c r="KNK13" s="585"/>
      <c r="KNL13" s="585"/>
      <c r="KNM13" s="585"/>
      <c r="KNN13" s="585"/>
      <c r="KNO13" s="585"/>
      <c r="KNP13" s="585"/>
      <c r="KNQ13" s="585"/>
      <c r="KNR13" s="585"/>
      <c r="KNS13" s="585"/>
      <c r="KNT13" s="585"/>
      <c r="KNU13" s="585"/>
      <c r="KNV13" s="585"/>
      <c r="KNW13" s="585"/>
      <c r="KNX13" s="585"/>
      <c r="KNY13" s="585"/>
      <c r="KNZ13" s="585"/>
      <c r="KOA13" s="585"/>
      <c r="KOB13" s="585"/>
      <c r="KOC13" s="585"/>
      <c r="KOD13" s="585"/>
      <c r="KOE13" s="585"/>
      <c r="KOF13" s="585"/>
      <c r="KOG13" s="585"/>
      <c r="KOH13" s="585"/>
      <c r="KOI13" s="585"/>
      <c r="KOJ13" s="585"/>
      <c r="KOK13" s="585"/>
      <c r="KOL13" s="585"/>
      <c r="KOM13" s="585"/>
      <c r="KON13" s="585"/>
      <c r="KOO13" s="585"/>
      <c r="KOP13" s="585"/>
      <c r="KOQ13" s="585"/>
      <c r="KOR13" s="585"/>
      <c r="KOS13" s="585"/>
      <c r="KOT13" s="585"/>
      <c r="KOU13" s="585"/>
      <c r="KOV13" s="585"/>
      <c r="KOW13" s="585"/>
      <c r="KOX13" s="585"/>
      <c r="KOY13" s="585"/>
      <c r="KOZ13" s="585"/>
      <c r="KPA13" s="585"/>
      <c r="KPB13" s="585"/>
      <c r="KPC13" s="585"/>
      <c r="KPD13" s="585"/>
      <c r="KPE13" s="585"/>
      <c r="KPF13" s="585"/>
      <c r="KPG13" s="585"/>
      <c r="KPH13" s="585"/>
      <c r="KPI13" s="585"/>
      <c r="KPJ13" s="585"/>
      <c r="KPK13" s="585"/>
      <c r="KPL13" s="585"/>
      <c r="KPM13" s="585"/>
      <c r="KPN13" s="585"/>
      <c r="KPO13" s="585"/>
      <c r="KPP13" s="585"/>
      <c r="KPQ13" s="585"/>
      <c r="KPR13" s="585"/>
      <c r="KPS13" s="585"/>
      <c r="KPT13" s="585"/>
      <c r="KPU13" s="585"/>
      <c r="KPV13" s="585"/>
      <c r="KPW13" s="585"/>
      <c r="KPX13" s="585"/>
      <c r="KPY13" s="585"/>
      <c r="KPZ13" s="585"/>
      <c r="KQA13" s="585"/>
      <c r="KQB13" s="585"/>
      <c r="KQC13" s="585"/>
      <c r="KQD13" s="585"/>
      <c r="KQE13" s="585"/>
      <c r="KQF13" s="585"/>
      <c r="KQG13" s="585"/>
      <c r="KQH13" s="585"/>
      <c r="KQI13" s="585"/>
      <c r="KQJ13" s="585"/>
      <c r="KQK13" s="585"/>
      <c r="KQL13" s="585"/>
      <c r="KQM13" s="585"/>
      <c r="KQN13" s="585"/>
      <c r="KQO13" s="585"/>
      <c r="KQP13" s="585"/>
      <c r="KQQ13" s="585"/>
      <c r="KQR13" s="585"/>
      <c r="KQS13" s="585"/>
      <c r="KQT13" s="585"/>
      <c r="KQU13" s="585"/>
      <c r="KQV13" s="585"/>
      <c r="KQW13" s="585"/>
      <c r="KQX13" s="585"/>
      <c r="KQY13" s="585"/>
      <c r="KQZ13" s="585"/>
      <c r="KRA13" s="585"/>
      <c r="KRB13" s="585"/>
      <c r="KRC13" s="585"/>
      <c r="KRD13" s="585"/>
      <c r="KRE13" s="585"/>
      <c r="KRF13" s="585"/>
      <c r="KRG13" s="585"/>
      <c r="KRH13" s="585"/>
      <c r="KRI13" s="585"/>
      <c r="KRJ13" s="585"/>
      <c r="KRK13" s="585"/>
      <c r="KRL13" s="585"/>
      <c r="KRM13" s="585"/>
      <c r="KRN13" s="585"/>
      <c r="KRO13" s="585"/>
      <c r="KRP13" s="585"/>
      <c r="KRQ13" s="585"/>
      <c r="KRR13" s="585"/>
      <c r="KRS13" s="585"/>
      <c r="KRT13" s="585"/>
      <c r="KRU13" s="585"/>
      <c r="KRV13" s="585"/>
      <c r="KRW13" s="585"/>
      <c r="KRX13" s="585"/>
      <c r="KRY13" s="585"/>
      <c r="KRZ13" s="585"/>
      <c r="KSA13" s="585"/>
      <c r="KSB13" s="585"/>
      <c r="KSC13" s="585"/>
      <c r="KSD13" s="585"/>
      <c r="KSE13" s="585"/>
      <c r="KSF13" s="585"/>
      <c r="KSG13" s="585"/>
      <c r="KSH13" s="585"/>
      <c r="KSI13" s="585"/>
      <c r="KSJ13" s="585"/>
      <c r="KSK13" s="585"/>
      <c r="KSL13" s="585"/>
      <c r="KSM13" s="585"/>
      <c r="KSN13" s="585"/>
      <c r="KSO13" s="585"/>
      <c r="KSP13" s="585"/>
      <c r="KSQ13" s="585"/>
      <c r="KSR13" s="585"/>
      <c r="KSS13" s="585"/>
      <c r="KST13" s="585"/>
      <c r="KSU13" s="585"/>
      <c r="KSV13" s="585"/>
      <c r="KSW13" s="585"/>
      <c r="KSX13" s="585"/>
      <c r="KSY13" s="585"/>
      <c r="KSZ13" s="585"/>
      <c r="KTA13" s="585"/>
      <c r="KTB13" s="585"/>
      <c r="KTC13" s="585"/>
      <c r="KTD13" s="585"/>
      <c r="KTE13" s="585"/>
      <c r="KTF13" s="585"/>
      <c r="KTG13" s="585"/>
      <c r="KTH13" s="585"/>
      <c r="KTI13" s="585"/>
      <c r="KTJ13" s="585"/>
      <c r="KTK13" s="585"/>
      <c r="KTL13" s="585"/>
      <c r="KTM13" s="585"/>
      <c r="KTN13" s="585"/>
      <c r="KTO13" s="585"/>
      <c r="KTP13" s="585"/>
      <c r="KTQ13" s="585"/>
      <c r="KTR13" s="585"/>
      <c r="KTS13" s="585"/>
      <c r="KTT13" s="585"/>
      <c r="KTU13" s="585"/>
      <c r="KTV13" s="585"/>
      <c r="KTW13" s="585"/>
      <c r="KTX13" s="585"/>
      <c r="KTY13" s="585"/>
      <c r="KTZ13" s="585"/>
      <c r="KUA13" s="585"/>
      <c r="KUB13" s="585"/>
      <c r="KUC13" s="585"/>
      <c r="KUD13" s="585"/>
      <c r="KUE13" s="585"/>
      <c r="KUF13" s="585"/>
      <c r="KUG13" s="585"/>
      <c r="KUH13" s="585"/>
      <c r="KUI13" s="585"/>
      <c r="KUJ13" s="585"/>
      <c r="KUK13" s="585"/>
      <c r="KUL13" s="585"/>
      <c r="KUM13" s="585"/>
      <c r="KUN13" s="585"/>
      <c r="KUO13" s="585"/>
      <c r="KUP13" s="585"/>
      <c r="KUQ13" s="585"/>
      <c r="KUR13" s="585"/>
      <c r="KUS13" s="585"/>
      <c r="KUT13" s="585"/>
      <c r="KUU13" s="585"/>
      <c r="KUV13" s="585"/>
      <c r="KUW13" s="585"/>
      <c r="KUX13" s="585"/>
      <c r="KUY13" s="585"/>
      <c r="KUZ13" s="585"/>
      <c r="KVA13" s="585"/>
      <c r="KVB13" s="585"/>
      <c r="KVC13" s="585"/>
      <c r="KVD13" s="585"/>
      <c r="KVE13" s="585"/>
      <c r="KVF13" s="585"/>
      <c r="KVG13" s="585"/>
      <c r="KVH13" s="585"/>
      <c r="KVI13" s="585"/>
      <c r="KVJ13" s="585"/>
      <c r="KVK13" s="585"/>
      <c r="KVL13" s="585"/>
      <c r="KVM13" s="585"/>
      <c r="KVN13" s="585"/>
      <c r="KVO13" s="585"/>
      <c r="KVP13" s="585"/>
      <c r="KVQ13" s="585"/>
      <c r="KVR13" s="585"/>
      <c r="KVS13" s="585"/>
      <c r="KVT13" s="585"/>
      <c r="KVU13" s="585"/>
      <c r="KVV13" s="585"/>
      <c r="KVW13" s="585"/>
      <c r="KVX13" s="585"/>
      <c r="KVY13" s="585"/>
      <c r="KVZ13" s="585"/>
      <c r="KWA13" s="585"/>
      <c r="KWB13" s="585"/>
      <c r="KWC13" s="585"/>
      <c r="KWD13" s="585"/>
      <c r="KWE13" s="585"/>
      <c r="KWF13" s="585"/>
      <c r="KWG13" s="585"/>
      <c r="KWH13" s="585"/>
      <c r="KWI13" s="585"/>
      <c r="KWJ13" s="585"/>
      <c r="KWK13" s="585"/>
      <c r="KWL13" s="585"/>
      <c r="KWM13" s="585"/>
      <c r="KWN13" s="585"/>
      <c r="KWO13" s="585"/>
      <c r="KWP13" s="585"/>
      <c r="KWQ13" s="585"/>
      <c r="KWR13" s="585"/>
      <c r="KWS13" s="585"/>
      <c r="KWT13" s="585"/>
      <c r="KWU13" s="585"/>
      <c r="KWV13" s="585"/>
      <c r="KWW13" s="585"/>
      <c r="KWX13" s="585"/>
      <c r="KWY13" s="585"/>
      <c r="KWZ13" s="585"/>
      <c r="KXA13" s="585"/>
      <c r="KXB13" s="585"/>
      <c r="KXC13" s="585"/>
      <c r="KXD13" s="585"/>
      <c r="KXE13" s="585"/>
      <c r="KXF13" s="585"/>
      <c r="KXG13" s="585"/>
      <c r="KXH13" s="585"/>
      <c r="KXI13" s="585"/>
      <c r="KXJ13" s="585"/>
      <c r="KXK13" s="585"/>
      <c r="KXL13" s="585"/>
      <c r="KXM13" s="585"/>
      <c r="KXN13" s="585"/>
      <c r="KXO13" s="585"/>
      <c r="KXP13" s="585"/>
      <c r="KXQ13" s="585"/>
      <c r="KXR13" s="585"/>
      <c r="KXS13" s="585"/>
      <c r="KXT13" s="585"/>
      <c r="KXU13" s="585"/>
      <c r="KXV13" s="585"/>
      <c r="KXW13" s="585"/>
      <c r="KXX13" s="585"/>
      <c r="KXY13" s="585"/>
      <c r="KXZ13" s="585"/>
      <c r="KYA13" s="585"/>
      <c r="KYB13" s="585"/>
      <c r="KYC13" s="585"/>
      <c r="KYD13" s="585"/>
      <c r="KYE13" s="585"/>
      <c r="KYF13" s="585"/>
      <c r="KYG13" s="585"/>
      <c r="KYH13" s="585"/>
      <c r="KYI13" s="585"/>
      <c r="KYJ13" s="585"/>
      <c r="KYK13" s="585"/>
      <c r="KYL13" s="585"/>
      <c r="KYM13" s="585"/>
      <c r="KYN13" s="585"/>
      <c r="KYO13" s="585"/>
      <c r="KYP13" s="585"/>
      <c r="KYQ13" s="585"/>
      <c r="KYR13" s="585"/>
      <c r="KYS13" s="585"/>
      <c r="KYT13" s="585"/>
      <c r="KYU13" s="585"/>
      <c r="KYV13" s="585"/>
      <c r="KYW13" s="585"/>
      <c r="KYX13" s="585"/>
      <c r="KYY13" s="585"/>
      <c r="KYZ13" s="585"/>
      <c r="KZA13" s="585"/>
      <c r="KZB13" s="585"/>
      <c r="KZC13" s="585"/>
      <c r="KZD13" s="585"/>
      <c r="KZE13" s="585"/>
      <c r="KZF13" s="585"/>
      <c r="KZG13" s="585"/>
      <c r="KZH13" s="585"/>
      <c r="KZI13" s="585"/>
      <c r="KZJ13" s="585"/>
      <c r="KZK13" s="585"/>
      <c r="KZL13" s="585"/>
      <c r="KZM13" s="585"/>
      <c r="KZN13" s="585"/>
      <c r="KZO13" s="585"/>
      <c r="KZP13" s="585"/>
      <c r="KZQ13" s="585"/>
      <c r="KZR13" s="585"/>
      <c r="KZS13" s="585"/>
      <c r="KZT13" s="585"/>
      <c r="KZU13" s="585"/>
      <c r="KZV13" s="585"/>
      <c r="KZW13" s="585"/>
      <c r="KZX13" s="585"/>
      <c r="KZY13" s="585"/>
      <c r="KZZ13" s="585"/>
      <c r="LAA13" s="585"/>
      <c r="LAB13" s="585"/>
      <c r="LAC13" s="585"/>
      <c r="LAD13" s="585"/>
      <c r="LAE13" s="585"/>
      <c r="LAF13" s="585"/>
      <c r="LAG13" s="585"/>
      <c r="LAH13" s="585"/>
      <c r="LAI13" s="585"/>
      <c r="LAJ13" s="585"/>
      <c r="LAK13" s="585"/>
      <c r="LAL13" s="585"/>
      <c r="LAM13" s="585"/>
      <c r="LAN13" s="585"/>
      <c r="LAO13" s="585"/>
      <c r="LAP13" s="585"/>
      <c r="LAQ13" s="585"/>
      <c r="LAR13" s="585"/>
      <c r="LAS13" s="585"/>
      <c r="LAT13" s="585"/>
      <c r="LAU13" s="585"/>
      <c r="LAV13" s="585"/>
      <c r="LAW13" s="585"/>
      <c r="LAX13" s="585"/>
      <c r="LAY13" s="585"/>
      <c r="LAZ13" s="585"/>
      <c r="LBA13" s="585"/>
      <c r="LBB13" s="585"/>
      <c r="LBC13" s="585"/>
      <c r="LBD13" s="585"/>
      <c r="LBE13" s="585"/>
      <c r="LBF13" s="585"/>
      <c r="LBG13" s="585"/>
      <c r="LBH13" s="585"/>
      <c r="LBI13" s="585"/>
      <c r="LBJ13" s="585"/>
      <c r="LBK13" s="585"/>
      <c r="LBL13" s="585"/>
      <c r="LBM13" s="585"/>
      <c r="LBN13" s="585"/>
      <c r="LBO13" s="585"/>
      <c r="LBP13" s="585"/>
      <c r="LBQ13" s="585"/>
      <c r="LBR13" s="585"/>
      <c r="LBS13" s="585"/>
      <c r="LBT13" s="585"/>
      <c r="LBU13" s="585"/>
      <c r="LBV13" s="585"/>
      <c r="LBW13" s="585"/>
      <c r="LBX13" s="585"/>
      <c r="LBY13" s="585"/>
      <c r="LBZ13" s="585"/>
      <c r="LCA13" s="585"/>
      <c r="LCB13" s="585"/>
      <c r="LCC13" s="585"/>
      <c r="LCD13" s="585"/>
      <c r="LCE13" s="585"/>
      <c r="LCF13" s="585"/>
      <c r="LCG13" s="585"/>
      <c r="LCH13" s="585"/>
      <c r="LCI13" s="585"/>
      <c r="LCJ13" s="585"/>
      <c r="LCK13" s="585"/>
      <c r="LCL13" s="585"/>
      <c r="LCM13" s="585"/>
      <c r="LCN13" s="585"/>
      <c r="LCO13" s="585"/>
      <c r="LCP13" s="585"/>
      <c r="LCQ13" s="585"/>
      <c r="LCR13" s="585"/>
      <c r="LCS13" s="585"/>
      <c r="LCT13" s="585"/>
      <c r="LCU13" s="585"/>
      <c r="LCV13" s="585"/>
      <c r="LCW13" s="585"/>
      <c r="LCX13" s="585"/>
      <c r="LCY13" s="585"/>
      <c r="LCZ13" s="585"/>
      <c r="LDA13" s="585"/>
      <c r="LDB13" s="585"/>
      <c r="LDC13" s="585"/>
      <c r="LDD13" s="585"/>
      <c r="LDE13" s="585"/>
      <c r="LDF13" s="585"/>
      <c r="LDG13" s="585"/>
      <c r="LDH13" s="585"/>
      <c r="LDI13" s="585"/>
      <c r="LDJ13" s="585"/>
      <c r="LDK13" s="585"/>
      <c r="LDL13" s="585"/>
      <c r="LDM13" s="585"/>
      <c r="LDN13" s="585"/>
      <c r="LDO13" s="585"/>
      <c r="LDP13" s="585"/>
      <c r="LDQ13" s="585"/>
      <c r="LDR13" s="585"/>
      <c r="LDS13" s="585"/>
      <c r="LDT13" s="585"/>
      <c r="LDU13" s="585"/>
      <c r="LDV13" s="585"/>
      <c r="LDW13" s="585"/>
      <c r="LDX13" s="585"/>
      <c r="LDY13" s="585"/>
      <c r="LDZ13" s="585"/>
      <c r="LEA13" s="585"/>
      <c r="LEB13" s="585"/>
      <c r="LEC13" s="585"/>
      <c r="LED13" s="585"/>
      <c r="LEE13" s="585"/>
      <c r="LEF13" s="585"/>
      <c r="LEG13" s="585"/>
      <c r="LEH13" s="585"/>
      <c r="LEI13" s="585"/>
      <c r="LEJ13" s="585"/>
      <c r="LEK13" s="585"/>
      <c r="LEL13" s="585"/>
      <c r="LEM13" s="585"/>
      <c r="LEN13" s="585"/>
      <c r="LEO13" s="585"/>
      <c r="LEP13" s="585"/>
      <c r="LEQ13" s="585"/>
      <c r="LER13" s="585"/>
      <c r="LES13" s="585"/>
      <c r="LET13" s="585"/>
      <c r="LEU13" s="585"/>
      <c r="LEV13" s="585"/>
      <c r="LEW13" s="585"/>
      <c r="LEX13" s="585"/>
      <c r="LEY13" s="585"/>
      <c r="LEZ13" s="585"/>
      <c r="LFA13" s="585"/>
      <c r="LFB13" s="585"/>
      <c r="LFC13" s="585"/>
      <c r="LFD13" s="585"/>
      <c r="LFE13" s="585"/>
      <c r="LFF13" s="585"/>
      <c r="LFG13" s="585"/>
      <c r="LFH13" s="585"/>
      <c r="LFI13" s="585"/>
      <c r="LFJ13" s="585"/>
      <c r="LFK13" s="585"/>
      <c r="LFL13" s="585"/>
      <c r="LFM13" s="585"/>
      <c r="LFN13" s="585"/>
      <c r="LFO13" s="585"/>
      <c r="LFP13" s="585"/>
      <c r="LFQ13" s="585"/>
      <c r="LFR13" s="585"/>
      <c r="LFS13" s="585"/>
      <c r="LFT13" s="585"/>
      <c r="LFU13" s="585"/>
      <c r="LFV13" s="585"/>
      <c r="LFW13" s="585"/>
      <c r="LFX13" s="585"/>
      <c r="LFY13" s="585"/>
      <c r="LFZ13" s="585"/>
      <c r="LGA13" s="585"/>
      <c r="LGB13" s="585"/>
      <c r="LGC13" s="585"/>
      <c r="LGD13" s="585"/>
      <c r="LGE13" s="585"/>
      <c r="LGF13" s="585"/>
      <c r="LGG13" s="585"/>
      <c r="LGH13" s="585"/>
      <c r="LGI13" s="585"/>
      <c r="LGJ13" s="585"/>
      <c r="LGK13" s="585"/>
      <c r="LGL13" s="585"/>
      <c r="LGM13" s="585"/>
      <c r="LGN13" s="585"/>
      <c r="LGO13" s="585"/>
      <c r="LGP13" s="585"/>
      <c r="LGQ13" s="585"/>
      <c r="LGR13" s="585"/>
      <c r="LGS13" s="585"/>
      <c r="LGT13" s="585"/>
      <c r="LGU13" s="585"/>
      <c r="LGV13" s="585"/>
      <c r="LGW13" s="585"/>
      <c r="LGX13" s="585"/>
      <c r="LGY13" s="585"/>
      <c r="LGZ13" s="585"/>
      <c r="LHA13" s="585"/>
      <c r="LHB13" s="585"/>
      <c r="LHC13" s="585"/>
      <c r="LHD13" s="585"/>
      <c r="LHE13" s="585"/>
      <c r="LHF13" s="585"/>
      <c r="LHG13" s="585"/>
      <c r="LHH13" s="585"/>
      <c r="LHI13" s="585"/>
      <c r="LHJ13" s="585"/>
      <c r="LHK13" s="585"/>
      <c r="LHL13" s="585"/>
      <c r="LHM13" s="585"/>
      <c r="LHN13" s="585"/>
      <c r="LHO13" s="585"/>
      <c r="LHP13" s="585"/>
      <c r="LHQ13" s="585"/>
      <c r="LHR13" s="585"/>
      <c r="LHS13" s="585"/>
      <c r="LHT13" s="585"/>
      <c r="LHU13" s="585"/>
      <c r="LHV13" s="585"/>
      <c r="LHW13" s="585"/>
      <c r="LHX13" s="585"/>
      <c r="LHY13" s="585"/>
      <c r="LHZ13" s="585"/>
      <c r="LIA13" s="585"/>
      <c r="LIB13" s="585"/>
      <c r="LIC13" s="585"/>
      <c r="LID13" s="585"/>
      <c r="LIE13" s="585"/>
      <c r="LIF13" s="585"/>
      <c r="LIG13" s="585"/>
      <c r="LIH13" s="585"/>
      <c r="LII13" s="585"/>
      <c r="LIJ13" s="585"/>
      <c r="LIK13" s="585"/>
      <c r="LIL13" s="585"/>
      <c r="LIM13" s="585"/>
      <c r="LIN13" s="585"/>
      <c r="LIO13" s="585"/>
      <c r="LIP13" s="585"/>
      <c r="LIQ13" s="585"/>
      <c r="LIR13" s="585"/>
      <c r="LIS13" s="585"/>
      <c r="LIT13" s="585"/>
      <c r="LIU13" s="585"/>
      <c r="LIV13" s="585"/>
      <c r="LIW13" s="585"/>
      <c r="LIX13" s="585"/>
      <c r="LIY13" s="585"/>
      <c r="LIZ13" s="585"/>
      <c r="LJA13" s="585"/>
      <c r="LJB13" s="585"/>
      <c r="LJC13" s="585"/>
      <c r="LJD13" s="585"/>
      <c r="LJE13" s="585"/>
      <c r="LJF13" s="585"/>
      <c r="LJG13" s="585"/>
      <c r="LJH13" s="585"/>
      <c r="LJI13" s="585"/>
      <c r="LJJ13" s="585"/>
      <c r="LJK13" s="585"/>
      <c r="LJL13" s="585"/>
      <c r="LJM13" s="585"/>
      <c r="LJN13" s="585"/>
      <c r="LJO13" s="585"/>
      <c r="LJP13" s="585"/>
      <c r="LJQ13" s="585"/>
      <c r="LJR13" s="585"/>
      <c r="LJS13" s="585"/>
      <c r="LJT13" s="585"/>
      <c r="LJU13" s="585"/>
      <c r="LJV13" s="585"/>
      <c r="LJW13" s="585"/>
      <c r="LJX13" s="585"/>
      <c r="LJY13" s="585"/>
      <c r="LJZ13" s="585"/>
      <c r="LKA13" s="585"/>
      <c r="LKB13" s="585"/>
      <c r="LKC13" s="585"/>
      <c r="LKD13" s="585"/>
      <c r="LKE13" s="585"/>
      <c r="LKF13" s="585"/>
      <c r="LKG13" s="585"/>
      <c r="LKH13" s="585"/>
      <c r="LKI13" s="585"/>
      <c r="LKJ13" s="585"/>
      <c r="LKK13" s="585"/>
      <c r="LKL13" s="585"/>
      <c r="LKM13" s="585"/>
      <c r="LKN13" s="585"/>
      <c r="LKO13" s="585"/>
      <c r="LKP13" s="585"/>
      <c r="LKQ13" s="585"/>
      <c r="LKR13" s="585"/>
      <c r="LKS13" s="585"/>
      <c r="LKT13" s="585"/>
      <c r="LKU13" s="585"/>
      <c r="LKV13" s="585"/>
      <c r="LKW13" s="585"/>
      <c r="LKX13" s="585"/>
      <c r="LKY13" s="585"/>
      <c r="LKZ13" s="585"/>
      <c r="LLA13" s="585"/>
      <c r="LLB13" s="585"/>
      <c r="LLC13" s="585"/>
      <c r="LLD13" s="585"/>
      <c r="LLE13" s="585"/>
      <c r="LLF13" s="585"/>
      <c r="LLG13" s="585"/>
      <c r="LLH13" s="585"/>
      <c r="LLI13" s="585"/>
      <c r="LLJ13" s="585"/>
      <c r="LLK13" s="585"/>
      <c r="LLL13" s="585"/>
      <c r="LLM13" s="585"/>
      <c r="LLN13" s="585"/>
      <c r="LLO13" s="585"/>
      <c r="LLP13" s="585"/>
      <c r="LLQ13" s="585"/>
      <c r="LLR13" s="585"/>
      <c r="LLS13" s="585"/>
      <c r="LLT13" s="585"/>
      <c r="LLU13" s="585"/>
      <c r="LLV13" s="585"/>
      <c r="LLW13" s="585"/>
      <c r="LLX13" s="585"/>
      <c r="LLY13" s="585"/>
      <c r="LLZ13" s="585"/>
      <c r="LMA13" s="585"/>
      <c r="LMB13" s="585"/>
      <c r="LMC13" s="585"/>
      <c r="LMD13" s="585"/>
      <c r="LME13" s="585"/>
      <c r="LMF13" s="585"/>
      <c r="LMG13" s="585"/>
      <c r="LMH13" s="585"/>
      <c r="LMI13" s="585"/>
      <c r="LMJ13" s="585"/>
      <c r="LMK13" s="585"/>
      <c r="LML13" s="585"/>
      <c r="LMM13" s="585"/>
      <c r="LMN13" s="585"/>
      <c r="LMO13" s="585"/>
      <c r="LMP13" s="585"/>
      <c r="LMQ13" s="585"/>
      <c r="LMR13" s="585"/>
      <c r="LMS13" s="585"/>
      <c r="LMT13" s="585"/>
      <c r="LMU13" s="585"/>
      <c r="LMV13" s="585"/>
      <c r="LMW13" s="585"/>
      <c r="LMX13" s="585"/>
      <c r="LMY13" s="585"/>
      <c r="LMZ13" s="585"/>
      <c r="LNA13" s="585"/>
      <c r="LNB13" s="585"/>
      <c r="LNC13" s="585"/>
      <c r="LND13" s="585"/>
      <c r="LNE13" s="585"/>
      <c r="LNF13" s="585"/>
      <c r="LNG13" s="585"/>
      <c r="LNH13" s="585"/>
      <c r="LNI13" s="585"/>
      <c r="LNJ13" s="585"/>
      <c r="LNK13" s="585"/>
      <c r="LNL13" s="585"/>
      <c r="LNM13" s="585"/>
      <c r="LNN13" s="585"/>
      <c r="LNO13" s="585"/>
      <c r="LNP13" s="585"/>
      <c r="LNQ13" s="585"/>
      <c r="LNR13" s="585"/>
      <c r="LNS13" s="585"/>
      <c r="LNT13" s="585"/>
      <c r="LNU13" s="585"/>
      <c r="LNV13" s="585"/>
      <c r="LNW13" s="585"/>
      <c r="LNX13" s="585"/>
      <c r="LNY13" s="585"/>
      <c r="LNZ13" s="585"/>
      <c r="LOA13" s="585"/>
      <c r="LOB13" s="585"/>
      <c r="LOC13" s="585"/>
      <c r="LOD13" s="585"/>
      <c r="LOE13" s="585"/>
      <c r="LOF13" s="585"/>
      <c r="LOG13" s="585"/>
      <c r="LOH13" s="585"/>
      <c r="LOI13" s="585"/>
      <c r="LOJ13" s="585"/>
      <c r="LOK13" s="585"/>
      <c r="LOL13" s="585"/>
      <c r="LOM13" s="585"/>
      <c r="LON13" s="585"/>
      <c r="LOO13" s="585"/>
      <c r="LOP13" s="585"/>
      <c r="LOQ13" s="585"/>
      <c r="LOR13" s="585"/>
      <c r="LOS13" s="585"/>
      <c r="LOT13" s="585"/>
      <c r="LOU13" s="585"/>
      <c r="LOV13" s="585"/>
      <c r="LOW13" s="585"/>
      <c r="LOX13" s="585"/>
      <c r="LOY13" s="585"/>
      <c r="LOZ13" s="585"/>
      <c r="LPA13" s="585"/>
      <c r="LPB13" s="585"/>
      <c r="LPC13" s="585"/>
      <c r="LPD13" s="585"/>
      <c r="LPE13" s="585"/>
      <c r="LPF13" s="585"/>
      <c r="LPG13" s="585"/>
      <c r="LPH13" s="585"/>
      <c r="LPI13" s="585"/>
      <c r="LPJ13" s="585"/>
      <c r="LPK13" s="585"/>
      <c r="LPL13" s="585"/>
      <c r="LPM13" s="585"/>
      <c r="LPN13" s="585"/>
      <c r="LPO13" s="585"/>
      <c r="LPP13" s="585"/>
      <c r="LPQ13" s="585"/>
      <c r="LPR13" s="585"/>
      <c r="LPS13" s="585"/>
      <c r="LPT13" s="585"/>
      <c r="LPU13" s="585"/>
      <c r="LPV13" s="585"/>
      <c r="LPW13" s="585"/>
      <c r="LPX13" s="585"/>
      <c r="LPY13" s="585"/>
      <c r="LPZ13" s="585"/>
      <c r="LQA13" s="585"/>
      <c r="LQB13" s="585"/>
      <c r="LQC13" s="585"/>
      <c r="LQD13" s="585"/>
      <c r="LQE13" s="585"/>
      <c r="LQF13" s="585"/>
      <c r="LQG13" s="585"/>
      <c r="LQH13" s="585"/>
      <c r="LQI13" s="585"/>
      <c r="LQJ13" s="585"/>
      <c r="LQK13" s="585"/>
      <c r="LQL13" s="585"/>
      <c r="LQM13" s="585"/>
      <c r="LQN13" s="585"/>
      <c r="LQO13" s="585"/>
      <c r="LQP13" s="585"/>
      <c r="LQQ13" s="585"/>
      <c r="LQR13" s="585"/>
      <c r="LQS13" s="585"/>
      <c r="LQT13" s="585"/>
      <c r="LQU13" s="585"/>
      <c r="LQV13" s="585"/>
      <c r="LQW13" s="585"/>
      <c r="LQX13" s="585"/>
      <c r="LQY13" s="585"/>
      <c r="LQZ13" s="585"/>
      <c r="LRA13" s="585"/>
      <c r="LRB13" s="585"/>
      <c r="LRC13" s="585"/>
      <c r="LRD13" s="585"/>
      <c r="LRE13" s="585"/>
      <c r="LRF13" s="585"/>
      <c r="LRG13" s="585"/>
      <c r="LRH13" s="585"/>
      <c r="LRI13" s="585"/>
      <c r="LRJ13" s="585"/>
      <c r="LRK13" s="585"/>
      <c r="LRL13" s="585"/>
      <c r="LRM13" s="585"/>
      <c r="LRN13" s="585"/>
      <c r="LRO13" s="585"/>
      <c r="LRP13" s="585"/>
      <c r="LRQ13" s="585"/>
      <c r="LRR13" s="585"/>
      <c r="LRS13" s="585"/>
      <c r="LRT13" s="585"/>
      <c r="LRU13" s="585"/>
      <c r="LRV13" s="585"/>
      <c r="LRW13" s="585"/>
      <c r="LRX13" s="585"/>
      <c r="LRY13" s="585"/>
      <c r="LRZ13" s="585"/>
      <c r="LSA13" s="585"/>
      <c r="LSB13" s="585"/>
      <c r="LSC13" s="585"/>
      <c r="LSD13" s="585"/>
      <c r="LSE13" s="585"/>
      <c r="LSF13" s="585"/>
      <c r="LSG13" s="585"/>
      <c r="LSH13" s="585"/>
      <c r="LSI13" s="585"/>
      <c r="LSJ13" s="585"/>
      <c r="LSK13" s="585"/>
      <c r="LSL13" s="585"/>
      <c r="LSM13" s="585"/>
      <c r="LSN13" s="585"/>
      <c r="LSO13" s="585"/>
      <c r="LSP13" s="585"/>
      <c r="LSQ13" s="585"/>
      <c r="LSR13" s="585"/>
      <c r="LSS13" s="585"/>
      <c r="LST13" s="585"/>
      <c r="LSU13" s="585"/>
      <c r="LSV13" s="585"/>
      <c r="LSW13" s="585"/>
      <c r="LSX13" s="585"/>
      <c r="LSY13" s="585"/>
      <c r="LSZ13" s="585"/>
      <c r="LTA13" s="585"/>
      <c r="LTB13" s="585"/>
      <c r="LTC13" s="585"/>
      <c r="LTD13" s="585"/>
      <c r="LTE13" s="585"/>
      <c r="LTF13" s="585"/>
      <c r="LTG13" s="585"/>
      <c r="LTH13" s="585"/>
      <c r="LTI13" s="585"/>
      <c r="LTJ13" s="585"/>
      <c r="LTK13" s="585"/>
      <c r="LTL13" s="585"/>
      <c r="LTM13" s="585"/>
      <c r="LTN13" s="585"/>
      <c r="LTO13" s="585"/>
      <c r="LTP13" s="585"/>
      <c r="LTQ13" s="585"/>
      <c r="LTR13" s="585"/>
      <c r="LTS13" s="585"/>
      <c r="LTT13" s="585"/>
      <c r="LTU13" s="585"/>
      <c r="LTV13" s="585"/>
      <c r="LTW13" s="585"/>
      <c r="LTX13" s="585"/>
      <c r="LTY13" s="585"/>
      <c r="LTZ13" s="585"/>
      <c r="LUA13" s="585"/>
      <c r="LUB13" s="585"/>
      <c r="LUC13" s="585"/>
      <c r="LUD13" s="585"/>
      <c r="LUE13" s="585"/>
      <c r="LUF13" s="585"/>
      <c r="LUG13" s="585"/>
      <c r="LUH13" s="585"/>
      <c r="LUI13" s="585"/>
      <c r="LUJ13" s="585"/>
      <c r="LUK13" s="585"/>
      <c r="LUL13" s="585"/>
      <c r="LUM13" s="585"/>
      <c r="LUN13" s="585"/>
      <c r="LUO13" s="585"/>
      <c r="LUP13" s="585"/>
      <c r="LUQ13" s="585"/>
      <c r="LUR13" s="585"/>
      <c r="LUS13" s="585"/>
      <c r="LUT13" s="585"/>
      <c r="LUU13" s="585"/>
      <c r="LUV13" s="585"/>
      <c r="LUW13" s="585"/>
      <c r="LUX13" s="585"/>
      <c r="LUY13" s="585"/>
      <c r="LUZ13" s="585"/>
      <c r="LVA13" s="585"/>
      <c r="LVB13" s="585"/>
      <c r="LVC13" s="585"/>
      <c r="LVD13" s="585"/>
      <c r="LVE13" s="585"/>
      <c r="LVF13" s="585"/>
      <c r="LVG13" s="585"/>
      <c r="LVH13" s="585"/>
      <c r="LVI13" s="585"/>
      <c r="LVJ13" s="585"/>
      <c r="LVK13" s="585"/>
      <c r="LVL13" s="585"/>
      <c r="LVM13" s="585"/>
      <c r="LVN13" s="585"/>
      <c r="LVO13" s="585"/>
      <c r="LVP13" s="585"/>
      <c r="LVQ13" s="585"/>
      <c r="LVR13" s="585"/>
      <c r="LVS13" s="585"/>
      <c r="LVT13" s="585"/>
      <c r="LVU13" s="585"/>
      <c r="LVV13" s="585"/>
      <c r="LVW13" s="585"/>
      <c r="LVX13" s="585"/>
      <c r="LVY13" s="585"/>
      <c r="LVZ13" s="585"/>
      <c r="LWA13" s="585"/>
      <c r="LWB13" s="585"/>
      <c r="LWC13" s="585"/>
      <c r="LWD13" s="585"/>
      <c r="LWE13" s="585"/>
      <c r="LWF13" s="585"/>
      <c r="LWG13" s="585"/>
      <c r="LWH13" s="585"/>
      <c r="LWI13" s="585"/>
      <c r="LWJ13" s="585"/>
      <c r="LWK13" s="585"/>
      <c r="LWL13" s="585"/>
      <c r="LWM13" s="585"/>
      <c r="LWN13" s="585"/>
      <c r="LWO13" s="585"/>
      <c r="LWP13" s="585"/>
      <c r="LWQ13" s="585"/>
      <c r="LWR13" s="585"/>
      <c r="LWS13" s="585"/>
      <c r="LWT13" s="585"/>
      <c r="LWU13" s="585"/>
      <c r="LWV13" s="585"/>
      <c r="LWW13" s="585"/>
      <c r="LWX13" s="585"/>
      <c r="LWY13" s="585"/>
      <c r="LWZ13" s="585"/>
      <c r="LXA13" s="585"/>
      <c r="LXB13" s="585"/>
      <c r="LXC13" s="585"/>
      <c r="LXD13" s="585"/>
      <c r="LXE13" s="585"/>
      <c r="LXF13" s="585"/>
      <c r="LXG13" s="585"/>
      <c r="LXH13" s="585"/>
      <c r="LXI13" s="585"/>
      <c r="LXJ13" s="585"/>
      <c r="LXK13" s="585"/>
      <c r="LXL13" s="585"/>
      <c r="LXM13" s="585"/>
      <c r="LXN13" s="585"/>
      <c r="LXO13" s="585"/>
      <c r="LXP13" s="585"/>
      <c r="LXQ13" s="585"/>
      <c r="LXR13" s="585"/>
      <c r="LXS13" s="585"/>
      <c r="LXT13" s="585"/>
      <c r="LXU13" s="585"/>
      <c r="LXV13" s="585"/>
      <c r="LXW13" s="585"/>
      <c r="LXX13" s="585"/>
      <c r="LXY13" s="585"/>
      <c r="LXZ13" s="585"/>
      <c r="LYA13" s="585"/>
      <c r="LYB13" s="585"/>
      <c r="LYC13" s="585"/>
      <c r="LYD13" s="585"/>
      <c r="LYE13" s="585"/>
      <c r="LYF13" s="585"/>
      <c r="LYG13" s="585"/>
      <c r="LYH13" s="585"/>
      <c r="LYI13" s="585"/>
      <c r="LYJ13" s="585"/>
      <c r="LYK13" s="585"/>
      <c r="LYL13" s="585"/>
      <c r="LYM13" s="585"/>
      <c r="LYN13" s="585"/>
      <c r="LYO13" s="585"/>
      <c r="LYP13" s="585"/>
      <c r="LYQ13" s="585"/>
      <c r="LYR13" s="585"/>
      <c r="LYS13" s="585"/>
      <c r="LYT13" s="585"/>
      <c r="LYU13" s="585"/>
      <c r="LYV13" s="585"/>
      <c r="LYW13" s="585"/>
      <c r="LYX13" s="585"/>
      <c r="LYY13" s="585"/>
      <c r="LYZ13" s="585"/>
      <c r="LZA13" s="585"/>
      <c r="LZB13" s="585"/>
      <c r="LZC13" s="585"/>
      <c r="LZD13" s="585"/>
      <c r="LZE13" s="585"/>
      <c r="LZF13" s="585"/>
      <c r="LZG13" s="585"/>
      <c r="LZH13" s="585"/>
      <c r="LZI13" s="585"/>
      <c r="LZJ13" s="585"/>
      <c r="LZK13" s="585"/>
      <c r="LZL13" s="585"/>
      <c r="LZM13" s="585"/>
      <c r="LZN13" s="585"/>
      <c r="LZO13" s="585"/>
      <c r="LZP13" s="585"/>
      <c r="LZQ13" s="585"/>
      <c r="LZR13" s="585"/>
      <c r="LZS13" s="585"/>
      <c r="LZT13" s="585"/>
      <c r="LZU13" s="585"/>
      <c r="LZV13" s="585"/>
      <c r="LZW13" s="585"/>
      <c r="LZX13" s="585"/>
      <c r="LZY13" s="585"/>
      <c r="LZZ13" s="585"/>
      <c r="MAA13" s="585"/>
      <c r="MAB13" s="585"/>
      <c r="MAC13" s="585"/>
      <c r="MAD13" s="585"/>
      <c r="MAE13" s="585"/>
      <c r="MAF13" s="585"/>
      <c r="MAG13" s="585"/>
      <c r="MAH13" s="585"/>
      <c r="MAI13" s="585"/>
      <c r="MAJ13" s="585"/>
      <c r="MAK13" s="585"/>
      <c r="MAL13" s="585"/>
      <c r="MAM13" s="585"/>
      <c r="MAN13" s="585"/>
      <c r="MAO13" s="585"/>
      <c r="MAP13" s="585"/>
      <c r="MAQ13" s="585"/>
      <c r="MAR13" s="585"/>
      <c r="MAS13" s="585"/>
      <c r="MAT13" s="585"/>
      <c r="MAU13" s="585"/>
      <c r="MAV13" s="585"/>
      <c r="MAW13" s="585"/>
      <c r="MAX13" s="585"/>
      <c r="MAY13" s="585"/>
      <c r="MAZ13" s="585"/>
      <c r="MBA13" s="585"/>
      <c r="MBB13" s="585"/>
      <c r="MBC13" s="585"/>
      <c r="MBD13" s="585"/>
      <c r="MBE13" s="585"/>
      <c r="MBF13" s="585"/>
      <c r="MBG13" s="585"/>
      <c r="MBH13" s="585"/>
      <c r="MBI13" s="585"/>
      <c r="MBJ13" s="585"/>
      <c r="MBK13" s="585"/>
      <c r="MBL13" s="585"/>
      <c r="MBM13" s="585"/>
      <c r="MBN13" s="585"/>
      <c r="MBO13" s="585"/>
      <c r="MBP13" s="585"/>
      <c r="MBQ13" s="585"/>
      <c r="MBR13" s="585"/>
      <c r="MBS13" s="585"/>
      <c r="MBT13" s="585"/>
      <c r="MBU13" s="585"/>
      <c r="MBV13" s="585"/>
      <c r="MBW13" s="585"/>
      <c r="MBX13" s="585"/>
      <c r="MBY13" s="585"/>
      <c r="MBZ13" s="585"/>
      <c r="MCA13" s="585"/>
      <c r="MCB13" s="585"/>
      <c r="MCC13" s="585"/>
      <c r="MCD13" s="585"/>
      <c r="MCE13" s="585"/>
      <c r="MCF13" s="585"/>
      <c r="MCG13" s="585"/>
      <c r="MCH13" s="585"/>
      <c r="MCI13" s="585"/>
      <c r="MCJ13" s="585"/>
      <c r="MCK13" s="585"/>
      <c r="MCL13" s="585"/>
      <c r="MCM13" s="585"/>
      <c r="MCN13" s="585"/>
      <c r="MCO13" s="585"/>
      <c r="MCP13" s="585"/>
      <c r="MCQ13" s="585"/>
      <c r="MCR13" s="585"/>
      <c r="MCS13" s="585"/>
      <c r="MCT13" s="585"/>
      <c r="MCU13" s="585"/>
      <c r="MCV13" s="585"/>
      <c r="MCW13" s="585"/>
      <c r="MCX13" s="585"/>
      <c r="MCY13" s="585"/>
      <c r="MCZ13" s="585"/>
      <c r="MDA13" s="585"/>
      <c r="MDB13" s="585"/>
      <c r="MDC13" s="585"/>
      <c r="MDD13" s="585"/>
      <c r="MDE13" s="585"/>
      <c r="MDF13" s="585"/>
      <c r="MDG13" s="585"/>
      <c r="MDH13" s="585"/>
      <c r="MDI13" s="585"/>
      <c r="MDJ13" s="585"/>
      <c r="MDK13" s="585"/>
      <c r="MDL13" s="585"/>
      <c r="MDM13" s="585"/>
      <c r="MDN13" s="585"/>
      <c r="MDO13" s="585"/>
      <c r="MDP13" s="585"/>
      <c r="MDQ13" s="585"/>
      <c r="MDR13" s="585"/>
      <c r="MDS13" s="585"/>
      <c r="MDT13" s="585"/>
      <c r="MDU13" s="585"/>
      <c r="MDV13" s="585"/>
      <c r="MDW13" s="585"/>
      <c r="MDX13" s="585"/>
      <c r="MDY13" s="585"/>
      <c r="MDZ13" s="585"/>
      <c r="MEA13" s="585"/>
      <c r="MEB13" s="585"/>
      <c r="MEC13" s="585"/>
      <c r="MED13" s="585"/>
      <c r="MEE13" s="585"/>
      <c r="MEF13" s="585"/>
      <c r="MEG13" s="585"/>
      <c r="MEH13" s="585"/>
      <c r="MEI13" s="585"/>
      <c r="MEJ13" s="585"/>
      <c r="MEK13" s="585"/>
      <c r="MEL13" s="585"/>
      <c r="MEM13" s="585"/>
      <c r="MEN13" s="585"/>
      <c r="MEO13" s="585"/>
      <c r="MEP13" s="585"/>
      <c r="MEQ13" s="585"/>
      <c r="MER13" s="585"/>
      <c r="MES13" s="585"/>
      <c r="MET13" s="585"/>
      <c r="MEU13" s="585"/>
      <c r="MEV13" s="585"/>
      <c r="MEW13" s="585"/>
      <c r="MEX13" s="585"/>
      <c r="MEY13" s="585"/>
      <c r="MEZ13" s="585"/>
      <c r="MFA13" s="585"/>
      <c r="MFB13" s="585"/>
      <c r="MFC13" s="585"/>
      <c r="MFD13" s="585"/>
      <c r="MFE13" s="585"/>
      <c r="MFF13" s="585"/>
      <c r="MFG13" s="585"/>
      <c r="MFH13" s="585"/>
      <c r="MFI13" s="585"/>
      <c r="MFJ13" s="585"/>
      <c r="MFK13" s="585"/>
      <c r="MFL13" s="585"/>
      <c r="MFM13" s="585"/>
      <c r="MFN13" s="585"/>
      <c r="MFO13" s="585"/>
      <c r="MFP13" s="585"/>
      <c r="MFQ13" s="585"/>
      <c r="MFR13" s="585"/>
      <c r="MFS13" s="585"/>
      <c r="MFT13" s="585"/>
      <c r="MFU13" s="585"/>
      <c r="MFV13" s="585"/>
      <c r="MFW13" s="585"/>
      <c r="MFX13" s="585"/>
      <c r="MFY13" s="585"/>
      <c r="MFZ13" s="585"/>
      <c r="MGA13" s="585"/>
      <c r="MGB13" s="585"/>
      <c r="MGC13" s="585"/>
      <c r="MGD13" s="585"/>
      <c r="MGE13" s="585"/>
      <c r="MGF13" s="585"/>
      <c r="MGG13" s="585"/>
      <c r="MGH13" s="585"/>
      <c r="MGI13" s="585"/>
      <c r="MGJ13" s="585"/>
      <c r="MGK13" s="585"/>
      <c r="MGL13" s="585"/>
      <c r="MGM13" s="585"/>
      <c r="MGN13" s="585"/>
      <c r="MGO13" s="585"/>
      <c r="MGP13" s="585"/>
      <c r="MGQ13" s="585"/>
      <c r="MGR13" s="585"/>
      <c r="MGS13" s="585"/>
      <c r="MGT13" s="585"/>
      <c r="MGU13" s="585"/>
      <c r="MGV13" s="585"/>
      <c r="MGW13" s="585"/>
      <c r="MGX13" s="585"/>
      <c r="MGY13" s="585"/>
      <c r="MGZ13" s="585"/>
      <c r="MHA13" s="585"/>
      <c r="MHB13" s="585"/>
      <c r="MHC13" s="585"/>
      <c r="MHD13" s="585"/>
      <c r="MHE13" s="585"/>
      <c r="MHF13" s="585"/>
      <c r="MHG13" s="585"/>
      <c r="MHH13" s="585"/>
      <c r="MHI13" s="585"/>
      <c r="MHJ13" s="585"/>
      <c r="MHK13" s="585"/>
      <c r="MHL13" s="585"/>
      <c r="MHM13" s="585"/>
      <c r="MHN13" s="585"/>
      <c r="MHO13" s="585"/>
      <c r="MHP13" s="585"/>
      <c r="MHQ13" s="585"/>
      <c r="MHR13" s="585"/>
      <c r="MHS13" s="585"/>
      <c r="MHT13" s="585"/>
      <c r="MHU13" s="585"/>
      <c r="MHV13" s="585"/>
      <c r="MHW13" s="585"/>
      <c r="MHX13" s="585"/>
      <c r="MHY13" s="585"/>
      <c r="MHZ13" s="585"/>
      <c r="MIA13" s="585"/>
      <c r="MIB13" s="585"/>
      <c r="MIC13" s="585"/>
      <c r="MID13" s="585"/>
      <c r="MIE13" s="585"/>
      <c r="MIF13" s="585"/>
      <c r="MIG13" s="585"/>
      <c r="MIH13" s="585"/>
      <c r="MII13" s="585"/>
      <c r="MIJ13" s="585"/>
      <c r="MIK13" s="585"/>
      <c r="MIL13" s="585"/>
      <c r="MIM13" s="585"/>
      <c r="MIN13" s="585"/>
      <c r="MIO13" s="585"/>
      <c r="MIP13" s="585"/>
      <c r="MIQ13" s="585"/>
      <c r="MIR13" s="585"/>
      <c r="MIS13" s="585"/>
      <c r="MIT13" s="585"/>
      <c r="MIU13" s="585"/>
      <c r="MIV13" s="585"/>
      <c r="MIW13" s="585"/>
      <c r="MIX13" s="585"/>
      <c r="MIY13" s="585"/>
      <c r="MIZ13" s="585"/>
      <c r="MJA13" s="585"/>
      <c r="MJB13" s="585"/>
      <c r="MJC13" s="585"/>
      <c r="MJD13" s="585"/>
      <c r="MJE13" s="585"/>
      <c r="MJF13" s="585"/>
      <c r="MJG13" s="585"/>
      <c r="MJH13" s="585"/>
      <c r="MJI13" s="585"/>
      <c r="MJJ13" s="585"/>
      <c r="MJK13" s="585"/>
      <c r="MJL13" s="585"/>
      <c r="MJM13" s="585"/>
      <c r="MJN13" s="585"/>
      <c r="MJO13" s="585"/>
      <c r="MJP13" s="585"/>
      <c r="MJQ13" s="585"/>
      <c r="MJR13" s="585"/>
      <c r="MJS13" s="585"/>
      <c r="MJT13" s="585"/>
      <c r="MJU13" s="585"/>
      <c r="MJV13" s="585"/>
      <c r="MJW13" s="585"/>
      <c r="MJX13" s="585"/>
      <c r="MJY13" s="585"/>
      <c r="MJZ13" s="585"/>
      <c r="MKA13" s="585"/>
      <c r="MKB13" s="585"/>
      <c r="MKC13" s="585"/>
      <c r="MKD13" s="585"/>
      <c r="MKE13" s="585"/>
      <c r="MKF13" s="585"/>
      <c r="MKG13" s="585"/>
      <c r="MKH13" s="585"/>
      <c r="MKI13" s="585"/>
      <c r="MKJ13" s="585"/>
      <c r="MKK13" s="585"/>
      <c r="MKL13" s="585"/>
      <c r="MKM13" s="585"/>
      <c r="MKN13" s="585"/>
      <c r="MKO13" s="585"/>
      <c r="MKP13" s="585"/>
      <c r="MKQ13" s="585"/>
      <c r="MKR13" s="585"/>
      <c r="MKS13" s="585"/>
      <c r="MKT13" s="585"/>
      <c r="MKU13" s="585"/>
      <c r="MKV13" s="585"/>
      <c r="MKW13" s="585"/>
      <c r="MKX13" s="585"/>
      <c r="MKY13" s="585"/>
      <c r="MKZ13" s="585"/>
      <c r="MLA13" s="585"/>
      <c r="MLB13" s="585"/>
      <c r="MLC13" s="585"/>
      <c r="MLD13" s="585"/>
      <c r="MLE13" s="585"/>
      <c r="MLF13" s="585"/>
      <c r="MLG13" s="585"/>
      <c r="MLH13" s="585"/>
      <c r="MLI13" s="585"/>
      <c r="MLJ13" s="585"/>
      <c r="MLK13" s="585"/>
      <c r="MLL13" s="585"/>
      <c r="MLM13" s="585"/>
      <c r="MLN13" s="585"/>
      <c r="MLO13" s="585"/>
      <c r="MLP13" s="585"/>
      <c r="MLQ13" s="585"/>
      <c r="MLR13" s="585"/>
      <c r="MLS13" s="585"/>
      <c r="MLT13" s="585"/>
      <c r="MLU13" s="585"/>
      <c r="MLV13" s="585"/>
      <c r="MLW13" s="585"/>
      <c r="MLX13" s="585"/>
      <c r="MLY13" s="585"/>
      <c r="MLZ13" s="585"/>
      <c r="MMA13" s="585"/>
      <c r="MMB13" s="585"/>
      <c r="MMC13" s="585"/>
      <c r="MMD13" s="585"/>
      <c r="MME13" s="585"/>
      <c r="MMF13" s="585"/>
      <c r="MMG13" s="585"/>
      <c r="MMH13" s="585"/>
      <c r="MMI13" s="585"/>
      <c r="MMJ13" s="585"/>
      <c r="MMK13" s="585"/>
      <c r="MML13" s="585"/>
      <c r="MMM13" s="585"/>
      <c r="MMN13" s="585"/>
      <c r="MMO13" s="585"/>
      <c r="MMP13" s="585"/>
      <c r="MMQ13" s="585"/>
      <c r="MMR13" s="585"/>
      <c r="MMS13" s="585"/>
      <c r="MMT13" s="585"/>
      <c r="MMU13" s="585"/>
      <c r="MMV13" s="585"/>
      <c r="MMW13" s="585"/>
      <c r="MMX13" s="585"/>
      <c r="MMY13" s="585"/>
      <c r="MMZ13" s="585"/>
      <c r="MNA13" s="585"/>
      <c r="MNB13" s="585"/>
      <c r="MNC13" s="585"/>
      <c r="MND13" s="585"/>
      <c r="MNE13" s="585"/>
      <c r="MNF13" s="585"/>
      <c r="MNG13" s="585"/>
      <c r="MNH13" s="585"/>
      <c r="MNI13" s="585"/>
      <c r="MNJ13" s="585"/>
      <c r="MNK13" s="585"/>
      <c r="MNL13" s="585"/>
      <c r="MNM13" s="585"/>
      <c r="MNN13" s="585"/>
      <c r="MNO13" s="585"/>
      <c r="MNP13" s="585"/>
      <c r="MNQ13" s="585"/>
      <c r="MNR13" s="585"/>
      <c r="MNS13" s="585"/>
      <c r="MNT13" s="585"/>
      <c r="MNU13" s="585"/>
      <c r="MNV13" s="585"/>
      <c r="MNW13" s="585"/>
      <c r="MNX13" s="585"/>
      <c r="MNY13" s="585"/>
      <c r="MNZ13" s="585"/>
      <c r="MOA13" s="585"/>
      <c r="MOB13" s="585"/>
      <c r="MOC13" s="585"/>
      <c r="MOD13" s="585"/>
      <c r="MOE13" s="585"/>
      <c r="MOF13" s="585"/>
      <c r="MOG13" s="585"/>
      <c r="MOH13" s="585"/>
      <c r="MOI13" s="585"/>
      <c r="MOJ13" s="585"/>
      <c r="MOK13" s="585"/>
      <c r="MOL13" s="585"/>
      <c r="MOM13" s="585"/>
      <c r="MON13" s="585"/>
      <c r="MOO13" s="585"/>
      <c r="MOP13" s="585"/>
      <c r="MOQ13" s="585"/>
      <c r="MOR13" s="585"/>
      <c r="MOS13" s="585"/>
      <c r="MOT13" s="585"/>
      <c r="MOU13" s="585"/>
      <c r="MOV13" s="585"/>
      <c r="MOW13" s="585"/>
      <c r="MOX13" s="585"/>
      <c r="MOY13" s="585"/>
      <c r="MOZ13" s="585"/>
      <c r="MPA13" s="585"/>
      <c r="MPB13" s="585"/>
      <c r="MPC13" s="585"/>
      <c r="MPD13" s="585"/>
      <c r="MPE13" s="585"/>
      <c r="MPF13" s="585"/>
      <c r="MPG13" s="585"/>
      <c r="MPH13" s="585"/>
      <c r="MPI13" s="585"/>
      <c r="MPJ13" s="585"/>
      <c r="MPK13" s="585"/>
      <c r="MPL13" s="585"/>
      <c r="MPM13" s="585"/>
      <c r="MPN13" s="585"/>
      <c r="MPO13" s="585"/>
      <c r="MPP13" s="585"/>
      <c r="MPQ13" s="585"/>
      <c r="MPR13" s="585"/>
      <c r="MPS13" s="585"/>
      <c r="MPT13" s="585"/>
      <c r="MPU13" s="585"/>
      <c r="MPV13" s="585"/>
      <c r="MPW13" s="585"/>
      <c r="MPX13" s="585"/>
      <c r="MPY13" s="585"/>
      <c r="MPZ13" s="585"/>
      <c r="MQA13" s="585"/>
      <c r="MQB13" s="585"/>
      <c r="MQC13" s="585"/>
      <c r="MQD13" s="585"/>
      <c r="MQE13" s="585"/>
      <c r="MQF13" s="585"/>
      <c r="MQG13" s="585"/>
      <c r="MQH13" s="585"/>
      <c r="MQI13" s="585"/>
      <c r="MQJ13" s="585"/>
      <c r="MQK13" s="585"/>
      <c r="MQL13" s="585"/>
      <c r="MQM13" s="585"/>
      <c r="MQN13" s="585"/>
      <c r="MQO13" s="585"/>
      <c r="MQP13" s="585"/>
      <c r="MQQ13" s="585"/>
      <c r="MQR13" s="585"/>
      <c r="MQS13" s="585"/>
      <c r="MQT13" s="585"/>
      <c r="MQU13" s="585"/>
      <c r="MQV13" s="585"/>
      <c r="MQW13" s="585"/>
      <c r="MQX13" s="585"/>
      <c r="MQY13" s="585"/>
      <c r="MQZ13" s="585"/>
      <c r="MRA13" s="585"/>
      <c r="MRB13" s="585"/>
      <c r="MRC13" s="585"/>
      <c r="MRD13" s="585"/>
      <c r="MRE13" s="585"/>
      <c r="MRF13" s="585"/>
      <c r="MRG13" s="585"/>
      <c r="MRH13" s="585"/>
      <c r="MRI13" s="585"/>
      <c r="MRJ13" s="585"/>
      <c r="MRK13" s="585"/>
      <c r="MRL13" s="585"/>
      <c r="MRM13" s="585"/>
      <c r="MRN13" s="585"/>
      <c r="MRO13" s="585"/>
      <c r="MRP13" s="585"/>
      <c r="MRQ13" s="585"/>
      <c r="MRR13" s="585"/>
      <c r="MRS13" s="585"/>
      <c r="MRT13" s="585"/>
      <c r="MRU13" s="585"/>
      <c r="MRV13" s="585"/>
      <c r="MRW13" s="585"/>
      <c r="MRX13" s="585"/>
      <c r="MRY13" s="585"/>
      <c r="MRZ13" s="585"/>
      <c r="MSA13" s="585"/>
      <c r="MSB13" s="585"/>
      <c r="MSC13" s="585"/>
      <c r="MSD13" s="585"/>
      <c r="MSE13" s="585"/>
      <c r="MSF13" s="585"/>
      <c r="MSG13" s="585"/>
      <c r="MSH13" s="585"/>
      <c r="MSI13" s="585"/>
      <c r="MSJ13" s="585"/>
      <c r="MSK13" s="585"/>
      <c r="MSL13" s="585"/>
      <c r="MSM13" s="585"/>
      <c r="MSN13" s="585"/>
      <c r="MSO13" s="585"/>
      <c r="MSP13" s="585"/>
      <c r="MSQ13" s="585"/>
      <c r="MSR13" s="585"/>
      <c r="MSS13" s="585"/>
      <c r="MST13" s="585"/>
      <c r="MSU13" s="585"/>
      <c r="MSV13" s="585"/>
      <c r="MSW13" s="585"/>
      <c r="MSX13" s="585"/>
      <c r="MSY13" s="585"/>
      <c r="MSZ13" s="585"/>
      <c r="MTA13" s="585"/>
      <c r="MTB13" s="585"/>
      <c r="MTC13" s="585"/>
      <c r="MTD13" s="585"/>
      <c r="MTE13" s="585"/>
      <c r="MTF13" s="585"/>
      <c r="MTG13" s="585"/>
      <c r="MTH13" s="585"/>
      <c r="MTI13" s="585"/>
      <c r="MTJ13" s="585"/>
      <c r="MTK13" s="585"/>
      <c r="MTL13" s="585"/>
      <c r="MTM13" s="585"/>
      <c r="MTN13" s="585"/>
      <c r="MTO13" s="585"/>
      <c r="MTP13" s="585"/>
      <c r="MTQ13" s="585"/>
      <c r="MTR13" s="585"/>
      <c r="MTS13" s="585"/>
      <c r="MTT13" s="585"/>
      <c r="MTU13" s="585"/>
      <c r="MTV13" s="585"/>
      <c r="MTW13" s="585"/>
      <c r="MTX13" s="585"/>
      <c r="MTY13" s="585"/>
      <c r="MTZ13" s="585"/>
      <c r="MUA13" s="585"/>
      <c r="MUB13" s="585"/>
      <c r="MUC13" s="585"/>
      <c r="MUD13" s="585"/>
      <c r="MUE13" s="585"/>
      <c r="MUF13" s="585"/>
      <c r="MUG13" s="585"/>
      <c r="MUH13" s="585"/>
      <c r="MUI13" s="585"/>
      <c r="MUJ13" s="585"/>
      <c r="MUK13" s="585"/>
      <c r="MUL13" s="585"/>
      <c r="MUM13" s="585"/>
      <c r="MUN13" s="585"/>
      <c r="MUO13" s="585"/>
      <c r="MUP13" s="585"/>
      <c r="MUQ13" s="585"/>
      <c r="MUR13" s="585"/>
      <c r="MUS13" s="585"/>
      <c r="MUT13" s="585"/>
      <c r="MUU13" s="585"/>
      <c r="MUV13" s="585"/>
      <c r="MUW13" s="585"/>
      <c r="MUX13" s="585"/>
      <c r="MUY13" s="585"/>
      <c r="MUZ13" s="585"/>
      <c r="MVA13" s="585"/>
      <c r="MVB13" s="585"/>
      <c r="MVC13" s="585"/>
      <c r="MVD13" s="585"/>
      <c r="MVE13" s="585"/>
      <c r="MVF13" s="585"/>
      <c r="MVG13" s="585"/>
      <c r="MVH13" s="585"/>
      <c r="MVI13" s="585"/>
      <c r="MVJ13" s="585"/>
      <c r="MVK13" s="585"/>
      <c r="MVL13" s="585"/>
      <c r="MVM13" s="585"/>
      <c r="MVN13" s="585"/>
      <c r="MVO13" s="585"/>
      <c r="MVP13" s="585"/>
      <c r="MVQ13" s="585"/>
      <c r="MVR13" s="585"/>
      <c r="MVS13" s="585"/>
      <c r="MVT13" s="585"/>
      <c r="MVU13" s="585"/>
      <c r="MVV13" s="585"/>
      <c r="MVW13" s="585"/>
      <c r="MVX13" s="585"/>
      <c r="MVY13" s="585"/>
      <c r="MVZ13" s="585"/>
      <c r="MWA13" s="585"/>
      <c r="MWB13" s="585"/>
      <c r="MWC13" s="585"/>
      <c r="MWD13" s="585"/>
      <c r="MWE13" s="585"/>
      <c r="MWF13" s="585"/>
      <c r="MWG13" s="585"/>
      <c r="MWH13" s="585"/>
      <c r="MWI13" s="585"/>
      <c r="MWJ13" s="585"/>
      <c r="MWK13" s="585"/>
      <c r="MWL13" s="585"/>
      <c r="MWM13" s="585"/>
      <c r="MWN13" s="585"/>
      <c r="MWO13" s="585"/>
      <c r="MWP13" s="585"/>
      <c r="MWQ13" s="585"/>
      <c r="MWR13" s="585"/>
      <c r="MWS13" s="585"/>
      <c r="MWT13" s="585"/>
      <c r="MWU13" s="585"/>
      <c r="MWV13" s="585"/>
      <c r="MWW13" s="585"/>
      <c r="MWX13" s="585"/>
      <c r="MWY13" s="585"/>
      <c r="MWZ13" s="585"/>
      <c r="MXA13" s="585"/>
      <c r="MXB13" s="585"/>
      <c r="MXC13" s="585"/>
      <c r="MXD13" s="585"/>
      <c r="MXE13" s="585"/>
      <c r="MXF13" s="585"/>
      <c r="MXG13" s="585"/>
      <c r="MXH13" s="585"/>
      <c r="MXI13" s="585"/>
      <c r="MXJ13" s="585"/>
      <c r="MXK13" s="585"/>
      <c r="MXL13" s="585"/>
      <c r="MXM13" s="585"/>
      <c r="MXN13" s="585"/>
      <c r="MXO13" s="585"/>
      <c r="MXP13" s="585"/>
      <c r="MXQ13" s="585"/>
      <c r="MXR13" s="585"/>
      <c r="MXS13" s="585"/>
      <c r="MXT13" s="585"/>
      <c r="MXU13" s="585"/>
      <c r="MXV13" s="585"/>
      <c r="MXW13" s="585"/>
      <c r="MXX13" s="585"/>
      <c r="MXY13" s="585"/>
      <c r="MXZ13" s="585"/>
      <c r="MYA13" s="585"/>
      <c r="MYB13" s="585"/>
      <c r="MYC13" s="585"/>
      <c r="MYD13" s="585"/>
      <c r="MYE13" s="585"/>
      <c r="MYF13" s="585"/>
      <c r="MYG13" s="585"/>
      <c r="MYH13" s="585"/>
      <c r="MYI13" s="585"/>
      <c r="MYJ13" s="585"/>
      <c r="MYK13" s="585"/>
      <c r="MYL13" s="585"/>
      <c r="MYM13" s="585"/>
      <c r="MYN13" s="585"/>
      <c r="MYO13" s="585"/>
      <c r="MYP13" s="585"/>
      <c r="MYQ13" s="585"/>
      <c r="MYR13" s="585"/>
      <c r="MYS13" s="585"/>
      <c r="MYT13" s="585"/>
      <c r="MYU13" s="585"/>
      <c r="MYV13" s="585"/>
      <c r="MYW13" s="585"/>
      <c r="MYX13" s="585"/>
      <c r="MYY13" s="585"/>
      <c r="MYZ13" s="585"/>
      <c r="MZA13" s="585"/>
      <c r="MZB13" s="585"/>
      <c r="MZC13" s="585"/>
      <c r="MZD13" s="585"/>
      <c r="MZE13" s="585"/>
      <c r="MZF13" s="585"/>
      <c r="MZG13" s="585"/>
      <c r="MZH13" s="585"/>
      <c r="MZI13" s="585"/>
      <c r="MZJ13" s="585"/>
      <c r="MZK13" s="585"/>
      <c r="MZL13" s="585"/>
      <c r="MZM13" s="585"/>
      <c r="MZN13" s="585"/>
      <c r="MZO13" s="585"/>
      <c r="MZP13" s="585"/>
      <c r="MZQ13" s="585"/>
      <c r="MZR13" s="585"/>
      <c r="MZS13" s="585"/>
      <c r="MZT13" s="585"/>
      <c r="MZU13" s="585"/>
      <c r="MZV13" s="585"/>
      <c r="MZW13" s="585"/>
      <c r="MZX13" s="585"/>
      <c r="MZY13" s="585"/>
      <c r="MZZ13" s="585"/>
      <c r="NAA13" s="585"/>
      <c r="NAB13" s="585"/>
      <c r="NAC13" s="585"/>
      <c r="NAD13" s="585"/>
      <c r="NAE13" s="585"/>
      <c r="NAF13" s="585"/>
      <c r="NAG13" s="585"/>
      <c r="NAH13" s="585"/>
      <c r="NAI13" s="585"/>
      <c r="NAJ13" s="585"/>
      <c r="NAK13" s="585"/>
      <c r="NAL13" s="585"/>
      <c r="NAM13" s="585"/>
      <c r="NAN13" s="585"/>
      <c r="NAO13" s="585"/>
      <c r="NAP13" s="585"/>
      <c r="NAQ13" s="585"/>
      <c r="NAR13" s="585"/>
      <c r="NAS13" s="585"/>
      <c r="NAT13" s="585"/>
      <c r="NAU13" s="585"/>
      <c r="NAV13" s="585"/>
      <c r="NAW13" s="585"/>
      <c r="NAX13" s="585"/>
      <c r="NAY13" s="585"/>
      <c r="NAZ13" s="585"/>
      <c r="NBA13" s="585"/>
      <c r="NBB13" s="585"/>
      <c r="NBC13" s="585"/>
      <c r="NBD13" s="585"/>
      <c r="NBE13" s="585"/>
      <c r="NBF13" s="585"/>
      <c r="NBG13" s="585"/>
      <c r="NBH13" s="585"/>
      <c r="NBI13" s="585"/>
      <c r="NBJ13" s="585"/>
      <c r="NBK13" s="585"/>
      <c r="NBL13" s="585"/>
      <c r="NBM13" s="585"/>
      <c r="NBN13" s="585"/>
      <c r="NBO13" s="585"/>
      <c r="NBP13" s="585"/>
      <c r="NBQ13" s="585"/>
      <c r="NBR13" s="585"/>
      <c r="NBS13" s="585"/>
      <c r="NBT13" s="585"/>
      <c r="NBU13" s="585"/>
      <c r="NBV13" s="585"/>
      <c r="NBW13" s="585"/>
      <c r="NBX13" s="585"/>
      <c r="NBY13" s="585"/>
      <c r="NBZ13" s="585"/>
      <c r="NCA13" s="585"/>
      <c r="NCB13" s="585"/>
      <c r="NCC13" s="585"/>
      <c r="NCD13" s="585"/>
      <c r="NCE13" s="585"/>
      <c r="NCF13" s="585"/>
      <c r="NCG13" s="585"/>
      <c r="NCH13" s="585"/>
      <c r="NCI13" s="585"/>
      <c r="NCJ13" s="585"/>
      <c r="NCK13" s="585"/>
      <c r="NCL13" s="585"/>
      <c r="NCM13" s="585"/>
      <c r="NCN13" s="585"/>
      <c r="NCO13" s="585"/>
      <c r="NCP13" s="585"/>
      <c r="NCQ13" s="585"/>
      <c r="NCR13" s="585"/>
      <c r="NCS13" s="585"/>
      <c r="NCT13" s="585"/>
      <c r="NCU13" s="585"/>
      <c r="NCV13" s="585"/>
      <c r="NCW13" s="585"/>
      <c r="NCX13" s="585"/>
      <c r="NCY13" s="585"/>
      <c r="NCZ13" s="585"/>
      <c r="NDA13" s="585"/>
      <c r="NDB13" s="585"/>
      <c r="NDC13" s="585"/>
      <c r="NDD13" s="585"/>
      <c r="NDE13" s="585"/>
      <c r="NDF13" s="585"/>
      <c r="NDG13" s="585"/>
      <c r="NDH13" s="585"/>
      <c r="NDI13" s="585"/>
      <c r="NDJ13" s="585"/>
      <c r="NDK13" s="585"/>
      <c r="NDL13" s="585"/>
      <c r="NDM13" s="585"/>
      <c r="NDN13" s="585"/>
      <c r="NDO13" s="585"/>
      <c r="NDP13" s="585"/>
      <c r="NDQ13" s="585"/>
      <c r="NDR13" s="585"/>
      <c r="NDS13" s="585"/>
      <c r="NDT13" s="585"/>
      <c r="NDU13" s="585"/>
      <c r="NDV13" s="585"/>
      <c r="NDW13" s="585"/>
      <c r="NDX13" s="585"/>
      <c r="NDY13" s="585"/>
      <c r="NDZ13" s="585"/>
      <c r="NEA13" s="585"/>
      <c r="NEB13" s="585"/>
      <c r="NEC13" s="585"/>
      <c r="NED13" s="585"/>
      <c r="NEE13" s="585"/>
      <c r="NEF13" s="585"/>
      <c r="NEG13" s="585"/>
      <c r="NEH13" s="585"/>
      <c r="NEI13" s="585"/>
      <c r="NEJ13" s="585"/>
      <c r="NEK13" s="585"/>
      <c r="NEL13" s="585"/>
      <c r="NEM13" s="585"/>
      <c r="NEN13" s="585"/>
      <c r="NEO13" s="585"/>
      <c r="NEP13" s="585"/>
      <c r="NEQ13" s="585"/>
      <c r="NER13" s="585"/>
      <c r="NES13" s="585"/>
      <c r="NET13" s="585"/>
      <c r="NEU13" s="585"/>
      <c r="NEV13" s="585"/>
      <c r="NEW13" s="585"/>
      <c r="NEX13" s="585"/>
      <c r="NEY13" s="585"/>
      <c r="NEZ13" s="585"/>
      <c r="NFA13" s="585"/>
      <c r="NFB13" s="585"/>
      <c r="NFC13" s="585"/>
      <c r="NFD13" s="585"/>
      <c r="NFE13" s="585"/>
      <c r="NFF13" s="585"/>
      <c r="NFG13" s="585"/>
      <c r="NFH13" s="585"/>
      <c r="NFI13" s="585"/>
      <c r="NFJ13" s="585"/>
      <c r="NFK13" s="585"/>
      <c r="NFL13" s="585"/>
      <c r="NFM13" s="585"/>
      <c r="NFN13" s="585"/>
      <c r="NFO13" s="585"/>
      <c r="NFP13" s="585"/>
      <c r="NFQ13" s="585"/>
      <c r="NFR13" s="585"/>
      <c r="NFS13" s="585"/>
      <c r="NFT13" s="585"/>
      <c r="NFU13" s="585"/>
      <c r="NFV13" s="585"/>
      <c r="NFW13" s="585"/>
      <c r="NFX13" s="585"/>
      <c r="NFY13" s="585"/>
      <c r="NFZ13" s="585"/>
      <c r="NGA13" s="585"/>
      <c r="NGB13" s="585"/>
      <c r="NGC13" s="585"/>
      <c r="NGD13" s="585"/>
      <c r="NGE13" s="585"/>
      <c r="NGF13" s="585"/>
      <c r="NGG13" s="585"/>
      <c r="NGH13" s="585"/>
      <c r="NGI13" s="585"/>
      <c r="NGJ13" s="585"/>
      <c r="NGK13" s="585"/>
      <c r="NGL13" s="585"/>
      <c r="NGM13" s="585"/>
      <c r="NGN13" s="585"/>
      <c r="NGO13" s="585"/>
      <c r="NGP13" s="585"/>
      <c r="NGQ13" s="585"/>
      <c r="NGR13" s="585"/>
      <c r="NGS13" s="585"/>
      <c r="NGT13" s="585"/>
      <c r="NGU13" s="585"/>
      <c r="NGV13" s="585"/>
      <c r="NGW13" s="585"/>
      <c r="NGX13" s="585"/>
      <c r="NGY13" s="585"/>
      <c r="NGZ13" s="585"/>
      <c r="NHA13" s="585"/>
      <c r="NHB13" s="585"/>
      <c r="NHC13" s="585"/>
      <c r="NHD13" s="585"/>
      <c r="NHE13" s="585"/>
      <c r="NHF13" s="585"/>
      <c r="NHG13" s="585"/>
      <c r="NHH13" s="585"/>
      <c r="NHI13" s="585"/>
      <c r="NHJ13" s="585"/>
      <c r="NHK13" s="585"/>
      <c r="NHL13" s="585"/>
      <c r="NHM13" s="585"/>
      <c r="NHN13" s="585"/>
      <c r="NHO13" s="585"/>
      <c r="NHP13" s="585"/>
      <c r="NHQ13" s="585"/>
      <c r="NHR13" s="585"/>
      <c r="NHS13" s="585"/>
      <c r="NHT13" s="585"/>
      <c r="NHU13" s="585"/>
      <c r="NHV13" s="585"/>
      <c r="NHW13" s="585"/>
      <c r="NHX13" s="585"/>
      <c r="NHY13" s="585"/>
      <c r="NHZ13" s="585"/>
      <c r="NIA13" s="585"/>
      <c r="NIB13" s="585"/>
      <c r="NIC13" s="585"/>
      <c r="NID13" s="585"/>
      <c r="NIE13" s="585"/>
      <c r="NIF13" s="585"/>
      <c r="NIG13" s="585"/>
      <c r="NIH13" s="585"/>
      <c r="NII13" s="585"/>
      <c r="NIJ13" s="585"/>
      <c r="NIK13" s="585"/>
      <c r="NIL13" s="585"/>
      <c r="NIM13" s="585"/>
      <c r="NIN13" s="585"/>
      <c r="NIO13" s="585"/>
      <c r="NIP13" s="585"/>
      <c r="NIQ13" s="585"/>
      <c r="NIR13" s="585"/>
      <c r="NIS13" s="585"/>
      <c r="NIT13" s="585"/>
      <c r="NIU13" s="585"/>
      <c r="NIV13" s="585"/>
      <c r="NIW13" s="585"/>
      <c r="NIX13" s="585"/>
      <c r="NIY13" s="585"/>
      <c r="NIZ13" s="585"/>
      <c r="NJA13" s="585"/>
      <c r="NJB13" s="585"/>
      <c r="NJC13" s="585"/>
      <c r="NJD13" s="585"/>
      <c r="NJE13" s="585"/>
      <c r="NJF13" s="585"/>
      <c r="NJG13" s="585"/>
      <c r="NJH13" s="585"/>
      <c r="NJI13" s="585"/>
      <c r="NJJ13" s="585"/>
      <c r="NJK13" s="585"/>
      <c r="NJL13" s="585"/>
      <c r="NJM13" s="585"/>
      <c r="NJN13" s="585"/>
      <c r="NJO13" s="585"/>
      <c r="NJP13" s="585"/>
      <c r="NJQ13" s="585"/>
      <c r="NJR13" s="585"/>
      <c r="NJS13" s="585"/>
      <c r="NJT13" s="585"/>
      <c r="NJU13" s="585"/>
      <c r="NJV13" s="585"/>
      <c r="NJW13" s="585"/>
      <c r="NJX13" s="585"/>
      <c r="NJY13" s="585"/>
      <c r="NJZ13" s="585"/>
      <c r="NKA13" s="585"/>
      <c r="NKB13" s="585"/>
      <c r="NKC13" s="585"/>
      <c r="NKD13" s="585"/>
      <c r="NKE13" s="585"/>
      <c r="NKF13" s="585"/>
      <c r="NKG13" s="585"/>
      <c r="NKH13" s="585"/>
      <c r="NKI13" s="585"/>
      <c r="NKJ13" s="585"/>
      <c r="NKK13" s="585"/>
      <c r="NKL13" s="585"/>
      <c r="NKM13" s="585"/>
      <c r="NKN13" s="585"/>
      <c r="NKO13" s="585"/>
      <c r="NKP13" s="585"/>
      <c r="NKQ13" s="585"/>
      <c r="NKR13" s="585"/>
      <c r="NKS13" s="585"/>
      <c r="NKT13" s="585"/>
      <c r="NKU13" s="585"/>
      <c r="NKV13" s="585"/>
      <c r="NKW13" s="585"/>
      <c r="NKX13" s="585"/>
      <c r="NKY13" s="585"/>
      <c r="NKZ13" s="585"/>
      <c r="NLA13" s="585"/>
      <c r="NLB13" s="585"/>
      <c r="NLC13" s="585"/>
      <c r="NLD13" s="585"/>
      <c r="NLE13" s="585"/>
      <c r="NLF13" s="585"/>
      <c r="NLG13" s="585"/>
      <c r="NLH13" s="585"/>
      <c r="NLI13" s="585"/>
      <c r="NLJ13" s="585"/>
      <c r="NLK13" s="585"/>
      <c r="NLL13" s="585"/>
      <c r="NLM13" s="585"/>
      <c r="NLN13" s="585"/>
      <c r="NLO13" s="585"/>
      <c r="NLP13" s="585"/>
      <c r="NLQ13" s="585"/>
      <c r="NLR13" s="585"/>
      <c r="NLS13" s="585"/>
      <c r="NLT13" s="585"/>
      <c r="NLU13" s="585"/>
      <c r="NLV13" s="585"/>
      <c r="NLW13" s="585"/>
      <c r="NLX13" s="585"/>
      <c r="NLY13" s="585"/>
      <c r="NLZ13" s="585"/>
      <c r="NMA13" s="585"/>
      <c r="NMB13" s="585"/>
      <c r="NMC13" s="585"/>
      <c r="NMD13" s="585"/>
      <c r="NME13" s="585"/>
      <c r="NMF13" s="585"/>
      <c r="NMG13" s="585"/>
      <c r="NMH13" s="585"/>
      <c r="NMI13" s="585"/>
      <c r="NMJ13" s="585"/>
      <c r="NMK13" s="585"/>
      <c r="NML13" s="585"/>
      <c r="NMM13" s="585"/>
      <c r="NMN13" s="585"/>
      <c r="NMO13" s="585"/>
      <c r="NMP13" s="585"/>
      <c r="NMQ13" s="585"/>
      <c r="NMR13" s="585"/>
      <c r="NMS13" s="585"/>
      <c r="NMT13" s="585"/>
      <c r="NMU13" s="585"/>
      <c r="NMV13" s="585"/>
      <c r="NMW13" s="585"/>
      <c r="NMX13" s="585"/>
      <c r="NMY13" s="585"/>
      <c r="NMZ13" s="585"/>
      <c r="NNA13" s="585"/>
      <c r="NNB13" s="585"/>
      <c r="NNC13" s="585"/>
      <c r="NND13" s="585"/>
      <c r="NNE13" s="585"/>
      <c r="NNF13" s="585"/>
      <c r="NNG13" s="585"/>
      <c r="NNH13" s="585"/>
      <c r="NNI13" s="585"/>
      <c r="NNJ13" s="585"/>
      <c r="NNK13" s="585"/>
      <c r="NNL13" s="585"/>
      <c r="NNM13" s="585"/>
      <c r="NNN13" s="585"/>
      <c r="NNO13" s="585"/>
      <c r="NNP13" s="585"/>
      <c r="NNQ13" s="585"/>
      <c r="NNR13" s="585"/>
      <c r="NNS13" s="585"/>
      <c r="NNT13" s="585"/>
      <c r="NNU13" s="585"/>
      <c r="NNV13" s="585"/>
      <c r="NNW13" s="585"/>
      <c r="NNX13" s="585"/>
      <c r="NNY13" s="585"/>
      <c r="NNZ13" s="585"/>
      <c r="NOA13" s="585"/>
      <c r="NOB13" s="585"/>
      <c r="NOC13" s="585"/>
      <c r="NOD13" s="585"/>
      <c r="NOE13" s="585"/>
      <c r="NOF13" s="585"/>
      <c r="NOG13" s="585"/>
      <c r="NOH13" s="585"/>
      <c r="NOI13" s="585"/>
      <c r="NOJ13" s="585"/>
      <c r="NOK13" s="585"/>
      <c r="NOL13" s="585"/>
      <c r="NOM13" s="585"/>
      <c r="NON13" s="585"/>
      <c r="NOO13" s="585"/>
      <c r="NOP13" s="585"/>
      <c r="NOQ13" s="585"/>
      <c r="NOR13" s="585"/>
      <c r="NOS13" s="585"/>
      <c r="NOT13" s="585"/>
      <c r="NOU13" s="585"/>
      <c r="NOV13" s="585"/>
      <c r="NOW13" s="585"/>
      <c r="NOX13" s="585"/>
      <c r="NOY13" s="585"/>
      <c r="NOZ13" s="585"/>
      <c r="NPA13" s="585"/>
      <c r="NPB13" s="585"/>
      <c r="NPC13" s="585"/>
      <c r="NPD13" s="585"/>
      <c r="NPE13" s="585"/>
      <c r="NPF13" s="585"/>
      <c r="NPG13" s="585"/>
      <c r="NPH13" s="585"/>
      <c r="NPI13" s="585"/>
      <c r="NPJ13" s="585"/>
      <c r="NPK13" s="585"/>
      <c r="NPL13" s="585"/>
      <c r="NPM13" s="585"/>
      <c r="NPN13" s="585"/>
      <c r="NPO13" s="585"/>
      <c r="NPP13" s="585"/>
      <c r="NPQ13" s="585"/>
      <c r="NPR13" s="585"/>
      <c r="NPS13" s="585"/>
      <c r="NPT13" s="585"/>
      <c r="NPU13" s="585"/>
      <c r="NPV13" s="585"/>
      <c r="NPW13" s="585"/>
      <c r="NPX13" s="585"/>
      <c r="NPY13" s="585"/>
      <c r="NPZ13" s="585"/>
      <c r="NQA13" s="585"/>
      <c r="NQB13" s="585"/>
      <c r="NQC13" s="585"/>
      <c r="NQD13" s="585"/>
      <c r="NQE13" s="585"/>
      <c r="NQF13" s="585"/>
      <c r="NQG13" s="585"/>
      <c r="NQH13" s="585"/>
      <c r="NQI13" s="585"/>
      <c r="NQJ13" s="585"/>
      <c r="NQK13" s="585"/>
      <c r="NQL13" s="585"/>
      <c r="NQM13" s="585"/>
      <c r="NQN13" s="585"/>
      <c r="NQO13" s="585"/>
      <c r="NQP13" s="585"/>
      <c r="NQQ13" s="585"/>
      <c r="NQR13" s="585"/>
      <c r="NQS13" s="585"/>
      <c r="NQT13" s="585"/>
      <c r="NQU13" s="585"/>
      <c r="NQV13" s="585"/>
      <c r="NQW13" s="585"/>
      <c r="NQX13" s="585"/>
      <c r="NQY13" s="585"/>
      <c r="NQZ13" s="585"/>
      <c r="NRA13" s="585"/>
      <c r="NRB13" s="585"/>
      <c r="NRC13" s="585"/>
      <c r="NRD13" s="585"/>
      <c r="NRE13" s="585"/>
      <c r="NRF13" s="585"/>
      <c r="NRG13" s="585"/>
      <c r="NRH13" s="585"/>
      <c r="NRI13" s="585"/>
      <c r="NRJ13" s="585"/>
      <c r="NRK13" s="585"/>
      <c r="NRL13" s="585"/>
      <c r="NRM13" s="585"/>
      <c r="NRN13" s="585"/>
      <c r="NRO13" s="585"/>
      <c r="NRP13" s="585"/>
      <c r="NRQ13" s="585"/>
      <c r="NRR13" s="585"/>
      <c r="NRS13" s="585"/>
      <c r="NRT13" s="585"/>
      <c r="NRU13" s="585"/>
      <c r="NRV13" s="585"/>
      <c r="NRW13" s="585"/>
      <c r="NRX13" s="585"/>
      <c r="NRY13" s="585"/>
      <c r="NRZ13" s="585"/>
      <c r="NSA13" s="585"/>
      <c r="NSB13" s="585"/>
      <c r="NSC13" s="585"/>
      <c r="NSD13" s="585"/>
      <c r="NSE13" s="585"/>
      <c r="NSF13" s="585"/>
      <c r="NSG13" s="585"/>
      <c r="NSH13" s="585"/>
      <c r="NSI13" s="585"/>
      <c r="NSJ13" s="585"/>
      <c r="NSK13" s="585"/>
      <c r="NSL13" s="585"/>
      <c r="NSM13" s="585"/>
      <c r="NSN13" s="585"/>
      <c r="NSO13" s="585"/>
      <c r="NSP13" s="585"/>
      <c r="NSQ13" s="585"/>
      <c r="NSR13" s="585"/>
      <c r="NSS13" s="585"/>
      <c r="NST13" s="585"/>
      <c r="NSU13" s="585"/>
      <c r="NSV13" s="585"/>
      <c r="NSW13" s="585"/>
      <c r="NSX13" s="585"/>
      <c r="NSY13" s="585"/>
      <c r="NSZ13" s="585"/>
      <c r="NTA13" s="585"/>
      <c r="NTB13" s="585"/>
      <c r="NTC13" s="585"/>
      <c r="NTD13" s="585"/>
      <c r="NTE13" s="585"/>
      <c r="NTF13" s="585"/>
      <c r="NTG13" s="585"/>
      <c r="NTH13" s="585"/>
      <c r="NTI13" s="585"/>
      <c r="NTJ13" s="585"/>
      <c r="NTK13" s="585"/>
      <c r="NTL13" s="585"/>
      <c r="NTM13" s="585"/>
      <c r="NTN13" s="585"/>
      <c r="NTO13" s="585"/>
      <c r="NTP13" s="585"/>
      <c r="NTQ13" s="585"/>
      <c r="NTR13" s="585"/>
      <c r="NTS13" s="585"/>
      <c r="NTT13" s="585"/>
      <c r="NTU13" s="585"/>
      <c r="NTV13" s="585"/>
      <c r="NTW13" s="585"/>
      <c r="NTX13" s="585"/>
      <c r="NTY13" s="585"/>
      <c r="NTZ13" s="585"/>
      <c r="NUA13" s="585"/>
      <c r="NUB13" s="585"/>
      <c r="NUC13" s="585"/>
      <c r="NUD13" s="585"/>
      <c r="NUE13" s="585"/>
      <c r="NUF13" s="585"/>
      <c r="NUG13" s="585"/>
      <c r="NUH13" s="585"/>
      <c r="NUI13" s="585"/>
      <c r="NUJ13" s="585"/>
      <c r="NUK13" s="585"/>
      <c r="NUL13" s="585"/>
      <c r="NUM13" s="585"/>
      <c r="NUN13" s="585"/>
      <c r="NUO13" s="585"/>
      <c r="NUP13" s="585"/>
      <c r="NUQ13" s="585"/>
      <c r="NUR13" s="585"/>
      <c r="NUS13" s="585"/>
      <c r="NUT13" s="585"/>
      <c r="NUU13" s="585"/>
      <c r="NUV13" s="585"/>
      <c r="NUW13" s="585"/>
      <c r="NUX13" s="585"/>
      <c r="NUY13" s="585"/>
      <c r="NUZ13" s="585"/>
      <c r="NVA13" s="585"/>
      <c r="NVB13" s="585"/>
      <c r="NVC13" s="585"/>
      <c r="NVD13" s="585"/>
      <c r="NVE13" s="585"/>
      <c r="NVF13" s="585"/>
      <c r="NVG13" s="585"/>
      <c r="NVH13" s="585"/>
      <c r="NVI13" s="585"/>
      <c r="NVJ13" s="585"/>
      <c r="NVK13" s="585"/>
      <c r="NVL13" s="585"/>
      <c r="NVM13" s="585"/>
      <c r="NVN13" s="585"/>
      <c r="NVO13" s="585"/>
      <c r="NVP13" s="585"/>
      <c r="NVQ13" s="585"/>
      <c r="NVR13" s="585"/>
      <c r="NVS13" s="585"/>
      <c r="NVT13" s="585"/>
      <c r="NVU13" s="585"/>
      <c r="NVV13" s="585"/>
      <c r="NVW13" s="585"/>
      <c r="NVX13" s="585"/>
      <c r="NVY13" s="585"/>
      <c r="NVZ13" s="585"/>
      <c r="NWA13" s="585"/>
      <c r="NWB13" s="585"/>
      <c r="NWC13" s="585"/>
      <c r="NWD13" s="585"/>
      <c r="NWE13" s="585"/>
      <c r="NWF13" s="585"/>
      <c r="NWG13" s="585"/>
      <c r="NWH13" s="585"/>
      <c r="NWI13" s="585"/>
      <c r="NWJ13" s="585"/>
      <c r="NWK13" s="585"/>
      <c r="NWL13" s="585"/>
      <c r="NWM13" s="585"/>
      <c r="NWN13" s="585"/>
      <c r="NWO13" s="585"/>
      <c r="NWP13" s="585"/>
      <c r="NWQ13" s="585"/>
      <c r="NWR13" s="585"/>
      <c r="NWS13" s="585"/>
      <c r="NWT13" s="585"/>
      <c r="NWU13" s="585"/>
      <c r="NWV13" s="585"/>
      <c r="NWW13" s="585"/>
      <c r="NWX13" s="585"/>
      <c r="NWY13" s="585"/>
      <c r="NWZ13" s="585"/>
      <c r="NXA13" s="585"/>
      <c r="NXB13" s="585"/>
      <c r="NXC13" s="585"/>
      <c r="NXD13" s="585"/>
      <c r="NXE13" s="585"/>
      <c r="NXF13" s="585"/>
      <c r="NXG13" s="585"/>
      <c r="NXH13" s="585"/>
      <c r="NXI13" s="585"/>
      <c r="NXJ13" s="585"/>
      <c r="NXK13" s="585"/>
      <c r="NXL13" s="585"/>
      <c r="NXM13" s="585"/>
      <c r="NXN13" s="585"/>
      <c r="NXO13" s="585"/>
      <c r="NXP13" s="585"/>
      <c r="NXQ13" s="585"/>
      <c r="NXR13" s="585"/>
      <c r="NXS13" s="585"/>
      <c r="NXT13" s="585"/>
      <c r="NXU13" s="585"/>
      <c r="NXV13" s="585"/>
      <c r="NXW13" s="585"/>
      <c r="NXX13" s="585"/>
      <c r="NXY13" s="585"/>
      <c r="NXZ13" s="585"/>
      <c r="NYA13" s="585"/>
      <c r="NYB13" s="585"/>
      <c r="NYC13" s="585"/>
      <c r="NYD13" s="585"/>
      <c r="NYE13" s="585"/>
      <c r="NYF13" s="585"/>
      <c r="NYG13" s="585"/>
      <c r="NYH13" s="585"/>
      <c r="NYI13" s="585"/>
      <c r="NYJ13" s="585"/>
      <c r="NYK13" s="585"/>
      <c r="NYL13" s="585"/>
      <c r="NYM13" s="585"/>
      <c r="NYN13" s="585"/>
      <c r="NYO13" s="585"/>
      <c r="NYP13" s="585"/>
      <c r="NYQ13" s="585"/>
      <c r="NYR13" s="585"/>
      <c r="NYS13" s="585"/>
      <c r="NYT13" s="585"/>
      <c r="NYU13" s="585"/>
      <c r="NYV13" s="585"/>
      <c r="NYW13" s="585"/>
      <c r="NYX13" s="585"/>
      <c r="NYY13" s="585"/>
      <c r="NYZ13" s="585"/>
      <c r="NZA13" s="585"/>
      <c r="NZB13" s="585"/>
      <c r="NZC13" s="585"/>
      <c r="NZD13" s="585"/>
      <c r="NZE13" s="585"/>
      <c r="NZF13" s="585"/>
      <c r="NZG13" s="585"/>
      <c r="NZH13" s="585"/>
      <c r="NZI13" s="585"/>
      <c r="NZJ13" s="585"/>
      <c r="NZK13" s="585"/>
      <c r="NZL13" s="585"/>
      <c r="NZM13" s="585"/>
      <c r="NZN13" s="585"/>
      <c r="NZO13" s="585"/>
      <c r="NZP13" s="585"/>
      <c r="NZQ13" s="585"/>
      <c r="NZR13" s="585"/>
      <c r="NZS13" s="585"/>
      <c r="NZT13" s="585"/>
      <c r="NZU13" s="585"/>
      <c r="NZV13" s="585"/>
      <c r="NZW13" s="585"/>
      <c r="NZX13" s="585"/>
      <c r="NZY13" s="585"/>
      <c r="NZZ13" s="585"/>
      <c r="OAA13" s="585"/>
      <c r="OAB13" s="585"/>
      <c r="OAC13" s="585"/>
      <c r="OAD13" s="585"/>
      <c r="OAE13" s="585"/>
      <c r="OAF13" s="585"/>
      <c r="OAG13" s="585"/>
      <c r="OAH13" s="585"/>
      <c r="OAI13" s="585"/>
      <c r="OAJ13" s="585"/>
      <c r="OAK13" s="585"/>
      <c r="OAL13" s="585"/>
      <c r="OAM13" s="585"/>
      <c r="OAN13" s="585"/>
      <c r="OAO13" s="585"/>
      <c r="OAP13" s="585"/>
      <c r="OAQ13" s="585"/>
      <c r="OAR13" s="585"/>
      <c r="OAS13" s="585"/>
      <c r="OAT13" s="585"/>
      <c r="OAU13" s="585"/>
      <c r="OAV13" s="585"/>
      <c r="OAW13" s="585"/>
      <c r="OAX13" s="585"/>
      <c r="OAY13" s="585"/>
      <c r="OAZ13" s="585"/>
      <c r="OBA13" s="585"/>
      <c r="OBB13" s="585"/>
      <c r="OBC13" s="585"/>
      <c r="OBD13" s="585"/>
      <c r="OBE13" s="585"/>
      <c r="OBF13" s="585"/>
      <c r="OBG13" s="585"/>
      <c r="OBH13" s="585"/>
      <c r="OBI13" s="585"/>
      <c r="OBJ13" s="585"/>
      <c r="OBK13" s="585"/>
      <c r="OBL13" s="585"/>
      <c r="OBM13" s="585"/>
      <c r="OBN13" s="585"/>
      <c r="OBO13" s="585"/>
      <c r="OBP13" s="585"/>
      <c r="OBQ13" s="585"/>
      <c r="OBR13" s="585"/>
      <c r="OBS13" s="585"/>
      <c r="OBT13" s="585"/>
      <c r="OBU13" s="585"/>
      <c r="OBV13" s="585"/>
      <c r="OBW13" s="585"/>
      <c r="OBX13" s="585"/>
      <c r="OBY13" s="585"/>
      <c r="OBZ13" s="585"/>
      <c r="OCA13" s="585"/>
      <c r="OCB13" s="585"/>
      <c r="OCC13" s="585"/>
      <c r="OCD13" s="585"/>
      <c r="OCE13" s="585"/>
      <c r="OCF13" s="585"/>
      <c r="OCG13" s="585"/>
      <c r="OCH13" s="585"/>
      <c r="OCI13" s="585"/>
      <c r="OCJ13" s="585"/>
      <c r="OCK13" s="585"/>
      <c r="OCL13" s="585"/>
      <c r="OCM13" s="585"/>
      <c r="OCN13" s="585"/>
      <c r="OCO13" s="585"/>
      <c r="OCP13" s="585"/>
      <c r="OCQ13" s="585"/>
      <c r="OCR13" s="585"/>
      <c r="OCS13" s="585"/>
      <c r="OCT13" s="585"/>
      <c r="OCU13" s="585"/>
      <c r="OCV13" s="585"/>
      <c r="OCW13" s="585"/>
      <c r="OCX13" s="585"/>
      <c r="OCY13" s="585"/>
      <c r="OCZ13" s="585"/>
      <c r="ODA13" s="585"/>
      <c r="ODB13" s="585"/>
      <c r="ODC13" s="585"/>
      <c r="ODD13" s="585"/>
      <c r="ODE13" s="585"/>
      <c r="ODF13" s="585"/>
      <c r="ODG13" s="585"/>
      <c r="ODH13" s="585"/>
      <c r="ODI13" s="585"/>
      <c r="ODJ13" s="585"/>
      <c r="ODK13" s="585"/>
      <c r="ODL13" s="585"/>
      <c r="ODM13" s="585"/>
      <c r="ODN13" s="585"/>
      <c r="ODO13" s="585"/>
      <c r="ODP13" s="585"/>
      <c r="ODQ13" s="585"/>
      <c r="ODR13" s="585"/>
      <c r="ODS13" s="585"/>
      <c r="ODT13" s="585"/>
      <c r="ODU13" s="585"/>
      <c r="ODV13" s="585"/>
      <c r="ODW13" s="585"/>
      <c r="ODX13" s="585"/>
      <c r="ODY13" s="585"/>
      <c r="ODZ13" s="585"/>
      <c r="OEA13" s="585"/>
      <c r="OEB13" s="585"/>
      <c r="OEC13" s="585"/>
      <c r="OED13" s="585"/>
      <c r="OEE13" s="585"/>
      <c r="OEF13" s="585"/>
      <c r="OEG13" s="585"/>
      <c r="OEH13" s="585"/>
      <c r="OEI13" s="585"/>
      <c r="OEJ13" s="585"/>
      <c r="OEK13" s="585"/>
      <c r="OEL13" s="585"/>
      <c r="OEM13" s="585"/>
      <c r="OEN13" s="585"/>
      <c r="OEO13" s="585"/>
      <c r="OEP13" s="585"/>
      <c r="OEQ13" s="585"/>
      <c r="OER13" s="585"/>
      <c r="OES13" s="585"/>
      <c r="OET13" s="585"/>
      <c r="OEU13" s="585"/>
      <c r="OEV13" s="585"/>
      <c r="OEW13" s="585"/>
      <c r="OEX13" s="585"/>
      <c r="OEY13" s="585"/>
      <c r="OEZ13" s="585"/>
      <c r="OFA13" s="585"/>
      <c r="OFB13" s="585"/>
      <c r="OFC13" s="585"/>
      <c r="OFD13" s="585"/>
      <c r="OFE13" s="585"/>
      <c r="OFF13" s="585"/>
      <c r="OFG13" s="585"/>
      <c r="OFH13" s="585"/>
      <c r="OFI13" s="585"/>
      <c r="OFJ13" s="585"/>
      <c r="OFK13" s="585"/>
      <c r="OFL13" s="585"/>
      <c r="OFM13" s="585"/>
      <c r="OFN13" s="585"/>
      <c r="OFO13" s="585"/>
      <c r="OFP13" s="585"/>
      <c r="OFQ13" s="585"/>
      <c r="OFR13" s="585"/>
      <c r="OFS13" s="585"/>
      <c r="OFT13" s="585"/>
      <c r="OFU13" s="585"/>
      <c r="OFV13" s="585"/>
      <c r="OFW13" s="585"/>
      <c r="OFX13" s="585"/>
      <c r="OFY13" s="585"/>
      <c r="OFZ13" s="585"/>
      <c r="OGA13" s="585"/>
      <c r="OGB13" s="585"/>
      <c r="OGC13" s="585"/>
      <c r="OGD13" s="585"/>
      <c r="OGE13" s="585"/>
      <c r="OGF13" s="585"/>
      <c r="OGG13" s="585"/>
      <c r="OGH13" s="585"/>
      <c r="OGI13" s="585"/>
      <c r="OGJ13" s="585"/>
      <c r="OGK13" s="585"/>
      <c r="OGL13" s="585"/>
      <c r="OGM13" s="585"/>
      <c r="OGN13" s="585"/>
      <c r="OGO13" s="585"/>
      <c r="OGP13" s="585"/>
      <c r="OGQ13" s="585"/>
      <c r="OGR13" s="585"/>
      <c r="OGS13" s="585"/>
      <c r="OGT13" s="585"/>
      <c r="OGU13" s="585"/>
      <c r="OGV13" s="585"/>
      <c r="OGW13" s="585"/>
      <c r="OGX13" s="585"/>
      <c r="OGY13" s="585"/>
      <c r="OGZ13" s="585"/>
      <c r="OHA13" s="585"/>
      <c r="OHB13" s="585"/>
      <c r="OHC13" s="585"/>
      <c r="OHD13" s="585"/>
      <c r="OHE13" s="585"/>
      <c r="OHF13" s="585"/>
      <c r="OHG13" s="585"/>
      <c r="OHH13" s="585"/>
      <c r="OHI13" s="585"/>
      <c r="OHJ13" s="585"/>
      <c r="OHK13" s="585"/>
      <c r="OHL13" s="585"/>
      <c r="OHM13" s="585"/>
      <c r="OHN13" s="585"/>
      <c r="OHO13" s="585"/>
      <c r="OHP13" s="585"/>
      <c r="OHQ13" s="585"/>
      <c r="OHR13" s="585"/>
      <c r="OHS13" s="585"/>
      <c r="OHT13" s="585"/>
      <c r="OHU13" s="585"/>
      <c r="OHV13" s="585"/>
      <c r="OHW13" s="585"/>
      <c r="OHX13" s="585"/>
      <c r="OHY13" s="585"/>
      <c r="OHZ13" s="585"/>
      <c r="OIA13" s="585"/>
      <c r="OIB13" s="585"/>
      <c r="OIC13" s="585"/>
      <c r="OID13" s="585"/>
      <c r="OIE13" s="585"/>
      <c r="OIF13" s="585"/>
      <c r="OIG13" s="585"/>
      <c r="OIH13" s="585"/>
      <c r="OII13" s="585"/>
      <c r="OIJ13" s="585"/>
      <c r="OIK13" s="585"/>
      <c r="OIL13" s="585"/>
      <c r="OIM13" s="585"/>
      <c r="OIN13" s="585"/>
      <c r="OIO13" s="585"/>
      <c r="OIP13" s="585"/>
      <c r="OIQ13" s="585"/>
      <c r="OIR13" s="585"/>
      <c r="OIS13" s="585"/>
      <c r="OIT13" s="585"/>
      <c r="OIU13" s="585"/>
      <c r="OIV13" s="585"/>
      <c r="OIW13" s="585"/>
      <c r="OIX13" s="585"/>
      <c r="OIY13" s="585"/>
      <c r="OIZ13" s="585"/>
      <c r="OJA13" s="585"/>
      <c r="OJB13" s="585"/>
      <c r="OJC13" s="585"/>
      <c r="OJD13" s="585"/>
      <c r="OJE13" s="585"/>
      <c r="OJF13" s="585"/>
      <c r="OJG13" s="585"/>
      <c r="OJH13" s="585"/>
      <c r="OJI13" s="585"/>
      <c r="OJJ13" s="585"/>
      <c r="OJK13" s="585"/>
      <c r="OJL13" s="585"/>
      <c r="OJM13" s="585"/>
      <c r="OJN13" s="585"/>
      <c r="OJO13" s="585"/>
      <c r="OJP13" s="585"/>
      <c r="OJQ13" s="585"/>
      <c r="OJR13" s="585"/>
      <c r="OJS13" s="585"/>
      <c r="OJT13" s="585"/>
      <c r="OJU13" s="585"/>
      <c r="OJV13" s="585"/>
      <c r="OJW13" s="585"/>
      <c r="OJX13" s="585"/>
      <c r="OJY13" s="585"/>
      <c r="OJZ13" s="585"/>
      <c r="OKA13" s="585"/>
      <c r="OKB13" s="585"/>
      <c r="OKC13" s="585"/>
      <c r="OKD13" s="585"/>
      <c r="OKE13" s="585"/>
      <c r="OKF13" s="585"/>
      <c r="OKG13" s="585"/>
      <c r="OKH13" s="585"/>
      <c r="OKI13" s="585"/>
      <c r="OKJ13" s="585"/>
      <c r="OKK13" s="585"/>
      <c r="OKL13" s="585"/>
      <c r="OKM13" s="585"/>
      <c r="OKN13" s="585"/>
      <c r="OKO13" s="585"/>
      <c r="OKP13" s="585"/>
      <c r="OKQ13" s="585"/>
      <c r="OKR13" s="585"/>
      <c r="OKS13" s="585"/>
      <c r="OKT13" s="585"/>
      <c r="OKU13" s="585"/>
      <c r="OKV13" s="585"/>
      <c r="OKW13" s="585"/>
      <c r="OKX13" s="585"/>
      <c r="OKY13" s="585"/>
      <c r="OKZ13" s="585"/>
      <c r="OLA13" s="585"/>
      <c r="OLB13" s="585"/>
      <c r="OLC13" s="585"/>
      <c r="OLD13" s="585"/>
      <c r="OLE13" s="585"/>
      <c r="OLF13" s="585"/>
      <c r="OLG13" s="585"/>
      <c r="OLH13" s="585"/>
      <c r="OLI13" s="585"/>
      <c r="OLJ13" s="585"/>
      <c r="OLK13" s="585"/>
      <c r="OLL13" s="585"/>
      <c r="OLM13" s="585"/>
      <c r="OLN13" s="585"/>
      <c r="OLO13" s="585"/>
      <c r="OLP13" s="585"/>
      <c r="OLQ13" s="585"/>
      <c r="OLR13" s="585"/>
      <c r="OLS13" s="585"/>
      <c r="OLT13" s="585"/>
      <c r="OLU13" s="585"/>
      <c r="OLV13" s="585"/>
      <c r="OLW13" s="585"/>
      <c r="OLX13" s="585"/>
      <c r="OLY13" s="585"/>
      <c r="OLZ13" s="585"/>
      <c r="OMA13" s="585"/>
      <c r="OMB13" s="585"/>
      <c r="OMC13" s="585"/>
      <c r="OMD13" s="585"/>
      <c r="OME13" s="585"/>
      <c r="OMF13" s="585"/>
      <c r="OMG13" s="585"/>
      <c r="OMH13" s="585"/>
      <c r="OMI13" s="585"/>
      <c r="OMJ13" s="585"/>
      <c r="OMK13" s="585"/>
      <c r="OML13" s="585"/>
      <c r="OMM13" s="585"/>
      <c r="OMN13" s="585"/>
      <c r="OMO13" s="585"/>
      <c r="OMP13" s="585"/>
      <c r="OMQ13" s="585"/>
      <c r="OMR13" s="585"/>
      <c r="OMS13" s="585"/>
      <c r="OMT13" s="585"/>
      <c r="OMU13" s="585"/>
      <c r="OMV13" s="585"/>
      <c r="OMW13" s="585"/>
      <c r="OMX13" s="585"/>
      <c r="OMY13" s="585"/>
      <c r="OMZ13" s="585"/>
      <c r="ONA13" s="585"/>
      <c r="ONB13" s="585"/>
      <c r="ONC13" s="585"/>
      <c r="OND13" s="585"/>
      <c r="ONE13" s="585"/>
      <c r="ONF13" s="585"/>
      <c r="ONG13" s="585"/>
      <c r="ONH13" s="585"/>
      <c r="ONI13" s="585"/>
      <c r="ONJ13" s="585"/>
      <c r="ONK13" s="585"/>
      <c r="ONL13" s="585"/>
      <c r="ONM13" s="585"/>
      <c r="ONN13" s="585"/>
      <c r="ONO13" s="585"/>
      <c r="ONP13" s="585"/>
      <c r="ONQ13" s="585"/>
      <c r="ONR13" s="585"/>
      <c r="ONS13" s="585"/>
      <c r="ONT13" s="585"/>
      <c r="ONU13" s="585"/>
      <c r="ONV13" s="585"/>
      <c r="ONW13" s="585"/>
      <c r="ONX13" s="585"/>
      <c r="ONY13" s="585"/>
      <c r="ONZ13" s="585"/>
      <c r="OOA13" s="585"/>
      <c r="OOB13" s="585"/>
      <c r="OOC13" s="585"/>
      <c r="OOD13" s="585"/>
      <c r="OOE13" s="585"/>
      <c r="OOF13" s="585"/>
      <c r="OOG13" s="585"/>
      <c r="OOH13" s="585"/>
      <c r="OOI13" s="585"/>
      <c r="OOJ13" s="585"/>
      <c r="OOK13" s="585"/>
      <c r="OOL13" s="585"/>
      <c r="OOM13" s="585"/>
      <c r="OON13" s="585"/>
      <c r="OOO13" s="585"/>
      <c r="OOP13" s="585"/>
      <c r="OOQ13" s="585"/>
      <c r="OOR13" s="585"/>
      <c r="OOS13" s="585"/>
      <c r="OOT13" s="585"/>
      <c r="OOU13" s="585"/>
      <c r="OOV13" s="585"/>
      <c r="OOW13" s="585"/>
      <c r="OOX13" s="585"/>
      <c r="OOY13" s="585"/>
      <c r="OOZ13" s="585"/>
      <c r="OPA13" s="585"/>
      <c r="OPB13" s="585"/>
      <c r="OPC13" s="585"/>
      <c r="OPD13" s="585"/>
      <c r="OPE13" s="585"/>
      <c r="OPF13" s="585"/>
      <c r="OPG13" s="585"/>
      <c r="OPH13" s="585"/>
      <c r="OPI13" s="585"/>
      <c r="OPJ13" s="585"/>
      <c r="OPK13" s="585"/>
      <c r="OPL13" s="585"/>
      <c r="OPM13" s="585"/>
      <c r="OPN13" s="585"/>
      <c r="OPO13" s="585"/>
      <c r="OPP13" s="585"/>
      <c r="OPQ13" s="585"/>
      <c r="OPR13" s="585"/>
      <c r="OPS13" s="585"/>
      <c r="OPT13" s="585"/>
      <c r="OPU13" s="585"/>
      <c r="OPV13" s="585"/>
      <c r="OPW13" s="585"/>
      <c r="OPX13" s="585"/>
      <c r="OPY13" s="585"/>
      <c r="OPZ13" s="585"/>
      <c r="OQA13" s="585"/>
      <c r="OQB13" s="585"/>
      <c r="OQC13" s="585"/>
      <c r="OQD13" s="585"/>
      <c r="OQE13" s="585"/>
      <c r="OQF13" s="585"/>
      <c r="OQG13" s="585"/>
      <c r="OQH13" s="585"/>
      <c r="OQI13" s="585"/>
      <c r="OQJ13" s="585"/>
      <c r="OQK13" s="585"/>
      <c r="OQL13" s="585"/>
      <c r="OQM13" s="585"/>
      <c r="OQN13" s="585"/>
      <c r="OQO13" s="585"/>
      <c r="OQP13" s="585"/>
      <c r="OQQ13" s="585"/>
      <c r="OQR13" s="585"/>
      <c r="OQS13" s="585"/>
      <c r="OQT13" s="585"/>
      <c r="OQU13" s="585"/>
      <c r="OQV13" s="585"/>
      <c r="OQW13" s="585"/>
      <c r="OQX13" s="585"/>
      <c r="OQY13" s="585"/>
      <c r="OQZ13" s="585"/>
      <c r="ORA13" s="585"/>
      <c r="ORB13" s="585"/>
      <c r="ORC13" s="585"/>
      <c r="ORD13" s="585"/>
      <c r="ORE13" s="585"/>
      <c r="ORF13" s="585"/>
      <c r="ORG13" s="585"/>
      <c r="ORH13" s="585"/>
      <c r="ORI13" s="585"/>
      <c r="ORJ13" s="585"/>
      <c r="ORK13" s="585"/>
      <c r="ORL13" s="585"/>
      <c r="ORM13" s="585"/>
      <c r="ORN13" s="585"/>
      <c r="ORO13" s="585"/>
      <c r="ORP13" s="585"/>
      <c r="ORQ13" s="585"/>
      <c r="ORR13" s="585"/>
      <c r="ORS13" s="585"/>
      <c r="ORT13" s="585"/>
      <c r="ORU13" s="585"/>
      <c r="ORV13" s="585"/>
      <c r="ORW13" s="585"/>
      <c r="ORX13" s="585"/>
      <c r="ORY13" s="585"/>
      <c r="ORZ13" s="585"/>
      <c r="OSA13" s="585"/>
      <c r="OSB13" s="585"/>
      <c r="OSC13" s="585"/>
      <c r="OSD13" s="585"/>
      <c r="OSE13" s="585"/>
      <c r="OSF13" s="585"/>
      <c r="OSG13" s="585"/>
      <c r="OSH13" s="585"/>
      <c r="OSI13" s="585"/>
      <c r="OSJ13" s="585"/>
      <c r="OSK13" s="585"/>
      <c r="OSL13" s="585"/>
      <c r="OSM13" s="585"/>
      <c r="OSN13" s="585"/>
      <c r="OSO13" s="585"/>
      <c r="OSP13" s="585"/>
      <c r="OSQ13" s="585"/>
      <c r="OSR13" s="585"/>
      <c r="OSS13" s="585"/>
      <c r="OST13" s="585"/>
      <c r="OSU13" s="585"/>
      <c r="OSV13" s="585"/>
      <c r="OSW13" s="585"/>
      <c r="OSX13" s="585"/>
      <c r="OSY13" s="585"/>
      <c r="OSZ13" s="585"/>
      <c r="OTA13" s="585"/>
      <c r="OTB13" s="585"/>
      <c r="OTC13" s="585"/>
      <c r="OTD13" s="585"/>
      <c r="OTE13" s="585"/>
      <c r="OTF13" s="585"/>
      <c r="OTG13" s="585"/>
      <c r="OTH13" s="585"/>
      <c r="OTI13" s="585"/>
      <c r="OTJ13" s="585"/>
      <c r="OTK13" s="585"/>
      <c r="OTL13" s="585"/>
      <c r="OTM13" s="585"/>
      <c r="OTN13" s="585"/>
      <c r="OTO13" s="585"/>
      <c r="OTP13" s="585"/>
      <c r="OTQ13" s="585"/>
      <c r="OTR13" s="585"/>
      <c r="OTS13" s="585"/>
      <c r="OTT13" s="585"/>
      <c r="OTU13" s="585"/>
      <c r="OTV13" s="585"/>
      <c r="OTW13" s="585"/>
      <c r="OTX13" s="585"/>
      <c r="OTY13" s="585"/>
      <c r="OTZ13" s="585"/>
      <c r="OUA13" s="585"/>
      <c r="OUB13" s="585"/>
      <c r="OUC13" s="585"/>
      <c r="OUD13" s="585"/>
      <c r="OUE13" s="585"/>
      <c r="OUF13" s="585"/>
      <c r="OUG13" s="585"/>
      <c r="OUH13" s="585"/>
      <c r="OUI13" s="585"/>
      <c r="OUJ13" s="585"/>
      <c r="OUK13" s="585"/>
      <c r="OUL13" s="585"/>
      <c r="OUM13" s="585"/>
      <c r="OUN13" s="585"/>
      <c r="OUO13" s="585"/>
      <c r="OUP13" s="585"/>
      <c r="OUQ13" s="585"/>
      <c r="OUR13" s="585"/>
      <c r="OUS13" s="585"/>
      <c r="OUT13" s="585"/>
      <c r="OUU13" s="585"/>
      <c r="OUV13" s="585"/>
      <c r="OUW13" s="585"/>
      <c r="OUX13" s="585"/>
      <c r="OUY13" s="585"/>
      <c r="OUZ13" s="585"/>
      <c r="OVA13" s="585"/>
      <c r="OVB13" s="585"/>
      <c r="OVC13" s="585"/>
      <c r="OVD13" s="585"/>
      <c r="OVE13" s="585"/>
      <c r="OVF13" s="585"/>
      <c r="OVG13" s="585"/>
      <c r="OVH13" s="585"/>
      <c r="OVI13" s="585"/>
      <c r="OVJ13" s="585"/>
      <c r="OVK13" s="585"/>
      <c r="OVL13" s="585"/>
      <c r="OVM13" s="585"/>
      <c r="OVN13" s="585"/>
      <c r="OVO13" s="585"/>
      <c r="OVP13" s="585"/>
      <c r="OVQ13" s="585"/>
      <c r="OVR13" s="585"/>
      <c r="OVS13" s="585"/>
      <c r="OVT13" s="585"/>
      <c r="OVU13" s="585"/>
      <c r="OVV13" s="585"/>
      <c r="OVW13" s="585"/>
      <c r="OVX13" s="585"/>
      <c r="OVY13" s="585"/>
      <c r="OVZ13" s="585"/>
      <c r="OWA13" s="585"/>
      <c r="OWB13" s="585"/>
      <c r="OWC13" s="585"/>
      <c r="OWD13" s="585"/>
      <c r="OWE13" s="585"/>
      <c r="OWF13" s="585"/>
      <c r="OWG13" s="585"/>
      <c r="OWH13" s="585"/>
      <c r="OWI13" s="585"/>
      <c r="OWJ13" s="585"/>
      <c r="OWK13" s="585"/>
      <c r="OWL13" s="585"/>
      <c r="OWM13" s="585"/>
      <c r="OWN13" s="585"/>
      <c r="OWO13" s="585"/>
      <c r="OWP13" s="585"/>
      <c r="OWQ13" s="585"/>
      <c r="OWR13" s="585"/>
      <c r="OWS13" s="585"/>
      <c r="OWT13" s="585"/>
      <c r="OWU13" s="585"/>
      <c r="OWV13" s="585"/>
      <c r="OWW13" s="585"/>
      <c r="OWX13" s="585"/>
      <c r="OWY13" s="585"/>
      <c r="OWZ13" s="585"/>
      <c r="OXA13" s="585"/>
      <c r="OXB13" s="585"/>
      <c r="OXC13" s="585"/>
      <c r="OXD13" s="585"/>
      <c r="OXE13" s="585"/>
      <c r="OXF13" s="585"/>
      <c r="OXG13" s="585"/>
      <c r="OXH13" s="585"/>
      <c r="OXI13" s="585"/>
      <c r="OXJ13" s="585"/>
      <c r="OXK13" s="585"/>
      <c r="OXL13" s="585"/>
      <c r="OXM13" s="585"/>
      <c r="OXN13" s="585"/>
      <c r="OXO13" s="585"/>
      <c r="OXP13" s="585"/>
      <c r="OXQ13" s="585"/>
      <c r="OXR13" s="585"/>
      <c r="OXS13" s="585"/>
      <c r="OXT13" s="585"/>
      <c r="OXU13" s="585"/>
      <c r="OXV13" s="585"/>
      <c r="OXW13" s="585"/>
      <c r="OXX13" s="585"/>
      <c r="OXY13" s="585"/>
      <c r="OXZ13" s="585"/>
      <c r="OYA13" s="585"/>
      <c r="OYB13" s="585"/>
      <c r="OYC13" s="585"/>
      <c r="OYD13" s="585"/>
      <c r="OYE13" s="585"/>
      <c r="OYF13" s="585"/>
      <c r="OYG13" s="585"/>
      <c r="OYH13" s="585"/>
      <c r="OYI13" s="585"/>
      <c r="OYJ13" s="585"/>
      <c r="OYK13" s="585"/>
      <c r="OYL13" s="585"/>
      <c r="OYM13" s="585"/>
      <c r="OYN13" s="585"/>
      <c r="OYO13" s="585"/>
      <c r="OYP13" s="585"/>
      <c r="OYQ13" s="585"/>
      <c r="OYR13" s="585"/>
      <c r="OYS13" s="585"/>
      <c r="OYT13" s="585"/>
      <c r="OYU13" s="585"/>
      <c r="OYV13" s="585"/>
      <c r="OYW13" s="585"/>
      <c r="OYX13" s="585"/>
      <c r="OYY13" s="585"/>
      <c r="OYZ13" s="585"/>
      <c r="OZA13" s="585"/>
      <c r="OZB13" s="585"/>
      <c r="OZC13" s="585"/>
      <c r="OZD13" s="585"/>
      <c r="OZE13" s="585"/>
      <c r="OZF13" s="585"/>
      <c r="OZG13" s="585"/>
      <c r="OZH13" s="585"/>
      <c r="OZI13" s="585"/>
      <c r="OZJ13" s="585"/>
      <c r="OZK13" s="585"/>
      <c r="OZL13" s="585"/>
      <c r="OZM13" s="585"/>
      <c r="OZN13" s="585"/>
      <c r="OZO13" s="585"/>
      <c r="OZP13" s="585"/>
      <c r="OZQ13" s="585"/>
      <c r="OZR13" s="585"/>
      <c r="OZS13" s="585"/>
      <c r="OZT13" s="585"/>
      <c r="OZU13" s="585"/>
      <c r="OZV13" s="585"/>
      <c r="OZW13" s="585"/>
      <c r="OZX13" s="585"/>
      <c r="OZY13" s="585"/>
      <c r="OZZ13" s="585"/>
      <c r="PAA13" s="585"/>
      <c r="PAB13" s="585"/>
      <c r="PAC13" s="585"/>
      <c r="PAD13" s="585"/>
      <c r="PAE13" s="585"/>
      <c r="PAF13" s="585"/>
      <c r="PAG13" s="585"/>
      <c r="PAH13" s="585"/>
      <c r="PAI13" s="585"/>
      <c r="PAJ13" s="585"/>
      <c r="PAK13" s="585"/>
      <c r="PAL13" s="585"/>
      <c r="PAM13" s="585"/>
      <c r="PAN13" s="585"/>
      <c r="PAO13" s="585"/>
      <c r="PAP13" s="585"/>
      <c r="PAQ13" s="585"/>
      <c r="PAR13" s="585"/>
      <c r="PAS13" s="585"/>
      <c r="PAT13" s="585"/>
      <c r="PAU13" s="585"/>
      <c r="PAV13" s="585"/>
      <c r="PAW13" s="585"/>
      <c r="PAX13" s="585"/>
      <c r="PAY13" s="585"/>
      <c r="PAZ13" s="585"/>
      <c r="PBA13" s="585"/>
      <c r="PBB13" s="585"/>
      <c r="PBC13" s="585"/>
      <c r="PBD13" s="585"/>
      <c r="PBE13" s="585"/>
      <c r="PBF13" s="585"/>
      <c r="PBG13" s="585"/>
      <c r="PBH13" s="585"/>
      <c r="PBI13" s="585"/>
      <c r="PBJ13" s="585"/>
      <c r="PBK13" s="585"/>
      <c r="PBL13" s="585"/>
      <c r="PBM13" s="585"/>
      <c r="PBN13" s="585"/>
      <c r="PBO13" s="585"/>
      <c r="PBP13" s="585"/>
      <c r="PBQ13" s="585"/>
      <c r="PBR13" s="585"/>
      <c r="PBS13" s="585"/>
      <c r="PBT13" s="585"/>
      <c r="PBU13" s="585"/>
      <c r="PBV13" s="585"/>
      <c r="PBW13" s="585"/>
      <c r="PBX13" s="585"/>
      <c r="PBY13" s="585"/>
      <c r="PBZ13" s="585"/>
      <c r="PCA13" s="585"/>
      <c r="PCB13" s="585"/>
      <c r="PCC13" s="585"/>
      <c r="PCD13" s="585"/>
      <c r="PCE13" s="585"/>
      <c r="PCF13" s="585"/>
      <c r="PCG13" s="585"/>
      <c r="PCH13" s="585"/>
      <c r="PCI13" s="585"/>
      <c r="PCJ13" s="585"/>
      <c r="PCK13" s="585"/>
      <c r="PCL13" s="585"/>
      <c r="PCM13" s="585"/>
      <c r="PCN13" s="585"/>
      <c r="PCO13" s="585"/>
      <c r="PCP13" s="585"/>
      <c r="PCQ13" s="585"/>
      <c r="PCR13" s="585"/>
      <c r="PCS13" s="585"/>
      <c r="PCT13" s="585"/>
      <c r="PCU13" s="585"/>
      <c r="PCV13" s="585"/>
      <c r="PCW13" s="585"/>
      <c r="PCX13" s="585"/>
      <c r="PCY13" s="585"/>
      <c r="PCZ13" s="585"/>
      <c r="PDA13" s="585"/>
      <c r="PDB13" s="585"/>
      <c r="PDC13" s="585"/>
      <c r="PDD13" s="585"/>
      <c r="PDE13" s="585"/>
      <c r="PDF13" s="585"/>
      <c r="PDG13" s="585"/>
      <c r="PDH13" s="585"/>
      <c r="PDI13" s="585"/>
      <c r="PDJ13" s="585"/>
      <c r="PDK13" s="585"/>
      <c r="PDL13" s="585"/>
      <c r="PDM13" s="585"/>
      <c r="PDN13" s="585"/>
      <c r="PDO13" s="585"/>
      <c r="PDP13" s="585"/>
      <c r="PDQ13" s="585"/>
      <c r="PDR13" s="585"/>
      <c r="PDS13" s="585"/>
      <c r="PDT13" s="585"/>
      <c r="PDU13" s="585"/>
      <c r="PDV13" s="585"/>
      <c r="PDW13" s="585"/>
      <c r="PDX13" s="585"/>
      <c r="PDY13" s="585"/>
      <c r="PDZ13" s="585"/>
      <c r="PEA13" s="585"/>
      <c r="PEB13" s="585"/>
      <c r="PEC13" s="585"/>
      <c r="PED13" s="585"/>
      <c r="PEE13" s="585"/>
      <c r="PEF13" s="585"/>
      <c r="PEG13" s="585"/>
      <c r="PEH13" s="585"/>
      <c r="PEI13" s="585"/>
      <c r="PEJ13" s="585"/>
      <c r="PEK13" s="585"/>
      <c r="PEL13" s="585"/>
      <c r="PEM13" s="585"/>
      <c r="PEN13" s="585"/>
      <c r="PEO13" s="585"/>
      <c r="PEP13" s="585"/>
      <c r="PEQ13" s="585"/>
      <c r="PER13" s="585"/>
      <c r="PES13" s="585"/>
      <c r="PET13" s="585"/>
      <c r="PEU13" s="585"/>
      <c r="PEV13" s="585"/>
      <c r="PEW13" s="585"/>
      <c r="PEX13" s="585"/>
      <c r="PEY13" s="585"/>
      <c r="PEZ13" s="585"/>
      <c r="PFA13" s="585"/>
      <c r="PFB13" s="585"/>
      <c r="PFC13" s="585"/>
      <c r="PFD13" s="585"/>
      <c r="PFE13" s="585"/>
      <c r="PFF13" s="585"/>
      <c r="PFG13" s="585"/>
      <c r="PFH13" s="585"/>
      <c r="PFI13" s="585"/>
      <c r="PFJ13" s="585"/>
      <c r="PFK13" s="585"/>
      <c r="PFL13" s="585"/>
      <c r="PFM13" s="585"/>
      <c r="PFN13" s="585"/>
      <c r="PFO13" s="585"/>
      <c r="PFP13" s="585"/>
      <c r="PFQ13" s="585"/>
      <c r="PFR13" s="585"/>
      <c r="PFS13" s="585"/>
      <c r="PFT13" s="585"/>
      <c r="PFU13" s="585"/>
      <c r="PFV13" s="585"/>
      <c r="PFW13" s="585"/>
      <c r="PFX13" s="585"/>
      <c r="PFY13" s="585"/>
      <c r="PFZ13" s="585"/>
      <c r="PGA13" s="585"/>
      <c r="PGB13" s="585"/>
      <c r="PGC13" s="585"/>
      <c r="PGD13" s="585"/>
      <c r="PGE13" s="585"/>
      <c r="PGF13" s="585"/>
      <c r="PGG13" s="585"/>
      <c r="PGH13" s="585"/>
      <c r="PGI13" s="585"/>
      <c r="PGJ13" s="585"/>
      <c r="PGK13" s="585"/>
      <c r="PGL13" s="585"/>
      <c r="PGM13" s="585"/>
      <c r="PGN13" s="585"/>
      <c r="PGO13" s="585"/>
      <c r="PGP13" s="585"/>
      <c r="PGQ13" s="585"/>
      <c r="PGR13" s="585"/>
      <c r="PGS13" s="585"/>
      <c r="PGT13" s="585"/>
      <c r="PGU13" s="585"/>
      <c r="PGV13" s="585"/>
      <c r="PGW13" s="585"/>
      <c r="PGX13" s="585"/>
      <c r="PGY13" s="585"/>
      <c r="PGZ13" s="585"/>
      <c r="PHA13" s="585"/>
      <c r="PHB13" s="585"/>
      <c r="PHC13" s="585"/>
      <c r="PHD13" s="585"/>
      <c r="PHE13" s="585"/>
      <c r="PHF13" s="585"/>
      <c r="PHG13" s="585"/>
      <c r="PHH13" s="585"/>
      <c r="PHI13" s="585"/>
      <c r="PHJ13" s="585"/>
      <c r="PHK13" s="585"/>
      <c r="PHL13" s="585"/>
      <c r="PHM13" s="585"/>
      <c r="PHN13" s="585"/>
      <c r="PHO13" s="585"/>
      <c r="PHP13" s="585"/>
      <c r="PHQ13" s="585"/>
      <c r="PHR13" s="585"/>
      <c r="PHS13" s="585"/>
      <c r="PHT13" s="585"/>
      <c r="PHU13" s="585"/>
      <c r="PHV13" s="585"/>
      <c r="PHW13" s="585"/>
      <c r="PHX13" s="585"/>
      <c r="PHY13" s="585"/>
      <c r="PHZ13" s="585"/>
      <c r="PIA13" s="585"/>
      <c r="PIB13" s="585"/>
      <c r="PIC13" s="585"/>
      <c r="PID13" s="585"/>
      <c r="PIE13" s="585"/>
      <c r="PIF13" s="585"/>
      <c r="PIG13" s="585"/>
      <c r="PIH13" s="585"/>
      <c r="PII13" s="585"/>
      <c r="PIJ13" s="585"/>
      <c r="PIK13" s="585"/>
      <c r="PIL13" s="585"/>
      <c r="PIM13" s="585"/>
      <c r="PIN13" s="585"/>
      <c r="PIO13" s="585"/>
      <c r="PIP13" s="585"/>
      <c r="PIQ13" s="585"/>
      <c r="PIR13" s="585"/>
      <c r="PIS13" s="585"/>
      <c r="PIT13" s="585"/>
      <c r="PIU13" s="585"/>
      <c r="PIV13" s="585"/>
      <c r="PIW13" s="585"/>
      <c r="PIX13" s="585"/>
      <c r="PIY13" s="585"/>
      <c r="PIZ13" s="585"/>
      <c r="PJA13" s="585"/>
      <c r="PJB13" s="585"/>
      <c r="PJC13" s="585"/>
      <c r="PJD13" s="585"/>
      <c r="PJE13" s="585"/>
      <c r="PJF13" s="585"/>
      <c r="PJG13" s="585"/>
      <c r="PJH13" s="585"/>
      <c r="PJI13" s="585"/>
      <c r="PJJ13" s="585"/>
      <c r="PJK13" s="585"/>
      <c r="PJL13" s="585"/>
      <c r="PJM13" s="585"/>
      <c r="PJN13" s="585"/>
      <c r="PJO13" s="585"/>
      <c r="PJP13" s="585"/>
      <c r="PJQ13" s="585"/>
      <c r="PJR13" s="585"/>
      <c r="PJS13" s="585"/>
      <c r="PJT13" s="585"/>
      <c r="PJU13" s="585"/>
      <c r="PJV13" s="585"/>
      <c r="PJW13" s="585"/>
      <c r="PJX13" s="585"/>
      <c r="PJY13" s="585"/>
      <c r="PJZ13" s="585"/>
      <c r="PKA13" s="585"/>
      <c r="PKB13" s="585"/>
      <c r="PKC13" s="585"/>
      <c r="PKD13" s="585"/>
      <c r="PKE13" s="585"/>
      <c r="PKF13" s="585"/>
      <c r="PKG13" s="585"/>
      <c r="PKH13" s="585"/>
      <c r="PKI13" s="585"/>
      <c r="PKJ13" s="585"/>
      <c r="PKK13" s="585"/>
      <c r="PKL13" s="585"/>
      <c r="PKM13" s="585"/>
      <c r="PKN13" s="585"/>
      <c r="PKO13" s="585"/>
      <c r="PKP13" s="585"/>
      <c r="PKQ13" s="585"/>
      <c r="PKR13" s="585"/>
      <c r="PKS13" s="585"/>
      <c r="PKT13" s="585"/>
      <c r="PKU13" s="585"/>
      <c r="PKV13" s="585"/>
      <c r="PKW13" s="585"/>
      <c r="PKX13" s="585"/>
      <c r="PKY13" s="585"/>
      <c r="PKZ13" s="585"/>
      <c r="PLA13" s="585"/>
      <c r="PLB13" s="585"/>
      <c r="PLC13" s="585"/>
      <c r="PLD13" s="585"/>
      <c r="PLE13" s="585"/>
      <c r="PLF13" s="585"/>
      <c r="PLG13" s="585"/>
      <c r="PLH13" s="585"/>
      <c r="PLI13" s="585"/>
      <c r="PLJ13" s="585"/>
      <c r="PLK13" s="585"/>
      <c r="PLL13" s="585"/>
      <c r="PLM13" s="585"/>
      <c r="PLN13" s="585"/>
      <c r="PLO13" s="585"/>
      <c r="PLP13" s="585"/>
      <c r="PLQ13" s="585"/>
      <c r="PLR13" s="585"/>
      <c r="PLS13" s="585"/>
      <c r="PLT13" s="585"/>
      <c r="PLU13" s="585"/>
      <c r="PLV13" s="585"/>
      <c r="PLW13" s="585"/>
      <c r="PLX13" s="585"/>
      <c r="PLY13" s="585"/>
      <c r="PLZ13" s="585"/>
      <c r="PMA13" s="585"/>
      <c r="PMB13" s="585"/>
      <c r="PMC13" s="585"/>
      <c r="PMD13" s="585"/>
      <c r="PME13" s="585"/>
      <c r="PMF13" s="585"/>
      <c r="PMG13" s="585"/>
      <c r="PMH13" s="585"/>
      <c r="PMI13" s="585"/>
      <c r="PMJ13" s="585"/>
      <c r="PMK13" s="585"/>
      <c r="PML13" s="585"/>
      <c r="PMM13" s="585"/>
      <c r="PMN13" s="585"/>
      <c r="PMO13" s="585"/>
      <c r="PMP13" s="585"/>
      <c r="PMQ13" s="585"/>
      <c r="PMR13" s="585"/>
      <c r="PMS13" s="585"/>
      <c r="PMT13" s="585"/>
      <c r="PMU13" s="585"/>
      <c r="PMV13" s="585"/>
      <c r="PMW13" s="585"/>
      <c r="PMX13" s="585"/>
      <c r="PMY13" s="585"/>
      <c r="PMZ13" s="585"/>
      <c r="PNA13" s="585"/>
      <c r="PNB13" s="585"/>
      <c r="PNC13" s="585"/>
      <c r="PND13" s="585"/>
      <c r="PNE13" s="585"/>
      <c r="PNF13" s="585"/>
      <c r="PNG13" s="585"/>
      <c r="PNH13" s="585"/>
      <c r="PNI13" s="585"/>
      <c r="PNJ13" s="585"/>
      <c r="PNK13" s="585"/>
      <c r="PNL13" s="585"/>
      <c r="PNM13" s="585"/>
      <c r="PNN13" s="585"/>
      <c r="PNO13" s="585"/>
      <c r="PNP13" s="585"/>
      <c r="PNQ13" s="585"/>
      <c r="PNR13" s="585"/>
      <c r="PNS13" s="585"/>
      <c r="PNT13" s="585"/>
      <c r="PNU13" s="585"/>
      <c r="PNV13" s="585"/>
      <c r="PNW13" s="585"/>
      <c r="PNX13" s="585"/>
      <c r="PNY13" s="585"/>
      <c r="PNZ13" s="585"/>
      <c r="POA13" s="585"/>
      <c r="POB13" s="585"/>
      <c r="POC13" s="585"/>
      <c r="POD13" s="585"/>
      <c r="POE13" s="585"/>
      <c r="POF13" s="585"/>
      <c r="POG13" s="585"/>
      <c r="POH13" s="585"/>
      <c r="POI13" s="585"/>
      <c r="POJ13" s="585"/>
      <c r="POK13" s="585"/>
      <c r="POL13" s="585"/>
      <c r="POM13" s="585"/>
      <c r="PON13" s="585"/>
      <c r="POO13" s="585"/>
      <c r="POP13" s="585"/>
      <c r="POQ13" s="585"/>
      <c r="POR13" s="585"/>
      <c r="POS13" s="585"/>
      <c r="POT13" s="585"/>
      <c r="POU13" s="585"/>
      <c r="POV13" s="585"/>
      <c r="POW13" s="585"/>
      <c r="POX13" s="585"/>
      <c r="POY13" s="585"/>
      <c r="POZ13" s="585"/>
      <c r="PPA13" s="585"/>
      <c r="PPB13" s="585"/>
      <c r="PPC13" s="585"/>
      <c r="PPD13" s="585"/>
      <c r="PPE13" s="585"/>
      <c r="PPF13" s="585"/>
      <c r="PPG13" s="585"/>
      <c r="PPH13" s="585"/>
      <c r="PPI13" s="585"/>
      <c r="PPJ13" s="585"/>
      <c r="PPK13" s="585"/>
      <c r="PPL13" s="585"/>
      <c r="PPM13" s="585"/>
      <c r="PPN13" s="585"/>
      <c r="PPO13" s="585"/>
      <c r="PPP13" s="585"/>
      <c r="PPQ13" s="585"/>
      <c r="PPR13" s="585"/>
      <c r="PPS13" s="585"/>
      <c r="PPT13" s="585"/>
      <c r="PPU13" s="585"/>
      <c r="PPV13" s="585"/>
      <c r="PPW13" s="585"/>
      <c r="PPX13" s="585"/>
      <c r="PPY13" s="585"/>
      <c r="PPZ13" s="585"/>
      <c r="PQA13" s="585"/>
      <c r="PQB13" s="585"/>
      <c r="PQC13" s="585"/>
      <c r="PQD13" s="585"/>
      <c r="PQE13" s="585"/>
      <c r="PQF13" s="585"/>
      <c r="PQG13" s="585"/>
      <c r="PQH13" s="585"/>
      <c r="PQI13" s="585"/>
      <c r="PQJ13" s="585"/>
      <c r="PQK13" s="585"/>
      <c r="PQL13" s="585"/>
      <c r="PQM13" s="585"/>
      <c r="PQN13" s="585"/>
      <c r="PQO13" s="585"/>
      <c r="PQP13" s="585"/>
      <c r="PQQ13" s="585"/>
      <c r="PQR13" s="585"/>
      <c r="PQS13" s="585"/>
      <c r="PQT13" s="585"/>
      <c r="PQU13" s="585"/>
      <c r="PQV13" s="585"/>
      <c r="PQW13" s="585"/>
      <c r="PQX13" s="585"/>
      <c r="PQY13" s="585"/>
      <c r="PQZ13" s="585"/>
      <c r="PRA13" s="585"/>
      <c r="PRB13" s="585"/>
      <c r="PRC13" s="585"/>
      <c r="PRD13" s="585"/>
      <c r="PRE13" s="585"/>
      <c r="PRF13" s="585"/>
      <c r="PRG13" s="585"/>
      <c r="PRH13" s="585"/>
      <c r="PRI13" s="585"/>
      <c r="PRJ13" s="585"/>
      <c r="PRK13" s="585"/>
      <c r="PRL13" s="585"/>
      <c r="PRM13" s="585"/>
      <c r="PRN13" s="585"/>
      <c r="PRO13" s="585"/>
      <c r="PRP13" s="585"/>
      <c r="PRQ13" s="585"/>
      <c r="PRR13" s="585"/>
      <c r="PRS13" s="585"/>
      <c r="PRT13" s="585"/>
      <c r="PRU13" s="585"/>
      <c r="PRV13" s="585"/>
      <c r="PRW13" s="585"/>
      <c r="PRX13" s="585"/>
      <c r="PRY13" s="585"/>
      <c r="PRZ13" s="585"/>
      <c r="PSA13" s="585"/>
      <c r="PSB13" s="585"/>
      <c r="PSC13" s="585"/>
      <c r="PSD13" s="585"/>
      <c r="PSE13" s="585"/>
      <c r="PSF13" s="585"/>
      <c r="PSG13" s="585"/>
      <c r="PSH13" s="585"/>
      <c r="PSI13" s="585"/>
      <c r="PSJ13" s="585"/>
      <c r="PSK13" s="585"/>
      <c r="PSL13" s="585"/>
      <c r="PSM13" s="585"/>
      <c r="PSN13" s="585"/>
      <c r="PSO13" s="585"/>
      <c r="PSP13" s="585"/>
      <c r="PSQ13" s="585"/>
      <c r="PSR13" s="585"/>
      <c r="PSS13" s="585"/>
      <c r="PST13" s="585"/>
      <c r="PSU13" s="585"/>
      <c r="PSV13" s="585"/>
      <c r="PSW13" s="585"/>
      <c r="PSX13" s="585"/>
      <c r="PSY13" s="585"/>
      <c r="PSZ13" s="585"/>
      <c r="PTA13" s="585"/>
      <c r="PTB13" s="585"/>
      <c r="PTC13" s="585"/>
      <c r="PTD13" s="585"/>
      <c r="PTE13" s="585"/>
      <c r="PTF13" s="585"/>
      <c r="PTG13" s="585"/>
      <c r="PTH13" s="585"/>
      <c r="PTI13" s="585"/>
      <c r="PTJ13" s="585"/>
      <c r="PTK13" s="585"/>
      <c r="PTL13" s="585"/>
      <c r="PTM13" s="585"/>
      <c r="PTN13" s="585"/>
      <c r="PTO13" s="585"/>
      <c r="PTP13" s="585"/>
      <c r="PTQ13" s="585"/>
      <c r="PTR13" s="585"/>
      <c r="PTS13" s="585"/>
      <c r="PTT13" s="585"/>
      <c r="PTU13" s="585"/>
      <c r="PTV13" s="585"/>
      <c r="PTW13" s="585"/>
      <c r="PTX13" s="585"/>
      <c r="PTY13" s="585"/>
      <c r="PTZ13" s="585"/>
      <c r="PUA13" s="585"/>
      <c r="PUB13" s="585"/>
      <c r="PUC13" s="585"/>
      <c r="PUD13" s="585"/>
      <c r="PUE13" s="585"/>
      <c r="PUF13" s="585"/>
      <c r="PUG13" s="585"/>
      <c r="PUH13" s="585"/>
      <c r="PUI13" s="585"/>
      <c r="PUJ13" s="585"/>
      <c r="PUK13" s="585"/>
      <c r="PUL13" s="585"/>
      <c r="PUM13" s="585"/>
      <c r="PUN13" s="585"/>
      <c r="PUO13" s="585"/>
      <c r="PUP13" s="585"/>
      <c r="PUQ13" s="585"/>
      <c r="PUR13" s="585"/>
      <c r="PUS13" s="585"/>
      <c r="PUT13" s="585"/>
      <c r="PUU13" s="585"/>
      <c r="PUV13" s="585"/>
      <c r="PUW13" s="585"/>
      <c r="PUX13" s="585"/>
      <c r="PUY13" s="585"/>
      <c r="PUZ13" s="585"/>
      <c r="PVA13" s="585"/>
      <c r="PVB13" s="585"/>
      <c r="PVC13" s="585"/>
      <c r="PVD13" s="585"/>
      <c r="PVE13" s="585"/>
      <c r="PVF13" s="585"/>
      <c r="PVG13" s="585"/>
      <c r="PVH13" s="585"/>
      <c r="PVI13" s="585"/>
      <c r="PVJ13" s="585"/>
      <c r="PVK13" s="585"/>
      <c r="PVL13" s="585"/>
      <c r="PVM13" s="585"/>
      <c r="PVN13" s="585"/>
      <c r="PVO13" s="585"/>
      <c r="PVP13" s="585"/>
      <c r="PVQ13" s="585"/>
      <c r="PVR13" s="585"/>
      <c r="PVS13" s="585"/>
      <c r="PVT13" s="585"/>
      <c r="PVU13" s="585"/>
      <c r="PVV13" s="585"/>
      <c r="PVW13" s="585"/>
      <c r="PVX13" s="585"/>
      <c r="PVY13" s="585"/>
      <c r="PVZ13" s="585"/>
      <c r="PWA13" s="585"/>
      <c r="PWB13" s="585"/>
      <c r="PWC13" s="585"/>
      <c r="PWD13" s="585"/>
      <c r="PWE13" s="585"/>
      <c r="PWF13" s="585"/>
      <c r="PWG13" s="585"/>
      <c r="PWH13" s="585"/>
      <c r="PWI13" s="585"/>
      <c r="PWJ13" s="585"/>
      <c r="PWK13" s="585"/>
      <c r="PWL13" s="585"/>
      <c r="PWM13" s="585"/>
      <c r="PWN13" s="585"/>
      <c r="PWO13" s="585"/>
      <c r="PWP13" s="585"/>
      <c r="PWQ13" s="585"/>
      <c r="PWR13" s="585"/>
      <c r="PWS13" s="585"/>
      <c r="PWT13" s="585"/>
      <c r="PWU13" s="585"/>
      <c r="PWV13" s="585"/>
      <c r="PWW13" s="585"/>
      <c r="PWX13" s="585"/>
      <c r="PWY13" s="585"/>
      <c r="PWZ13" s="585"/>
      <c r="PXA13" s="585"/>
      <c r="PXB13" s="585"/>
      <c r="PXC13" s="585"/>
      <c r="PXD13" s="585"/>
      <c r="PXE13" s="585"/>
      <c r="PXF13" s="585"/>
      <c r="PXG13" s="585"/>
      <c r="PXH13" s="585"/>
      <c r="PXI13" s="585"/>
      <c r="PXJ13" s="585"/>
      <c r="PXK13" s="585"/>
      <c r="PXL13" s="585"/>
      <c r="PXM13" s="585"/>
      <c r="PXN13" s="585"/>
      <c r="PXO13" s="585"/>
      <c r="PXP13" s="585"/>
      <c r="PXQ13" s="585"/>
      <c r="PXR13" s="585"/>
      <c r="PXS13" s="585"/>
      <c r="PXT13" s="585"/>
      <c r="PXU13" s="585"/>
      <c r="PXV13" s="585"/>
      <c r="PXW13" s="585"/>
      <c r="PXX13" s="585"/>
      <c r="PXY13" s="585"/>
      <c r="PXZ13" s="585"/>
      <c r="PYA13" s="585"/>
      <c r="PYB13" s="585"/>
      <c r="PYC13" s="585"/>
      <c r="PYD13" s="585"/>
      <c r="PYE13" s="585"/>
      <c r="PYF13" s="585"/>
      <c r="PYG13" s="585"/>
      <c r="PYH13" s="585"/>
      <c r="PYI13" s="585"/>
      <c r="PYJ13" s="585"/>
      <c r="PYK13" s="585"/>
      <c r="PYL13" s="585"/>
      <c r="PYM13" s="585"/>
      <c r="PYN13" s="585"/>
      <c r="PYO13" s="585"/>
      <c r="PYP13" s="585"/>
      <c r="PYQ13" s="585"/>
      <c r="PYR13" s="585"/>
      <c r="PYS13" s="585"/>
      <c r="PYT13" s="585"/>
      <c r="PYU13" s="585"/>
      <c r="PYV13" s="585"/>
      <c r="PYW13" s="585"/>
      <c r="PYX13" s="585"/>
      <c r="PYY13" s="585"/>
      <c r="PYZ13" s="585"/>
      <c r="PZA13" s="585"/>
      <c r="PZB13" s="585"/>
      <c r="PZC13" s="585"/>
      <c r="PZD13" s="585"/>
      <c r="PZE13" s="585"/>
      <c r="PZF13" s="585"/>
      <c r="PZG13" s="585"/>
      <c r="PZH13" s="585"/>
      <c r="PZI13" s="585"/>
      <c r="PZJ13" s="585"/>
      <c r="PZK13" s="585"/>
      <c r="PZL13" s="585"/>
      <c r="PZM13" s="585"/>
      <c r="PZN13" s="585"/>
      <c r="PZO13" s="585"/>
      <c r="PZP13" s="585"/>
      <c r="PZQ13" s="585"/>
      <c r="PZR13" s="585"/>
      <c r="PZS13" s="585"/>
      <c r="PZT13" s="585"/>
      <c r="PZU13" s="585"/>
      <c r="PZV13" s="585"/>
      <c r="PZW13" s="585"/>
      <c r="PZX13" s="585"/>
      <c r="PZY13" s="585"/>
      <c r="PZZ13" s="585"/>
      <c r="QAA13" s="585"/>
      <c r="QAB13" s="585"/>
      <c r="QAC13" s="585"/>
      <c r="QAD13" s="585"/>
      <c r="QAE13" s="585"/>
      <c r="QAF13" s="585"/>
      <c r="QAG13" s="585"/>
      <c r="QAH13" s="585"/>
      <c r="QAI13" s="585"/>
      <c r="QAJ13" s="585"/>
      <c r="QAK13" s="585"/>
      <c r="QAL13" s="585"/>
      <c r="QAM13" s="585"/>
      <c r="QAN13" s="585"/>
      <c r="QAO13" s="585"/>
      <c r="QAP13" s="585"/>
      <c r="QAQ13" s="585"/>
      <c r="QAR13" s="585"/>
      <c r="QAS13" s="585"/>
      <c r="QAT13" s="585"/>
      <c r="QAU13" s="585"/>
      <c r="QAV13" s="585"/>
      <c r="QAW13" s="585"/>
      <c r="QAX13" s="585"/>
      <c r="QAY13" s="585"/>
      <c r="QAZ13" s="585"/>
      <c r="QBA13" s="585"/>
      <c r="QBB13" s="585"/>
      <c r="QBC13" s="585"/>
      <c r="QBD13" s="585"/>
      <c r="QBE13" s="585"/>
      <c r="QBF13" s="585"/>
      <c r="QBG13" s="585"/>
      <c r="QBH13" s="585"/>
      <c r="QBI13" s="585"/>
      <c r="QBJ13" s="585"/>
      <c r="QBK13" s="585"/>
      <c r="QBL13" s="585"/>
      <c r="QBM13" s="585"/>
      <c r="QBN13" s="585"/>
      <c r="QBO13" s="585"/>
      <c r="QBP13" s="585"/>
      <c r="QBQ13" s="585"/>
      <c r="QBR13" s="585"/>
      <c r="QBS13" s="585"/>
      <c r="QBT13" s="585"/>
      <c r="QBU13" s="585"/>
      <c r="QBV13" s="585"/>
      <c r="QBW13" s="585"/>
      <c r="QBX13" s="585"/>
      <c r="QBY13" s="585"/>
      <c r="QBZ13" s="585"/>
      <c r="QCA13" s="585"/>
      <c r="QCB13" s="585"/>
      <c r="QCC13" s="585"/>
      <c r="QCD13" s="585"/>
      <c r="QCE13" s="585"/>
      <c r="QCF13" s="585"/>
      <c r="QCG13" s="585"/>
      <c r="QCH13" s="585"/>
      <c r="QCI13" s="585"/>
      <c r="QCJ13" s="585"/>
      <c r="QCK13" s="585"/>
      <c r="QCL13" s="585"/>
      <c r="QCM13" s="585"/>
      <c r="QCN13" s="585"/>
      <c r="QCO13" s="585"/>
      <c r="QCP13" s="585"/>
      <c r="QCQ13" s="585"/>
      <c r="QCR13" s="585"/>
      <c r="QCS13" s="585"/>
      <c r="QCT13" s="585"/>
      <c r="QCU13" s="585"/>
      <c r="QCV13" s="585"/>
      <c r="QCW13" s="585"/>
      <c r="QCX13" s="585"/>
      <c r="QCY13" s="585"/>
      <c r="QCZ13" s="585"/>
      <c r="QDA13" s="585"/>
      <c r="QDB13" s="585"/>
      <c r="QDC13" s="585"/>
      <c r="QDD13" s="585"/>
      <c r="QDE13" s="585"/>
      <c r="QDF13" s="585"/>
      <c r="QDG13" s="585"/>
      <c r="QDH13" s="585"/>
      <c r="QDI13" s="585"/>
      <c r="QDJ13" s="585"/>
      <c r="QDK13" s="585"/>
      <c r="QDL13" s="585"/>
      <c r="QDM13" s="585"/>
      <c r="QDN13" s="585"/>
      <c r="QDO13" s="585"/>
      <c r="QDP13" s="585"/>
      <c r="QDQ13" s="585"/>
      <c r="QDR13" s="585"/>
      <c r="QDS13" s="585"/>
      <c r="QDT13" s="585"/>
      <c r="QDU13" s="585"/>
      <c r="QDV13" s="585"/>
      <c r="QDW13" s="585"/>
      <c r="QDX13" s="585"/>
      <c r="QDY13" s="585"/>
      <c r="QDZ13" s="585"/>
      <c r="QEA13" s="585"/>
      <c r="QEB13" s="585"/>
      <c r="QEC13" s="585"/>
      <c r="QED13" s="585"/>
      <c r="QEE13" s="585"/>
      <c r="QEF13" s="585"/>
      <c r="QEG13" s="585"/>
      <c r="QEH13" s="585"/>
      <c r="QEI13" s="585"/>
      <c r="QEJ13" s="585"/>
      <c r="QEK13" s="585"/>
      <c r="QEL13" s="585"/>
      <c r="QEM13" s="585"/>
      <c r="QEN13" s="585"/>
      <c r="QEO13" s="585"/>
      <c r="QEP13" s="585"/>
      <c r="QEQ13" s="585"/>
      <c r="QER13" s="585"/>
      <c r="QES13" s="585"/>
      <c r="QET13" s="585"/>
      <c r="QEU13" s="585"/>
      <c r="QEV13" s="585"/>
      <c r="QEW13" s="585"/>
      <c r="QEX13" s="585"/>
      <c r="QEY13" s="585"/>
      <c r="QEZ13" s="585"/>
      <c r="QFA13" s="585"/>
      <c r="QFB13" s="585"/>
      <c r="QFC13" s="585"/>
      <c r="QFD13" s="585"/>
      <c r="QFE13" s="585"/>
      <c r="QFF13" s="585"/>
      <c r="QFG13" s="585"/>
      <c r="QFH13" s="585"/>
      <c r="QFI13" s="585"/>
      <c r="QFJ13" s="585"/>
      <c r="QFK13" s="585"/>
      <c r="QFL13" s="585"/>
      <c r="QFM13" s="585"/>
      <c r="QFN13" s="585"/>
      <c r="QFO13" s="585"/>
      <c r="QFP13" s="585"/>
      <c r="QFQ13" s="585"/>
      <c r="QFR13" s="585"/>
      <c r="QFS13" s="585"/>
      <c r="QFT13" s="585"/>
      <c r="QFU13" s="585"/>
      <c r="QFV13" s="585"/>
      <c r="QFW13" s="585"/>
      <c r="QFX13" s="585"/>
      <c r="QFY13" s="585"/>
      <c r="QFZ13" s="585"/>
      <c r="QGA13" s="585"/>
      <c r="QGB13" s="585"/>
      <c r="QGC13" s="585"/>
      <c r="QGD13" s="585"/>
      <c r="QGE13" s="585"/>
      <c r="QGF13" s="585"/>
      <c r="QGG13" s="585"/>
      <c r="QGH13" s="585"/>
      <c r="QGI13" s="585"/>
      <c r="QGJ13" s="585"/>
      <c r="QGK13" s="585"/>
      <c r="QGL13" s="585"/>
      <c r="QGM13" s="585"/>
      <c r="QGN13" s="585"/>
      <c r="QGO13" s="585"/>
      <c r="QGP13" s="585"/>
      <c r="QGQ13" s="585"/>
      <c r="QGR13" s="585"/>
      <c r="QGS13" s="585"/>
      <c r="QGT13" s="585"/>
      <c r="QGU13" s="585"/>
      <c r="QGV13" s="585"/>
      <c r="QGW13" s="585"/>
      <c r="QGX13" s="585"/>
      <c r="QGY13" s="585"/>
      <c r="QGZ13" s="585"/>
      <c r="QHA13" s="585"/>
      <c r="QHB13" s="585"/>
      <c r="QHC13" s="585"/>
      <c r="QHD13" s="585"/>
      <c r="QHE13" s="585"/>
      <c r="QHF13" s="585"/>
      <c r="QHG13" s="585"/>
      <c r="QHH13" s="585"/>
      <c r="QHI13" s="585"/>
      <c r="QHJ13" s="585"/>
      <c r="QHK13" s="585"/>
      <c r="QHL13" s="585"/>
      <c r="QHM13" s="585"/>
      <c r="QHN13" s="585"/>
      <c r="QHO13" s="585"/>
      <c r="QHP13" s="585"/>
      <c r="QHQ13" s="585"/>
      <c r="QHR13" s="585"/>
      <c r="QHS13" s="585"/>
      <c r="QHT13" s="585"/>
      <c r="QHU13" s="585"/>
      <c r="QHV13" s="585"/>
      <c r="QHW13" s="585"/>
      <c r="QHX13" s="585"/>
      <c r="QHY13" s="585"/>
      <c r="QHZ13" s="585"/>
      <c r="QIA13" s="585"/>
      <c r="QIB13" s="585"/>
      <c r="QIC13" s="585"/>
      <c r="QID13" s="585"/>
      <c r="QIE13" s="585"/>
      <c r="QIF13" s="585"/>
      <c r="QIG13" s="585"/>
      <c r="QIH13" s="585"/>
      <c r="QII13" s="585"/>
      <c r="QIJ13" s="585"/>
      <c r="QIK13" s="585"/>
      <c r="QIL13" s="585"/>
      <c r="QIM13" s="585"/>
      <c r="QIN13" s="585"/>
      <c r="QIO13" s="585"/>
      <c r="QIP13" s="585"/>
      <c r="QIQ13" s="585"/>
      <c r="QIR13" s="585"/>
      <c r="QIS13" s="585"/>
      <c r="QIT13" s="585"/>
      <c r="QIU13" s="585"/>
      <c r="QIV13" s="585"/>
      <c r="QIW13" s="585"/>
      <c r="QIX13" s="585"/>
      <c r="QIY13" s="585"/>
      <c r="QIZ13" s="585"/>
      <c r="QJA13" s="585"/>
      <c r="QJB13" s="585"/>
      <c r="QJC13" s="585"/>
      <c r="QJD13" s="585"/>
      <c r="QJE13" s="585"/>
      <c r="QJF13" s="585"/>
      <c r="QJG13" s="585"/>
      <c r="QJH13" s="585"/>
      <c r="QJI13" s="585"/>
      <c r="QJJ13" s="585"/>
      <c r="QJK13" s="585"/>
      <c r="QJL13" s="585"/>
      <c r="QJM13" s="585"/>
      <c r="QJN13" s="585"/>
      <c r="QJO13" s="585"/>
      <c r="QJP13" s="585"/>
      <c r="QJQ13" s="585"/>
      <c r="QJR13" s="585"/>
      <c r="QJS13" s="585"/>
      <c r="QJT13" s="585"/>
      <c r="QJU13" s="585"/>
      <c r="QJV13" s="585"/>
      <c r="QJW13" s="585"/>
      <c r="QJX13" s="585"/>
      <c r="QJY13" s="585"/>
      <c r="QJZ13" s="585"/>
      <c r="QKA13" s="585"/>
      <c r="QKB13" s="585"/>
      <c r="QKC13" s="585"/>
      <c r="QKD13" s="585"/>
      <c r="QKE13" s="585"/>
      <c r="QKF13" s="585"/>
      <c r="QKG13" s="585"/>
      <c r="QKH13" s="585"/>
      <c r="QKI13" s="585"/>
      <c r="QKJ13" s="585"/>
      <c r="QKK13" s="585"/>
      <c r="QKL13" s="585"/>
      <c r="QKM13" s="585"/>
      <c r="QKN13" s="585"/>
      <c r="QKO13" s="585"/>
      <c r="QKP13" s="585"/>
      <c r="QKQ13" s="585"/>
      <c r="QKR13" s="585"/>
      <c r="QKS13" s="585"/>
      <c r="QKT13" s="585"/>
      <c r="QKU13" s="585"/>
      <c r="QKV13" s="585"/>
      <c r="QKW13" s="585"/>
      <c r="QKX13" s="585"/>
      <c r="QKY13" s="585"/>
      <c r="QKZ13" s="585"/>
      <c r="QLA13" s="585"/>
      <c r="QLB13" s="585"/>
      <c r="QLC13" s="585"/>
      <c r="QLD13" s="585"/>
      <c r="QLE13" s="585"/>
      <c r="QLF13" s="585"/>
      <c r="QLG13" s="585"/>
      <c r="QLH13" s="585"/>
      <c r="QLI13" s="585"/>
      <c r="QLJ13" s="585"/>
      <c r="QLK13" s="585"/>
      <c r="QLL13" s="585"/>
      <c r="QLM13" s="585"/>
      <c r="QLN13" s="585"/>
      <c r="QLO13" s="585"/>
      <c r="QLP13" s="585"/>
      <c r="QLQ13" s="585"/>
      <c r="QLR13" s="585"/>
      <c r="QLS13" s="585"/>
      <c r="QLT13" s="585"/>
      <c r="QLU13" s="585"/>
      <c r="QLV13" s="585"/>
      <c r="QLW13" s="585"/>
      <c r="QLX13" s="585"/>
      <c r="QLY13" s="585"/>
      <c r="QLZ13" s="585"/>
      <c r="QMA13" s="585"/>
      <c r="QMB13" s="585"/>
      <c r="QMC13" s="585"/>
      <c r="QMD13" s="585"/>
      <c r="QME13" s="585"/>
      <c r="QMF13" s="585"/>
      <c r="QMG13" s="585"/>
      <c r="QMH13" s="585"/>
      <c r="QMI13" s="585"/>
      <c r="QMJ13" s="585"/>
      <c r="QMK13" s="585"/>
      <c r="QML13" s="585"/>
      <c r="QMM13" s="585"/>
      <c r="QMN13" s="585"/>
      <c r="QMO13" s="585"/>
      <c r="QMP13" s="585"/>
      <c r="QMQ13" s="585"/>
      <c r="QMR13" s="585"/>
      <c r="QMS13" s="585"/>
      <c r="QMT13" s="585"/>
      <c r="QMU13" s="585"/>
      <c r="QMV13" s="585"/>
      <c r="QMW13" s="585"/>
      <c r="QMX13" s="585"/>
      <c r="QMY13" s="585"/>
      <c r="QMZ13" s="585"/>
      <c r="QNA13" s="585"/>
      <c r="QNB13" s="585"/>
      <c r="QNC13" s="585"/>
      <c r="QND13" s="585"/>
      <c r="QNE13" s="585"/>
      <c r="QNF13" s="585"/>
      <c r="QNG13" s="585"/>
      <c r="QNH13" s="585"/>
      <c r="QNI13" s="585"/>
      <c r="QNJ13" s="585"/>
      <c r="QNK13" s="585"/>
      <c r="QNL13" s="585"/>
      <c r="QNM13" s="585"/>
      <c r="QNN13" s="585"/>
      <c r="QNO13" s="585"/>
      <c r="QNP13" s="585"/>
      <c r="QNQ13" s="585"/>
      <c r="QNR13" s="585"/>
      <c r="QNS13" s="585"/>
      <c r="QNT13" s="585"/>
      <c r="QNU13" s="585"/>
      <c r="QNV13" s="585"/>
      <c r="QNW13" s="585"/>
      <c r="QNX13" s="585"/>
      <c r="QNY13" s="585"/>
      <c r="QNZ13" s="585"/>
      <c r="QOA13" s="585"/>
      <c r="QOB13" s="585"/>
      <c r="QOC13" s="585"/>
      <c r="QOD13" s="585"/>
      <c r="QOE13" s="585"/>
      <c r="QOF13" s="585"/>
      <c r="QOG13" s="585"/>
      <c r="QOH13" s="585"/>
      <c r="QOI13" s="585"/>
      <c r="QOJ13" s="585"/>
      <c r="QOK13" s="585"/>
      <c r="QOL13" s="585"/>
      <c r="QOM13" s="585"/>
      <c r="QON13" s="585"/>
      <c r="QOO13" s="585"/>
      <c r="QOP13" s="585"/>
      <c r="QOQ13" s="585"/>
      <c r="QOR13" s="585"/>
      <c r="QOS13" s="585"/>
      <c r="QOT13" s="585"/>
      <c r="QOU13" s="585"/>
      <c r="QOV13" s="585"/>
      <c r="QOW13" s="585"/>
      <c r="QOX13" s="585"/>
      <c r="QOY13" s="585"/>
      <c r="QOZ13" s="585"/>
      <c r="QPA13" s="585"/>
      <c r="QPB13" s="585"/>
      <c r="QPC13" s="585"/>
      <c r="QPD13" s="585"/>
      <c r="QPE13" s="585"/>
      <c r="QPF13" s="585"/>
      <c r="QPG13" s="585"/>
      <c r="QPH13" s="585"/>
      <c r="QPI13" s="585"/>
      <c r="QPJ13" s="585"/>
      <c r="QPK13" s="585"/>
      <c r="QPL13" s="585"/>
      <c r="QPM13" s="585"/>
      <c r="QPN13" s="585"/>
      <c r="QPO13" s="585"/>
      <c r="QPP13" s="585"/>
      <c r="QPQ13" s="585"/>
      <c r="QPR13" s="585"/>
      <c r="QPS13" s="585"/>
      <c r="QPT13" s="585"/>
      <c r="QPU13" s="585"/>
      <c r="QPV13" s="585"/>
      <c r="QPW13" s="585"/>
      <c r="QPX13" s="585"/>
      <c r="QPY13" s="585"/>
      <c r="QPZ13" s="585"/>
      <c r="QQA13" s="585"/>
      <c r="QQB13" s="585"/>
      <c r="QQC13" s="585"/>
      <c r="QQD13" s="585"/>
      <c r="QQE13" s="585"/>
      <c r="QQF13" s="585"/>
      <c r="QQG13" s="585"/>
      <c r="QQH13" s="585"/>
      <c r="QQI13" s="585"/>
      <c r="QQJ13" s="585"/>
      <c r="QQK13" s="585"/>
      <c r="QQL13" s="585"/>
      <c r="QQM13" s="585"/>
      <c r="QQN13" s="585"/>
      <c r="QQO13" s="585"/>
      <c r="QQP13" s="585"/>
      <c r="QQQ13" s="585"/>
      <c r="QQR13" s="585"/>
      <c r="QQS13" s="585"/>
      <c r="QQT13" s="585"/>
      <c r="QQU13" s="585"/>
      <c r="QQV13" s="585"/>
      <c r="QQW13" s="585"/>
      <c r="QQX13" s="585"/>
      <c r="QQY13" s="585"/>
      <c r="QQZ13" s="585"/>
      <c r="QRA13" s="585"/>
      <c r="QRB13" s="585"/>
      <c r="QRC13" s="585"/>
      <c r="QRD13" s="585"/>
      <c r="QRE13" s="585"/>
      <c r="QRF13" s="585"/>
      <c r="QRG13" s="585"/>
      <c r="QRH13" s="585"/>
      <c r="QRI13" s="585"/>
      <c r="QRJ13" s="585"/>
      <c r="QRK13" s="585"/>
      <c r="QRL13" s="585"/>
      <c r="QRM13" s="585"/>
      <c r="QRN13" s="585"/>
      <c r="QRO13" s="585"/>
      <c r="QRP13" s="585"/>
      <c r="QRQ13" s="585"/>
      <c r="QRR13" s="585"/>
      <c r="QRS13" s="585"/>
      <c r="QRT13" s="585"/>
      <c r="QRU13" s="585"/>
      <c r="QRV13" s="585"/>
      <c r="QRW13" s="585"/>
      <c r="QRX13" s="585"/>
      <c r="QRY13" s="585"/>
      <c r="QRZ13" s="585"/>
      <c r="QSA13" s="585"/>
      <c r="QSB13" s="585"/>
      <c r="QSC13" s="585"/>
      <c r="QSD13" s="585"/>
      <c r="QSE13" s="585"/>
      <c r="QSF13" s="585"/>
      <c r="QSG13" s="585"/>
      <c r="QSH13" s="585"/>
      <c r="QSI13" s="585"/>
      <c r="QSJ13" s="585"/>
      <c r="QSK13" s="585"/>
      <c r="QSL13" s="585"/>
      <c r="QSM13" s="585"/>
      <c r="QSN13" s="585"/>
      <c r="QSO13" s="585"/>
      <c r="QSP13" s="585"/>
      <c r="QSQ13" s="585"/>
      <c r="QSR13" s="585"/>
      <c r="QSS13" s="585"/>
      <c r="QST13" s="585"/>
      <c r="QSU13" s="585"/>
      <c r="QSV13" s="585"/>
      <c r="QSW13" s="585"/>
      <c r="QSX13" s="585"/>
      <c r="QSY13" s="585"/>
      <c r="QSZ13" s="585"/>
      <c r="QTA13" s="585"/>
      <c r="QTB13" s="585"/>
      <c r="QTC13" s="585"/>
      <c r="QTD13" s="585"/>
      <c r="QTE13" s="585"/>
      <c r="QTF13" s="585"/>
      <c r="QTG13" s="585"/>
      <c r="QTH13" s="585"/>
      <c r="QTI13" s="585"/>
      <c r="QTJ13" s="585"/>
      <c r="QTK13" s="585"/>
      <c r="QTL13" s="585"/>
      <c r="QTM13" s="585"/>
      <c r="QTN13" s="585"/>
      <c r="QTO13" s="585"/>
      <c r="QTP13" s="585"/>
      <c r="QTQ13" s="585"/>
      <c r="QTR13" s="585"/>
      <c r="QTS13" s="585"/>
      <c r="QTT13" s="585"/>
      <c r="QTU13" s="585"/>
      <c r="QTV13" s="585"/>
      <c r="QTW13" s="585"/>
      <c r="QTX13" s="585"/>
      <c r="QTY13" s="585"/>
      <c r="QTZ13" s="585"/>
      <c r="QUA13" s="585"/>
      <c r="QUB13" s="585"/>
      <c r="QUC13" s="585"/>
      <c r="QUD13" s="585"/>
      <c r="QUE13" s="585"/>
      <c r="QUF13" s="585"/>
      <c r="QUG13" s="585"/>
      <c r="QUH13" s="585"/>
      <c r="QUI13" s="585"/>
      <c r="QUJ13" s="585"/>
      <c r="QUK13" s="585"/>
      <c r="QUL13" s="585"/>
      <c r="QUM13" s="585"/>
      <c r="QUN13" s="585"/>
      <c r="QUO13" s="585"/>
      <c r="QUP13" s="585"/>
      <c r="QUQ13" s="585"/>
      <c r="QUR13" s="585"/>
      <c r="QUS13" s="585"/>
      <c r="QUT13" s="585"/>
      <c r="QUU13" s="585"/>
      <c r="QUV13" s="585"/>
      <c r="QUW13" s="585"/>
      <c r="QUX13" s="585"/>
      <c r="QUY13" s="585"/>
      <c r="QUZ13" s="585"/>
      <c r="QVA13" s="585"/>
      <c r="QVB13" s="585"/>
      <c r="QVC13" s="585"/>
      <c r="QVD13" s="585"/>
      <c r="QVE13" s="585"/>
      <c r="QVF13" s="585"/>
      <c r="QVG13" s="585"/>
      <c r="QVH13" s="585"/>
      <c r="QVI13" s="585"/>
      <c r="QVJ13" s="585"/>
      <c r="QVK13" s="585"/>
      <c r="QVL13" s="585"/>
      <c r="QVM13" s="585"/>
      <c r="QVN13" s="585"/>
      <c r="QVO13" s="585"/>
      <c r="QVP13" s="585"/>
      <c r="QVQ13" s="585"/>
      <c r="QVR13" s="585"/>
      <c r="QVS13" s="585"/>
      <c r="QVT13" s="585"/>
      <c r="QVU13" s="585"/>
      <c r="QVV13" s="585"/>
      <c r="QVW13" s="585"/>
      <c r="QVX13" s="585"/>
      <c r="QVY13" s="585"/>
      <c r="QVZ13" s="585"/>
      <c r="QWA13" s="585"/>
      <c r="QWB13" s="585"/>
      <c r="QWC13" s="585"/>
      <c r="QWD13" s="585"/>
      <c r="QWE13" s="585"/>
      <c r="QWF13" s="585"/>
      <c r="QWG13" s="585"/>
      <c r="QWH13" s="585"/>
      <c r="QWI13" s="585"/>
      <c r="QWJ13" s="585"/>
      <c r="QWK13" s="585"/>
      <c r="QWL13" s="585"/>
      <c r="QWM13" s="585"/>
      <c r="QWN13" s="585"/>
      <c r="QWO13" s="585"/>
      <c r="QWP13" s="585"/>
      <c r="QWQ13" s="585"/>
      <c r="QWR13" s="585"/>
      <c r="QWS13" s="585"/>
      <c r="QWT13" s="585"/>
      <c r="QWU13" s="585"/>
      <c r="QWV13" s="585"/>
      <c r="QWW13" s="585"/>
      <c r="QWX13" s="585"/>
      <c r="QWY13" s="585"/>
      <c r="QWZ13" s="585"/>
      <c r="QXA13" s="585"/>
      <c r="QXB13" s="585"/>
      <c r="QXC13" s="585"/>
      <c r="QXD13" s="585"/>
      <c r="QXE13" s="585"/>
      <c r="QXF13" s="585"/>
      <c r="QXG13" s="585"/>
      <c r="QXH13" s="585"/>
      <c r="QXI13" s="585"/>
      <c r="QXJ13" s="585"/>
      <c r="QXK13" s="585"/>
      <c r="QXL13" s="585"/>
      <c r="QXM13" s="585"/>
      <c r="QXN13" s="585"/>
      <c r="QXO13" s="585"/>
      <c r="QXP13" s="585"/>
      <c r="QXQ13" s="585"/>
      <c r="QXR13" s="585"/>
      <c r="QXS13" s="585"/>
      <c r="QXT13" s="585"/>
      <c r="QXU13" s="585"/>
      <c r="QXV13" s="585"/>
      <c r="QXW13" s="585"/>
      <c r="QXX13" s="585"/>
      <c r="QXY13" s="585"/>
      <c r="QXZ13" s="585"/>
      <c r="QYA13" s="585"/>
      <c r="QYB13" s="585"/>
      <c r="QYC13" s="585"/>
      <c r="QYD13" s="585"/>
      <c r="QYE13" s="585"/>
      <c r="QYF13" s="585"/>
      <c r="QYG13" s="585"/>
      <c r="QYH13" s="585"/>
      <c r="QYI13" s="585"/>
      <c r="QYJ13" s="585"/>
      <c r="QYK13" s="585"/>
      <c r="QYL13" s="585"/>
      <c r="QYM13" s="585"/>
      <c r="QYN13" s="585"/>
      <c r="QYO13" s="585"/>
      <c r="QYP13" s="585"/>
      <c r="QYQ13" s="585"/>
      <c r="QYR13" s="585"/>
      <c r="QYS13" s="585"/>
      <c r="QYT13" s="585"/>
      <c r="QYU13" s="585"/>
      <c r="QYV13" s="585"/>
      <c r="QYW13" s="585"/>
      <c r="QYX13" s="585"/>
      <c r="QYY13" s="585"/>
      <c r="QYZ13" s="585"/>
      <c r="QZA13" s="585"/>
      <c r="QZB13" s="585"/>
      <c r="QZC13" s="585"/>
      <c r="QZD13" s="585"/>
      <c r="QZE13" s="585"/>
      <c r="QZF13" s="585"/>
      <c r="QZG13" s="585"/>
      <c r="QZH13" s="585"/>
      <c r="QZI13" s="585"/>
      <c r="QZJ13" s="585"/>
      <c r="QZK13" s="585"/>
      <c r="QZL13" s="585"/>
      <c r="QZM13" s="585"/>
      <c r="QZN13" s="585"/>
      <c r="QZO13" s="585"/>
      <c r="QZP13" s="585"/>
      <c r="QZQ13" s="585"/>
      <c r="QZR13" s="585"/>
      <c r="QZS13" s="585"/>
      <c r="QZT13" s="585"/>
      <c r="QZU13" s="585"/>
      <c r="QZV13" s="585"/>
      <c r="QZW13" s="585"/>
      <c r="QZX13" s="585"/>
      <c r="QZY13" s="585"/>
      <c r="QZZ13" s="585"/>
      <c r="RAA13" s="585"/>
      <c r="RAB13" s="585"/>
      <c r="RAC13" s="585"/>
      <c r="RAD13" s="585"/>
      <c r="RAE13" s="585"/>
      <c r="RAF13" s="585"/>
      <c r="RAG13" s="585"/>
      <c r="RAH13" s="585"/>
      <c r="RAI13" s="585"/>
      <c r="RAJ13" s="585"/>
      <c r="RAK13" s="585"/>
      <c r="RAL13" s="585"/>
      <c r="RAM13" s="585"/>
      <c r="RAN13" s="585"/>
      <c r="RAO13" s="585"/>
      <c r="RAP13" s="585"/>
      <c r="RAQ13" s="585"/>
      <c r="RAR13" s="585"/>
      <c r="RAS13" s="585"/>
      <c r="RAT13" s="585"/>
      <c r="RAU13" s="585"/>
      <c r="RAV13" s="585"/>
      <c r="RAW13" s="585"/>
      <c r="RAX13" s="585"/>
      <c r="RAY13" s="585"/>
      <c r="RAZ13" s="585"/>
      <c r="RBA13" s="585"/>
      <c r="RBB13" s="585"/>
      <c r="RBC13" s="585"/>
      <c r="RBD13" s="585"/>
      <c r="RBE13" s="585"/>
      <c r="RBF13" s="585"/>
      <c r="RBG13" s="585"/>
      <c r="RBH13" s="585"/>
      <c r="RBI13" s="585"/>
      <c r="RBJ13" s="585"/>
      <c r="RBK13" s="585"/>
      <c r="RBL13" s="585"/>
      <c r="RBM13" s="585"/>
      <c r="RBN13" s="585"/>
      <c r="RBO13" s="585"/>
      <c r="RBP13" s="585"/>
      <c r="RBQ13" s="585"/>
      <c r="RBR13" s="585"/>
      <c r="RBS13" s="585"/>
      <c r="RBT13" s="585"/>
      <c r="RBU13" s="585"/>
      <c r="RBV13" s="585"/>
      <c r="RBW13" s="585"/>
      <c r="RBX13" s="585"/>
      <c r="RBY13" s="585"/>
      <c r="RBZ13" s="585"/>
      <c r="RCA13" s="585"/>
      <c r="RCB13" s="585"/>
      <c r="RCC13" s="585"/>
      <c r="RCD13" s="585"/>
      <c r="RCE13" s="585"/>
      <c r="RCF13" s="585"/>
      <c r="RCG13" s="585"/>
      <c r="RCH13" s="585"/>
      <c r="RCI13" s="585"/>
      <c r="RCJ13" s="585"/>
      <c r="RCK13" s="585"/>
      <c r="RCL13" s="585"/>
      <c r="RCM13" s="585"/>
      <c r="RCN13" s="585"/>
      <c r="RCO13" s="585"/>
      <c r="RCP13" s="585"/>
      <c r="RCQ13" s="585"/>
      <c r="RCR13" s="585"/>
      <c r="RCS13" s="585"/>
      <c r="RCT13" s="585"/>
      <c r="RCU13" s="585"/>
      <c r="RCV13" s="585"/>
      <c r="RCW13" s="585"/>
      <c r="RCX13" s="585"/>
      <c r="RCY13" s="585"/>
      <c r="RCZ13" s="585"/>
      <c r="RDA13" s="585"/>
      <c r="RDB13" s="585"/>
      <c r="RDC13" s="585"/>
      <c r="RDD13" s="585"/>
      <c r="RDE13" s="585"/>
      <c r="RDF13" s="585"/>
      <c r="RDG13" s="585"/>
      <c r="RDH13" s="585"/>
      <c r="RDI13" s="585"/>
      <c r="RDJ13" s="585"/>
      <c r="RDK13" s="585"/>
      <c r="RDL13" s="585"/>
      <c r="RDM13" s="585"/>
      <c r="RDN13" s="585"/>
      <c r="RDO13" s="585"/>
      <c r="RDP13" s="585"/>
      <c r="RDQ13" s="585"/>
      <c r="RDR13" s="585"/>
      <c r="RDS13" s="585"/>
      <c r="RDT13" s="585"/>
      <c r="RDU13" s="585"/>
      <c r="RDV13" s="585"/>
      <c r="RDW13" s="585"/>
      <c r="RDX13" s="585"/>
      <c r="RDY13" s="585"/>
      <c r="RDZ13" s="585"/>
      <c r="REA13" s="585"/>
      <c r="REB13" s="585"/>
      <c r="REC13" s="585"/>
      <c r="RED13" s="585"/>
      <c r="REE13" s="585"/>
      <c r="REF13" s="585"/>
      <c r="REG13" s="585"/>
      <c r="REH13" s="585"/>
      <c r="REI13" s="585"/>
      <c r="REJ13" s="585"/>
      <c r="REK13" s="585"/>
      <c r="REL13" s="585"/>
      <c r="REM13" s="585"/>
      <c r="REN13" s="585"/>
      <c r="REO13" s="585"/>
      <c r="REP13" s="585"/>
      <c r="REQ13" s="585"/>
      <c r="RER13" s="585"/>
      <c r="RES13" s="585"/>
      <c r="RET13" s="585"/>
      <c r="REU13" s="585"/>
      <c r="REV13" s="585"/>
      <c r="REW13" s="585"/>
      <c r="REX13" s="585"/>
      <c r="REY13" s="585"/>
      <c r="REZ13" s="585"/>
      <c r="RFA13" s="585"/>
      <c r="RFB13" s="585"/>
      <c r="RFC13" s="585"/>
      <c r="RFD13" s="585"/>
      <c r="RFE13" s="585"/>
      <c r="RFF13" s="585"/>
      <c r="RFG13" s="585"/>
      <c r="RFH13" s="585"/>
      <c r="RFI13" s="585"/>
      <c r="RFJ13" s="585"/>
      <c r="RFK13" s="585"/>
      <c r="RFL13" s="585"/>
      <c r="RFM13" s="585"/>
      <c r="RFN13" s="585"/>
      <c r="RFO13" s="585"/>
      <c r="RFP13" s="585"/>
      <c r="RFQ13" s="585"/>
      <c r="RFR13" s="585"/>
      <c r="RFS13" s="585"/>
      <c r="RFT13" s="585"/>
      <c r="RFU13" s="585"/>
      <c r="RFV13" s="585"/>
      <c r="RFW13" s="585"/>
      <c r="RFX13" s="585"/>
      <c r="RFY13" s="585"/>
      <c r="RFZ13" s="585"/>
      <c r="RGA13" s="585"/>
      <c r="RGB13" s="585"/>
      <c r="RGC13" s="585"/>
      <c r="RGD13" s="585"/>
      <c r="RGE13" s="585"/>
      <c r="RGF13" s="585"/>
      <c r="RGG13" s="585"/>
      <c r="RGH13" s="585"/>
      <c r="RGI13" s="585"/>
      <c r="RGJ13" s="585"/>
      <c r="RGK13" s="585"/>
      <c r="RGL13" s="585"/>
      <c r="RGM13" s="585"/>
      <c r="RGN13" s="585"/>
      <c r="RGO13" s="585"/>
      <c r="RGP13" s="585"/>
      <c r="RGQ13" s="585"/>
      <c r="RGR13" s="585"/>
      <c r="RGS13" s="585"/>
      <c r="RGT13" s="585"/>
      <c r="RGU13" s="585"/>
      <c r="RGV13" s="585"/>
      <c r="RGW13" s="585"/>
      <c r="RGX13" s="585"/>
      <c r="RGY13" s="585"/>
      <c r="RGZ13" s="585"/>
      <c r="RHA13" s="585"/>
      <c r="RHB13" s="585"/>
      <c r="RHC13" s="585"/>
      <c r="RHD13" s="585"/>
      <c r="RHE13" s="585"/>
      <c r="RHF13" s="585"/>
      <c r="RHG13" s="585"/>
      <c r="RHH13" s="585"/>
      <c r="RHI13" s="585"/>
      <c r="RHJ13" s="585"/>
      <c r="RHK13" s="585"/>
      <c r="RHL13" s="585"/>
      <c r="RHM13" s="585"/>
      <c r="RHN13" s="585"/>
      <c r="RHO13" s="585"/>
      <c r="RHP13" s="585"/>
      <c r="RHQ13" s="585"/>
      <c r="RHR13" s="585"/>
      <c r="RHS13" s="585"/>
      <c r="RHT13" s="585"/>
      <c r="RHU13" s="585"/>
      <c r="RHV13" s="585"/>
      <c r="RHW13" s="585"/>
      <c r="RHX13" s="585"/>
      <c r="RHY13" s="585"/>
      <c r="RHZ13" s="585"/>
      <c r="RIA13" s="585"/>
      <c r="RIB13" s="585"/>
      <c r="RIC13" s="585"/>
      <c r="RID13" s="585"/>
      <c r="RIE13" s="585"/>
      <c r="RIF13" s="585"/>
      <c r="RIG13" s="585"/>
      <c r="RIH13" s="585"/>
      <c r="RII13" s="585"/>
      <c r="RIJ13" s="585"/>
      <c r="RIK13" s="585"/>
      <c r="RIL13" s="585"/>
      <c r="RIM13" s="585"/>
      <c r="RIN13" s="585"/>
      <c r="RIO13" s="585"/>
      <c r="RIP13" s="585"/>
      <c r="RIQ13" s="585"/>
      <c r="RIR13" s="585"/>
      <c r="RIS13" s="585"/>
      <c r="RIT13" s="585"/>
      <c r="RIU13" s="585"/>
      <c r="RIV13" s="585"/>
      <c r="RIW13" s="585"/>
      <c r="RIX13" s="585"/>
      <c r="RIY13" s="585"/>
      <c r="RIZ13" s="585"/>
      <c r="RJA13" s="585"/>
      <c r="RJB13" s="585"/>
      <c r="RJC13" s="585"/>
      <c r="RJD13" s="585"/>
      <c r="RJE13" s="585"/>
      <c r="RJF13" s="585"/>
      <c r="RJG13" s="585"/>
      <c r="RJH13" s="585"/>
      <c r="RJI13" s="585"/>
      <c r="RJJ13" s="585"/>
      <c r="RJK13" s="585"/>
      <c r="RJL13" s="585"/>
      <c r="RJM13" s="585"/>
      <c r="RJN13" s="585"/>
      <c r="RJO13" s="585"/>
      <c r="RJP13" s="585"/>
      <c r="RJQ13" s="585"/>
      <c r="RJR13" s="585"/>
      <c r="RJS13" s="585"/>
      <c r="RJT13" s="585"/>
      <c r="RJU13" s="585"/>
      <c r="RJV13" s="585"/>
      <c r="RJW13" s="585"/>
      <c r="RJX13" s="585"/>
      <c r="RJY13" s="585"/>
      <c r="RJZ13" s="585"/>
      <c r="RKA13" s="585"/>
      <c r="RKB13" s="585"/>
      <c r="RKC13" s="585"/>
      <c r="RKD13" s="585"/>
      <c r="RKE13" s="585"/>
      <c r="RKF13" s="585"/>
      <c r="RKG13" s="585"/>
      <c r="RKH13" s="585"/>
      <c r="RKI13" s="585"/>
      <c r="RKJ13" s="585"/>
      <c r="RKK13" s="585"/>
      <c r="RKL13" s="585"/>
      <c r="RKM13" s="585"/>
      <c r="RKN13" s="585"/>
      <c r="RKO13" s="585"/>
      <c r="RKP13" s="585"/>
      <c r="RKQ13" s="585"/>
      <c r="RKR13" s="585"/>
      <c r="RKS13" s="585"/>
      <c r="RKT13" s="585"/>
      <c r="RKU13" s="585"/>
      <c r="RKV13" s="585"/>
      <c r="RKW13" s="585"/>
      <c r="RKX13" s="585"/>
      <c r="RKY13" s="585"/>
      <c r="RKZ13" s="585"/>
      <c r="RLA13" s="585"/>
      <c r="RLB13" s="585"/>
      <c r="RLC13" s="585"/>
      <c r="RLD13" s="585"/>
      <c r="RLE13" s="585"/>
      <c r="RLF13" s="585"/>
      <c r="RLG13" s="585"/>
      <c r="RLH13" s="585"/>
      <c r="RLI13" s="585"/>
      <c r="RLJ13" s="585"/>
      <c r="RLK13" s="585"/>
      <c r="RLL13" s="585"/>
      <c r="RLM13" s="585"/>
      <c r="RLN13" s="585"/>
      <c r="RLO13" s="585"/>
      <c r="RLP13" s="585"/>
      <c r="RLQ13" s="585"/>
      <c r="RLR13" s="585"/>
      <c r="RLS13" s="585"/>
      <c r="RLT13" s="585"/>
      <c r="RLU13" s="585"/>
      <c r="RLV13" s="585"/>
      <c r="RLW13" s="585"/>
      <c r="RLX13" s="585"/>
      <c r="RLY13" s="585"/>
      <c r="RLZ13" s="585"/>
      <c r="RMA13" s="585"/>
      <c r="RMB13" s="585"/>
      <c r="RMC13" s="585"/>
      <c r="RMD13" s="585"/>
      <c r="RME13" s="585"/>
      <c r="RMF13" s="585"/>
      <c r="RMG13" s="585"/>
      <c r="RMH13" s="585"/>
      <c r="RMI13" s="585"/>
      <c r="RMJ13" s="585"/>
      <c r="RMK13" s="585"/>
      <c r="RML13" s="585"/>
      <c r="RMM13" s="585"/>
      <c r="RMN13" s="585"/>
      <c r="RMO13" s="585"/>
      <c r="RMP13" s="585"/>
      <c r="RMQ13" s="585"/>
      <c r="RMR13" s="585"/>
      <c r="RMS13" s="585"/>
      <c r="RMT13" s="585"/>
      <c r="RMU13" s="585"/>
      <c r="RMV13" s="585"/>
      <c r="RMW13" s="585"/>
      <c r="RMX13" s="585"/>
      <c r="RMY13" s="585"/>
      <c r="RMZ13" s="585"/>
      <c r="RNA13" s="585"/>
      <c r="RNB13" s="585"/>
      <c r="RNC13" s="585"/>
      <c r="RND13" s="585"/>
      <c r="RNE13" s="585"/>
      <c r="RNF13" s="585"/>
      <c r="RNG13" s="585"/>
      <c r="RNH13" s="585"/>
      <c r="RNI13" s="585"/>
      <c r="RNJ13" s="585"/>
      <c r="RNK13" s="585"/>
      <c r="RNL13" s="585"/>
      <c r="RNM13" s="585"/>
      <c r="RNN13" s="585"/>
      <c r="RNO13" s="585"/>
      <c r="RNP13" s="585"/>
      <c r="RNQ13" s="585"/>
      <c r="RNR13" s="585"/>
      <c r="RNS13" s="585"/>
      <c r="RNT13" s="585"/>
      <c r="RNU13" s="585"/>
      <c r="RNV13" s="585"/>
      <c r="RNW13" s="585"/>
      <c r="RNX13" s="585"/>
      <c r="RNY13" s="585"/>
      <c r="RNZ13" s="585"/>
      <c r="ROA13" s="585"/>
      <c r="ROB13" s="585"/>
      <c r="ROC13" s="585"/>
      <c r="ROD13" s="585"/>
      <c r="ROE13" s="585"/>
      <c r="ROF13" s="585"/>
      <c r="ROG13" s="585"/>
      <c r="ROH13" s="585"/>
      <c r="ROI13" s="585"/>
      <c r="ROJ13" s="585"/>
      <c r="ROK13" s="585"/>
      <c r="ROL13" s="585"/>
      <c r="ROM13" s="585"/>
      <c r="RON13" s="585"/>
      <c r="ROO13" s="585"/>
      <c r="ROP13" s="585"/>
      <c r="ROQ13" s="585"/>
      <c r="ROR13" s="585"/>
      <c r="ROS13" s="585"/>
      <c r="ROT13" s="585"/>
      <c r="ROU13" s="585"/>
      <c r="ROV13" s="585"/>
      <c r="ROW13" s="585"/>
      <c r="ROX13" s="585"/>
      <c r="ROY13" s="585"/>
      <c r="ROZ13" s="585"/>
      <c r="RPA13" s="585"/>
      <c r="RPB13" s="585"/>
      <c r="RPC13" s="585"/>
      <c r="RPD13" s="585"/>
      <c r="RPE13" s="585"/>
      <c r="RPF13" s="585"/>
      <c r="RPG13" s="585"/>
      <c r="RPH13" s="585"/>
      <c r="RPI13" s="585"/>
      <c r="RPJ13" s="585"/>
      <c r="RPK13" s="585"/>
      <c r="RPL13" s="585"/>
      <c r="RPM13" s="585"/>
      <c r="RPN13" s="585"/>
      <c r="RPO13" s="585"/>
      <c r="RPP13" s="585"/>
      <c r="RPQ13" s="585"/>
      <c r="RPR13" s="585"/>
      <c r="RPS13" s="585"/>
      <c r="RPT13" s="585"/>
      <c r="RPU13" s="585"/>
      <c r="RPV13" s="585"/>
      <c r="RPW13" s="585"/>
      <c r="RPX13" s="585"/>
      <c r="RPY13" s="585"/>
      <c r="RPZ13" s="585"/>
      <c r="RQA13" s="585"/>
      <c r="RQB13" s="585"/>
      <c r="RQC13" s="585"/>
      <c r="RQD13" s="585"/>
      <c r="RQE13" s="585"/>
      <c r="RQF13" s="585"/>
      <c r="RQG13" s="585"/>
      <c r="RQH13" s="585"/>
      <c r="RQI13" s="585"/>
      <c r="RQJ13" s="585"/>
      <c r="RQK13" s="585"/>
      <c r="RQL13" s="585"/>
      <c r="RQM13" s="585"/>
      <c r="RQN13" s="585"/>
      <c r="RQO13" s="585"/>
      <c r="RQP13" s="585"/>
      <c r="RQQ13" s="585"/>
      <c r="RQR13" s="585"/>
      <c r="RQS13" s="585"/>
      <c r="RQT13" s="585"/>
      <c r="RQU13" s="585"/>
      <c r="RQV13" s="585"/>
      <c r="RQW13" s="585"/>
      <c r="RQX13" s="585"/>
      <c r="RQY13" s="585"/>
      <c r="RQZ13" s="585"/>
      <c r="RRA13" s="585"/>
      <c r="RRB13" s="585"/>
      <c r="RRC13" s="585"/>
      <c r="RRD13" s="585"/>
      <c r="RRE13" s="585"/>
      <c r="RRF13" s="585"/>
      <c r="RRG13" s="585"/>
      <c r="RRH13" s="585"/>
      <c r="RRI13" s="585"/>
      <c r="RRJ13" s="585"/>
      <c r="RRK13" s="585"/>
      <c r="RRL13" s="585"/>
      <c r="RRM13" s="585"/>
      <c r="RRN13" s="585"/>
      <c r="RRO13" s="585"/>
      <c r="RRP13" s="585"/>
      <c r="RRQ13" s="585"/>
      <c r="RRR13" s="585"/>
      <c r="RRS13" s="585"/>
      <c r="RRT13" s="585"/>
      <c r="RRU13" s="585"/>
      <c r="RRV13" s="585"/>
      <c r="RRW13" s="585"/>
      <c r="RRX13" s="585"/>
      <c r="RRY13" s="585"/>
      <c r="RRZ13" s="585"/>
      <c r="RSA13" s="585"/>
      <c r="RSB13" s="585"/>
      <c r="RSC13" s="585"/>
      <c r="RSD13" s="585"/>
      <c r="RSE13" s="585"/>
      <c r="RSF13" s="585"/>
      <c r="RSG13" s="585"/>
      <c r="RSH13" s="585"/>
      <c r="RSI13" s="585"/>
      <c r="RSJ13" s="585"/>
      <c r="RSK13" s="585"/>
      <c r="RSL13" s="585"/>
      <c r="RSM13" s="585"/>
      <c r="RSN13" s="585"/>
      <c r="RSO13" s="585"/>
      <c r="RSP13" s="585"/>
      <c r="RSQ13" s="585"/>
      <c r="RSR13" s="585"/>
      <c r="RSS13" s="585"/>
      <c r="RST13" s="585"/>
      <c r="RSU13" s="585"/>
      <c r="RSV13" s="585"/>
      <c r="RSW13" s="585"/>
      <c r="RSX13" s="585"/>
      <c r="RSY13" s="585"/>
      <c r="RSZ13" s="585"/>
      <c r="RTA13" s="585"/>
      <c r="RTB13" s="585"/>
      <c r="RTC13" s="585"/>
      <c r="RTD13" s="585"/>
      <c r="RTE13" s="585"/>
      <c r="RTF13" s="585"/>
      <c r="RTG13" s="585"/>
      <c r="RTH13" s="585"/>
      <c r="RTI13" s="585"/>
      <c r="RTJ13" s="585"/>
      <c r="RTK13" s="585"/>
      <c r="RTL13" s="585"/>
      <c r="RTM13" s="585"/>
      <c r="RTN13" s="585"/>
      <c r="RTO13" s="585"/>
      <c r="RTP13" s="585"/>
      <c r="RTQ13" s="585"/>
      <c r="RTR13" s="585"/>
      <c r="RTS13" s="585"/>
      <c r="RTT13" s="585"/>
      <c r="RTU13" s="585"/>
      <c r="RTV13" s="585"/>
      <c r="RTW13" s="585"/>
      <c r="RTX13" s="585"/>
      <c r="RTY13" s="585"/>
      <c r="RTZ13" s="585"/>
      <c r="RUA13" s="585"/>
      <c r="RUB13" s="585"/>
      <c r="RUC13" s="585"/>
      <c r="RUD13" s="585"/>
      <c r="RUE13" s="585"/>
      <c r="RUF13" s="585"/>
      <c r="RUG13" s="585"/>
      <c r="RUH13" s="585"/>
      <c r="RUI13" s="585"/>
      <c r="RUJ13" s="585"/>
      <c r="RUK13" s="585"/>
      <c r="RUL13" s="585"/>
      <c r="RUM13" s="585"/>
      <c r="RUN13" s="585"/>
      <c r="RUO13" s="585"/>
      <c r="RUP13" s="585"/>
      <c r="RUQ13" s="585"/>
      <c r="RUR13" s="585"/>
      <c r="RUS13" s="585"/>
      <c r="RUT13" s="585"/>
      <c r="RUU13" s="585"/>
      <c r="RUV13" s="585"/>
      <c r="RUW13" s="585"/>
      <c r="RUX13" s="585"/>
      <c r="RUY13" s="585"/>
      <c r="RUZ13" s="585"/>
      <c r="RVA13" s="585"/>
      <c r="RVB13" s="585"/>
      <c r="RVC13" s="585"/>
      <c r="RVD13" s="585"/>
      <c r="RVE13" s="585"/>
      <c r="RVF13" s="585"/>
      <c r="RVG13" s="585"/>
      <c r="RVH13" s="585"/>
      <c r="RVI13" s="585"/>
      <c r="RVJ13" s="585"/>
      <c r="RVK13" s="585"/>
      <c r="RVL13" s="585"/>
      <c r="RVM13" s="585"/>
      <c r="RVN13" s="585"/>
      <c r="RVO13" s="585"/>
      <c r="RVP13" s="585"/>
      <c r="RVQ13" s="585"/>
      <c r="RVR13" s="585"/>
      <c r="RVS13" s="585"/>
      <c r="RVT13" s="585"/>
      <c r="RVU13" s="585"/>
      <c r="RVV13" s="585"/>
      <c r="RVW13" s="585"/>
      <c r="RVX13" s="585"/>
      <c r="RVY13" s="585"/>
      <c r="RVZ13" s="585"/>
      <c r="RWA13" s="585"/>
      <c r="RWB13" s="585"/>
      <c r="RWC13" s="585"/>
      <c r="RWD13" s="585"/>
      <c r="RWE13" s="585"/>
      <c r="RWF13" s="585"/>
      <c r="RWG13" s="585"/>
      <c r="RWH13" s="585"/>
      <c r="RWI13" s="585"/>
      <c r="RWJ13" s="585"/>
      <c r="RWK13" s="585"/>
      <c r="RWL13" s="585"/>
      <c r="RWM13" s="585"/>
      <c r="RWN13" s="585"/>
      <c r="RWO13" s="585"/>
      <c r="RWP13" s="585"/>
      <c r="RWQ13" s="585"/>
      <c r="RWR13" s="585"/>
      <c r="RWS13" s="585"/>
      <c r="RWT13" s="585"/>
      <c r="RWU13" s="585"/>
      <c r="RWV13" s="585"/>
      <c r="RWW13" s="585"/>
      <c r="RWX13" s="585"/>
      <c r="RWY13" s="585"/>
      <c r="RWZ13" s="585"/>
      <c r="RXA13" s="585"/>
      <c r="RXB13" s="585"/>
      <c r="RXC13" s="585"/>
      <c r="RXD13" s="585"/>
      <c r="RXE13" s="585"/>
      <c r="RXF13" s="585"/>
      <c r="RXG13" s="585"/>
      <c r="RXH13" s="585"/>
      <c r="RXI13" s="585"/>
      <c r="RXJ13" s="585"/>
      <c r="RXK13" s="585"/>
      <c r="RXL13" s="585"/>
      <c r="RXM13" s="585"/>
      <c r="RXN13" s="585"/>
      <c r="RXO13" s="585"/>
      <c r="RXP13" s="585"/>
      <c r="RXQ13" s="585"/>
      <c r="RXR13" s="585"/>
      <c r="RXS13" s="585"/>
      <c r="RXT13" s="585"/>
      <c r="RXU13" s="585"/>
      <c r="RXV13" s="585"/>
      <c r="RXW13" s="585"/>
      <c r="RXX13" s="585"/>
      <c r="RXY13" s="585"/>
      <c r="RXZ13" s="585"/>
      <c r="RYA13" s="585"/>
      <c r="RYB13" s="585"/>
      <c r="RYC13" s="585"/>
      <c r="RYD13" s="585"/>
      <c r="RYE13" s="585"/>
      <c r="RYF13" s="585"/>
      <c r="RYG13" s="585"/>
      <c r="RYH13" s="585"/>
      <c r="RYI13" s="585"/>
      <c r="RYJ13" s="585"/>
      <c r="RYK13" s="585"/>
      <c r="RYL13" s="585"/>
      <c r="RYM13" s="585"/>
      <c r="RYN13" s="585"/>
      <c r="RYO13" s="585"/>
      <c r="RYP13" s="585"/>
      <c r="RYQ13" s="585"/>
      <c r="RYR13" s="585"/>
      <c r="RYS13" s="585"/>
      <c r="RYT13" s="585"/>
      <c r="RYU13" s="585"/>
      <c r="RYV13" s="585"/>
      <c r="RYW13" s="585"/>
      <c r="RYX13" s="585"/>
      <c r="RYY13" s="585"/>
      <c r="RYZ13" s="585"/>
      <c r="RZA13" s="585"/>
      <c r="RZB13" s="585"/>
      <c r="RZC13" s="585"/>
      <c r="RZD13" s="585"/>
      <c r="RZE13" s="585"/>
      <c r="RZF13" s="585"/>
      <c r="RZG13" s="585"/>
      <c r="RZH13" s="585"/>
      <c r="RZI13" s="585"/>
      <c r="RZJ13" s="585"/>
      <c r="RZK13" s="585"/>
      <c r="RZL13" s="585"/>
      <c r="RZM13" s="585"/>
      <c r="RZN13" s="585"/>
      <c r="RZO13" s="585"/>
      <c r="RZP13" s="585"/>
      <c r="RZQ13" s="585"/>
      <c r="RZR13" s="585"/>
      <c r="RZS13" s="585"/>
      <c r="RZT13" s="585"/>
      <c r="RZU13" s="585"/>
      <c r="RZV13" s="585"/>
      <c r="RZW13" s="585"/>
      <c r="RZX13" s="585"/>
      <c r="RZY13" s="585"/>
      <c r="RZZ13" s="585"/>
      <c r="SAA13" s="585"/>
      <c r="SAB13" s="585"/>
      <c r="SAC13" s="585"/>
      <c r="SAD13" s="585"/>
      <c r="SAE13" s="585"/>
      <c r="SAF13" s="585"/>
      <c r="SAG13" s="585"/>
      <c r="SAH13" s="585"/>
      <c r="SAI13" s="585"/>
      <c r="SAJ13" s="585"/>
      <c r="SAK13" s="585"/>
      <c r="SAL13" s="585"/>
      <c r="SAM13" s="585"/>
      <c r="SAN13" s="585"/>
      <c r="SAO13" s="585"/>
      <c r="SAP13" s="585"/>
      <c r="SAQ13" s="585"/>
      <c r="SAR13" s="585"/>
      <c r="SAS13" s="585"/>
      <c r="SAT13" s="585"/>
      <c r="SAU13" s="585"/>
      <c r="SAV13" s="585"/>
      <c r="SAW13" s="585"/>
      <c r="SAX13" s="585"/>
      <c r="SAY13" s="585"/>
      <c r="SAZ13" s="585"/>
      <c r="SBA13" s="585"/>
      <c r="SBB13" s="585"/>
      <c r="SBC13" s="585"/>
      <c r="SBD13" s="585"/>
      <c r="SBE13" s="585"/>
      <c r="SBF13" s="585"/>
      <c r="SBG13" s="585"/>
      <c r="SBH13" s="585"/>
      <c r="SBI13" s="585"/>
      <c r="SBJ13" s="585"/>
      <c r="SBK13" s="585"/>
      <c r="SBL13" s="585"/>
      <c r="SBM13" s="585"/>
      <c r="SBN13" s="585"/>
      <c r="SBO13" s="585"/>
      <c r="SBP13" s="585"/>
      <c r="SBQ13" s="585"/>
      <c r="SBR13" s="585"/>
      <c r="SBS13" s="585"/>
      <c r="SBT13" s="585"/>
      <c r="SBU13" s="585"/>
      <c r="SBV13" s="585"/>
      <c r="SBW13" s="585"/>
      <c r="SBX13" s="585"/>
      <c r="SBY13" s="585"/>
      <c r="SBZ13" s="585"/>
      <c r="SCA13" s="585"/>
      <c r="SCB13" s="585"/>
      <c r="SCC13" s="585"/>
      <c r="SCD13" s="585"/>
      <c r="SCE13" s="585"/>
      <c r="SCF13" s="585"/>
      <c r="SCG13" s="585"/>
      <c r="SCH13" s="585"/>
      <c r="SCI13" s="585"/>
      <c r="SCJ13" s="585"/>
      <c r="SCK13" s="585"/>
      <c r="SCL13" s="585"/>
      <c r="SCM13" s="585"/>
      <c r="SCN13" s="585"/>
      <c r="SCO13" s="585"/>
      <c r="SCP13" s="585"/>
      <c r="SCQ13" s="585"/>
      <c r="SCR13" s="585"/>
      <c r="SCS13" s="585"/>
      <c r="SCT13" s="585"/>
      <c r="SCU13" s="585"/>
      <c r="SCV13" s="585"/>
      <c r="SCW13" s="585"/>
      <c r="SCX13" s="585"/>
      <c r="SCY13" s="585"/>
      <c r="SCZ13" s="585"/>
      <c r="SDA13" s="585"/>
      <c r="SDB13" s="585"/>
      <c r="SDC13" s="585"/>
      <c r="SDD13" s="585"/>
      <c r="SDE13" s="585"/>
      <c r="SDF13" s="585"/>
      <c r="SDG13" s="585"/>
      <c r="SDH13" s="585"/>
      <c r="SDI13" s="585"/>
      <c r="SDJ13" s="585"/>
      <c r="SDK13" s="585"/>
      <c r="SDL13" s="585"/>
      <c r="SDM13" s="585"/>
      <c r="SDN13" s="585"/>
      <c r="SDO13" s="585"/>
      <c r="SDP13" s="585"/>
      <c r="SDQ13" s="585"/>
      <c r="SDR13" s="585"/>
      <c r="SDS13" s="585"/>
      <c r="SDT13" s="585"/>
      <c r="SDU13" s="585"/>
      <c r="SDV13" s="585"/>
      <c r="SDW13" s="585"/>
      <c r="SDX13" s="585"/>
      <c r="SDY13" s="585"/>
      <c r="SDZ13" s="585"/>
      <c r="SEA13" s="585"/>
      <c r="SEB13" s="585"/>
      <c r="SEC13" s="585"/>
      <c r="SED13" s="585"/>
      <c r="SEE13" s="585"/>
      <c r="SEF13" s="585"/>
      <c r="SEG13" s="585"/>
      <c r="SEH13" s="585"/>
      <c r="SEI13" s="585"/>
      <c r="SEJ13" s="585"/>
      <c r="SEK13" s="585"/>
      <c r="SEL13" s="585"/>
      <c r="SEM13" s="585"/>
      <c r="SEN13" s="585"/>
      <c r="SEO13" s="585"/>
      <c r="SEP13" s="585"/>
      <c r="SEQ13" s="585"/>
      <c r="SER13" s="585"/>
      <c r="SES13" s="585"/>
      <c r="SET13" s="585"/>
      <c r="SEU13" s="585"/>
      <c r="SEV13" s="585"/>
      <c r="SEW13" s="585"/>
      <c r="SEX13" s="585"/>
      <c r="SEY13" s="585"/>
      <c r="SEZ13" s="585"/>
      <c r="SFA13" s="585"/>
      <c r="SFB13" s="585"/>
      <c r="SFC13" s="585"/>
      <c r="SFD13" s="585"/>
      <c r="SFE13" s="585"/>
      <c r="SFF13" s="585"/>
      <c r="SFG13" s="585"/>
      <c r="SFH13" s="585"/>
      <c r="SFI13" s="585"/>
      <c r="SFJ13" s="585"/>
      <c r="SFK13" s="585"/>
      <c r="SFL13" s="585"/>
      <c r="SFM13" s="585"/>
      <c r="SFN13" s="585"/>
      <c r="SFO13" s="585"/>
      <c r="SFP13" s="585"/>
      <c r="SFQ13" s="585"/>
      <c r="SFR13" s="585"/>
      <c r="SFS13" s="585"/>
      <c r="SFT13" s="585"/>
      <c r="SFU13" s="585"/>
      <c r="SFV13" s="585"/>
      <c r="SFW13" s="585"/>
      <c r="SFX13" s="585"/>
      <c r="SFY13" s="585"/>
      <c r="SFZ13" s="585"/>
      <c r="SGA13" s="585"/>
      <c r="SGB13" s="585"/>
      <c r="SGC13" s="585"/>
      <c r="SGD13" s="585"/>
      <c r="SGE13" s="585"/>
      <c r="SGF13" s="585"/>
      <c r="SGG13" s="585"/>
      <c r="SGH13" s="585"/>
      <c r="SGI13" s="585"/>
      <c r="SGJ13" s="585"/>
      <c r="SGK13" s="585"/>
      <c r="SGL13" s="585"/>
      <c r="SGM13" s="585"/>
      <c r="SGN13" s="585"/>
      <c r="SGO13" s="585"/>
      <c r="SGP13" s="585"/>
      <c r="SGQ13" s="585"/>
      <c r="SGR13" s="585"/>
      <c r="SGS13" s="585"/>
      <c r="SGT13" s="585"/>
      <c r="SGU13" s="585"/>
      <c r="SGV13" s="585"/>
      <c r="SGW13" s="585"/>
      <c r="SGX13" s="585"/>
      <c r="SGY13" s="585"/>
      <c r="SGZ13" s="585"/>
      <c r="SHA13" s="585"/>
      <c r="SHB13" s="585"/>
      <c r="SHC13" s="585"/>
      <c r="SHD13" s="585"/>
      <c r="SHE13" s="585"/>
      <c r="SHF13" s="585"/>
      <c r="SHG13" s="585"/>
      <c r="SHH13" s="585"/>
      <c r="SHI13" s="585"/>
      <c r="SHJ13" s="585"/>
      <c r="SHK13" s="585"/>
      <c r="SHL13" s="585"/>
      <c r="SHM13" s="585"/>
      <c r="SHN13" s="585"/>
      <c r="SHO13" s="585"/>
      <c r="SHP13" s="585"/>
      <c r="SHQ13" s="585"/>
      <c r="SHR13" s="585"/>
      <c r="SHS13" s="585"/>
      <c r="SHT13" s="585"/>
      <c r="SHU13" s="585"/>
      <c r="SHV13" s="585"/>
      <c r="SHW13" s="585"/>
      <c r="SHX13" s="585"/>
      <c r="SHY13" s="585"/>
      <c r="SHZ13" s="585"/>
      <c r="SIA13" s="585"/>
      <c r="SIB13" s="585"/>
      <c r="SIC13" s="585"/>
      <c r="SID13" s="585"/>
      <c r="SIE13" s="585"/>
      <c r="SIF13" s="585"/>
      <c r="SIG13" s="585"/>
      <c r="SIH13" s="585"/>
      <c r="SII13" s="585"/>
      <c r="SIJ13" s="585"/>
      <c r="SIK13" s="585"/>
      <c r="SIL13" s="585"/>
      <c r="SIM13" s="585"/>
      <c r="SIN13" s="585"/>
      <c r="SIO13" s="585"/>
      <c r="SIP13" s="585"/>
      <c r="SIQ13" s="585"/>
      <c r="SIR13" s="585"/>
      <c r="SIS13" s="585"/>
      <c r="SIT13" s="585"/>
      <c r="SIU13" s="585"/>
      <c r="SIV13" s="585"/>
      <c r="SIW13" s="585"/>
      <c r="SIX13" s="585"/>
      <c r="SIY13" s="585"/>
      <c r="SIZ13" s="585"/>
      <c r="SJA13" s="585"/>
      <c r="SJB13" s="585"/>
      <c r="SJC13" s="585"/>
      <c r="SJD13" s="585"/>
      <c r="SJE13" s="585"/>
      <c r="SJF13" s="585"/>
      <c r="SJG13" s="585"/>
      <c r="SJH13" s="585"/>
      <c r="SJI13" s="585"/>
      <c r="SJJ13" s="585"/>
      <c r="SJK13" s="585"/>
      <c r="SJL13" s="585"/>
      <c r="SJM13" s="585"/>
      <c r="SJN13" s="585"/>
      <c r="SJO13" s="585"/>
      <c r="SJP13" s="585"/>
      <c r="SJQ13" s="585"/>
      <c r="SJR13" s="585"/>
      <c r="SJS13" s="585"/>
      <c r="SJT13" s="585"/>
      <c r="SJU13" s="585"/>
      <c r="SJV13" s="585"/>
      <c r="SJW13" s="585"/>
      <c r="SJX13" s="585"/>
      <c r="SJY13" s="585"/>
      <c r="SJZ13" s="585"/>
      <c r="SKA13" s="585"/>
      <c r="SKB13" s="585"/>
      <c r="SKC13" s="585"/>
      <c r="SKD13" s="585"/>
      <c r="SKE13" s="585"/>
      <c r="SKF13" s="585"/>
      <c r="SKG13" s="585"/>
      <c r="SKH13" s="585"/>
      <c r="SKI13" s="585"/>
      <c r="SKJ13" s="585"/>
      <c r="SKK13" s="585"/>
      <c r="SKL13" s="585"/>
      <c r="SKM13" s="585"/>
      <c r="SKN13" s="585"/>
      <c r="SKO13" s="585"/>
      <c r="SKP13" s="585"/>
      <c r="SKQ13" s="585"/>
      <c r="SKR13" s="585"/>
      <c r="SKS13" s="585"/>
      <c r="SKT13" s="585"/>
      <c r="SKU13" s="585"/>
      <c r="SKV13" s="585"/>
      <c r="SKW13" s="585"/>
      <c r="SKX13" s="585"/>
      <c r="SKY13" s="585"/>
      <c r="SKZ13" s="585"/>
      <c r="SLA13" s="585"/>
      <c r="SLB13" s="585"/>
      <c r="SLC13" s="585"/>
      <c r="SLD13" s="585"/>
      <c r="SLE13" s="585"/>
      <c r="SLF13" s="585"/>
      <c r="SLG13" s="585"/>
      <c r="SLH13" s="585"/>
      <c r="SLI13" s="585"/>
      <c r="SLJ13" s="585"/>
      <c r="SLK13" s="585"/>
      <c r="SLL13" s="585"/>
      <c r="SLM13" s="585"/>
      <c r="SLN13" s="585"/>
      <c r="SLO13" s="585"/>
      <c r="SLP13" s="585"/>
      <c r="SLQ13" s="585"/>
      <c r="SLR13" s="585"/>
      <c r="SLS13" s="585"/>
      <c r="SLT13" s="585"/>
      <c r="SLU13" s="585"/>
      <c r="SLV13" s="585"/>
      <c r="SLW13" s="585"/>
      <c r="SLX13" s="585"/>
      <c r="SLY13" s="585"/>
      <c r="SLZ13" s="585"/>
      <c r="SMA13" s="585"/>
      <c r="SMB13" s="585"/>
      <c r="SMC13" s="585"/>
      <c r="SMD13" s="585"/>
      <c r="SME13" s="585"/>
      <c r="SMF13" s="585"/>
      <c r="SMG13" s="585"/>
      <c r="SMH13" s="585"/>
      <c r="SMI13" s="585"/>
      <c r="SMJ13" s="585"/>
      <c r="SMK13" s="585"/>
      <c r="SML13" s="585"/>
      <c r="SMM13" s="585"/>
      <c r="SMN13" s="585"/>
      <c r="SMO13" s="585"/>
      <c r="SMP13" s="585"/>
      <c r="SMQ13" s="585"/>
      <c r="SMR13" s="585"/>
      <c r="SMS13" s="585"/>
      <c r="SMT13" s="585"/>
      <c r="SMU13" s="585"/>
      <c r="SMV13" s="585"/>
      <c r="SMW13" s="585"/>
      <c r="SMX13" s="585"/>
      <c r="SMY13" s="585"/>
      <c r="SMZ13" s="585"/>
      <c r="SNA13" s="585"/>
      <c r="SNB13" s="585"/>
      <c r="SNC13" s="585"/>
      <c r="SND13" s="585"/>
      <c r="SNE13" s="585"/>
      <c r="SNF13" s="585"/>
      <c r="SNG13" s="585"/>
      <c r="SNH13" s="585"/>
      <c r="SNI13" s="585"/>
      <c r="SNJ13" s="585"/>
      <c r="SNK13" s="585"/>
      <c r="SNL13" s="585"/>
      <c r="SNM13" s="585"/>
      <c r="SNN13" s="585"/>
      <c r="SNO13" s="585"/>
      <c r="SNP13" s="585"/>
      <c r="SNQ13" s="585"/>
      <c r="SNR13" s="585"/>
      <c r="SNS13" s="585"/>
      <c r="SNT13" s="585"/>
      <c r="SNU13" s="585"/>
      <c r="SNV13" s="585"/>
      <c r="SNW13" s="585"/>
      <c r="SNX13" s="585"/>
      <c r="SNY13" s="585"/>
      <c r="SNZ13" s="585"/>
      <c r="SOA13" s="585"/>
      <c r="SOB13" s="585"/>
      <c r="SOC13" s="585"/>
      <c r="SOD13" s="585"/>
      <c r="SOE13" s="585"/>
      <c r="SOF13" s="585"/>
      <c r="SOG13" s="585"/>
      <c r="SOH13" s="585"/>
      <c r="SOI13" s="585"/>
      <c r="SOJ13" s="585"/>
      <c r="SOK13" s="585"/>
      <c r="SOL13" s="585"/>
      <c r="SOM13" s="585"/>
      <c r="SON13" s="585"/>
      <c r="SOO13" s="585"/>
      <c r="SOP13" s="585"/>
      <c r="SOQ13" s="585"/>
      <c r="SOR13" s="585"/>
      <c r="SOS13" s="585"/>
      <c r="SOT13" s="585"/>
      <c r="SOU13" s="585"/>
      <c r="SOV13" s="585"/>
      <c r="SOW13" s="585"/>
      <c r="SOX13" s="585"/>
      <c r="SOY13" s="585"/>
      <c r="SOZ13" s="585"/>
      <c r="SPA13" s="585"/>
      <c r="SPB13" s="585"/>
      <c r="SPC13" s="585"/>
      <c r="SPD13" s="585"/>
      <c r="SPE13" s="585"/>
      <c r="SPF13" s="585"/>
      <c r="SPG13" s="585"/>
      <c r="SPH13" s="585"/>
      <c r="SPI13" s="585"/>
      <c r="SPJ13" s="585"/>
      <c r="SPK13" s="585"/>
      <c r="SPL13" s="585"/>
      <c r="SPM13" s="585"/>
      <c r="SPN13" s="585"/>
      <c r="SPO13" s="585"/>
      <c r="SPP13" s="585"/>
      <c r="SPQ13" s="585"/>
      <c r="SPR13" s="585"/>
      <c r="SPS13" s="585"/>
      <c r="SPT13" s="585"/>
      <c r="SPU13" s="585"/>
      <c r="SPV13" s="585"/>
      <c r="SPW13" s="585"/>
      <c r="SPX13" s="585"/>
      <c r="SPY13" s="585"/>
      <c r="SPZ13" s="585"/>
      <c r="SQA13" s="585"/>
      <c r="SQB13" s="585"/>
      <c r="SQC13" s="585"/>
      <c r="SQD13" s="585"/>
      <c r="SQE13" s="585"/>
      <c r="SQF13" s="585"/>
      <c r="SQG13" s="585"/>
      <c r="SQH13" s="585"/>
      <c r="SQI13" s="585"/>
      <c r="SQJ13" s="585"/>
      <c r="SQK13" s="585"/>
      <c r="SQL13" s="585"/>
      <c r="SQM13" s="585"/>
      <c r="SQN13" s="585"/>
      <c r="SQO13" s="585"/>
      <c r="SQP13" s="585"/>
      <c r="SQQ13" s="585"/>
      <c r="SQR13" s="585"/>
      <c r="SQS13" s="585"/>
      <c r="SQT13" s="585"/>
      <c r="SQU13" s="585"/>
      <c r="SQV13" s="585"/>
      <c r="SQW13" s="585"/>
      <c r="SQX13" s="585"/>
      <c r="SQY13" s="585"/>
      <c r="SQZ13" s="585"/>
      <c r="SRA13" s="585"/>
      <c r="SRB13" s="585"/>
      <c r="SRC13" s="585"/>
      <c r="SRD13" s="585"/>
      <c r="SRE13" s="585"/>
      <c r="SRF13" s="585"/>
      <c r="SRG13" s="585"/>
      <c r="SRH13" s="585"/>
      <c r="SRI13" s="585"/>
      <c r="SRJ13" s="585"/>
      <c r="SRK13" s="585"/>
      <c r="SRL13" s="585"/>
      <c r="SRM13" s="585"/>
      <c r="SRN13" s="585"/>
      <c r="SRO13" s="585"/>
      <c r="SRP13" s="585"/>
      <c r="SRQ13" s="585"/>
      <c r="SRR13" s="585"/>
      <c r="SRS13" s="585"/>
      <c r="SRT13" s="585"/>
      <c r="SRU13" s="585"/>
      <c r="SRV13" s="585"/>
      <c r="SRW13" s="585"/>
      <c r="SRX13" s="585"/>
      <c r="SRY13" s="585"/>
      <c r="SRZ13" s="585"/>
      <c r="SSA13" s="585"/>
      <c r="SSB13" s="585"/>
      <c r="SSC13" s="585"/>
      <c r="SSD13" s="585"/>
      <c r="SSE13" s="585"/>
      <c r="SSF13" s="585"/>
      <c r="SSG13" s="585"/>
      <c r="SSH13" s="585"/>
      <c r="SSI13" s="585"/>
      <c r="SSJ13" s="585"/>
      <c r="SSK13" s="585"/>
      <c r="SSL13" s="585"/>
      <c r="SSM13" s="585"/>
      <c r="SSN13" s="585"/>
      <c r="SSO13" s="585"/>
      <c r="SSP13" s="585"/>
      <c r="SSQ13" s="585"/>
      <c r="SSR13" s="585"/>
      <c r="SSS13" s="585"/>
      <c r="SST13" s="585"/>
      <c r="SSU13" s="585"/>
      <c r="SSV13" s="585"/>
      <c r="SSW13" s="585"/>
      <c r="SSX13" s="585"/>
      <c r="SSY13" s="585"/>
      <c r="SSZ13" s="585"/>
      <c r="STA13" s="585"/>
      <c r="STB13" s="585"/>
      <c r="STC13" s="585"/>
      <c r="STD13" s="585"/>
      <c r="STE13" s="585"/>
      <c r="STF13" s="585"/>
      <c r="STG13" s="585"/>
      <c r="STH13" s="585"/>
      <c r="STI13" s="585"/>
      <c r="STJ13" s="585"/>
      <c r="STK13" s="585"/>
      <c r="STL13" s="585"/>
      <c r="STM13" s="585"/>
      <c r="STN13" s="585"/>
      <c r="STO13" s="585"/>
      <c r="STP13" s="585"/>
      <c r="STQ13" s="585"/>
      <c r="STR13" s="585"/>
      <c r="STS13" s="585"/>
      <c r="STT13" s="585"/>
      <c r="STU13" s="585"/>
      <c r="STV13" s="585"/>
      <c r="STW13" s="585"/>
      <c r="STX13" s="585"/>
      <c r="STY13" s="585"/>
      <c r="STZ13" s="585"/>
      <c r="SUA13" s="585"/>
      <c r="SUB13" s="585"/>
      <c r="SUC13" s="585"/>
      <c r="SUD13" s="585"/>
      <c r="SUE13" s="585"/>
      <c r="SUF13" s="585"/>
      <c r="SUG13" s="585"/>
      <c r="SUH13" s="585"/>
      <c r="SUI13" s="585"/>
      <c r="SUJ13" s="585"/>
      <c r="SUK13" s="585"/>
      <c r="SUL13" s="585"/>
      <c r="SUM13" s="585"/>
      <c r="SUN13" s="585"/>
      <c r="SUO13" s="585"/>
      <c r="SUP13" s="585"/>
      <c r="SUQ13" s="585"/>
      <c r="SUR13" s="585"/>
      <c r="SUS13" s="585"/>
      <c r="SUT13" s="585"/>
      <c r="SUU13" s="585"/>
      <c r="SUV13" s="585"/>
      <c r="SUW13" s="585"/>
      <c r="SUX13" s="585"/>
      <c r="SUY13" s="585"/>
      <c r="SUZ13" s="585"/>
      <c r="SVA13" s="585"/>
      <c r="SVB13" s="585"/>
      <c r="SVC13" s="585"/>
      <c r="SVD13" s="585"/>
      <c r="SVE13" s="585"/>
      <c r="SVF13" s="585"/>
      <c r="SVG13" s="585"/>
      <c r="SVH13" s="585"/>
      <c r="SVI13" s="585"/>
      <c r="SVJ13" s="585"/>
      <c r="SVK13" s="585"/>
      <c r="SVL13" s="585"/>
      <c r="SVM13" s="585"/>
      <c r="SVN13" s="585"/>
      <c r="SVO13" s="585"/>
      <c r="SVP13" s="585"/>
      <c r="SVQ13" s="585"/>
      <c r="SVR13" s="585"/>
      <c r="SVS13" s="585"/>
      <c r="SVT13" s="585"/>
      <c r="SVU13" s="585"/>
      <c r="SVV13" s="585"/>
      <c r="SVW13" s="585"/>
      <c r="SVX13" s="585"/>
      <c r="SVY13" s="585"/>
      <c r="SVZ13" s="585"/>
      <c r="SWA13" s="585"/>
      <c r="SWB13" s="585"/>
      <c r="SWC13" s="585"/>
      <c r="SWD13" s="585"/>
      <c r="SWE13" s="585"/>
      <c r="SWF13" s="585"/>
      <c r="SWG13" s="585"/>
      <c r="SWH13" s="585"/>
      <c r="SWI13" s="585"/>
      <c r="SWJ13" s="585"/>
      <c r="SWK13" s="585"/>
      <c r="SWL13" s="585"/>
      <c r="SWM13" s="585"/>
      <c r="SWN13" s="585"/>
      <c r="SWO13" s="585"/>
      <c r="SWP13" s="585"/>
      <c r="SWQ13" s="585"/>
      <c r="SWR13" s="585"/>
      <c r="SWS13" s="585"/>
      <c r="SWT13" s="585"/>
      <c r="SWU13" s="585"/>
      <c r="SWV13" s="585"/>
      <c r="SWW13" s="585"/>
      <c r="SWX13" s="585"/>
      <c r="SWY13" s="585"/>
      <c r="SWZ13" s="585"/>
      <c r="SXA13" s="585"/>
      <c r="SXB13" s="585"/>
      <c r="SXC13" s="585"/>
      <c r="SXD13" s="585"/>
      <c r="SXE13" s="585"/>
      <c r="SXF13" s="585"/>
      <c r="SXG13" s="585"/>
      <c r="SXH13" s="585"/>
      <c r="SXI13" s="585"/>
      <c r="SXJ13" s="585"/>
      <c r="SXK13" s="585"/>
      <c r="SXL13" s="585"/>
      <c r="SXM13" s="585"/>
      <c r="SXN13" s="585"/>
      <c r="SXO13" s="585"/>
      <c r="SXP13" s="585"/>
      <c r="SXQ13" s="585"/>
      <c r="SXR13" s="585"/>
      <c r="SXS13" s="585"/>
      <c r="SXT13" s="585"/>
      <c r="SXU13" s="585"/>
      <c r="SXV13" s="585"/>
      <c r="SXW13" s="585"/>
      <c r="SXX13" s="585"/>
      <c r="SXY13" s="585"/>
      <c r="SXZ13" s="585"/>
      <c r="SYA13" s="585"/>
      <c r="SYB13" s="585"/>
      <c r="SYC13" s="585"/>
      <c r="SYD13" s="585"/>
      <c r="SYE13" s="585"/>
      <c r="SYF13" s="585"/>
      <c r="SYG13" s="585"/>
      <c r="SYH13" s="585"/>
      <c r="SYI13" s="585"/>
      <c r="SYJ13" s="585"/>
      <c r="SYK13" s="585"/>
      <c r="SYL13" s="585"/>
      <c r="SYM13" s="585"/>
      <c r="SYN13" s="585"/>
      <c r="SYO13" s="585"/>
      <c r="SYP13" s="585"/>
      <c r="SYQ13" s="585"/>
      <c r="SYR13" s="585"/>
      <c r="SYS13" s="585"/>
      <c r="SYT13" s="585"/>
      <c r="SYU13" s="585"/>
      <c r="SYV13" s="585"/>
      <c r="SYW13" s="585"/>
      <c r="SYX13" s="585"/>
      <c r="SYY13" s="585"/>
      <c r="SYZ13" s="585"/>
      <c r="SZA13" s="585"/>
      <c r="SZB13" s="585"/>
      <c r="SZC13" s="585"/>
      <c r="SZD13" s="585"/>
      <c r="SZE13" s="585"/>
      <c r="SZF13" s="585"/>
      <c r="SZG13" s="585"/>
      <c r="SZH13" s="585"/>
      <c r="SZI13" s="585"/>
      <c r="SZJ13" s="585"/>
      <c r="SZK13" s="585"/>
      <c r="SZL13" s="585"/>
      <c r="SZM13" s="585"/>
      <c r="SZN13" s="585"/>
      <c r="SZO13" s="585"/>
      <c r="SZP13" s="585"/>
      <c r="SZQ13" s="585"/>
      <c r="SZR13" s="585"/>
      <c r="SZS13" s="585"/>
      <c r="SZT13" s="585"/>
      <c r="SZU13" s="585"/>
      <c r="SZV13" s="585"/>
      <c r="SZW13" s="585"/>
      <c r="SZX13" s="585"/>
      <c r="SZY13" s="585"/>
      <c r="SZZ13" s="585"/>
      <c r="TAA13" s="585"/>
      <c r="TAB13" s="585"/>
      <c r="TAC13" s="585"/>
      <c r="TAD13" s="585"/>
      <c r="TAE13" s="585"/>
      <c r="TAF13" s="585"/>
      <c r="TAG13" s="585"/>
      <c r="TAH13" s="585"/>
      <c r="TAI13" s="585"/>
      <c r="TAJ13" s="585"/>
      <c r="TAK13" s="585"/>
      <c r="TAL13" s="585"/>
      <c r="TAM13" s="585"/>
      <c r="TAN13" s="585"/>
      <c r="TAO13" s="585"/>
      <c r="TAP13" s="585"/>
      <c r="TAQ13" s="585"/>
      <c r="TAR13" s="585"/>
      <c r="TAS13" s="585"/>
      <c r="TAT13" s="585"/>
      <c r="TAU13" s="585"/>
      <c r="TAV13" s="585"/>
      <c r="TAW13" s="585"/>
      <c r="TAX13" s="585"/>
      <c r="TAY13" s="585"/>
      <c r="TAZ13" s="585"/>
      <c r="TBA13" s="585"/>
      <c r="TBB13" s="585"/>
      <c r="TBC13" s="585"/>
      <c r="TBD13" s="585"/>
      <c r="TBE13" s="585"/>
      <c r="TBF13" s="585"/>
      <c r="TBG13" s="585"/>
      <c r="TBH13" s="585"/>
      <c r="TBI13" s="585"/>
      <c r="TBJ13" s="585"/>
      <c r="TBK13" s="585"/>
      <c r="TBL13" s="585"/>
      <c r="TBM13" s="585"/>
      <c r="TBN13" s="585"/>
      <c r="TBO13" s="585"/>
      <c r="TBP13" s="585"/>
      <c r="TBQ13" s="585"/>
      <c r="TBR13" s="585"/>
      <c r="TBS13" s="585"/>
      <c r="TBT13" s="585"/>
      <c r="TBU13" s="585"/>
      <c r="TBV13" s="585"/>
      <c r="TBW13" s="585"/>
      <c r="TBX13" s="585"/>
      <c r="TBY13" s="585"/>
      <c r="TBZ13" s="585"/>
      <c r="TCA13" s="585"/>
      <c r="TCB13" s="585"/>
      <c r="TCC13" s="585"/>
      <c r="TCD13" s="585"/>
      <c r="TCE13" s="585"/>
      <c r="TCF13" s="585"/>
      <c r="TCG13" s="585"/>
      <c r="TCH13" s="585"/>
      <c r="TCI13" s="585"/>
      <c r="TCJ13" s="585"/>
      <c r="TCK13" s="585"/>
      <c r="TCL13" s="585"/>
      <c r="TCM13" s="585"/>
      <c r="TCN13" s="585"/>
      <c r="TCO13" s="585"/>
      <c r="TCP13" s="585"/>
      <c r="TCQ13" s="585"/>
      <c r="TCR13" s="585"/>
      <c r="TCS13" s="585"/>
      <c r="TCT13" s="585"/>
      <c r="TCU13" s="585"/>
      <c r="TCV13" s="585"/>
      <c r="TCW13" s="585"/>
      <c r="TCX13" s="585"/>
      <c r="TCY13" s="585"/>
      <c r="TCZ13" s="585"/>
      <c r="TDA13" s="585"/>
      <c r="TDB13" s="585"/>
      <c r="TDC13" s="585"/>
      <c r="TDD13" s="585"/>
      <c r="TDE13" s="585"/>
      <c r="TDF13" s="585"/>
      <c r="TDG13" s="585"/>
      <c r="TDH13" s="585"/>
      <c r="TDI13" s="585"/>
      <c r="TDJ13" s="585"/>
      <c r="TDK13" s="585"/>
      <c r="TDL13" s="585"/>
      <c r="TDM13" s="585"/>
      <c r="TDN13" s="585"/>
      <c r="TDO13" s="585"/>
      <c r="TDP13" s="585"/>
      <c r="TDQ13" s="585"/>
      <c r="TDR13" s="585"/>
      <c r="TDS13" s="585"/>
      <c r="TDT13" s="585"/>
      <c r="TDU13" s="585"/>
      <c r="TDV13" s="585"/>
      <c r="TDW13" s="585"/>
      <c r="TDX13" s="585"/>
      <c r="TDY13" s="585"/>
      <c r="TDZ13" s="585"/>
      <c r="TEA13" s="585"/>
      <c r="TEB13" s="585"/>
      <c r="TEC13" s="585"/>
      <c r="TED13" s="585"/>
      <c r="TEE13" s="585"/>
      <c r="TEF13" s="585"/>
      <c r="TEG13" s="585"/>
      <c r="TEH13" s="585"/>
      <c r="TEI13" s="585"/>
      <c r="TEJ13" s="585"/>
      <c r="TEK13" s="585"/>
      <c r="TEL13" s="585"/>
      <c r="TEM13" s="585"/>
      <c r="TEN13" s="585"/>
      <c r="TEO13" s="585"/>
      <c r="TEP13" s="585"/>
      <c r="TEQ13" s="585"/>
      <c r="TER13" s="585"/>
      <c r="TES13" s="585"/>
      <c r="TET13" s="585"/>
      <c r="TEU13" s="585"/>
      <c r="TEV13" s="585"/>
      <c r="TEW13" s="585"/>
      <c r="TEX13" s="585"/>
      <c r="TEY13" s="585"/>
      <c r="TEZ13" s="585"/>
      <c r="TFA13" s="585"/>
      <c r="TFB13" s="585"/>
      <c r="TFC13" s="585"/>
      <c r="TFD13" s="585"/>
      <c r="TFE13" s="585"/>
      <c r="TFF13" s="585"/>
      <c r="TFG13" s="585"/>
      <c r="TFH13" s="585"/>
      <c r="TFI13" s="585"/>
      <c r="TFJ13" s="585"/>
      <c r="TFK13" s="585"/>
      <c r="TFL13" s="585"/>
      <c r="TFM13" s="585"/>
      <c r="TFN13" s="585"/>
      <c r="TFO13" s="585"/>
      <c r="TFP13" s="585"/>
      <c r="TFQ13" s="585"/>
      <c r="TFR13" s="585"/>
      <c r="TFS13" s="585"/>
      <c r="TFT13" s="585"/>
      <c r="TFU13" s="585"/>
      <c r="TFV13" s="585"/>
      <c r="TFW13" s="585"/>
      <c r="TFX13" s="585"/>
      <c r="TFY13" s="585"/>
      <c r="TFZ13" s="585"/>
      <c r="TGA13" s="585"/>
      <c r="TGB13" s="585"/>
      <c r="TGC13" s="585"/>
      <c r="TGD13" s="585"/>
      <c r="TGE13" s="585"/>
      <c r="TGF13" s="585"/>
      <c r="TGG13" s="585"/>
      <c r="TGH13" s="585"/>
      <c r="TGI13" s="585"/>
      <c r="TGJ13" s="585"/>
      <c r="TGK13" s="585"/>
      <c r="TGL13" s="585"/>
      <c r="TGM13" s="585"/>
      <c r="TGN13" s="585"/>
      <c r="TGO13" s="585"/>
      <c r="TGP13" s="585"/>
      <c r="TGQ13" s="585"/>
      <c r="TGR13" s="585"/>
      <c r="TGS13" s="585"/>
      <c r="TGT13" s="585"/>
      <c r="TGU13" s="585"/>
      <c r="TGV13" s="585"/>
      <c r="TGW13" s="585"/>
      <c r="TGX13" s="585"/>
      <c r="TGY13" s="585"/>
      <c r="TGZ13" s="585"/>
      <c r="THA13" s="585"/>
      <c r="THB13" s="585"/>
      <c r="THC13" s="585"/>
      <c r="THD13" s="585"/>
      <c r="THE13" s="585"/>
      <c r="THF13" s="585"/>
      <c r="THG13" s="585"/>
      <c r="THH13" s="585"/>
      <c r="THI13" s="585"/>
      <c r="THJ13" s="585"/>
      <c r="THK13" s="585"/>
      <c r="THL13" s="585"/>
      <c r="THM13" s="585"/>
      <c r="THN13" s="585"/>
      <c r="THO13" s="585"/>
      <c r="THP13" s="585"/>
      <c r="THQ13" s="585"/>
      <c r="THR13" s="585"/>
      <c r="THS13" s="585"/>
      <c r="THT13" s="585"/>
      <c r="THU13" s="585"/>
      <c r="THV13" s="585"/>
      <c r="THW13" s="585"/>
      <c r="THX13" s="585"/>
      <c r="THY13" s="585"/>
      <c r="THZ13" s="585"/>
      <c r="TIA13" s="585"/>
      <c r="TIB13" s="585"/>
      <c r="TIC13" s="585"/>
      <c r="TID13" s="585"/>
      <c r="TIE13" s="585"/>
      <c r="TIF13" s="585"/>
      <c r="TIG13" s="585"/>
      <c r="TIH13" s="585"/>
      <c r="TII13" s="585"/>
      <c r="TIJ13" s="585"/>
      <c r="TIK13" s="585"/>
      <c r="TIL13" s="585"/>
      <c r="TIM13" s="585"/>
      <c r="TIN13" s="585"/>
      <c r="TIO13" s="585"/>
      <c r="TIP13" s="585"/>
      <c r="TIQ13" s="585"/>
      <c r="TIR13" s="585"/>
      <c r="TIS13" s="585"/>
      <c r="TIT13" s="585"/>
      <c r="TIU13" s="585"/>
      <c r="TIV13" s="585"/>
      <c r="TIW13" s="585"/>
      <c r="TIX13" s="585"/>
      <c r="TIY13" s="585"/>
      <c r="TIZ13" s="585"/>
      <c r="TJA13" s="585"/>
      <c r="TJB13" s="585"/>
      <c r="TJC13" s="585"/>
      <c r="TJD13" s="585"/>
      <c r="TJE13" s="585"/>
      <c r="TJF13" s="585"/>
      <c r="TJG13" s="585"/>
      <c r="TJH13" s="585"/>
      <c r="TJI13" s="585"/>
      <c r="TJJ13" s="585"/>
      <c r="TJK13" s="585"/>
      <c r="TJL13" s="585"/>
      <c r="TJM13" s="585"/>
      <c r="TJN13" s="585"/>
      <c r="TJO13" s="585"/>
      <c r="TJP13" s="585"/>
      <c r="TJQ13" s="585"/>
      <c r="TJR13" s="585"/>
      <c r="TJS13" s="585"/>
      <c r="TJT13" s="585"/>
      <c r="TJU13" s="585"/>
      <c r="TJV13" s="585"/>
      <c r="TJW13" s="585"/>
      <c r="TJX13" s="585"/>
      <c r="TJY13" s="585"/>
      <c r="TJZ13" s="585"/>
      <c r="TKA13" s="585"/>
      <c r="TKB13" s="585"/>
      <c r="TKC13" s="585"/>
      <c r="TKD13" s="585"/>
      <c r="TKE13" s="585"/>
      <c r="TKF13" s="585"/>
      <c r="TKG13" s="585"/>
      <c r="TKH13" s="585"/>
      <c r="TKI13" s="585"/>
      <c r="TKJ13" s="585"/>
      <c r="TKK13" s="585"/>
      <c r="TKL13" s="585"/>
      <c r="TKM13" s="585"/>
      <c r="TKN13" s="585"/>
      <c r="TKO13" s="585"/>
      <c r="TKP13" s="585"/>
      <c r="TKQ13" s="585"/>
      <c r="TKR13" s="585"/>
      <c r="TKS13" s="585"/>
      <c r="TKT13" s="585"/>
      <c r="TKU13" s="585"/>
      <c r="TKV13" s="585"/>
      <c r="TKW13" s="585"/>
      <c r="TKX13" s="585"/>
      <c r="TKY13" s="585"/>
      <c r="TKZ13" s="585"/>
      <c r="TLA13" s="585"/>
      <c r="TLB13" s="585"/>
      <c r="TLC13" s="585"/>
      <c r="TLD13" s="585"/>
      <c r="TLE13" s="585"/>
      <c r="TLF13" s="585"/>
      <c r="TLG13" s="585"/>
      <c r="TLH13" s="585"/>
      <c r="TLI13" s="585"/>
      <c r="TLJ13" s="585"/>
      <c r="TLK13" s="585"/>
      <c r="TLL13" s="585"/>
      <c r="TLM13" s="585"/>
      <c r="TLN13" s="585"/>
      <c r="TLO13" s="585"/>
      <c r="TLP13" s="585"/>
      <c r="TLQ13" s="585"/>
      <c r="TLR13" s="585"/>
      <c r="TLS13" s="585"/>
      <c r="TLT13" s="585"/>
      <c r="TLU13" s="585"/>
      <c r="TLV13" s="585"/>
      <c r="TLW13" s="585"/>
      <c r="TLX13" s="585"/>
      <c r="TLY13" s="585"/>
      <c r="TLZ13" s="585"/>
      <c r="TMA13" s="585"/>
      <c r="TMB13" s="585"/>
      <c r="TMC13" s="585"/>
      <c r="TMD13" s="585"/>
      <c r="TME13" s="585"/>
      <c r="TMF13" s="585"/>
      <c r="TMG13" s="585"/>
      <c r="TMH13" s="585"/>
      <c r="TMI13" s="585"/>
      <c r="TMJ13" s="585"/>
      <c r="TMK13" s="585"/>
      <c r="TML13" s="585"/>
      <c r="TMM13" s="585"/>
      <c r="TMN13" s="585"/>
      <c r="TMO13" s="585"/>
      <c r="TMP13" s="585"/>
      <c r="TMQ13" s="585"/>
      <c r="TMR13" s="585"/>
      <c r="TMS13" s="585"/>
      <c r="TMT13" s="585"/>
      <c r="TMU13" s="585"/>
      <c r="TMV13" s="585"/>
      <c r="TMW13" s="585"/>
      <c r="TMX13" s="585"/>
      <c r="TMY13" s="585"/>
      <c r="TMZ13" s="585"/>
      <c r="TNA13" s="585"/>
      <c r="TNB13" s="585"/>
      <c r="TNC13" s="585"/>
      <c r="TND13" s="585"/>
      <c r="TNE13" s="585"/>
      <c r="TNF13" s="585"/>
      <c r="TNG13" s="585"/>
      <c r="TNH13" s="585"/>
      <c r="TNI13" s="585"/>
      <c r="TNJ13" s="585"/>
      <c r="TNK13" s="585"/>
      <c r="TNL13" s="585"/>
      <c r="TNM13" s="585"/>
      <c r="TNN13" s="585"/>
      <c r="TNO13" s="585"/>
      <c r="TNP13" s="585"/>
      <c r="TNQ13" s="585"/>
      <c r="TNR13" s="585"/>
      <c r="TNS13" s="585"/>
      <c r="TNT13" s="585"/>
      <c r="TNU13" s="585"/>
      <c r="TNV13" s="585"/>
      <c r="TNW13" s="585"/>
      <c r="TNX13" s="585"/>
      <c r="TNY13" s="585"/>
      <c r="TNZ13" s="585"/>
      <c r="TOA13" s="585"/>
      <c r="TOB13" s="585"/>
      <c r="TOC13" s="585"/>
      <c r="TOD13" s="585"/>
      <c r="TOE13" s="585"/>
      <c r="TOF13" s="585"/>
      <c r="TOG13" s="585"/>
      <c r="TOH13" s="585"/>
      <c r="TOI13" s="585"/>
      <c r="TOJ13" s="585"/>
      <c r="TOK13" s="585"/>
      <c r="TOL13" s="585"/>
      <c r="TOM13" s="585"/>
      <c r="TON13" s="585"/>
      <c r="TOO13" s="585"/>
      <c r="TOP13" s="585"/>
      <c r="TOQ13" s="585"/>
      <c r="TOR13" s="585"/>
      <c r="TOS13" s="585"/>
      <c r="TOT13" s="585"/>
      <c r="TOU13" s="585"/>
      <c r="TOV13" s="585"/>
      <c r="TOW13" s="585"/>
      <c r="TOX13" s="585"/>
      <c r="TOY13" s="585"/>
      <c r="TOZ13" s="585"/>
      <c r="TPA13" s="585"/>
      <c r="TPB13" s="585"/>
      <c r="TPC13" s="585"/>
      <c r="TPD13" s="585"/>
      <c r="TPE13" s="585"/>
      <c r="TPF13" s="585"/>
      <c r="TPG13" s="585"/>
      <c r="TPH13" s="585"/>
      <c r="TPI13" s="585"/>
      <c r="TPJ13" s="585"/>
      <c r="TPK13" s="585"/>
      <c r="TPL13" s="585"/>
      <c r="TPM13" s="585"/>
      <c r="TPN13" s="585"/>
      <c r="TPO13" s="585"/>
      <c r="TPP13" s="585"/>
      <c r="TPQ13" s="585"/>
      <c r="TPR13" s="585"/>
      <c r="TPS13" s="585"/>
      <c r="TPT13" s="585"/>
      <c r="TPU13" s="585"/>
      <c r="TPV13" s="585"/>
      <c r="TPW13" s="585"/>
      <c r="TPX13" s="585"/>
      <c r="TPY13" s="585"/>
      <c r="TPZ13" s="585"/>
      <c r="TQA13" s="585"/>
      <c r="TQB13" s="585"/>
      <c r="TQC13" s="585"/>
      <c r="TQD13" s="585"/>
      <c r="TQE13" s="585"/>
      <c r="TQF13" s="585"/>
      <c r="TQG13" s="585"/>
      <c r="TQH13" s="585"/>
      <c r="TQI13" s="585"/>
      <c r="TQJ13" s="585"/>
      <c r="TQK13" s="585"/>
      <c r="TQL13" s="585"/>
      <c r="TQM13" s="585"/>
      <c r="TQN13" s="585"/>
      <c r="TQO13" s="585"/>
      <c r="TQP13" s="585"/>
      <c r="TQQ13" s="585"/>
      <c r="TQR13" s="585"/>
      <c r="TQS13" s="585"/>
      <c r="TQT13" s="585"/>
      <c r="TQU13" s="585"/>
      <c r="TQV13" s="585"/>
      <c r="TQW13" s="585"/>
      <c r="TQX13" s="585"/>
      <c r="TQY13" s="585"/>
      <c r="TQZ13" s="585"/>
      <c r="TRA13" s="585"/>
      <c r="TRB13" s="585"/>
      <c r="TRC13" s="585"/>
      <c r="TRD13" s="585"/>
      <c r="TRE13" s="585"/>
      <c r="TRF13" s="585"/>
      <c r="TRG13" s="585"/>
      <c r="TRH13" s="585"/>
      <c r="TRI13" s="585"/>
      <c r="TRJ13" s="585"/>
      <c r="TRK13" s="585"/>
      <c r="TRL13" s="585"/>
      <c r="TRM13" s="585"/>
      <c r="TRN13" s="585"/>
      <c r="TRO13" s="585"/>
      <c r="TRP13" s="585"/>
      <c r="TRQ13" s="585"/>
      <c r="TRR13" s="585"/>
      <c r="TRS13" s="585"/>
      <c r="TRT13" s="585"/>
      <c r="TRU13" s="585"/>
      <c r="TRV13" s="585"/>
      <c r="TRW13" s="585"/>
      <c r="TRX13" s="585"/>
      <c r="TRY13" s="585"/>
      <c r="TRZ13" s="585"/>
      <c r="TSA13" s="585"/>
      <c r="TSB13" s="585"/>
      <c r="TSC13" s="585"/>
      <c r="TSD13" s="585"/>
      <c r="TSE13" s="585"/>
      <c r="TSF13" s="585"/>
      <c r="TSG13" s="585"/>
      <c r="TSH13" s="585"/>
      <c r="TSI13" s="585"/>
      <c r="TSJ13" s="585"/>
      <c r="TSK13" s="585"/>
      <c r="TSL13" s="585"/>
      <c r="TSM13" s="585"/>
      <c r="TSN13" s="585"/>
      <c r="TSO13" s="585"/>
      <c r="TSP13" s="585"/>
      <c r="TSQ13" s="585"/>
      <c r="TSR13" s="585"/>
      <c r="TSS13" s="585"/>
      <c r="TST13" s="585"/>
      <c r="TSU13" s="585"/>
      <c r="TSV13" s="585"/>
      <c r="TSW13" s="585"/>
      <c r="TSX13" s="585"/>
      <c r="TSY13" s="585"/>
      <c r="TSZ13" s="585"/>
      <c r="TTA13" s="585"/>
      <c r="TTB13" s="585"/>
      <c r="TTC13" s="585"/>
      <c r="TTD13" s="585"/>
      <c r="TTE13" s="585"/>
      <c r="TTF13" s="585"/>
      <c r="TTG13" s="585"/>
      <c r="TTH13" s="585"/>
      <c r="TTI13" s="585"/>
      <c r="TTJ13" s="585"/>
      <c r="TTK13" s="585"/>
      <c r="TTL13" s="585"/>
      <c r="TTM13" s="585"/>
      <c r="TTN13" s="585"/>
      <c r="TTO13" s="585"/>
      <c r="TTP13" s="585"/>
      <c r="TTQ13" s="585"/>
      <c r="TTR13" s="585"/>
      <c r="TTS13" s="585"/>
      <c r="TTT13" s="585"/>
      <c r="TTU13" s="585"/>
      <c r="TTV13" s="585"/>
      <c r="TTW13" s="585"/>
      <c r="TTX13" s="585"/>
      <c r="TTY13" s="585"/>
      <c r="TTZ13" s="585"/>
      <c r="TUA13" s="585"/>
      <c r="TUB13" s="585"/>
      <c r="TUC13" s="585"/>
      <c r="TUD13" s="585"/>
      <c r="TUE13" s="585"/>
      <c r="TUF13" s="585"/>
      <c r="TUG13" s="585"/>
      <c r="TUH13" s="585"/>
      <c r="TUI13" s="585"/>
      <c r="TUJ13" s="585"/>
      <c r="TUK13" s="585"/>
      <c r="TUL13" s="585"/>
      <c r="TUM13" s="585"/>
      <c r="TUN13" s="585"/>
      <c r="TUO13" s="585"/>
      <c r="TUP13" s="585"/>
      <c r="TUQ13" s="585"/>
      <c r="TUR13" s="585"/>
      <c r="TUS13" s="585"/>
      <c r="TUT13" s="585"/>
      <c r="TUU13" s="585"/>
      <c r="TUV13" s="585"/>
      <c r="TUW13" s="585"/>
      <c r="TUX13" s="585"/>
      <c r="TUY13" s="585"/>
      <c r="TUZ13" s="585"/>
      <c r="TVA13" s="585"/>
      <c r="TVB13" s="585"/>
      <c r="TVC13" s="585"/>
      <c r="TVD13" s="585"/>
      <c r="TVE13" s="585"/>
      <c r="TVF13" s="585"/>
      <c r="TVG13" s="585"/>
      <c r="TVH13" s="585"/>
      <c r="TVI13" s="585"/>
      <c r="TVJ13" s="585"/>
      <c r="TVK13" s="585"/>
      <c r="TVL13" s="585"/>
      <c r="TVM13" s="585"/>
      <c r="TVN13" s="585"/>
      <c r="TVO13" s="585"/>
      <c r="TVP13" s="585"/>
      <c r="TVQ13" s="585"/>
      <c r="TVR13" s="585"/>
      <c r="TVS13" s="585"/>
      <c r="TVT13" s="585"/>
      <c r="TVU13" s="585"/>
      <c r="TVV13" s="585"/>
      <c r="TVW13" s="585"/>
      <c r="TVX13" s="585"/>
      <c r="TVY13" s="585"/>
      <c r="TVZ13" s="585"/>
      <c r="TWA13" s="585"/>
      <c r="TWB13" s="585"/>
      <c r="TWC13" s="585"/>
      <c r="TWD13" s="585"/>
      <c r="TWE13" s="585"/>
      <c r="TWF13" s="585"/>
      <c r="TWG13" s="585"/>
      <c r="TWH13" s="585"/>
      <c r="TWI13" s="585"/>
      <c r="TWJ13" s="585"/>
      <c r="TWK13" s="585"/>
      <c r="TWL13" s="585"/>
      <c r="TWM13" s="585"/>
      <c r="TWN13" s="585"/>
      <c r="TWO13" s="585"/>
      <c r="TWP13" s="585"/>
      <c r="TWQ13" s="585"/>
      <c r="TWR13" s="585"/>
      <c r="TWS13" s="585"/>
      <c r="TWT13" s="585"/>
      <c r="TWU13" s="585"/>
      <c r="TWV13" s="585"/>
      <c r="TWW13" s="585"/>
      <c r="TWX13" s="585"/>
      <c r="TWY13" s="585"/>
      <c r="TWZ13" s="585"/>
      <c r="TXA13" s="585"/>
      <c r="TXB13" s="585"/>
      <c r="TXC13" s="585"/>
      <c r="TXD13" s="585"/>
      <c r="TXE13" s="585"/>
      <c r="TXF13" s="585"/>
      <c r="TXG13" s="585"/>
      <c r="TXH13" s="585"/>
      <c r="TXI13" s="585"/>
      <c r="TXJ13" s="585"/>
      <c r="TXK13" s="585"/>
      <c r="TXL13" s="585"/>
      <c r="TXM13" s="585"/>
      <c r="TXN13" s="585"/>
      <c r="TXO13" s="585"/>
      <c r="TXP13" s="585"/>
      <c r="TXQ13" s="585"/>
      <c r="TXR13" s="585"/>
      <c r="TXS13" s="585"/>
      <c r="TXT13" s="585"/>
      <c r="TXU13" s="585"/>
      <c r="TXV13" s="585"/>
      <c r="TXW13" s="585"/>
      <c r="TXX13" s="585"/>
      <c r="TXY13" s="585"/>
      <c r="TXZ13" s="585"/>
      <c r="TYA13" s="585"/>
      <c r="TYB13" s="585"/>
      <c r="TYC13" s="585"/>
      <c r="TYD13" s="585"/>
      <c r="TYE13" s="585"/>
      <c r="TYF13" s="585"/>
      <c r="TYG13" s="585"/>
      <c r="TYH13" s="585"/>
      <c r="TYI13" s="585"/>
      <c r="TYJ13" s="585"/>
      <c r="TYK13" s="585"/>
      <c r="TYL13" s="585"/>
      <c r="TYM13" s="585"/>
      <c r="TYN13" s="585"/>
      <c r="TYO13" s="585"/>
      <c r="TYP13" s="585"/>
      <c r="TYQ13" s="585"/>
      <c r="TYR13" s="585"/>
      <c r="TYS13" s="585"/>
      <c r="TYT13" s="585"/>
      <c r="TYU13" s="585"/>
      <c r="TYV13" s="585"/>
      <c r="TYW13" s="585"/>
      <c r="TYX13" s="585"/>
      <c r="TYY13" s="585"/>
      <c r="TYZ13" s="585"/>
      <c r="TZA13" s="585"/>
      <c r="TZB13" s="585"/>
      <c r="TZC13" s="585"/>
      <c r="TZD13" s="585"/>
      <c r="TZE13" s="585"/>
      <c r="TZF13" s="585"/>
      <c r="TZG13" s="585"/>
      <c r="TZH13" s="585"/>
      <c r="TZI13" s="585"/>
      <c r="TZJ13" s="585"/>
      <c r="TZK13" s="585"/>
      <c r="TZL13" s="585"/>
      <c r="TZM13" s="585"/>
      <c r="TZN13" s="585"/>
      <c r="TZO13" s="585"/>
      <c r="TZP13" s="585"/>
      <c r="TZQ13" s="585"/>
      <c r="TZR13" s="585"/>
      <c r="TZS13" s="585"/>
      <c r="TZT13" s="585"/>
      <c r="TZU13" s="585"/>
      <c r="TZV13" s="585"/>
      <c r="TZW13" s="585"/>
      <c r="TZX13" s="585"/>
      <c r="TZY13" s="585"/>
      <c r="TZZ13" s="585"/>
      <c r="UAA13" s="585"/>
      <c r="UAB13" s="585"/>
      <c r="UAC13" s="585"/>
      <c r="UAD13" s="585"/>
      <c r="UAE13" s="585"/>
      <c r="UAF13" s="585"/>
      <c r="UAG13" s="585"/>
      <c r="UAH13" s="585"/>
      <c r="UAI13" s="585"/>
      <c r="UAJ13" s="585"/>
      <c r="UAK13" s="585"/>
      <c r="UAL13" s="585"/>
      <c r="UAM13" s="585"/>
      <c r="UAN13" s="585"/>
      <c r="UAO13" s="585"/>
      <c r="UAP13" s="585"/>
      <c r="UAQ13" s="585"/>
      <c r="UAR13" s="585"/>
      <c r="UAS13" s="585"/>
      <c r="UAT13" s="585"/>
      <c r="UAU13" s="585"/>
      <c r="UAV13" s="585"/>
      <c r="UAW13" s="585"/>
      <c r="UAX13" s="585"/>
      <c r="UAY13" s="585"/>
      <c r="UAZ13" s="585"/>
      <c r="UBA13" s="585"/>
      <c r="UBB13" s="585"/>
      <c r="UBC13" s="585"/>
      <c r="UBD13" s="585"/>
      <c r="UBE13" s="585"/>
      <c r="UBF13" s="585"/>
      <c r="UBG13" s="585"/>
      <c r="UBH13" s="585"/>
      <c r="UBI13" s="585"/>
      <c r="UBJ13" s="585"/>
      <c r="UBK13" s="585"/>
      <c r="UBL13" s="585"/>
      <c r="UBM13" s="585"/>
      <c r="UBN13" s="585"/>
      <c r="UBO13" s="585"/>
      <c r="UBP13" s="585"/>
      <c r="UBQ13" s="585"/>
      <c r="UBR13" s="585"/>
      <c r="UBS13" s="585"/>
      <c r="UBT13" s="585"/>
      <c r="UBU13" s="585"/>
      <c r="UBV13" s="585"/>
      <c r="UBW13" s="585"/>
      <c r="UBX13" s="585"/>
      <c r="UBY13" s="585"/>
      <c r="UBZ13" s="585"/>
      <c r="UCA13" s="585"/>
      <c r="UCB13" s="585"/>
      <c r="UCC13" s="585"/>
      <c r="UCD13" s="585"/>
      <c r="UCE13" s="585"/>
      <c r="UCF13" s="585"/>
      <c r="UCG13" s="585"/>
      <c r="UCH13" s="585"/>
      <c r="UCI13" s="585"/>
      <c r="UCJ13" s="585"/>
      <c r="UCK13" s="585"/>
      <c r="UCL13" s="585"/>
      <c r="UCM13" s="585"/>
      <c r="UCN13" s="585"/>
      <c r="UCO13" s="585"/>
      <c r="UCP13" s="585"/>
      <c r="UCQ13" s="585"/>
      <c r="UCR13" s="585"/>
      <c r="UCS13" s="585"/>
      <c r="UCT13" s="585"/>
      <c r="UCU13" s="585"/>
      <c r="UCV13" s="585"/>
      <c r="UCW13" s="585"/>
      <c r="UCX13" s="585"/>
      <c r="UCY13" s="585"/>
      <c r="UCZ13" s="585"/>
      <c r="UDA13" s="585"/>
      <c r="UDB13" s="585"/>
      <c r="UDC13" s="585"/>
      <c r="UDD13" s="585"/>
      <c r="UDE13" s="585"/>
      <c r="UDF13" s="585"/>
      <c r="UDG13" s="585"/>
      <c r="UDH13" s="585"/>
      <c r="UDI13" s="585"/>
      <c r="UDJ13" s="585"/>
      <c r="UDK13" s="585"/>
      <c r="UDL13" s="585"/>
      <c r="UDM13" s="585"/>
      <c r="UDN13" s="585"/>
      <c r="UDO13" s="585"/>
      <c r="UDP13" s="585"/>
      <c r="UDQ13" s="585"/>
      <c r="UDR13" s="585"/>
      <c r="UDS13" s="585"/>
      <c r="UDT13" s="585"/>
      <c r="UDU13" s="585"/>
      <c r="UDV13" s="585"/>
      <c r="UDW13" s="585"/>
      <c r="UDX13" s="585"/>
      <c r="UDY13" s="585"/>
      <c r="UDZ13" s="585"/>
      <c r="UEA13" s="585"/>
      <c r="UEB13" s="585"/>
      <c r="UEC13" s="585"/>
      <c r="UED13" s="585"/>
      <c r="UEE13" s="585"/>
      <c r="UEF13" s="585"/>
      <c r="UEG13" s="585"/>
      <c r="UEH13" s="585"/>
      <c r="UEI13" s="585"/>
      <c r="UEJ13" s="585"/>
      <c r="UEK13" s="585"/>
      <c r="UEL13" s="585"/>
      <c r="UEM13" s="585"/>
      <c r="UEN13" s="585"/>
      <c r="UEO13" s="585"/>
      <c r="UEP13" s="585"/>
      <c r="UEQ13" s="585"/>
      <c r="UER13" s="585"/>
      <c r="UES13" s="585"/>
      <c r="UET13" s="585"/>
      <c r="UEU13" s="585"/>
      <c r="UEV13" s="585"/>
      <c r="UEW13" s="585"/>
      <c r="UEX13" s="585"/>
      <c r="UEY13" s="585"/>
      <c r="UEZ13" s="585"/>
      <c r="UFA13" s="585"/>
      <c r="UFB13" s="585"/>
      <c r="UFC13" s="585"/>
      <c r="UFD13" s="585"/>
      <c r="UFE13" s="585"/>
      <c r="UFF13" s="585"/>
      <c r="UFG13" s="585"/>
      <c r="UFH13" s="585"/>
      <c r="UFI13" s="585"/>
      <c r="UFJ13" s="585"/>
      <c r="UFK13" s="585"/>
      <c r="UFL13" s="585"/>
      <c r="UFM13" s="585"/>
      <c r="UFN13" s="585"/>
      <c r="UFO13" s="585"/>
      <c r="UFP13" s="585"/>
      <c r="UFQ13" s="585"/>
      <c r="UFR13" s="585"/>
      <c r="UFS13" s="585"/>
      <c r="UFT13" s="585"/>
      <c r="UFU13" s="585"/>
      <c r="UFV13" s="585"/>
      <c r="UFW13" s="585"/>
      <c r="UFX13" s="585"/>
      <c r="UFY13" s="585"/>
      <c r="UFZ13" s="585"/>
      <c r="UGA13" s="585"/>
      <c r="UGB13" s="585"/>
      <c r="UGC13" s="585"/>
      <c r="UGD13" s="585"/>
      <c r="UGE13" s="585"/>
      <c r="UGF13" s="585"/>
      <c r="UGG13" s="585"/>
      <c r="UGH13" s="585"/>
      <c r="UGI13" s="585"/>
      <c r="UGJ13" s="585"/>
      <c r="UGK13" s="585"/>
      <c r="UGL13" s="585"/>
      <c r="UGM13" s="585"/>
      <c r="UGN13" s="585"/>
      <c r="UGO13" s="585"/>
      <c r="UGP13" s="585"/>
      <c r="UGQ13" s="585"/>
      <c r="UGR13" s="585"/>
      <c r="UGS13" s="585"/>
      <c r="UGT13" s="585"/>
      <c r="UGU13" s="585"/>
      <c r="UGV13" s="585"/>
      <c r="UGW13" s="585"/>
      <c r="UGX13" s="585"/>
      <c r="UGY13" s="585"/>
      <c r="UGZ13" s="585"/>
      <c r="UHA13" s="585"/>
      <c r="UHB13" s="585"/>
      <c r="UHC13" s="585"/>
      <c r="UHD13" s="585"/>
      <c r="UHE13" s="585"/>
      <c r="UHF13" s="585"/>
      <c r="UHG13" s="585"/>
      <c r="UHH13" s="585"/>
      <c r="UHI13" s="585"/>
      <c r="UHJ13" s="585"/>
      <c r="UHK13" s="585"/>
      <c r="UHL13" s="585"/>
      <c r="UHM13" s="585"/>
      <c r="UHN13" s="585"/>
      <c r="UHO13" s="585"/>
      <c r="UHP13" s="585"/>
      <c r="UHQ13" s="585"/>
      <c r="UHR13" s="585"/>
      <c r="UHS13" s="585"/>
      <c r="UHT13" s="585"/>
      <c r="UHU13" s="585"/>
      <c r="UHV13" s="585"/>
      <c r="UHW13" s="585"/>
      <c r="UHX13" s="585"/>
      <c r="UHY13" s="585"/>
      <c r="UHZ13" s="585"/>
      <c r="UIA13" s="585"/>
      <c r="UIB13" s="585"/>
      <c r="UIC13" s="585"/>
      <c r="UID13" s="585"/>
      <c r="UIE13" s="585"/>
      <c r="UIF13" s="585"/>
      <c r="UIG13" s="585"/>
      <c r="UIH13" s="585"/>
      <c r="UII13" s="585"/>
      <c r="UIJ13" s="585"/>
      <c r="UIK13" s="585"/>
      <c r="UIL13" s="585"/>
      <c r="UIM13" s="585"/>
      <c r="UIN13" s="585"/>
      <c r="UIO13" s="585"/>
      <c r="UIP13" s="585"/>
      <c r="UIQ13" s="585"/>
      <c r="UIR13" s="585"/>
      <c r="UIS13" s="585"/>
      <c r="UIT13" s="585"/>
      <c r="UIU13" s="585"/>
      <c r="UIV13" s="585"/>
      <c r="UIW13" s="585"/>
      <c r="UIX13" s="585"/>
      <c r="UIY13" s="585"/>
      <c r="UIZ13" s="585"/>
      <c r="UJA13" s="585"/>
      <c r="UJB13" s="585"/>
      <c r="UJC13" s="585"/>
      <c r="UJD13" s="585"/>
      <c r="UJE13" s="585"/>
      <c r="UJF13" s="585"/>
      <c r="UJG13" s="585"/>
      <c r="UJH13" s="585"/>
      <c r="UJI13" s="585"/>
      <c r="UJJ13" s="585"/>
      <c r="UJK13" s="585"/>
      <c r="UJL13" s="585"/>
      <c r="UJM13" s="585"/>
      <c r="UJN13" s="585"/>
      <c r="UJO13" s="585"/>
      <c r="UJP13" s="585"/>
      <c r="UJQ13" s="585"/>
      <c r="UJR13" s="585"/>
      <c r="UJS13" s="585"/>
      <c r="UJT13" s="585"/>
      <c r="UJU13" s="585"/>
      <c r="UJV13" s="585"/>
      <c r="UJW13" s="585"/>
      <c r="UJX13" s="585"/>
      <c r="UJY13" s="585"/>
      <c r="UJZ13" s="585"/>
      <c r="UKA13" s="585"/>
      <c r="UKB13" s="585"/>
      <c r="UKC13" s="585"/>
      <c r="UKD13" s="585"/>
      <c r="UKE13" s="585"/>
      <c r="UKF13" s="585"/>
      <c r="UKG13" s="585"/>
      <c r="UKH13" s="585"/>
      <c r="UKI13" s="585"/>
      <c r="UKJ13" s="585"/>
      <c r="UKK13" s="585"/>
      <c r="UKL13" s="585"/>
      <c r="UKM13" s="585"/>
      <c r="UKN13" s="585"/>
      <c r="UKO13" s="585"/>
      <c r="UKP13" s="585"/>
      <c r="UKQ13" s="585"/>
      <c r="UKR13" s="585"/>
      <c r="UKS13" s="585"/>
      <c r="UKT13" s="585"/>
      <c r="UKU13" s="585"/>
      <c r="UKV13" s="585"/>
      <c r="UKW13" s="585"/>
      <c r="UKX13" s="585"/>
      <c r="UKY13" s="585"/>
      <c r="UKZ13" s="585"/>
      <c r="ULA13" s="585"/>
      <c r="ULB13" s="585"/>
      <c r="ULC13" s="585"/>
      <c r="ULD13" s="585"/>
      <c r="ULE13" s="585"/>
      <c r="ULF13" s="585"/>
      <c r="ULG13" s="585"/>
      <c r="ULH13" s="585"/>
      <c r="ULI13" s="585"/>
      <c r="ULJ13" s="585"/>
      <c r="ULK13" s="585"/>
      <c r="ULL13" s="585"/>
      <c r="ULM13" s="585"/>
      <c r="ULN13" s="585"/>
      <c r="ULO13" s="585"/>
      <c r="ULP13" s="585"/>
      <c r="ULQ13" s="585"/>
      <c r="ULR13" s="585"/>
      <c r="ULS13" s="585"/>
      <c r="ULT13" s="585"/>
      <c r="ULU13" s="585"/>
      <c r="ULV13" s="585"/>
      <c r="ULW13" s="585"/>
      <c r="ULX13" s="585"/>
      <c r="ULY13" s="585"/>
      <c r="ULZ13" s="585"/>
      <c r="UMA13" s="585"/>
      <c r="UMB13" s="585"/>
      <c r="UMC13" s="585"/>
      <c r="UMD13" s="585"/>
      <c r="UME13" s="585"/>
      <c r="UMF13" s="585"/>
      <c r="UMG13" s="585"/>
      <c r="UMH13" s="585"/>
      <c r="UMI13" s="585"/>
      <c r="UMJ13" s="585"/>
      <c r="UMK13" s="585"/>
      <c r="UML13" s="585"/>
      <c r="UMM13" s="585"/>
      <c r="UMN13" s="585"/>
      <c r="UMO13" s="585"/>
      <c r="UMP13" s="585"/>
      <c r="UMQ13" s="585"/>
      <c r="UMR13" s="585"/>
      <c r="UMS13" s="585"/>
      <c r="UMT13" s="585"/>
      <c r="UMU13" s="585"/>
      <c r="UMV13" s="585"/>
      <c r="UMW13" s="585"/>
      <c r="UMX13" s="585"/>
      <c r="UMY13" s="585"/>
      <c r="UMZ13" s="585"/>
      <c r="UNA13" s="585"/>
      <c r="UNB13" s="585"/>
      <c r="UNC13" s="585"/>
      <c r="UND13" s="585"/>
      <c r="UNE13" s="585"/>
      <c r="UNF13" s="585"/>
      <c r="UNG13" s="585"/>
      <c r="UNH13" s="585"/>
      <c r="UNI13" s="585"/>
      <c r="UNJ13" s="585"/>
      <c r="UNK13" s="585"/>
      <c r="UNL13" s="585"/>
      <c r="UNM13" s="585"/>
      <c r="UNN13" s="585"/>
      <c r="UNO13" s="585"/>
      <c r="UNP13" s="585"/>
      <c r="UNQ13" s="585"/>
      <c r="UNR13" s="585"/>
      <c r="UNS13" s="585"/>
      <c r="UNT13" s="585"/>
      <c r="UNU13" s="585"/>
      <c r="UNV13" s="585"/>
      <c r="UNW13" s="585"/>
      <c r="UNX13" s="585"/>
      <c r="UNY13" s="585"/>
      <c r="UNZ13" s="585"/>
      <c r="UOA13" s="585"/>
      <c r="UOB13" s="585"/>
      <c r="UOC13" s="585"/>
      <c r="UOD13" s="585"/>
      <c r="UOE13" s="585"/>
      <c r="UOF13" s="585"/>
      <c r="UOG13" s="585"/>
      <c r="UOH13" s="585"/>
      <c r="UOI13" s="585"/>
      <c r="UOJ13" s="585"/>
      <c r="UOK13" s="585"/>
      <c r="UOL13" s="585"/>
      <c r="UOM13" s="585"/>
      <c r="UON13" s="585"/>
      <c r="UOO13" s="585"/>
      <c r="UOP13" s="585"/>
      <c r="UOQ13" s="585"/>
      <c r="UOR13" s="585"/>
      <c r="UOS13" s="585"/>
      <c r="UOT13" s="585"/>
      <c r="UOU13" s="585"/>
      <c r="UOV13" s="585"/>
      <c r="UOW13" s="585"/>
      <c r="UOX13" s="585"/>
      <c r="UOY13" s="585"/>
      <c r="UOZ13" s="585"/>
      <c r="UPA13" s="585"/>
      <c r="UPB13" s="585"/>
      <c r="UPC13" s="585"/>
      <c r="UPD13" s="585"/>
      <c r="UPE13" s="585"/>
      <c r="UPF13" s="585"/>
      <c r="UPG13" s="585"/>
      <c r="UPH13" s="585"/>
      <c r="UPI13" s="585"/>
      <c r="UPJ13" s="585"/>
      <c r="UPK13" s="585"/>
      <c r="UPL13" s="585"/>
      <c r="UPM13" s="585"/>
      <c r="UPN13" s="585"/>
      <c r="UPO13" s="585"/>
      <c r="UPP13" s="585"/>
      <c r="UPQ13" s="585"/>
      <c r="UPR13" s="585"/>
      <c r="UPS13" s="585"/>
      <c r="UPT13" s="585"/>
      <c r="UPU13" s="585"/>
      <c r="UPV13" s="585"/>
      <c r="UPW13" s="585"/>
      <c r="UPX13" s="585"/>
      <c r="UPY13" s="585"/>
      <c r="UPZ13" s="585"/>
      <c r="UQA13" s="585"/>
      <c r="UQB13" s="585"/>
      <c r="UQC13" s="585"/>
      <c r="UQD13" s="585"/>
      <c r="UQE13" s="585"/>
      <c r="UQF13" s="585"/>
      <c r="UQG13" s="585"/>
      <c r="UQH13" s="585"/>
      <c r="UQI13" s="585"/>
      <c r="UQJ13" s="585"/>
      <c r="UQK13" s="585"/>
      <c r="UQL13" s="585"/>
      <c r="UQM13" s="585"/>
      <c r="UQN13" s="585"/>
      <c r="UQO13" s="585"/>
      <c r="UQP13" s="585"/>
      <c r="UQQ13" s="585"/>
      <c r="UQR13" s="585"/>
      <c r="UQS13" s="585"/>
      <c r="UQT13" s="585"/>
      <c r="UQU13" s="585"/>
      <c r="UQV13" s="585"/>
      <c r="UQW13" s="585"/>
      <c r="UQX13" s="585"/>
      <c r="UQY13" s="585"/>
      <c r="UQZ13" s="585"/>
      <c r="URA13" s="585"/>
      <c r="URB13" s="585"/>
      <c r="URC13" s="585"/>
      <c r="URD13" s="585"/>
      <c r="URE13" s="585"/>
      <c r="URF13" s="585"/>
      <c r="URG13" s="585"/>
      <c r="URH13" s="585"/>
      <c r="URI13" s="585"/>
      <c r="URJ13" s="585"/>
      <c r="URK13" s="585"/>
      <c r="URL13" s="585"/>
      <c r="URM13" s="585"/>
      <c r="URN13" s="585"/>
      <c r="URO13" s="585"/>
      <c r="URP13" s="585"/>
      <c r="URQ13" s="585"/>
      <c r="URR13" s="585"/>
      <c r="URS13" s="585"/>
      <c r="URT13" s="585"/>
      <c r="URU13" s="585"/>
      <c r="URV13" s="585"/>
      <c r="URW13" s="585"/>
      <c r="URX13" s="585"/>
      <c r="URY13" s="585"/>
      <c r="URZ13" s="585"/>
      <c r="USA13" s="585"/>
      <c r="USB13" s="585"/>
      <c r="USC13" s="585"/>
      <c r="USD13" s="585"/>
      <c r="USE13" s="585"/>
      <c r="USF13" s="585"/>
      <c r="USG13" s="585"/>
      <c r="USH13" s="585"/>
      <c r="USI13" s="585"/>
      <c r="USJ13" s="585"/>
      <c r="USK13" s="585"/>
      <c r="USL13" s="585"/>
      <c r="USM13" s="585"/>
      <c r="USN13" s="585"/>
      <c r="USO13" s="585"/>
      <c r="USP13" s="585"/>
      <c r="USQ13" s="585"/>
      <c r="USR13" s="585"/>
      <c r="USS13" s="585"/>
      <c r="UST13" s="585"/>
      <c r="USU13" s="585"/>
      <c r="USV13" s="585"/>
      <c r="USW13" s="585"/>
      <c r="USX13" s="585"/>
      <c r="USY13" s="585"/>
      <c r="USZ13" s="585"/>
      <c r="UTA13" s="585"/>
      <c r="UTB13" s="585"/>
      <c r="UTC13" s="585"/>
      <c r="UTD13" s="585"/>
      <c r="UTE13" s="585"/>
      <c r="UTF13" s="585"/>
      <c r="UTG13" s="585"/>
      <c r="UTH13" s="585"/>
      <c r="UTI13" s="585"/>
      <c r="UTJ13" s="585"/>
      <c r="UTK13" s="585"/>
      <c r="UTL13" s="585"/>
      <c r="UTM13" s="585"/>
      <c r="UTN13" s="585"/>
      <c r="UTO13" s="585"/>
      <c r="UTP13" s="585"/>
      <c r="UTQ13" s="585"/>
      <c r="UTR13" s="585"/>
      <c r="UTS13" s="585"/>
      <c r="UTT13" s="585"/>
      <c r="UTU13" s="585"/>
      <c r="UTV13" s="585"/>
      <c r="UTW13" s="585"/>
      <c r="UTX13" s="585"/>
      <c r="UTY13" s="585"/>
      <c r="UTZ13" s="585"/>
      <c r="UUA13" s="585"/>
      <c r="UUB13" s="585"/>
      <c r="UUC13" s="585"/>
      <c r="UUD13" s="585"/>
      <c r="UUE13" s="585"/>
      <c r="UUF13" s="585"/>
      <c r="UUG13" s="585"/>
      <c r="UUH13" s="585"/>
      <c r="UUI13" s="585"/>
      <c r="UUJ13" s="585"/>
      <c r="UUK13" s="585"/>
      <c r="UUL13" s="585"/>
      <c r="UUM13" s="585"/>
      <c r="UUN13" s="585"/>
      <c r="UUO13" s="585"/>
      <c r="UUP13" s="585"/>
      <c r="UUQ13" s="585"/>
      <c r="UUR13" s="585"/>
      <c r="UUS13" s="585"/>
      <c r="UUT13" s="585"/>
      <c r="UUU13" s="585"/>
      <c r="UUV13" s="585"/>
      <c r="UUW13" s="585"/>
      <c r="UUX13" s="585"/>
      <c r="UUY13" s="585"/>
      <c r="UUZ13" s="585"/>
      <c r="UVA13" s="585"/>
      <c r="UVB13" s="585"/>
      <c r="UVC13" s="585"/>
      <c r="UVD13" s="585"/>
      <c r="UVE13" s="585"/>
      <c r="UVF13" s="585"/>
      <c r="UVG13" s="585"/>
      <c r="UVH13" s="585"/>
      <c r="UVI13" s="585"/>
      <c r="UVJ13" s="585"/>
      <c r="UVK13" s="585"/>
      <c r="UVL13" s="585"/>
      <c r="UVM13" s="585"/>
      <c r="UVN13" s="585"/>
      <c r="UVO13" s="585"/>
      <c r="UVP13" s="585"/>
      <c r="UVQ13" s="585"/>
      <c r="UVR13" s="585"/>
      <c r="UVS13" s="585"/>
      <c r="UVT13" s="585"/>
      <c r="UVU13" s="585"/>
      <c r="UVV13" s="585"/>
      <c r="UVW13" s="585"/>
      <c r="UVX13" s="585"/>
      <c r="UVY13" s="585"/>
      <c r="UVZ13" s="585"/>
      <c r="UWA13" s="585"/>
      <c r="UWB13" s="585"/>
      <c r="UWC13" s="585"/>
      <c r="UWD13" s="585"/>
      <c r="UWE13" s="585"/>
      <c r="UWF13" s="585"/>
      <c r="UWG13" s="585"/>
      <c r="UWH13" s="585"/>
      <c r="UWI13" s="585"/>
      <c r="UWJ13" s="585"/>
      <c r="UWK13" s="585"/>
      <c r="UWL13" s="585"/>
      <c r="UWM13" s="585"/>
      <c r="UWN13" s="585"/>
      <c r="UWO13" s="585"/>
      <c r="UWP13" s="585"/>
      <c r="UWQ13" s="585"/>
      <c r="UWR13" s="585"/>
      <c r="UWS13" s="585"/>
      <c r="UWT13" s="585"/>
      <c r="UWU13" s="585"/>
      <c r="UWV13" s="585"/>
      <c r="UWW13" s="585"/>
      <c r="UWX13" s="585"/>
      <c r="UWY13" s="585"/>
      <c r="UWZ13" s="585"/>
      <c r="UXA13" s="585"/>
      <c r="UXB13" s="585"/>
      <c r="UXC13" s="585"/>
      <c r="UXD13" s="585"/>
      <c r="UXE13" s="585"/>
      <c r="UXF13" s="585"/>
      <c r="UXG13" s="585"/>
      <c r="UXH13" s="585"/>
      <c r="UXI13" s="585"/>
      <c r="UXJ13" s="585"/>
      <c r="UXK13" s="585"/>
      <c r="UXL13" s="585"/>
      <c r="UXM13" s="585"/>
      <c r="UXN13" s="585"/>
      <c r="UXO13" s="585"/>
      <c r="UXP13" s="585"/>
      <c r="UXQ13" s="585"/>
      <c r="UXR13" s="585"/>
      <c r="UXS13" s="585"/>
      <c r="UXT13" s="585"/>
      <c r="UXU13" s="585"/>
      <c r="UXV13" s="585"/>
      <c r="UXW13" s="585"/>
      <c r="UXX13" s="585"/>
      <c r="UXY13" s="585"/>
      <c r="UXZ13" s="585"/>
      <c r="UYA13" s="585"/>
      <c r="UYB13" s="585"/>
      <c r="UYC13" s="585"/>
      <c r="UYD13" s="585"/>
      <c r="UYE13" s="585"/>
      <c r="UYF13" s="585"/>
      <c r="UYG13" s="585"/>
      <c r="UYH13" s="585"/>
      <c r="UYI13" s="585"/>
      <c r="UYJ13" s="585"/>
      <c r="UYK13" s="585"/>
      <c r="UYL13" s="585"/>
      <c r="UYM13" s="585"/>
      <c r="UYN13" s="585"/>
      <c r="UYO13" s="585"/>
      <c r="UYP13" s="585"/>
      <c r="UYQ13" s="585"/>
      <c r="UYR13" s="585"/>
      <c r="UYS13" s="585"/>
      <c r="UYT13" s="585"/>
      <c r="UYU13" s="585"/>
      <c r="UYV13" s="585"/>
      <c r="UYW13" s="585"/>
      <c r="UYX13" s="585"/>
      <c r="UYY13" s="585"/>
      <c r="UYZ13" s="585"/>
      <c r="UZA13" s="585"/>
      <c r="UZB13" s="585"/>
      <c r="UZC13" s="585"/>
      <c r="UZD13" s="585"/>
      <c r="UZE13" s="585"/>
      <c r="UZF13" s="585"/>
      <c r="UZG13" s="585"/>
      <c r="UZH13" s="585"/>
      <c r="UZI13" s="585"/>
      <c r="UZJ13" s="585"/>
      <c r="UZK13" s="585"/>
      <c r="UZL13" s="585"/>
      <c r="UZM13" s="585"/>
      <c r="UZN13" s="585"/>
      <c r="UZO13" s="585"/>
      <c r="UZP13" s="585"/>
      <c r="UZQ13" s="585"/>
      <c r="UZR13" s="585"/>
      <c r="UZS13" s="585"/>
      <c r="UZT13" s="585"/>
      <c r="UZU13" s="585"/>
      <c r="UZV13" s="585"/>
      <c r="UZW13" s="585"/>
      <c r="UZX13" s="585"/>
      <c r="UZY13" s="585"/>
      <c r="UZZ13" s="585"/>
      <c r="VAA13" s="585"/>
      <c r="VAB13" s="585"/>
      <c r="VAC13" s="585"/>
      <c r="VAD13" s="585"/>
      <c r="VAE13" s="585"/>
      <c r="VAF13" s="585"/>
      <c r="VAG13" s="585"/>
      <c r="VAH13" s="585"/>
      <c r="VAI13" s="585"/>
      <c r="VAJ13" s="585"/>
      <c r="VAK13" s="585"/>
      <c r="VAL13" s="585"/>
      <c r="VAM13" s="585"/>
      <c r="VAN13" s="585"/>
      <c r="VAO13" s="585"/>
      <c r="VAP13" s="585"/>
      <c r="VAQ13" s="585"/>
      <c r="VAR13" s="585"/>
      <c r="VAS13" s="585"/>
      <c r="VAT13" s="585"/>
      <c r="VAU13" s="585"/>
      <c r="VAV13" s="585"/>
      <c r="VAW13" s="585"/>
      <c r="VAX13" s="585"/>
      <c r="VAY13" s="585"/>
      <c r="VAZ13" s="585"/>
      <c r="VBA13" s="585"/>
      <c r="VBB13" s="585"/>
      <c r="VBC13" s="585"/>
      <c r="VBD13" s="585"/>
      <c r="VBE13" s="585"/>
      <c r="VBF13" s="585"/>
      <c r="VBG13" s="585"/>
      <c r="VBH13" s="585"/>
      <c r="VBI13" s="585"/>
      <c r="VBJ13" s="585"/>
      <c r="VBK13" s="585"/>
      <c r="VBL13" s="585"/>
      <c r="VBM13" s="585"/>
      <c r="VBN13" s="585"/>
      <c r="VBO13" s="585"/>
      <c r="VBP13" s="585"/>
      <c r="VBQ13" s="585"/>
      <c r="VBR13" s="585"/>
      <c r="VBS13" s="585"/>
      <c r="VBT13" s="585"/>
      <c r="VBU13" s="585"/>
      <c r="VBV13" s="585"/>
      <c r="VBW13" s="585"/>
      <c r="VBX13" s="585"/>
      <c r="VBY13" s="585"/>
      <c r="VBZ13" s="585"/>
      <c r="VCA13" s="585"/>
      <c r="VCB13" s="585"/>
      <c r="VCC13" s="585"/>
      <c r="VCD13" s="585"/>
      <c r="VCE13" s="585"/>
      <c r="VCF13" s="585"/>
      <c r="VCG13" s="585"/>
      <c r="VCH13" s="585"/>
      <c r="VCI13" s="585"/>
      <c r="VCJ13" s="585"/>
      <c r="VCK13" s="585"/>
      <c r="VCL13" s="585"/>
      <c r="VCM13" s="585"/>
      <c r="VCN13" s="585"/>
      <c r="VCO13" s="585"/>
      <c r="VCP13" s="585"/>
      <c r="VCQ13" s="585"/>
      <c r="VCR13" s="585"/>
      <c r="VCS13" s="585"/>
      <c r="VCT13" s="585"/>
      <c r="VCU13" s="585"/>
      <c r="VCV13" s="585"/>
      <c r="VCW13" s="585"/>
      <c r="VCX13" s="585"/>
      <c r="VCY13" s="585"/>
      <c r="VCZ13" s="585"/>
      <c r="VDA13" s="585"/>
      <c r="VDB13" s="585"/>
      <c r="VDC13" s="585"/>
      <c r="VDD13" s="585"/>
      <c r="VDE13" s="585"/>
      <c r="VDF13" s="585"/>
      <c r="VDG13" s="585"/>
      <c r="VDH13" s="585"/>
      <c r="VDI13" s="585"/>
      <c r="VDJ13" s="585"/>
      <c r="VDK13" s="585"/>
      <c r="VDL13" s="585"/>
      <c r="VDM13" s="585"/>
      <c r="VDN13" s="585"/>
      <c r="VDO13" s="585"/>
      <c r="VDP13" s="585"/>
      <c r="VDQ13" s="585"/>
      <c r="VDR13" s="585"/>
      <c r="VDS13" s="585"/>
      <c r="VDT13" s="585"/>
      <c r="VDU13" s="585"/>
      <c r="VDV13" s="585"/>
      <c r="VDW13" s="585"/>
      <c r="VDX13" s="585"/>
      <c r="VDY13" s="585"/>
      <c r="VDZ13" s="585"/>
      <c r="VEA13" s="585"/>
      <c r="VEB13" s="585"/>
      <c r="VEC13" s="585"/>
      <c r="VED13" s="585"/>
      <c r="VEE13" s="585"/>
      <c r="VEF13" s="585"/>
      <c r="VEG13" s="585"/>
      <c r="VEH13" s="585"/>
      <c r="VEI13" s="585"/>
      <c r="VEJ13" s="585"/>
      <c r="VEK13" s="585"/>
      <c r="VEL13" s="585"/>
      <c r="VEM13" s="585"/>
      <c r="VEN13" s="585"/>
      <c r="VEO13" s="585"/>
      <c r="VEP13" s="585"/>
      <c r="VEQ13" s="585"/>
      <c r="VER13" s="585"/>
      <c r="VES13" s="585"/>
      <c r="VET13" s="585"/>
      <c r="VEU13" s="585"/>
      <c r="VEV13" s="585"/>
      <c r="VEW13" s="585"/>
      <c r="VEX13" s="585"/>
      <c r="VEY13" s="585"/>
      <c r="VEZ13" s="585"/>
      <c r="VFA13" s="585"/>
      <c r="VFB13" s="585"/>
      <c r="VFC13" s="585"/>
      <c r="VFD13" s="585"/>
      <c r="VFE13" s="585"/>
      <c r="VFF13" s="585"/>
      <c r="VFG13" s="585"/>
      <c r="VFH13" s="585"/>
      <c r="VFI13" s="585"/>
      <c r="VFJ13" s="585"/>
      <c r="VFK13" s="585"/>
      <c r="VFL13" s="585"/>
      <c r="VFM13" s="585"/>
      <c r="VFN13" s="585"/>
      <c r="VFO13" s="585"/>
      <c r="VFP13" s="585"/>
      <c r="VFQ13" s="585"/>
      <c r="VFR13" s="585"/>
      <c r="VFS13" s="585"/>
      <c r="VFT13" s="585"/>
      <c r="VFU13" s="585"/>
      <c r="VFV13" s="585"/>
      <c r="VFW13" s="585"/>
      <c r="VFX13" s="585"/>
      <c r="VFY13" s="585"/>
      <c r="VFZ13" s="585"/>
      <c r="VGA13" s="585"/>
      <c r="VGB13" s="585"/>
      <c r="VGC13" s="585"/>
      <c r="VGD13" s="585"/>
      <c r="VGE13" s="585"/>
      <c r="VGF13" s="585"/>
      <c r="VGG13" s="585"/>
      <c r="VGH13" s="585"/>
      <c r="VGI13" s="585"/>
      <c r="VGJ13" s="585"/>
      <c r="VGK13" s="585"/>
      <c r="VGL13" s="585"/>
      <c r="VGM13" s="585"/>
      <c r="VGN13" s="585"/>
      <c r="VGO13" s="585"/>
      <c r="VGP13" s="585"/>
      <c r="VGQ13" s="585"/>
      <c r="VGR13" s="585"/>
      <c r="VGS13" s="585"/>
      <c r="VGT13" s="585"/>
      <c r="VGU13" s="585"/>
      <c r="VGV13" s="585"/>
      <c r="VGW13" s="585"/>
      <c r="VGX13" s="585"/>
      <c r="VGY13" s="585"/>
      <c r="VGZ13" s="585"/>
      <c r="VHA13" s="585"/>
      <c r="VHB13" s="585"/>
      <c r="VHC13" s="585"/>
      <c r="VHD13" s="585"/>
      <c r="VHE13" s="585"/>
      <c r="VHF13" s="585"/>
      <c r="VHG13" s="585"/>
      <c r="VHH13" s="585"/>
      <c r="VHI13" s="585"/>
      <c r="VHJ13" s="585"/>
      <c r="VHK13" s="585"/>
      <c r="VHL13" s="585"/>
      <c r="VHM13" s="585"/>
      <c r="VHN13" s="585"/>
      <c r="VHO13" s="585"/>
      <c r="VHP13" s="585"/>
      <c r="VHQ13" s="585"/>
      <c r="VHR13" s="585"/>
      <c r="VHS13" s="585"/>
      <c r="VHT13" s="585"/>
      <c r="VHU13" s="585"/>
      <c r="VHV13" s="585"/>
      <c r="VHW13" s="585"/>
      <c r="VHX13" s="585"/>
      <c r="VHY13" s="585"/>
      <c r="VHZ13" s="585"/>
      <c r="VIA13" s="585"/>
      <c r="VIB13" s="585"/>
      <c r="VIC13" s="585"/>
      <c r="VID13" s="585"/>
      <c r="VIE13" s="585"/>
      <c r="VIF13" s="585"/>
      <c r="VIG13" s="585"/>
      <c r="VIH13" s="585"/>
      <c r="VII13" s="585"/>
      <c r="VIJ13" s="585"/>
      <c r="VIK13" s="585"/>
      <c r="VIL13" s="585"/>
      <c r="VIM13" s="585"/>
      <c r="VIN13" s="585"/>
      <c r="VIO13" s="585"/>
      <c r="VIP13" s="585"/>
      <c r="VIQ13" s="585"/>
      <c r="VIR13" s="585"/>
      <c r="VIS13" s="585"/>
      <c r="VIT13" s="585"/>
      <c r="VIU13" s="585"/>
      <c r="VIV13" s="585"/>
      <c r="VIW13" s="585"/>
      <c r="VIX13" s="585"/>
      <c r="VIY13" s="585"/>
      <c r="VIZ13" s="585"/>
      <c r="VJA13" s="585"/>
      <c r="VJB13" s="585"/>
      <c r="VJC13" s="585"/>
      <c r="VJD13" s="585"/>
      <c r="VJE13" s="585"/>
      <c r="VJF13" s="585"/>
      <c r="VJG13" s="585"/>
      <c r="VJH13" s="585"/>
      <c r="VJI13" s="585"/>
      <c r="VJJ13" s="585"/>
      <c r="VJK13" s="585"/>
      <c r="VJL13" s="585"/>
      <c r="VJM13" s="585"/>
      <c r="VJN13" s="585"/>
      <c r="VJO13" s="585"/>
      <c r="VJP13" s="585"/>
      <c r="VJQ13" s="585"/>
      <c r="VJR13" s="585"/>
      <c r="VJS13" s="585"/>
      <c r="VJT13" s="585"/>
      <c r="VJU13" s="585"/>
      <c r="VJV13" s="585"/>
      <c r="VJW13" s="585"/>
      <c r="VJX13" s="585"/>
      <c r="VJY13" s="585"/>
      <c r="VJZ13" s="585"/>
      <c r="VKA13" s="585"/>
      <c r="VKB13" s="585"/>
      <c r="VKC13" s="585"/>
      <c r="VKD13" s="585"/>
      <c r="VKE13" s="585"/>
      <c r="VKF13" s="585"/>
      <c r="VKG13" s="585"/>
      <c r="VKH13" s="585"/>
      <c r="VKI13" s="585"/>
      <c r="VKJ13" s="585"/>
      <c r="VKK13" s="585"/>
      <c r="VKL13" s="585"/>
      <c r="VKM13" s="585"/>
      <c r="VKN13" s="585"/>
      <c r="VKO13" s="585"/>
      <c r="VKP13" s="585"/>
      <c r="VKQ13" s="585"/>
      <c r="VKR13" s="585"/>
      <c r="VKS13" s="585"/>
      <c r="VKT13" s="585"/>
      <c r="VKU13" s="585"/>
      <c r="VKV13" s="585"/>
      <c r="VKW13" s="585"/>
      <c r="VKX13" s="585"/>
      <c r="VKY13" s="585"/>
      <c r="VKZ13" s="585"/>
      <c r="VLA13" s="585"/>
      <c r="VLB13" s="585"/>
      <c r="VLC13" s="585"/>
      <c r="VLD13" s="585"/>
      <c r="VLE13" s="585"/>
      <c r="VLF13" s="585"/>
      <c r="VLG13" s="585"/>
      <c r="VLH13" s="585"/>
      <c r="VLI13" s="585"/>
      <c r="VLJ13" s="585"/>
      <c r="VLK13" s="585"/>
      <c r="VLL13" s="585"/>
      <c r="VLM13" s="585"/>
      <c r="VLN13" s="585"/>
      <c r="VLO13" s="585"/>
      <c r="VLP13" s="585"/>
      <c r="VLQ13" s="585"/>
      <c r="VLR13" s="585"/>
      <c r="VLS13" s="585"/>
      <c r="VLT13" s="585"/>
      <c r="VLU13" s="585"/>
      <c r="VLV13" s="585"/>
      <c r="VLW13" s="585"/>
      <c r="VLX13" s="585"/>
      <c r="VLY13" s="585"/>
      <c r="VLZ13" s="585"/>
      <c r="VMA13" s="585"/>
      <c r="VMB13" s="585"/>
      <c r="VMC13" s="585"/>
      <c r="VMD13" s="585"/>
      <c r="VME13" s="585"/>
      <c r="VMF13" s="585"/>
      <c r="VMG13" s="585"/>
      <c r="VMH13" s="585"/>
      <c r="VMI13" s="585"/>
      <c r="VMJ13" s="585"/>
      <c r="VMK13" s="585"/>
      <c r="VML13" s="585"/>
      <c r="VMM13" s="585"/>
      <c r="VMN13" s="585"/>
      <c r="VMO13" s="585"/>
      <c r="VMP13" s="585"/>
      <c r="VMQ13" s="585"/>
      <c r="VMR13" s="585"/>
      <c r="VMS13" s="585"/>
      <c r="VMT13" s="585"/>
      <c r="VMU13" s="585"/>
      <c r="VMV13" s="585"/>
      <c r="VMW13" s="585"/>
      <c r="VMX13" s="585"/>
      <c r="VMY13" s="585"/>
      <c r="VMZ13" s="585"/>
      <c r="VNA13" s="585"/>
      <c r="VNB13" s="585"/>
      <c r="VNC13" s="585"/>
      <c r="VND13" s="585"/>
      <c r="VNE13" s="585"/>
      <c r="VNF13" s="585"/>
      <c r="VNG13" s="585"/>
      <c r="VNH13" s="585"/>
      <c r="VNI13" s="585"/>
      <c r="VNJ13" s="585"/>
      <c r="VNK13" s="585"/>
      <c r="VNL13" s="585"/>
      <c r="VNM13" s="585"/>
      <c r="VNN13" s="585"/>
      <c r="VNO13" s="585"/>
      <c r="VNP13" s="585"/>
      <c r="VNQ13" s="585"/>
      <c r="VNR13" s="585"/>
      <c r="VNS13" s="585"/>
      <c r="VNT13" s="585"/>
      <c r="VNU13" s="585"/>
      <c r="VNV13" s="585"/>
      <c r="VNW13" s="585"/>
      <c r="VNX13" s="585"/>
      <c r="VNY13" s="585"/>
      <c r="VNZ13" s="585"/>
      <c r="VOA13" s="585"/>
      <c r="VOB13" s="585"/>
      <c r="VOC13" s="585"/>
      <c r="VOD13" s="585"/>
      <c r="VOE13" s="585"/>
      <c r="VOF13" s="585"/>
      <c r="VOG13" s="585"/>
      <c r="VOH13" s="585"/>
      <c r="VOI13" s="585"/>
      <c r="VOJ13" s="585"/>
      <c r="VOK13" s="585"/>
      <c r="VOL13" s="585"/>
      <c r="VOM13" s="585"/>
      <c r="VON13" s="585"/>
      <c r="VOO13" s="585"/>
      <c r="VOP13" s="585"/>
      <c r="VOQ13" s="585"/>
      <c r="VOR13" s="585"/>
      <c r="VOS13" s="585"/>
      <c r="VOT13" s="585"/>
      <c r="VOU13" s="585"/>
      <c r="VOV13" s="585"/>
      <c r="VOW13" s="585"/>
      <c r="VOX13" s="585"/>
      <c r="VOY13" s="585"/>
      <c r="VOZ13" s="585"/>
      <c r="VPA13" s="585"/>
      <c r="VPB13" s="585"/>
      <c r="VPC13" s="585"/>
      <c r="VPD13" s="585"/>
      <c r="VPE13" s="585"/>
      <c r="VPF13" s="585"/>
      <c r="VPG13" s="585"/>
      <c r="VPH13" s="585"/>
      <c r="VPI13" s="585"/>
      <c r="VPJ13" s="585"/>
      <c r="VPK13" s="585"/>
      <c r="VPL13" s="585"/>
      <c r="VPM13" s="585"/>
      <c r="VPN13" s="585"/>
      <c r="VPO13" s="585"/>
      <c r="VPP13" s="585"/>
      <c r="VPQ13" s="585"/>
      <c r="VPR13" s="585"/>
      <c r="VPS13" s="585"/>
      <c r="VPT13" s="585"/>
      <c r="VPU13" s="585"/>
      <c r="VPV13" s="585"/>
      <c r="VPW13" s="585"/>
      <c r="VPX13" s="585"/>
      <c r="VPY13" s="585"/>
      <c r="VPZ13" s="585"/>
      <c r="VQA13" s="585"/>
      <c r="VQB13" s="585"/>
      <c r="VQC13" s="585"/>
      <c r="VQD13" s="585"/>
      <c r="VQE13" s="585"/>
      <c r="VQF13" s="585"/>
      <c r="VQG13" s="585"/>
      <c r="VQH13" s="585"/>
      <c r="VQI13" s="585"/>
      <c r="VQJ13" s="585"/>
      <c r="VQK13" s="585"/>
      <c r="VQL13" s="585"/>
      <c r="VQM13" s="585"/>
      <c r="VQN13" s="585"/>
      <c r="VQO13" s="585"/>
      <c r="VQP13" s="585"/>
      <c r="VQQ13" s="585"/>
      <c r="VQR13" s="585"/>
      <c r="VQS13" s="585"/>
      <c r="VQT13" s="585"/>
      <c r="VQU13" s="585"/>
      <c r="VQV13" s="585"/>
      <c r="VQW13" s="585"/>
      <c r="VQX13" s="585"/>
      <c r="VQY13" s="585"/>
      <c r="VQZ13" s="585"/>
      <c r="VRA13" s="585"/>
      <c r="VRB13" s="585"/>
      <c r="VRC13" s="585"/>
      <c r="VRD13" s="585"/>
      <c r="VRE13" s="585"/>
      <c r="VRF13" s="585"/>
      <c r="VRG13" s="585"/>
      <c r="VRH13" s="585"/>
      <c r="VRI13" s="585"/>
      <c r="VRJ13" s="585"/>
      <c r="VRK13" s="585"/>
      <c r="VRL13" s="585"/>
      <c r="VRM13" s="585"/>
      <c r="VRN13" s="585"/>
      <c r="VRO13" s="585"/>
      <c r="VRP13" s="585"/>
      <c r="VRQ13" s="585"/>
      <c r="VRR13" s="585"/>
      <c r="VRS13" s="585"/>
      <c r="VRT13" s="585"/>
      <c r="VRU13" s="585"/>
      <c r="VRV13" s="585"/>
      <c r="VRW13" s="585"/>
      <c r="VRX13" s="585"/>
      <c r="VRY13" s="585"/>
      <c r="VRZ13" s="585"/>
      <c r="VSA13" s="585"/>
      <c r="VSB13" s="585"/>
      <c r="VSC13" s="585"/>
      <c r="VSD13" s="585"/>
      <c r="VSE13" s="585"/>
      <c r="VSF13" s="585"/>
      <c r="VSG13" s="585"/>
      <c r="VSH13" s="585"/>
      <c r="VSI13" s="585"/>
      <c r="VSJ13" s="585"/>
      <c r="VSK13" s="585"/>
      <c r="VSL13" s="585"/>
      <c r="VSM13" s="585"/>
      <c r="VSN13" s="585"/>
      <c r="VSO13" s="585"/>
      <c r="VSP13" s="585"/>
      <c r="VSQ13" s="585"/>
      <c r="VSR13" s="585"/>
      <c r="VSS13" s="585"/>
      <c r="VST13" s="585"/>
      <c r="VSU13" s="585"/>
      <c r="VSV13" s="585"/>
      <c r="VSW13" s="585"/>
      <c r="VSX13" s="585"/>
      <c r="VSY13" s="585"/>
      <c r="VSZ13" s="585"/>
      <c r="VTA13" s="585"/>
      <c r="VTB13" s="585"/>
      <c r="VTC13" s="585"/>
      <c r="VTD13" s="585"/>
      <c r="VTE13" s="585"/>
      <c r="VTF13" s="585"/>
      <c r="VTG13" s="585"/>
      <c r="VTH13" s="585"/>
      <c r="VTI13" s="585"/>
      <c r="VTJ13" s="585"/>
      <c r="VTK13" s="585"/>
      <c r="VTL13" s="585"/>
      <c r="VTM13" s="585"/>
      <c r="VTN13" s="585"/>
      <c r="VTO13" s="585"/>
      <c r="VTP13" s="585"/>
      <c r="VTQ13" s="585"/>
      <c r="VTR13" s="585"/>
      <c r="VTS13" s="585"/>
      <c r="VTT13" s="585"/>
      <c r="VTU13" s="585"/>
      <c r="VTV13" s="585"/>
      <c r="VTW13" s="585"/>
      <c r="VTX13" s="585"/>
      <c r="VTY13" s="585"/>
      <c r="VTZ13" s="585"/>
      <c r="VUA13" s="585"/>
      <c r="VUB13" s="585"/>
      <c r="VUC13" s="585"/>
      <c r="VUD13" s="585"/>
      <c r="VUE13" s="585"/>
      <c r="VUF13" s="585"/>
      <c r="VUG13" s="585"/>
      <c r="VUH13" s="585"/>
      <c r="VUI13" s="585"/>
      <c r="VUJ13" s="585"/>
      <c r="VUK13" s="585"/>
      <c r="VUL13" s="585"/>
      <c r="VUM13" s="585"/>
      <c r="VUN13" s="585"/>
      <c r="VUO13" s="585"/>
      <c r="VUP13" s="585"/>
      <c r="VUQ13" s="585"/>
      <c r="VUR13" s="585"/>
      <c r="VUS13" s="585"/>
      <c r="VUT13" s="585"/>
      <c r="VUU13" s="585"/>
      <c r="VUV13" s="585"/>
      <c r="VUW13" s="585"/>
      <c r="VUX13" s="585"/>
      <c r="VUY13" s="585"/>
      <c r="VUZ13" s="585"/>
      <c r="VVA13" s="585"/>
      <c r="VVB13" s="585"/>
      <c r="VVC13" s="585"/>
      <c r="VVD13" s="585"/>
      <c r="VVE13" s="585"/>
      <c r="VVF13" s="585"/>
      <c r="VVG13" s="585"/>
      <c r="VVH13" s="585"/>
      <c r="VVI13" s="585"/>
      <c r="VVJ13" s="585"/>
      <c r="VVK13" s="585"/>
      <c r="VVL13" s="585"/>
      <c r="VVM13" s="585"/>
      <c r="VVN13" s="585"/>
      <c r="VVO13" s="585"/>
      <c r="VVP13" s="585"/>
      <c r="VVQ13" s="585"/>
      <c r="VVR13" s="585"/>
      <c r="VVS13" s="585"/>
      <c r="VVT13" s="585"/>
      <c r="VVU13" s="585"/>
      <c r="VVV13" s="585"/>
      <c r="VVW13" s="585"/>
      <c r="VVX13" s="585"/>
      <c r="VVY13" s="585"/>
      <c r="VVZ13" s="585"/>
      <c r="VWA13" s="585"/>
      <c r="VWB13" s="585"/>
      <c r="VWC13" s="585"/>
      <c r="VWD13" s="585"/>
      <c r="VWE13" s="585"/>
      <c r="VWF13" s="585"/>
      <c r="VWG13" s="585"/>
      <c r="VWH13" s="585"/>
      <c r="VWI13" s="585"/>
      <c r="VWJ13" s="585"/>
      <c r="VWK13" s="585"/>
      <c r="VWL13" s="585"/>
      <c r="VWM13" s="585"/>
      <c r="VWN13" s="585"/>
      <c r="VWO13" s="585"/>
      <c r="VWP13" s="585"/>
      <c r="VWQ13" s="585"/>
      <c r="VWR13" s="585"/>
      <c r="VWS13" s="585"/>
      <c r="VWT13" s="585"/>
      <c r="VWU13" s="585"/>
      <c r="VWV13" s="585"/>
      <c r="VWW13" s="585"/>
      <c r="VWX13" s="585"/>
      <c r="VWY13" s="585"/>
      <c r="VWZ13" s="585"/>
      <c r="VXA13" s="585"/>
      <c r="VXB13" s="585"/>
      <c r="VXC13" s="585"/>
      <c r="VXD13" s="585"/>
      <c r="VXE13" s="585"/>
      <c r="VXF13" s="585"/>
      <c r="VXG13" s="585"/>
      <c r="VXH13" s="585"/>
      <c r="VXI13" s="585"/>
      <c r="VXJ13" s="585"/>
      <c r="VXK13" s="585"/>
      <c r="VXL13" s="585"/>
      <c r="VXM13" s="585"/>
      <c r="VXN13" s="585"/>
      <c r="VXO13" s="585"/>
      <c r="VXP13" s="585"/>
      <c r="VXQ13" s="585"/>
      <c r="VXR13" s="585"/>
      <c r="VXS13" s="585"/>
      <c r="VXT13" s="585"/>
      <c r="VXU13" s="585"/>
      <c r="VXV13" s="585"/>
      <c r="VXW13" s="585"/>
      <c r="VXX13" s="585"/>
      <c r="VXY13" s="585"/>
      <c r="VXZ13" s="585"/>
      <c r="VYA13" s="585"/>
      <c r="VYB13" s="585"/>
      <c r="VYC13" s="585"/>
      <c r="VYD13" s="585"/>
      <c r="VYE13" s="585"/>
      <c r="VYF13" s="585"/>
      <c r="VYG13" s="585"/>
      <c r="VYH13" s="585"/>
      <c r="VYI13" s="585"/>
      <c r="VYJ13" s="585"/>
      <c r="VYK13" s="585"/>
      <c r="VYL13" s="585"/>
      <c r="VYM13" s="585"/>
      <c r="VYN13" s="585"/>
      <c r="VYO13" s="585"/>
      <c r="VYP13" s="585"/>
      <c r="VYQ13" s="585"/>
      <c r="VYR13" s="585"/>
      <c r="VYS13" s="585"/>
      <c r="VYT13" s="585"/>
      <c r="VYU13" s="585"/>
      <c r="VYV13" s="585"/>
      <c r="VYW13" s="585"/>
      <c r="VYX13" s="585"/>
      <c r="VYY13" s="585"/>
      <c r="VYZ13" s="585"/>
      <c r="VZA13" s="585"/>
      <c r="VZB13" s="585"/>
      <c r="VZC13" s="585"/>
      <c r="VZD13" s="585"/>
      <c r="VZE13" s="585"/>
      <c r="VZF13" s="585"/>
      <c r="VZG13" s="585"/>
      <c r="VZH13" s="585"/>
      <c r="VZI13" s="585"/>
      <c r="VZJ13" s="585"/>
      <c r="VZK13" s="585"/>
      <c r="VZL13" s="585"/>
      <c r="VZM13" s="585"/>
      <c r="VZN13" s="585"/>
      <c r="VZO13" s="585"/>
      <c r="VZP13" s="585"/>
      <c r="VZQ13" s="585"/>
      <c r="VZR13" s="585"/>
      <c r="VZS13" s="585"/>
      <c r="VZT13" s="585"/>
      <c r="VZU13" s="585"/>
      <c r="VZV13" s="585"/>
      <c r="VZW13" s="585"/>
      <c r="VZX13" s="585"/>
      <c r="VZY13" s="585"/>
      <c r="VZZ13" s="585"/>
      <c r="WAA13" s="585"/>
      <c r="WAB13" s="585"/>
      <c r="WAC13" s="585"/>
      <c r="WAD13" s="585"/>
      <c r="WAE13" s="585"/>
      <c r="WAF13" s="585"/>
      <c r="WAG13" s="585"/>
      <c r="WAH13" s="585"/>
      <c r="WAI13" s="585"/>
      <c r="WAJ13" s="585"/>
      <c r="WAK13" s="585"/>
      <c r="WAL13" s="585"/>
      <c r="WAM13" s="585"/>
      <c r="WAN13" s="585"/>
      <c r="WAO13" s="585"/>
      <c r="WAP13" s="585"/>
      <c r="WAQ13" s="585"/>
      <c r="WAR13" s="585"/>
      <c r="WAS13" s="585"/>
      <c r="WAT13" s="585"/>
      <c r="WAU13" s="585"/>
      <c r="WAV13" s="585"/>
      <c r="WAW13" s="585"/>
      <c r="WAX13" s="585"/>
      <c r="WAY13" s="585"/>
      <c r="WAZ13" s="585"/>
      <c r="WBA13" s="585"/>
      <c r="WBB13" s="585"/>
      <c r="WBC13" s="585"/>
      <c r="WBD13" s="585"/>
      <c r="WBE13" s="585"/>
      <c r="WBF13" s="585"/>
      <c r="WBG13" s="585"/>
      <c r="WBH13" s="585"/>
      <c r="WBI13" s="585"/>
      <c r="WBJ13" s="585"/>
      <c r="WBK13" s="585"/>
      <c r="WBL13" s="585"/>
      <c r="WBM13" s="585"/>
      <c r="WBN13" s="585"/>
      <c r="WBO13" s="585"/>
      <c r="WBP13" s="585"/>
      <c r="WBQ13" s="585"/>
      <c r="WBR13" s="585"/>
      <c r="WBS13" s="585"/>
      <c r="WBT13" s="585"/>
      <c r="WBU13" s="585"/>
      <c r="WBV13" s="585"/>
      <c r="WBW13" s="585"/>
      <c r="WBX13" s="585"/>
      <c r="WBY13" s="585"/>
      <c r="WBZ13" s="585"/>
      <c r="WCA13" s="585"/>
      <c r="WCB13" s="585"/>
      <c r="WCC13" s="585"/>
      <c r="WCD13" s="585"/>
      <c r="WCE13" s="585"/>
      <c r="WCF13" s="585"/>
      <c r="WCG13" s="585"/>
      <c r="WCH13" s="585"/>
      <c r="WCI13" s="585"/>
      <c r="WCJ13" s="585"/>
      <c r="WCK13" s="585"/>
      <c r="WCL13" s="585"/>
      <c r="WCM13" s="585"/>
      <c r="WCN13" s="585"/>
      <c r="WCO13" s="585"/>
      <c r="WCP13" s="585"/>
      <c r="WCQ13" s="585"/>
      <c r="WCR13" s="585"/>
      <c r="WCS13" s="585"/>
      <c r="WCT13" s="585"/>
      <c r="WCU13" s="585"/>
      <c r="WCV13" s="585"/>
      <c r="WCW13" s="585"/>
      <c r="WCX13" s="585"/>
      <c r="WCY13" s="585"/>
      <c r="WCZ13" s="585"/>
      <c r="WDA13" s="585"/>
      <c r="WDB13" s="585"/>
      <c r="WDC13" s="585"/>
      <c r="WDD13" s="585"/>
      <c r="WDE13" s="585"/>
      <c r="WDF13" s="585"/>
      <c r="WDG13" s="585"/>
      <c r="WDH13" s="585"/>
      <c r="WDI13" s="585"/>
      <c r="WDJ13" s="585"/>
      <c r="WDK13" s="585"/>
      <c r="WDL13" s="585"/>
      <c r="WDM13" s="585"/>
      <c r="WDN13" s="585"/>
      <c r="WDO13" s="585"/>
      <c r="WDP13" s="585"/>
      <c r="WDQ13" s="585"/>
      <c r="WDR13" s="585"/>
      <c r="WDS13" s="585"/>
      <c r="WDT13" s="585"/>
      <c r="WDU13" s="585"/>
      <c r="WDV13" s="585"/>
      <c r="WDW13" s="585"/>
      <c r="WDX13" s="585"/>
      <c r="WDY13" s="585"/>
      <c r="WDZ13" s="585"/>
      <c r="WEA13" s="585"/>
      <c r="WEB13" s="585"/>
      <c r="WEC13" s="585"/>
      <c r="WED13" s="585"/>
      <c r="WEE13" s="585"/>
      <c r="WEF13" s="585"/>
      <c r="WEG13" s="585"/>
      <c r="WEH13" s="585"/>
      <c r="WEI13" s="585"/>
      <c r="WEJ13" s="585"/>
      <c r="WEK13" s="585"/>
      <c r="WEL13" s="585"/>
      <c r="WEM13" s="585"/>
      <c r="WEN13" s="585"/>
      <c r="WEO13" s="585"/>
      <c r="WEP13" s="585"/>
      <c r="WEQ13" s="585"/>
      <c r="WER13" s="585"/>
      <c r="WES13" s="585"/>
      <c r="WET13" s="585"/>
      <c r="WEU13" s="585"/>
      <c r="WEV13" s="585"/>
      <c r="WEW13" s="585"/>
      <c r="WEX13" s="585"/>
      <c r="WEY13" s="585"/>
      <c r="WEZ13" s="585"/>
      <c r="WFA13" s="585"/>
      <c r="WFB13" s="585"/>
      <c r="WFC13" s="585"/>
      <c r="WFD13" s="585"/>
      <c r="WFE13" s="585"/>
      <c r="WFF13" s="585"/>
      <c r="WFG13" s="585"/>
      <c r="WFH13" s="585"/>
      <c r="WFI13" s="585"/>
      <c r="WFJ13" s="585"/>
      <c r="WFK13" s="585"/>
      <c r="WFL13" s="585"/>
      <c r="WFM13" s="585"/>
      <c r="WFN13" s="585"/>
      <c r="WFO13" s="585"/>
      <c r="WFP13" s="585"/>
      <c r="WFQ13" s="585"/>
      <c r="WFR13" s="585"/>
      <c r="WFS13" s="585"/>
      <c r="WFT13" s="585"/>
      <c r="WFU13" s="585"/>
      <c r="WFV13" s="585"/>
      <c r="WFW13" s="585"/>
      <c r="WFX13" s="585"/>
      <c r="WFY13" s="585"/>
      <c r="WFZ13" s="585"/>
      <c r="WGA13" s="585"/>
      <c r="WGB13" s="585"/>
      <c r="WGC13" s="585"/>
      <c r="WGD13" s="585"/>
      <c r="WGE13" s="585"/>
      <c r="WGF13" s="585"/>
      <c r="WGG13" s="585"/>
      <c r="WGH13" s="585"/>
      <c r="WGI13" s="585"/>
      <c r="WGJ13" s="585"/>
      <c r="WGK13" s="585"/>
      <c r="WGL13" s="585"/>
      <c r="WGM13" s="585"/>
      <c r="WGN13" s="585"/>
      <c r="WGO13" s="585"/>
      <c r="WGP13" s="585"/>
      <c r="WGQ13" s="585"/>
      <c r="WGR13" s="585"/>
      <c r="WGS13" s="585"/>
      <c r="WGT13" s="585"/>
      <c r="WGU13" s="585"/>
      <c r="WGV13" s="585"/>
      <c r="WGW13" s="585"/>
      <c r="WGX13" s="585"/>
      <c r="WGY13" s="585"/>
      <c r="WGZ13" s="585"/>
      <c r="WHA13" s="585"/>
      <c r="WHB13" s="585"/>
      <c r="WHC13" s="585"/>
      <c r="WHD13" s="585"/>
      <c r="WHE13" s="585"/>
      <c r="WHF13" s="585"/>
      <c r="WHG13" s="585"/>
      <c r="WHH13" s="585"/>
      <c r="WHI13" s="585"/>
      <c r="WHJ13" s="585"/>
      <c r="WHK13" s="585"/>
      <c r="WHL13" s="585"/>
      <c r="WHM13" s="585"/>
      <c r="WHN13" s="585"/>
      <c r="WHO13" s="585"/>
      <c r="WHP13" s="585"/>
      <c r="WHQ13" s="585"/>
      <c r="WHR13" s="585"/>
      <c r="WHS13" s="585"/>
      <c r="WHT13" s="585"/>
      <c r="WHU13" s="585"/>
      <c r="WHV13" s="585"/>
      <c r="WHW13" s="585"/>
      <c r="WHX13" s="585"/>
      <c r="WHY13" s="585"/>
      <c r="WHZ13" s="585"/>
      <c r="WIA13" s="585"/>
      <c r="WIB13" s="585"/>
      <c r="WIC13" s="585"/>
      <c r="WID13" s="585"/>
      <c r="WIE13" s="585"/>
      <c r="WIF13" s="585"/>
      <c r="WIG13" s="585"/>
      <c r="WIH13" s="585"/>
      <c r="WII13" s="585"/>
      <c r="WIJ13" s="585"/>
      <c r="WIK13" s="585"/>
      <c r="WIL13" s="585"/>
      <c r="WIM13" s="585"/>
      <c r="WIN13" s="585"/>
      <c r="WIO13" s="585"/>
      <c r="WIP13" s="585"/>
      <c r="WIQ13" s="585"/>
      <c r="WIR13" s="585"/>
      <c r="WIS13" s="585"/>
      <c r="WIT13" s="585"/>
      <c r="WIU13" s="585"/>
      <c r="WIV13" s="585"/>
      <c r="WIW13" s="585"/>
      <c r="WIX13" s="585"/>
      <c r="WIY13" s="585"/>
      <c r="WIZ13" s="585"/>
      <c r="WJA13" s="585"/>
      <c r="WJB13" s="585"/>
      <c r="WJC13" s="585"/>
      <c r="WJD13" s="585"/>
      <c r="WJE13" s="585"/>
      <c r="WJF13" s="585"/>
      <c r="WJG13" s="585"/>
      <c r="WJH13" s="585"/>
      <c r="WJI13" s="585"/>
      <c r="WJJ13" s="585"/>
      <c r="WJK13" s="585"/>
      <c r="WJL13" s="585"/>
      <c r="WJM13" s="585"/>
      <c r="WJN13" s="585"/>
      <c r="WJO13" s="585"/>
      <c r="WJP13" s="585"/>
      <c r="WJQ13" s="585"/>
      <c r="WJR13" s="585"/>
      <c r="WJS13" s="585"/>
      <c r="WJT13" s="585"/>
      <c r="WJU13" s="585"/>
      <c r="WJV13" s="585"/>
      <c r="WJW13" s="585"/>
      <c r="WJX13" s="585"/>
      <c r="WJY13" s="585"/>
      <c r="WJZ13" s="585"/>
      <c r="WKA13" s="585"/>
      <c r="WKB13" s="585"/>
      <c r="WKC13" s="585"/>
      <c r="WKD13" s="585"/>
      <c r="WKE13" s="585"/>
      <c r="WKF13" s="585"/>
      <c r="WKG13" s="585"/>
      <c r="WKH13" s="585"/>
      <c r="WKI13" s="585"/>
      <c r="WKJ13" s="585"/>
      <c r="WKK13" s="585"/>
      <c r="WKL13" s="585"/>
      <c r="WKM13" s="585"/>
      <c r="WKN13" s="585"/>
      <c r="WKO13" s="585"/>
      <c r="WKP13" s="585"/>
      <c r="WKQ13" s="585"/>
      <c r="WKR13" s="585"/>
      <c r="WKS13" s="585"/>
      <c r="WKT13" s="585"/>
      <c r="WKU13" s="585"/>
      <c r="WKV13" s="585"/>
      <c r="WKW13" s="585"/>
      <c r="WKX13" s="585"/>
      <c r="WKY13" s="585"/>
      <c r="WKZ13" s="585"/>
      <c r="WLA13" s="585"/>
      <c r="WLB13" s="585"/>
      <c r="WLC13" s="585"/>
      <c r="WLD13" s="585"/>
      <c r="WLE13" s="585"/>
      <c r="WLF13" s="585"/>
      <c r="WLG13" s="585"/>
      <c r="WLH13" s="585"/>
      <c r="WLI13" s="585"/>
      <c r="WLJ13" s="585"/>
      <c r="WLK13" s="585"/>
      <c r="WLL13" s="585"/>
      <c r="WLM13" s="585"/>
      <c r="WLN13" s="585"/>
      <c r="WLO13" s="585"/>
      <c r="WLP13" s="585"/>
      <c r="WLQ13" s="585"/>
      <c r="WLR13" s="585"/>
      <c r="WLS13" s="585"/>
      <c r="WLT13" s="585"/>
      <c r="WLU13" s="585"/>
      <c r="WLV13" s="585"/>
      <c r="WLW13" s="585"/>
      <c r="WLX13" s="585"/>
      <c r="WLY13" s="585"/>
      <c r="WLZ13" s="585"/>
      <c r="WMA13" s="585"/>
      <c r="WMB13" s="585"/>
      <c r="WMC13" s="585"/>
      <c r="WMD13" s="585"/>
      <c r="WME13" s="585"/>
      <c r="WMF13" s="585"/>
      <c r="WMG13" s="585"/>
      <c r="WMH13" s="585"/>
      <c r="WMI13" s="585"/>
      <c r="WMJ13" s="585"/>
      <c r="WMK13" s="585"/>
      <c r="WML13" s="585"/>
      <c r="WMM13" s="585"/>
      <c r="WMN13" s="585"/>
      <c r="WMO13" s="585"/>
      <c r="WMP13" s="585"/>
      <c r="WMQ13" s="585"/>
      <c r="WMR13" s="585"/>
      <c r="WMS13" s="585"/>
      <c r="WMT13" s="585"/>
      <c r="WMU13" s="585"/>
      <c r="WMV13" s="585"/>
      <c r="WMW13" s="585"/>
      <c r="WMX13" s="585"/>
      <c r="WMY13" s="585"/>
      <c r="WMZ13" s="585"/>
      <c r="WNA13" s="585"/>
      <c r="WNB13" s="585"/>
      <c r="WNC13" s="585"/>
      <c r="WND13" s="585"/>
      <c r="WNE13" s="585"/>
      <c r="WNF13" s="585"/>
      <c r="WNG13" s="585"/>
      <c r="WNH13" s="585"/>
      <c r="WNI13" s="585"/>
      <c r="WNJ13" s="585"/>
      <c r="WNK13" s="585"/>
      <c r="WNL13" s="585"/>
      <c r="WNM13" s="585"/>
      <c r="WNN13" s="585"/>
      <c r="WNO13" s="585"/>
      <c r="WNP13" s="585"/>
      <c r="WNQ13" s="585"/>
      <c r="WNR13" s="585"/>
      <c r="WNS13" s="585"/>
      <c r="WNT13" s="585"/>
      <c r="WNU13" s="585"/>
      <c r="WNV13" s="585"/>
      <c r="WNW13" s="585"/>
      <c r="WNX13" s="585"/>
      <c r="WNY13" s="585"/>
      <c r="WNZ13" s="585"/>
      <c r="WOA13" s="585"/>
      <c r="WOB13" s="585"/>
      <c r="WOC13" s="585"/>
      <c r="WOD13" s="585"/>
      <c r="WOE13" s="585"/>
      <c r="WOF13" s="585"/>
      <c r="WOG13" s="585"/>
      <c r="WOH13" s="585"/>
      <c r="WOI13" s="585"/>
      <c r="WOJ13" s="585"/>
      <c r="WOK13" s="585"/>
      <c r="WOL13" s="585"/>
      <c r="WOM13" s="585"/>
      <c r="WON13" s="585"/>
      <c r="WOO13" s="585"/>
      <c r="WOP13" s="585"/>
      <c r="WOQ13" s="585"/>
      <c r="WOR13" s="585"/>
      <c r="WOS13" s="585"/>
      <c r="WOT13" s="585"/>
      <c r="WOU13" s="585"/>
      <c r="WOV13" s="585"/>
      <c r="WOW13" s="585"/>
      <c r="WOX13" s="585"/>
      <c r="WOY13" s="585"/>
      <c r="WOZ13" s="585"/>
      <c r="WPA13" s="585"/>
      <c r="WPB13" s="585"/>
      <c r="WPC13" s="585"/>
      <c r="WPD13" s="585"/>
      <c r="WPE13" s="585"/>
      <c r="WPF13" s="585"/>
      <c r="WPG13" s="585"/>
      <c r="WPH13" s="585"/>
      <c r="WPI13" s="585"/>
      <c r="WPJ13" s="585"/>
      <c r="WPK13" s="585"/>
      <c r="WPL13" s="585"/>
      <c r="WPM13" s="585"/>
      <c r="WPN13" s="585"/>
      <c r="WPO13" s="585"/>
      <c r="WPP13" s="585"/>
      <c r="WPQ13" s="585"/>
      <c r="WPR13" s="585"/>
      <c r="WPS13" s="585"/>
      <c r="WPT13" s="585"/>
      <c r="WPU13" s="585"/>
      <c r="WPV13" s="585"/>
      <c r="WPW13" s="585"/>
      <c r="WPX13" s="585"/>
      <c r="WPY13" s="585"/>
      <c r="WPZ13" s="585"/>
      <c r="WQA13" s="585"/>
      <c r="WQB13" s="585"/>
      <c r="WQC13" s="585"/>
      <c r="WQD13" s="585"/>
      <c r="WQE13" s="585"/>
      <c r="WQF13" s="585"/>
      <c r="WQG13" s="585"/>
      <c r="WQH13" s="585"/>
      <c r="WQI13" s="585"/>
      <c r="WQJ13" s="585"/>
      <c r="WQK13" s="585"/>
      <c r="WQL13" s="585"/>
      <c r="WQM13" s="585"/>
      <c r="WQN13" s="585"/>
      <c r="WQO13" s="585"/>
      <c r="WQP13" s="585"/>
      <c r="WQQ13" s="585"/>
      <c r="WQR13" s="585"/>
      <c r="WQS13" s="585"/>
      <c r="WQT13" s="585"/>
      <c r="WQU13" s="585"/>
      <c r="WQV13" s="585"/>
      <c r="WQW13" s="585"/>
      <c r="WQX13" s="585"/>
      <c r="WQY13" s="585"/>
      <c r="WQZ13" s="585"/>
      <c r="WRA13" s="585"/>
      <c r="WRB13" s="585"/>
      <c r="WRC13" s="585"/>
      <c r="WRD13" s="585"/>
      <c r="WRE13" s="585"/>
      <c r="WRF13" s="585"/>
      <c r="WRG13" s="585"/>
      <c r="WRH13" s="585"/>
      <c r="WRI13" s="585"/>
      <c r="WRJ13" s="585"/>
      <c r="WRK13" s="585"/>
      <c r="WRL13" s="585"/>
      <c r="WRM13" s="585"/>
      <c r="WRN13" s="585"/>
      <c r="WRO13" s="585"/>
      <c r="WRP13" s="585"/>
      <c r="WRQ13" s="585"/>
      <c r="WRR13" s="585"/>
      <c r="WRS13" s="585"/>
      <c r="WRT13" s="585"/>
      <c r="WRU13" s="585"/>
      <c r="WRV13" s="585"/>
      <c r="WRW13" s="585"/>
      <c r="WRX13" s="585"/>
      <c r="WRY13" s="585"/>
      <c r="WRZ13" s="585"/>
      <c r="WSA13" s="585"/>
      <c r="WSB13" s="585"/>
      <c r="WSC13" s="585"/>
      <c r="WSD13" s="585"/>
      <c r="WSE13" s="585"/>
      <c r="WSF13" s="585"/>
      <c r="WSG13" s="585"/>
      <c r="WSH13" s="585"/>
      <c r="WSI13" s="585"/>
      <c r="WSJ13" s="585"/>
      <c r="WSK13" s="585"/>
      <c r="WSL13" s="585"/>
      <c r="WSM13" s="585"/>
      <c r="WSN13" s="585"/>
      <c r="WSO13" s="585"/>
      <c r="WSP13" s="585"/>
      <c r="WSQ13" s="585"/>
      <c r="WSR13" s="585"/>
      <c r="WSS13" s="585"/>
      <c r="WST13" s="585"/>
      <c r="WSU13" s="585"/>
      <c r="WSV13" s="585"/>
      <c r="WSW13" s="585"/>
      <c r="WSX13" s="585"/>
      <c r="WSY13" s="585"/>
      <c r="WSZ13" s="585"/>
      <c r="WTA13" s="585"/>
      <c r="WTB13" s="585"/>
      <c r="WTC13" s="585"/>
      <c r="WTD13" s="585"/>
      <c r="WTE13" s="585"/>
      <c r="WTF13" s="585"/>
      <c r="WTG13" s="585"/>
      <c r="WTH13" s="585"/>
      <c r="WTI13" s="585"/>
      <c r="WTJ13" s="585"/>
      <c r="WTK13" s="585"/>
      <c r="WTL13" s="585"/>
      <c r="WTM13" s="585"/>
      <c r="WTN13" s="585"/>
      <c r="WTO13" s="585"/>
      <c r="WTP13" s="585"/>
      <c r="WTQ13" s="585"/>
      <c r="WTR13" s="585"/>
      <c r="WTS13" s="585"/>
      <c r="WTT13" s="585"/>
      <c r="WTU13" s="585"/>
      <c r="WTV13" s="585"/>
      <c r="WTW13" s="585"/>
      <c r="WTX13" s="585"/>
      <c r="WTY13" s="585"/>
      <c r="WTZ13" s="585"/>
      <c r="WUA13" s="585"/>
      <c r="WUB13" s="585"/>
      <c r="WUC13" s="585"/>
      <c r="WUD13" s="585"/>
      <c r="WUE13" s="585"/>
      <c r="WUF13" s="585"/>
      <c r="WUG13" s="585"/>
      <c r="WUH13" s="585"/>
      <c r="WUI13" s="585"/>
      <c r="WUJ13" s="585"/>
      <c r="WUK13" s="585"/>
      <c r="WUL13" s="585"/>
      <c r="WUM13" s="585"/>
      <c r="WUN13" s="585"/>
      <c r="WUO13" s="585"/>
      <c r="WUP13" s="585"/>
      <c r="WUQ13" s="585"/>
      <c r="WUR13" s="585"/>
      <c r="WUS13" s="585"/>
      <c r="WUT13" s="585"/>
      <c r="WUU13" s="585"/>
      <c r="WUV13" s="585"/>
      <c r="WUW13" s="585"/>
      <c r="WUX13" s="585"/>
      <c r="WUY13" s="585"/>
      <c r="WUZ13" s="585"/>
      <c r="WVA13" s="585"/>
      <c r="WVB13" s="585"/>
      <c r="WVC13" s="585"/>
      <c r="WVD13" s="585"/>
      <c r="WVE13" s="585"/>
      <c r="WVF13" s="585"/>
      <c r="WVG13" s="585"/>
      <c r="WVH13" s="585"/>
      <c r="WVI13" s="585"/>
      <c r="WVJ13" s="585"/>
      <c r="WVK13" s="585"/>
      <c r="WVL13" s="585"/>
      <c r="WVM13" s="585"/>
      <c r="WVN13" s="585"/>
      <c r="WVO13" s="585"/>
      <c r="WVP13" s="585"/>
      <c r="WVQ13" s="585"/>
      <c r="WVR13" s="585"/>
      <c r="WVS13" s="585"/>
      <c r="WVT13" s="585"/>
      <c r="WVU13" s="585"/>
      <c r="WVV13" s="585"/>
      <c r="WVW13" s="585"/>
      <c r="WVX13" s="585"/>
      <c r="WVY13" s="585"/>
      <c r="WVZ13" s="585"/>
      <c r="WWA13" s="585"/>
      <c r="WWB13" s="585"/>
      <c r="WWC13" s="585"/>
      <c r="WWD13" s="585"/>
      <c r="WWE13" s="585"/>
      <c r="WWF13" s="585"/>
      <c r="WWG13" s="585"/>
      <c r="WWH13" s="585"/>
      <c r="WWI13" s="585"/>
      <c r="WWJ13" s="585"/>
      <c r="WWK13" s="585"/>
      <c r="WWL13" s="585"/>
      <c r="WWM13" s="585"/>
      <c r="WWN13" s="585"/>
      <c r="WWO13" s="585"/>
      <c r="WWP13" s="585"/>
      <c r="WWQ13" s="585"/>
      <c r="WWR13" s="585"/>
      <c r="WWS13" s="585"/>
      <c r="WWT13" s="585"/>
      <c r="WWU13" s="585"/>
      <c r="WWV13" s="585"/>
      <c r="WWW13" s="585"/>
      <c r="WWX13" s="585"/>
      <c r="WWY13" s="585"/>
      <c r="WWZ13" s="585"/>
      <c r="WXA13" s="585"/>
      <c r="WXB13" s="585"/>
      <c r="WXC13" s="585"/>
      <c r="WXD13" s="585"/>
      <c r="WXE13" s="585"/>
      <c r="WXF13" s="585"/>
      <c r="WXG13" s="585"/>
      <c r="WXH13" s="585"/>
      <c r="WXI13" s="585"/>
      <c r="WXJ13" s="585"/>
      <c r="WXK13" s="585"/>
      <c r="WXL13" s="585"/>
      <c r="WXM13" s="585"/>
      <c r="WXN13" s="585"/>
      <c r="WXO13" s="585"/>
      <c r="WXP13" s="585"/>
      <c r="WXQ13" s="585"/>
      <c r="WXR13" s="585"/>
      <c r="WXS13" s="585"/>
      <c r="WXT13" s="585"/>
      <c r="WXU13" s="585"/>
      <c r="WXV13" s="585"/>
      <c r="WXW13" s="585"/>
      <c r="WXX13" s="585"/>
      <c r="WXY13" s="585"/>
      <c r="WXZ13" s="585"/>
      <c r="WYA13" s="585"/>
      <c r="WYB13" s="585"/>
      <c r="WYC13" s="585"/>
      <c r="WYD13" s="585"/>
      <c r="WYE13" s="585"/>
      <c r="WYF13" s="585"/>
      <c r="WYG13" s="585"/>
      <c r="WYH13" s="585"/>
      <c r="WYI13" s="585"/>
      <c r="WYJ13" s="585"/>
      <c r="WYK13" s="585"/>
      <c r="WYL13" s="585"/>
      <c r="WYM13" s="585"/>
      <c r="WYN13" s="585"/>
      <c r="WYO13" s="585"/>
      <c r="WYP13" s="585"/>
      <c r="WYQ13" s="585"/>
      <c r="WYR13" s="585"/>
      <c r="WYS13" s="585"/>
      <c r="WYT13" s="585"/>
      <c r="WYU13" s="585"/>
      <c r="WYV13" s="585"/>
      <c r="WYW13" s="585"/>
      <c r="WYX13" s="585"/>
      <c r="WYY13" s="585"/>
      <c r="WYZ13" s="585"/>
      <c r="WZA13" s="585"/>
      <c r="WZB13" s="585"/>
      <c r="WZC13" s="585"/>
      <c r="WZD13" s="585"/>
      <c r="WZE13" s="585"/>
      <c r="WZF13" s="585"/>
      <c r="WZG13" s="585"/>
      <c r="WZH13" s="585"/>
      <c r="WZI13" s="585"/>
      <c r="WZJ13" s="585"/>
      <c r="WZK13" s="585"/>
      <c r="WZL13" s="585"/>
      <c r="WZM13" s="585"/>
      <c r="WZN13" s="585"/>
      <c r="WZO13" s="585"/>
      <c r="WZP13" s="585"/>
      <c r="WZQ13" s="585"/>
      <c r="WZR13" s="585"/>
      <c r="WZS13" s="585"/>
      <c r="WZT13" s="585"/>
      <c r="WZU13" s="585"/>
      <c r="WZV13" s="585"/>
      <c r="WZW13" s="585"/>
      <c r="WZX13" s="585"/>
      <c r="WZY13" s="585"/>
      <c r="WZZ13" s="585"/>
      <c r="XAA13" s="585"/>
      <c r="XAB13" s="585"/>
      <c r="XAC13" s="585"/>
      <c r="XAD13" s="585"/>
      <c r="XAE13" s="585"/>
      <c r="XAF13" s="585"/>
      <c r="XAG13" s="585"/>
      <c r="XAH13" s="585"/>
      <c r="XAI13" s="585"/>
      <c r="XAJ13" s="585"/>
      <c r="XAK13" s="585"/>
      <c r="XAL13" s="585"/>
      <c r="XAM13" s="585"/>
      <c r="XAN13" s="585"/>
      <c r="XAO13" s="585"/>
      <c r="XAP13" s="585"/>
      <c r="XAQ13" s="585"/>
      <c r="XAR13" s="585"/>
      <c r="XAS13" s="585"/>
      <c r="XAT13" s="585"/>
      <c r="XAU13" s="585"/>
      <c r="XAV13" s="585"/>
      <c r="XAW13" s="585"/>
      <c r="XAX13" s="585"/>
      <c r="XAY13" s="585"/>
      <c r="XAZ13" s="585"/>
      <c r="XBA13" s="585"/>
      <c r="XBB13" s="585"/>
      <c r="XBC13" s="585"/>
      <c r="XBD13" s="585"/>
      <c r="XBE13" s="585"/>
      <c r="XBF13" s="585"/>
      <c r="XBG13" s="585"/>
      <c r="XBH13" s="585"/>
      <c r="XBI13" s="585"/>
      <c r="XBJ13" s="585"/>
      <c r="XBK13" s="585"/>
      <c r="XBL13" s="585"/>
      <c r="XBM13" s="585"/>
      <c r="XBN13" s="585"/>
      <c r="XBO13" s="585"/>
      <c r="XBP13" s="585"/>
      <c r="XBQ13" s="585"/>
      <c r="XBR13" s="585"/>
      <c r="XBS13" s="585"/>
      <c r="XBT13" s="585"/>
      <c r="XBU13" s="585"/>
      <c r="XBV13" s="585"/>
      <c r="XBW13" s="585"/>
      <c r="XBX13" s="585"/>
      <c r="XBY13" s="585"/>
      <c r="XBZ13" s="585"/>
      <c r="XCA13" s="585"/>
      <c r="XCB13" s="585"/>
      <c r="XCC13" s="585"/>
      <c r="XCD13" s="585"/>
      <c r="XCE13" s="585"/>
      <c r="XCF13" s="585"/>
      <c r="XCG13" s="585"/>
      <c r="XCH13" s="585"/>
      <c r="XCI13" s="585"/>
      <c r="XCJ13" s="585"/>
      <c r="XCK13" s="585"/>
      <c r="XCL13" s="585"/>
      <c r="XCM13" s="585"/>
      <c r="XCN13" s="585"/>
      <c r="XCO13" s="585"/>
      <c r="XCP13" s="585"/>
      <c r="XCQ13" s="585"/>
      <c r="XCR13" s="585"/>
      <c r="XCS13" s="585"/>
      <c r="XCT13" s="585"/>
      <c r="XCU13" s="585"/>
      <c r="XCV13" s="585"/>
      <c r="XCW13" s="585"/>
      <c r="XCX13" s="585"/>
      <c r="XCY13" s="585"/>
      <c r="XCZ13" s="585"/>
      <c r="XDA13" s="585"/>
      <c r="XDB13" s="585"/>
      <c r="XDC13" s="585"/>
      <c r="XDD13" s="585"/>
      <c r="XDE13" s="585"/>
      <c r="XDF13" s="585"/>
      <c r="XDG13" s="585"/>
      <c r="XDH13" s="585"/>
      <c r="XDI13" s="585"/>
      <c r="XDJ13" s="585"/>
      <c r="XDK13" s="585"/>
      <c r="XDL13" s="585"/>
      <c r="XDM13" s="585"/>
      <c r="XDN13" s="585"/>
      <c r="XDO13" s="585"/>
      <c r="XDP13" s="585"/>
      <c r="XDQ13" s="585"/>
      <c r="XDR13" s="585"/>
      <c r="XDS13" s="585"/>
      <c r="XDT13" s="585"/>
      <c r="XDU13" s="585"/>
      <c r="XDV13" s="585"/>
      <c r="XDW13" s="585"/>
      <c r="XDX13" s="585"/>
      <c r="XDY13" s="585"/>
      <c r="XDZ13" s="585"/>
      <c r="XEA13" s="585"/>
      <c r="XEB13" s="585"/>
      <c r="XEC13" s="585"/>
      <c r="XED13" s="585"/>
      <c r="XEE13" s="585"/>
      <c r="XEF13" s="585"/>
      <c r="XEG13" s="585"/>
      <c r="XEH13" s="585"/>
      <c r="XEI13" s="585"/>
      <c r="XEJ13" s="585"/>
      <c r="XEK13" s="585"/>
      <c r="XEL13" s="585"/>
      <c r="XEM13" s="585"/>
      <c r="XEN13" s="585"/>
      <c r="XEO13" s="585"/>
      <c r="XEP13" s="585"/>
      <c r="XEQ13" s="585"/>
      <c r="XER13" s="585"/>
      <c r="XES13" s="585"/>
      <c r="XET13" s="585"/>
      <c r="XEU13" s="585"/>
      <c r="XEV13" s="585"/>
      <c r="XEW13" s="585"/>
      <c r="XEX13" s="585"/>
      <c r="XEY13" s="585"/>
      <c r="XEZ13" s="585"/>
      <c r="XFA13" s="585"/>
      <c r="XFB13" s="585"/>
    </row>
    <row r="14" spans="1:16382" ht="15" customHeight="1" x14ac:dyDescent="0.25">
      <c r="A14" s="139" t="s">
        <v>3</v>
      </c>
      <c r="B14" s="234">
        <f>B13</f>
        <v>0</v>
      </c>
      <c r="C14" s="234">
        <f>C13</f>
        <v>0</v>
      </c>
      <c r="D14" s="46"/>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c r="NE14" s="12"/>
      <c r="NF14" s="12"/>
      <c r="NG14" s="12"/>
      <c r="NH14" s="12"/>
      <c r="NI14" s="12"/>
      <c r="NJ14" s="12"/>
      <c r="NK14" s="12"/>
      <c r="NL14" s="12"/>
      <c r="NM14" s="12"/>
      <c r="NN14" s="12"/>
      <c r="NO14" s="12"/>
      <c r="NP14" s="12"/>
      <c r="NQ14" s="12"/>
      <c r="NR14" s="12"/>
      <c r="NS14" s="12"/>
      <c r="NT14" s="12"/>
      <c r="NU14" s="12"/>
      <c r="NV14" s="12"/>
      <c r="NW14" s="12"/>
      <c r="NX14" s="12"/>
      <c r="NY14" s="12"/>
      <c r="NZ14" s="12"/>
      <c r="OA14" s="12"/>
      <c r="OB14" s="12"/>
      <c r="OC14" s="12"/>
      <c r="OD14" s="12"/>
      <c r="OE14" s="12"/>
      <c r="OF14" s="12"/>
      <c r="OG14" s="12"/>
      <c r="OH14" s="12"/>
      <c r="OI14" s="12"/>
      <c r="OJ14" s="12"/>
      <c r="OK14" s="12"/>
      <c r="OL14" s="12"/>
      <c r="OM14" s="12"/>
      <c r="ON14" s="12"/>
      <c r="OO14" s="12"/>
      <c r="OP14" s="12"/>
      <c r="OQ14" s="12"/>
      <c r="OR14" s="12"/>
      <c r="OS14" s="12"/>
      <c r="OT14" s="12"/>
      <c r="OU14" s="12"/>
      <c r="OV14" s="12"/>
      <c r="OW14" s="12"/>
      <c r="OX14" s="12"/>
      <c r="OY14" s="12"/>
      <c r="OZ14" s="12"/>
      <c r="PA14" s="12"/>
      <c r="PB14" s="12"/>
      <c r="PC14" s="12"/>
      <c r="PD14" s="12"/>
      <c r="PE14" s="12"/>
      <c r="PF14" s="12"/>
      <c r="PG14" s="12"/>
      <c r="PH14" s="12"/>
      <c r="PI14" s="12"/>
      <c r="PJ14" s="12"/>
      <c r="PK14" s="12"/>
      <c r="PL14" s="12"/>
      <c r="PM14" s="12"/>
      <c r="PN14" s="12"/>
      <c r="PO14" s="12"/>
      <c r="PP14" s="12"/>
      <c r="PQ14" s="12"/>
      <c r="PR14" s="12"/>
      <c r="PS14" s="12"/>
      <c r="PT14" s="12"/>
      <c r="PU14" s="12"/>
      <c r="PV14" s="12"/>
      <c r="PW14" s="12"/>
      <c r="PX14" s="12"/>
      <c r="PY14" s="12"/>
      <c r="PZ14" s="12"/>
      <c r="QA14" s="12"/>
      <c r="QB14" s="12"/>
      <c r="QC14" s="12"/>
      <c r="QD14" s="12"/>
      <c r="QE14" s="12"/>
      <c r="QF14" s="12"/>
      <c r="QG14" s="12"/>
      <c r="QH14" s="12"/>
      <c r="QI14" s="12"/>
      <c r="QJ14" s="12"/>
      <c r="QK14" s="12"/>
      <c r="QL14" s="12"/>
      <c r="QM14" s="12"/>
      <c r="QN14" s="12"/>
      <c r="QO14" s="12"/>
      <c r="QP14" s="12"/>
      <c r="QQ14" s="12"/>
      <c r="QR14" s="12"/>
      <c r="QS14" s="12"/>
      <c r="QT14" s="12"/>
      <c r="QU14" s="12"/>
      <c r="QV14" s="12"/>
      <c r="QW14" s="12"/>
      <c r="QX14" s="12"/>
      <c r="QY14" s="12"/>
      <c r="QZ14" s="12"/>
      <c r="RA14" s="12"/>
      <c r="RB14" s="12"/>
      <c r="RC14" s="12"/>
      <c r="RD14" s="12"/>
      <c r="RE14" s="12"/>
      <c r="RF14" s="12"/>
      <c r="RG14" s="12"/>
      <c r="RH14" s="12"/>
      <c r="RI14" s="12"/>
      <c r="RJ14" s="12"/>
      <c r="RK14" s="12"/>
      <c r="RL14" s="12"/>
      <c r="RM14" s="12"/>
      <c r="RN14" s="12"/>
      <c r="RO14" s="12"/>
      <c r="RP14" s="12"/>
      <c r="RQ14" s="12"/>
      <c r="RR14" s="12"/>
      <c r="RS14" s="12"/>
      <c r="RT14" s="12"/>
      <c r="RU14" s="12"/>
      <c r="RV14" s="12"/>
      <c r="RW14" s="12"/>
      <c r="RX14" s="12"/>
      <c r="RY14" s="12"/>
      <c r="RZ14" s="12"/>
      <c r="SA14" s="12"/>
      <c r="SB14" s="12"/>
      <c r="SC14" s="12"/>
      <c r="SD14" s="12"/>
      <c r="SE14" s="12"/>
      <c r="SF14" s="12"/>
      <c r="SG14" s="12"/>
      <c r="SH14" s="12"/>
      <c r="SI14" s="12"/>
      <c r="SJ14" s="12"/>
      <c r="SK14" s="12"/>
      <c r="SL14" s="12"/>
      <c r="SM14" s="12"/>
      <c r="SN14" s="12"/>
      <c r="SO14" s="12"/>
      <c r="SP14" s="12"/>
      <c r="SQ14" s="12"/>
      <c r="SR14" s="12"/>
      <c r="SS14" s="12"/>
      <c r="ST14" s="12"/>
      <c r="SU14" s="12"/>
      <c r="SV14" s="12"/>
      <c r="SW14" s="12"/>
      <c r="SX14" s="12"/>
      <c r="SY14" s="12"/>
      <c r="SZ14" s="12"/>
      <c r="TA14" s="12"/>
      <c r="TB14" s="12"/>
      <c r="TC14" s="12"/>
      <c r="TD14" s="12"/>
      <c r="TE14" s="12"/>
      <c r="TF14" s="12"/>
      <c r="TG14" s="12"/>
      <c r="TH14" s="12"/>
      <c r="TI14" s="12"/>
      <c r="TJ14" s="12"/>
      <c r="TK14" s="12"/>
      <c r="TL14" s="12"/>
      <c r="TM14" s="12"/>
      <c r="TN14" s="12"/>
      <c r="TO14" s="12"/>
      <c r="TP14" s="12"/>
      <c r="TQ14" s="12"/>
      <c r="TR14" s="12"/>
      <c r="TS14" s="12"/>
      <c r="TT14" s="12"/>
      <c r="TU14" s="12"/>
      <c r="TV14" s="12"/>
      <c r="TW14" s="12"/>
      <c r="TX14" s="12"/>
      <c r="TY14" s="12"/>
      <c r="TZ14" s="12"/>
      <c r="UA14" s="12"/>
      <c r="UB14" s="12"/>
      <c r="UC14" s="12"/>
      <c r="UD14" s="12"/>
      <c r="UE14" s="12"/>
      <c r="UF14" s="12"/>
      <c r="UG14" s="12"/>
      <c r="UH14" s="12"/>
      <c r="UI14" s="12"/>
      <c r="UJ14" s="12"/>
      <c r="UK14" s="12"/>
      <c r="UL14" s="12"/>
      <c r="UM14" s="12"/>
      <c r="UN14" s="12"/>
      <c r="UO14" s="12"/>
      <c r="UP14" s="12"/>
      <c r="UQ14" s="12"/>
      <c r="UR14" s="12"/>
      <c r="US14" s="12"/>
      <c r="UT14" s="12"/>
      <c r="UU14" s="12"/>
      <c r="UV14" s="12"/>
      <c r="UW14" s="12"/>
      <c r="UX14" s="12"/>
      <c r="UY14" s="12"/>
      <c r="UZ14" s="12"/>
      <c r="VA14" s="12"/>
      <c r="VB14" s="12"/>
      <c r="VC14" s="12"/>
      <c r="VD14" s="12"/>
      <c r="VE14" s="12"/>
      <c r="VF14" s="12"/>
      <c r="VG14" s="12"/>
      <c r="VH14" s="12"/>
      <c r="VI14" s="12"/>
      <c r="VJ14" s="12"/>
      <c r="VK14" s="12"/>
      <c r="VL14" s="12"/>
      <c r="VM14" s="12"/>
      <c r="VN14" s="12"/>
      <c r="VO14" s="12"/>
      <c r="VP14" s="12"/>
      <c r="VQ14" s="12"/>
      <c r="VR14" s="12"/>
      <c r="VS14" s="12"/>
      <c r="VT14" s="12"/>
      <c r="VU14" s="12"/>
      <c r="VV14" s="12"/>
      <c r="VW14" s="12"/>
      <c r="VX14" s="12"/>
      <c r="VY14" s="12"/>
      <c r="VZ14" s="12"/>
      <c r="WA14" s="12"/>
      <c r="WB14" s="12"/>
      <c r="WC14" s="12"/>
      <c r="WD14" s="12"/>
      <c r="WE14" s="12"/>
      <c r="WF14" s="12"/>
      <c r="WG14" s="12"/>
      <c r="WH14" s="12"/>
      <c r="WI14" s="12"/>
      <c r="WJ14" s="12"/>
      <c r="WK14" s="12"/>
      <c r="WL14" s="12"/>
      <c r="WM14" s="12"/>
      <c r="WN14" s="12"/>
      <c r="WO14" s="12"/>
      <c r="WP14" s="12"/>
      <c r="WQ14" s="12"/>
      <c r="WR14" s="12"/>
      <c r="WS14" s="12"/>
      <c r="WT14" s="12"/>
      <c r="WU14" s="12"/>
      <c r="WV14" s="12"/>
      <c r="WW14" s="12"/>
      <c r="WX14" s="12"/>
      <c r="WY14" s="12"/>
      <c r="WZ14" s="12"/>
      <c r="XA14" s="12"/>
      <c r="XB14" s="12"/>
      <c r="XC14" s="12"/>
      <c r="XD14" s="12"/>
      <c r="XE14" s="12"/>
      <c r="XF14" s="12"/>
      <c r="XG14" s="12"/>
      <c r="XH14" s="12"/>
      <c r="XI14" s="12"/>
      <c r="XJ14" s="12"/>
      <c r="XK14" s="12"/>
      <c r="XL14" s="12"/>
      <c r="XM14" s="12"/>
      <c r="XN14" s="12"/>
      <c r="XO14" s="12"/>
      <c r="XP14" s="12"/>
      <c r="XQ14" s="12"/>
      <c r="XR14" s="12"/>
      <c r="XS14" s="12"/>
      <c r="XT14" s="12"/>
      <c r="XU14" s="12"/>
      <c r="XV14" s="12"/>
      <c r="XW14" s="12"/>
      <c r="XX14" s="12"/>
      <c r="XY14" s="12"/>
      <c r="XZ14" s="12"/>
      <c r="YA14" s="12"/>
      <c r="YB14" s="12"/>
      <c r="YC14" s="12"/>
      <c r="YD14" s="12"/>
      <c r="YE14" s="12"/>
      <c r="YF14" s="12"/>
      <c r="YG14" s="12"/>
      <c r="YH14" s="12"/>
      <c r="YI14" s="12"/>
      <c r="YJ14" s="12"/>
      <c r="YK14" s="12"/>
      <c r="YL14" s="12"/>
      <c r="YM14" s="12"/>
      <c r="YN14" s="12"/>
      <c r="YO14" s="12"/>
      <c r="YP14" s="12"/>
      <c r="YQ14" s="12"/>
      <c r="YR14" s="12"/>
      <c r="YS14" s="12"/>
      <c r="YT14" s="12"/>
      <c r="YU14" s="12"/>
      <c r="YV14" s="12"/>
      <c r="YW14" s="12"/>
      <c r="YX14" s="12"/>
      <c r="YY14" s="12"/>
      <c r="YZ14" s="12"/>
      <c r="ZA14" s="12"/>
      <c r="ZB14" s="12"/>
      <c r="ZC14" s="12"/>
      <c r="ZD14" s="12"/>
      <c r="ZE14" s="12"/>
      <c r="ZF14" s="12"/>
      <c r="ZG14" s="12"/>
      <c r="ZH14" s="12"/>
      <c r="ZI14" s="12"/>
      <c r="ZJ14" s="12"/>
      <c r="ZK14" s="12"/>
      <c r="ZL14" s="12"/>
      <c r="ZM14" s="12"/>
      <c r="ZN14" s="12"/>
      <c r="ZO14" s="12"/>
      <c r="ZP14" s="12"/>
      <c r="ZQ14" s="12"/>
      <c r="ZR14" s="12"/>
      <c r="ZS14" s="12"/>
      <c r="ZT14" s="12"/>
      <c r="ZU14" s="12"/>
      <c r="ZV14" s="12"/>
      <c r="ZW14" s="12"/>
      <c r="ZX14" s="12"/>
      <c r="ZY14" s="12"/>
      <c r="ZZ14" s="12"/>
      <c r="AAA14" s="12"/>
      <c r="AAB14" s="12"/>
      <c r="AAC14" s="12"/>
      <c r="AAD14" s="12"/>
      <c r="AAE14" s="12"/>
      <c r="AAF14" s="12"/>
      <c r="AAG14" s="12"/>
      <c r="AAH14" s="12"/>
      <c r="AAI14" s="12"/>
      <c r="AAJ14" s="12"/>
      <c r="AAK14" s="12"/>
      <c r="AAL14" s="12"/>
      <c r="AAM14" s="12"/>
      <c r="AAN14" s="12"/>
      <c r="AAO14" s="12"/>
      <c r="AAP14" s="12"/>
      <c r="AAQ14" s="12"/>
      <c r="AAR14" s="12"/>
      <c r="AAS14" s="12"/>
      <c r="AAT14" s="12"/>
      <c r="AAU14" s="12"/>
      <c r="AAV14" s="12"/>
      <c r="AAW14" s="12"/>
      <c r="AAX14" s="12"/>
      <c r="AAY14" s="12"/>
      <c r="AAZ14" s="12"/>
      <c r="ABA14" s="12"/>
      <c r="ABB14" s="12"/>
      <c r="ABC14" s="12"/>
      <c r="ABD14" s="12"/>
      <c r="ABE14" s="12"/>
      <c r="ABF14" s="12"/>
      <c r="ABG14" s="12"/>
      <c r="ABH14" s="12"/>
      <c r="ABI14" s="12"/>
      <c r="ABJ14" s="12"/>
      <c r="ABK14" s="12"/>
      <c r="ABL14" s="12"/>
      <c r="ABM14" s="12"/>
      <c r="ABN14" s="12"/>
      <c r="ABO14" s="12"/>
      <c r="ABP14" s="12"/>
      <c r="ABQ14" s="12"/>
      <c r="ABR14" s="12"/>
      <c r="ABS14" s="12"/>
      <c r="ABT14" s="12"/>
      <c r="ABU14" s="12"/>
      <c r="ABV14" s="12"/>
      <c r="ABW14" s="12"/>
      <c r="ABX14" s="12"/>
      <c r="ABY14" s="12"/>
      <c r="ABZ14" s="12"/>
      <c r="ACA14" s="12"/>
      <c r="ACB14" s="12"/>
      <c r="ACC14" s="12"/>
      <c r="ACD14" s="12"/>
      <c r="ACE14" s="12"/>
      <c r="ACF14" s="12"/>
      <c r="ACG14" s="12"/>
      <c r="ACH14" s="12"/>
      <c r="ACI14" s="12"/>
      <c r="ACJ14" s="12"/>
      <c r="ACK14" s="12"/>
      <c r="ACL14" s="12"/>
      <c r="ACM14" s="12"/>
      <c r="ACN14" s="12"/>
      <c r="ACO14" s="12"/>
      <c r="ACP14" s="12"/>
      <c r="ACQ14" s="12"/>
      <c r="ACR14" s="12"/>
      <c r="ACS14" s="12"/>
      <c r="ACT14" s="12"/>
      <c r="ACU14" s="12"/>
      <c r="ACV14" s="12"/>
      <c r="ACW14" s="12"/>
      <c r="ACX14" s="12"/>
      <c r="ACY14" s="12"/>
      <c r="ACZ14" s="12"/>
      <c r="ADA14" s="12"/>
      <c r="ADB14" s="12"/>
      <c r="ADC14" s="12"/>
      <c r="ADD14" s="12"/>
      <c r="ADE14" s="12"/>
      <c r="ADF14" s="12"/>
      <c r="ADG14" s="12"/>
      <c r="ADH14" s="12"/>
      <c r="ADI14" s="12"/>
      <c r="ADJ14" s="12"/>
      <c r="ADK14" s="12"/>
      <c r="ADL14" s="12"/>
      <c r="ADM14" s="12"/>
      <c r="ADN14" s="12"/>
      <c r="ADO14" s="12"/>
      <c r="ADP14" s="12"/>
      <c r="ADQ14" s="12"/>
      <c r="ADR14" s="12"/>
      <c r="ADS14" s="12"/>
      <c r="ADT14" s="12"/>
      <c r="ADU14" s="12"/>
      <c r="ADV14" s="12"/>
      <c r="ADW14" s="12"/>
      <c r="ADX14" s="12"/>
      <c r="ADY14" s="12"/>
      <c r="ADZ14" s="12"/>
      <c r="AEA14" s="12"/>
      <c r="AEB14" s="12"/>
      <c r="AEC14" s="12"/>
      <c r="AED14" s="12"/>
      <c r="AEE14" s="12"/>
      <c r="AEF14" s="12"/>
      <c r="AEG14" s="12"/>
      <c r="AEH14" s="12"/>
      <c r="AEI14" s="12"/>
      <c r="AEJ14" s="12"/>
      <c r="AEK14" s="12"/>
      <c r="AEL14" s="12"/>
      <c r="AEM14" s="12"/>
      <c r="AEN14" s="12"/>
      <c r="AEO14" s="12"/>
      <c r="AEP14" s="12"/>
      <c r="AEQ14" s="12"/>
      <c r="AER14" s="12"/>
      <c r="AES14" s="12"/>
      <c r="AET14" s="12"/>
      <c r="AEU14" s="12"/>
      <c r="AEV14" s="12"/>
      <c r="AEW14" s="12"/>
      <c r="AEX14" s="12"/>
      <c r="AEY14" s="12"/>
      <c r="AEZ14" s="12"/>
      <c r="AFA14" s="12"/>
      <c r="AFB14" s="12"/>
      <c r="AFC14" s="12"/>
      <c r="AFD14" s="12"/>
      <c r="AFE14" s="12"/>
      <c r="AFF14" s="12"/>
      <c r="AFG14" s="12"/>
      <c r="AFH14" s="12"/>
      <c r="AFI14" s="12"/>
      <c r="AFJ14" s="12"/>
      <c r="AFK14" s="12"/>
      <c r="AFL14" s="12"/>
      <c r="AFM14" s="12"/>
      <c r="AFN14" s="12"/>
      <c r="AFO14" s="12"/>
      <c r="AFP14" s="12"/>
      <c r="AFQ14" s="12"/>
      <c r="AFR14" s="12"/>
      <c r="AFS14" s="12"/>
      <c r="AFT14" s="12"/>
      <c r="AFU14" s="12"/>
      <c r="AFV14" s="12"/>
      <c r="AFW14" s="12"/>
      <c r="AFX14" s="12"/>
      <c r="AFY14" s="12"/>
      <c r="AFZ14" s="12"/>
      <c r="AGA14" s="12"/>
      <c r="AGB14" s="12"/>
      <c r="AGC14" s="12"/>
      <c r="AGD14" s="12"/>
      <c r="AGE14" s="12"/>
      <c r="AGF14" s="12"/>
      <c r="AGG14" s="12"/>
      <c r="AGH14" s="12"/>
      <c r="AGI14" s="12"/>
      <c r="AGJ14" s="12"/>
      <c r="AGK14" s="12"/>
      <c r="AGL14" s="12"/>
      <c r="AGM14" s="12"/>
      <c r="AGN14" s="12"/>
      <c r="AGO14" s="12"/>
      <c r="AGP14" s="12"/>
      <c r="AGQ14" s="12"/>
      <c r="AGR14" s="12"/>
      <c r="AGS14" s="12"/>
      <c r="AGT14" s="12"/>
      <c r="AGU14" s="12"/>
      <c r="AGV14" s="12"/>
      <c r="AGW14" s="12"/>
      <c r="AGX14" s="12"/>
      <c r="AGY14" s="12"/>
      <c r="AGZ14" s="12"/>
      <c r="AHA14" s="12"/>
      <c r="AHB14" s="12"/>
      <c r="AHC14" s="12"/>
      <c r="AHD14" s="12"/>
      <c r="AHE14" s="12"/>
      <c r="AHF14" s="12"/>
      <c r="AHG14" s="12"/>
      <c r="AHH14" s="12"/>
      <c r="AHI14" s="12"/>
      <c r="AHJ14" s="12"/>
      <c r="AHK14" s="12"/>
      <c r="AHL14" s="12"/>
      <c r="AHM14" s="12"/>
      <c r="AHN14" s="12"/>
      <c r="AHO14" s="12"/>
      <c r="AHP14" s="12"/>
      <c r="AHQ14" s="12"/>
      <c r="AHR14" s="12"/>
      <c r="AHS14" s="12"/>
      <c r="AHT14" s="12"/>
      <c r="AHU14" s="12"/>
      <c r="AHV14" s="12"/>
      <c r="AHW14" s="12"/>
      <c r="AHX14" s="12"/>
      <c r="AHY14" s="12"/>
      <c r="AHZ14" s="12"/>
      <c r="AIA14" s="12"/>
      <c r="AIB14" s="12"/>
      <c r="AIC14" s="12"/>
      <c r="AID14" s="12"/>
      <c r="AIE14" s="12"/>
      <c r="AIF14" s="12"/>
      <c r="AIG14" s="12"/>
      <c r="AIH14" s="12"/>
      <c r="AII14" s="12"/>
      <c r="AIJ14" s="12"/>
      <c r="AIK14" s="12"/>
      <c r="AIL14" s="12"/>
      <c r="AIM14" s="12"/>
      <c r="AIN14" s="12"/>
      <c r="AIO14" s="12"/>
      <c r="AIP14" s="12"/>
      <c r="AIQ14" s="12"/>
      <c r="AIR14" s="12"/>
      <c r="AIS14" s="12"/>
      <c r="AIT14" s="12"/>
      <c r="AIU14" s="12"/>
      <c r="AIV14" s="12"/>
      <c r="AIW14" s="12"/>
      <c r="AIX14" s="12"/>
      <c r="AIY14" s="12"/>
      <c r="AIZ14" s="12"/>
      <c r="AJA14" s="12"/>
      <c r="AJB14" s="12"/>
      <c r="AJC14" s="12"/>
      <c r="AJD14" s="12"/>
      <c r="AJE14" s="12"/>
      <c r="AJF14" s="12"/>
      <c r="AJG14" s="12"/>
      <c r="AJH14" s="12"/>
      <c r="AJI14" s="12"/>
      <c r="AJJ14" s="12"/>
      <c r="AJK14" s="12"/>
      <c r="AJL14" s="12"/>
      <c r="AJM14" s="12"/>
      <c r="AJN14" s="12"/>
      <c r="AJO14" s="12"/>
      <c r="AJP14" s="12"/>
      <c r="AJQ14" s="12"/>
      <c r="AJR14" s="12"/>
      <c r="AJS14" s="12"/>
      <c r="AJT14" s="12"/>
      <c r="AJU14" s="12"/>
      <c r="AJV14" s="12"/>
      <c r="AJW14" s="12"/>
      <c r="AJX14" s="12"/>
      <c r="AJY14" s="12"/>
      <c r="AJZ14" s="12"/>
      <c r="AKA14" s="12"/>
      <c r="AKB14" s="12"/>
      <c r="AKC14" s="12"/>
      <c r="AKD14" s="12"/>
      <c r="AKE14" s="12"/>
      <c r="AKF14" s="12"/>
      <c r="AKG14" s="12"/>
      <c r="AKH14" s="12"/>
      <c r="AKI14" s="12"/>
      <c r="AKJ14" s="12"/>
      <c r="AKK14" s="12"/>
      <c r="AKL14" s="12"/>
      <c r="AKM14" s="12"/>
      <c r="AKN14" s="12"/>
      <c r="AKO14" s="12"/>
      <c r="AKP14" s="12"/>
      <c r="AKQ14" s="12"/>
      <c r="AKR14" s="12"/>
      <c r="AKS14" s="12"/>
      <c r="AKT14" s="12"/>
      <c r="AKU14" s="12"/>
      <c r="AKV14" s="12"/>
      <c r="AKW14" s="12"/>
      <c r="AKX14" s="12"/>
      <c r="AKY14" s="12"/>
      <c r="AKZ14" s="12"/>
      <c r="ALA14" s="12"/>
      <c r="ALB14" s="12"/>
      <c r="ALC14" s="12"/>
      <c r="ALD14" s="12"/>
      <c r="ALE14" s="12"/>
      <c r="ALF14" s="12"/>
      <c r="ALG14" s="12"/>
      <c r="ALH14" s="12"/>
      <c r="ALI14" s="12"/>
      <c r="ALJ14" s="12"/>
      <c r="ALK14" s="12"/>
      <c r="ALL14" s="12"/>
      <c r="ALM14" s="12"/>
      <c r="ALN14" s="12"/>
      <c r="ALO14" s="12"/>
      <c r="ALP14" s="12"/>
      <c r="ALQ14" s="12"/>
      <c r="ALR14" s="12"/>
      <c r="ALS14" s="12"/>
      <c r="ALT14" s="12"/>
      <c r="ALU14" s="12"/>
      <c r="ALV14" s="12"/>
      <c r="ALW14" s="12"/>
      <c r="ALX14" s="12"/>
      <c r="ALY14" s="12"/>
      <c r="ALZ14" s="12"/>
      <c r="AMA14" s="12"/>
      <c r="AMB14" s="12"/>
      <c r="AMC14" s="12"/>
      <c r="AMD14" s="12"/>
      <c r="AME14" s="12"/>
      <c r="AMF14" s="12"/>
      <c r="AMG14" s="12"/>
      <c r="AMH14" s="12"/>
      <c r="AMI14" s="12"/>
      <c r="AMJ14" s="12"/>
      <c r="AMK14" s="12"/>
      <c r="AML14" s="12"/>
      <c r="AMM14" s="12"/>
      <c r="AMN14" s="12"/>
      <c r="AMO14" s="12"/>
      <c r="AMP14" s="12"/>
      <c r="AMQ14" s="12"/>
      <c r="AMR14" s="12"/>
      <c r="AMS14" s="12"/>
      <c r="AMT14" s="12"/>
      <c r="AMU14" s="12"/>
      <c r="AMV14" s="12"/>
      <c r="AMW14" s="12"/>
      <c r="AMX14" s="12"/>
      <c r="AMY14" s="12"/>
      <c r="AMZ14" s="12"/>
      <c r="ANA14" s="12"/>
      <c r="ANB14" s="12"/>
      <c r="ANC14" s="12"/>
      <c r="AND14" s="12"/>
      <c r="ANE14" s="12"/>
      <c r="ANF14" s="12"/>
      <c r="ANG14" s="12"/>
      <c r="ANH14" s="12"/>
      <c r="ANI14" s="12"/>
      <c r="ANJ14" s="12"/>
      <c r="ANK14" s="12"/>
      <c r="ANL14" s="12"/>
      <c r="ANM14" s="12"/>
      <c r="ANN14" s="12"/>
      <c r="ANO14" s="12"/>
      <c r="ANP14" s="12"/>
      <c r="ANQ14" s="12"/>
      <c r="ANR14" s="12"/>
      <c r="ANS14" s="12"/>
      <c r="ANT14" s="12"/>
      <c r="ANU14" s="12"/>
      <c r="ANV14" s="12"/>
      <c r="ANW14" s="12"/>
      <c r="ANX14" s="12"/>
      <c r="ANY14" s="12"/>
      <c r="ANZ14" s="12"/>
      <c r="AOA14" s="12"/>
      <c r="AOB14" s="12"/>
      <c r="AOC14" s="12"/>
      <c r="AOD14" s="12"/>
      <c r="AOE14" s="12"/>
      <c r="AOF14" s="12"/>
      <c r="AOG14" s="12"/>
      <c r="AOH14" s="12"/>
      <c r="AOI14" s="12"/>
      <c r="AOJ14" s="12"/>
      <c r="AOK14" s="12"/>
      <c r="AOL14" s="12"/>
      <c r="AOM14" s="12"/>
      <c r="AON14" s="12"/>
      <c r="AOO14" s="12"/>
      <c r="AOP14" s="12"/>
      <c r="AOQ14" s="12"/>
      <c r="AOR14" s="12"/>
      <c r="AOS14" s="12"/>
      <c r="AOT14" s="12"/>
      <c r="AOU14" s="12"/>
      <c r="AOV14" s="12"/>
      <c r="AOW14" s="12"/>
      <c r="AOX14" s="12"/>
      <c r="AOY14" s="12"/>
      <c r="AOZ14" s="12"/>
      <c r="APA14" s="12"/>
      <c r="APB14" s="12"/>
      <c r="APC14" s="12"/>
      <c r="APD14" s="12"/>
      <c r="APE14" s="12"/>
      <c r="APF14" s="12"/>
      <c r="APG14" s="12"/>
      <c r="APH14" s="12"/>
      <c r="API14" s="12"/>
      <c r="APJ14" s="12"/>
      <c r="APK14" s="12"/>
      <c r="APL14" s="12"/>
      <c r="APM14" s="12"/>
      <c r="APN14" s="12"/>
      <c r="APO14" s="12"/>
      <c r="APP14" s="12"/>
      <c r="APQ14" s="12"/>
      <c r="APR14" s="12"/>
      <c r="APS14" s="12"/>
      <c r="APT14" s="12"/>
      <c r="APU14" s="12"/>
      <c r="APV14" s="12"/>
      <c r="APW14" s="12"/>
      <c r="APX14" s="12"/>
      <c r="APY14" s="12"/>
      <c r="APZ14" s="12"/>
      <c r="AQA14" s="12"/>
      <c r="AQB14" s="12"/>
      <c r="AQC14" s="12"/>
      <c r="AQD14" s="12"/>
      <c r="AQE14" s="12"/>
      <c r="AQF14" s="12"/>
      <c r="AQG14" s="12"/>
      <c r="AQH14" s="12"/>
      <c r="AQI14" s="12"/>
      <c r="AQJ14" s="12"/>
      <c r="AQK14" s="12"/>
      <c r="AQL14" s="12"/>
      <c r="AQM14" s="12"/>
      <c r="AQN14" s="12"/>
      <c r="AQO14" s="12"/>
      <c r="AQP14" s="12"/>
      <c r="AQQ14" s="12"/>
      <c r="AQR14" s="12"/>
      <c r="AQS14" s="12"/>
      <c r="AQT14" s="12"/>
      <c r="AQU14" s="12"/>
      <c r="AQV14" s="12"/>
      <c r="AQW14" s="12"/>
      <c r="AQX14" s="12"/>
      <c r="AQY14" s="12"/>
      <c r="AQZ14" s="12"/>
      <c r="ARA14" s="12"/>
      <c r="ARB14" s="12"/>
      <c r="ARC14" s="12"/>
      <c r="ARD14" s="12"/>
      <c r="ARE14" s="12"/>
      <c r="ARF14" s="12"/>
      <c r="ARG14" s="12"/>
      <c r="ARH14" s="12"/>
      <c r="ARI14" s="12"/>
      <c r="ARJ14" s="12"/>
      <c r="ARK14" s="12"/>
      <c r="ARL14" s="12"/>
      <c r="ARM14" s="12"/>
      <c r="ARN14" s="12"/>
      <c r="ARO14" s="12"/>
      <c r="ARP14" s="12"/>
      <c r="ARQ14" s="12"/>
      <c r="ARR14" s="12"/>
      <c r="ARS14" s="12"/>
      <c r="ART14" s="12"/>
      <c r="ARU14" s="12"/>
      <c r="ARV14" s="12"/>
      <c r="ARW14" s="12"/>
      <c r="ARX14" s="12"/>
      <c r="ARY14" s="12"/>
      <c r="ARZ14" s="12"/>
      <c r="ASA14" s="12"/>
      <c r="ASB14" s="12"/>
      <c r="ASC14" s="12"/>
      <c r="ASD14" s="12"/>
      <c r="ASE14" s="12"/>
      <c r="ASF14" s="12"/>
      <c r="ASG14" s="12"/>
      <c r="ASH14" s="12"/>
      <c r="ASI14" s="12"/>
      <c r="ASJ14" s="12"/>
      <c r="ASK14" s="12"/>
      <c r="ASL14" s="12"/>
      <c r="ASM14" s="12"/>
      <c r="ASN14" s="12"/>
      <c r="ASO14" s="12"/>
      <c r="ASP14" s="12"/>
      <c r="ASQ14" s="12"/>
      <c r="ASR14" s="12"/>
      <c r="ASS14" s="12"/>
      <c r="AST14" s="12"/>
      <c r="ASU14" s="12"/>
      <c r="ASV14" s="12"/>
      <c r="ASW14" s="12"/>
      <c r="ASX14" s="12"/>
      <c r="ASY14" s="12"/>
      <c r="ASZ14" s="12"/>
      <c r="ATA14" s="12"/>
      <c r="ATB14" s="12"/>
      <c r="ATC14" s="12"/>
      <c r="ATD14" s="12"/>
      <c r="ATE14" s="12"/>
      <c r="ATF14" s="12"/>
      <c r="ATG14" s="12"/>
      <c r="ATH14" s="12"/>
      <c r="ATI14" s="12"/>
      <c r="ATJ14" s="12"/>
      <c r="ATK14" s="12"/>
      <c r="ATL14" s="12"/>
      <c r="ATM14" s="12"/>
      <c r="ATN14" s="12"/>
      <c r="ATO14" s="12"/>
      <c r="ATP14" s="12"/>
      <c r="ATQ14" s="12"/>
      <c r="ATR14" s="12"/>
      <c r="ATS14" s="12"/>
      <c r="ATT14" s="12"/>
      <c r="ATU14" s="12"/>
      <c r="ATV14" s="12"/>
      <c r="ATW14" s="12"/>
      <c r="ATX14" s="12"/>
      <c r="ATY14" s="12"/>
      <c r="ATZ14" s="12"/>
      <c r="AUA14" s="12"/>
      <c r="AUB14" s="12"/>
      <c r="AUC14" s="12"/>
      <c r="AUD14" s="12"/>
      <c r="AUE14" s="12"/>
      <c r="AUF14" s="12"/>
      <c r="AUG14" s="12"/>
      <c r="AUH14" s="12"/>
      <c r="AUI14" s="12"/>
      <c r="AUJ14" s="12"/>
      <c r="AUK14" s="12"/>
      <c r="AUL14" s="12"/>
      <c r="AUM14" s="12"/>
      <c r="AUN14" s="12"/>
      <c r="AUO14" s="12"/>
      <c r="AUP14" s="12"/>
      <c r="AUQ14" s="12"/>
      <c r="AUR14" s="12"/>
      <c r="AUS14" s="12"/>
      <c r="AUT14" s="12"/>
      <c r="AUU14" s="12"/>
      <c r="AUV14" s="12"/>
      <c r="AUW14" s="12"/>
      <c r="AUX14" s="12"/>
      <c r="AUY14" s="12"/>
      <c r="AUZ14" s="12"/>
      <c r="AVA14" s="12"/>
      <c r="AVB14" s="12"/>
      <c r="AVC14" s="12"/>
      <c r="AVD14" s="12"/>
      <c r="AVE14" s="12"/>
      <c r="AVF14" s="12"/>
      <c r="AVG14" s="12"/>
      <c r="AVH14" s="12"/>
      <c r="AVI14" s="12"/>
      <c r="AVJ14" s="12"/>
      <c r="AVK14" s="12"/>
      <c r="AVL14" s="12"/>
      <c r="AVM14" s="12"/>
      <c r="AVN14" s="12"/>
      <c r="AVO14" s="12"/>
      <c r="AVP14" s="12"/>
      <c r="AVQ14" s="12"/>
      <c r="AVR14" s="12"/>
      <c r="AVS14" s="12"/>
      <c r="AVT14" s="12"/>
      <c r="AVU14" s="12"/>
      <c r="AVV14" s="12"/>
      <c r="AVW14" s="12"/>
      <c r="AVX14" s="12"/>
      <c r="AVY14" s="12"/>
      <c r="AVZ14" s="12"/>
      <c r="AWA14" s="12"/>
      <c r="AWB14" s="12"/>
      <c r="AWC14" s="12"/>
      <c r="AWD14" s="12"/>
      <c r="AWE14" s="12"/>
      <c r="AWF14" s="12"/>
      <c r="AWG14" s="12"/>
      <c r="AWH14" s="12"/>
      <c r="AWI14" s="12"/>
      <c r="AWJ14" s="12"/>
      <c r="AWK14" s="12"/>
      <c r="AWL14" s="12"/>
      <c r="AWM14" s="12"/>
      <c r="AWN14" s="12"/>
      <c r="AWO14" s="12"/>
      <c r="AWP14" s="12"/>
      <c r="AWQ14" s="12"/>
      <c r="AWR14" s="12"/>
      <c r="AWS14" s="12"/>
      <c r="AWT14" s="12"/>
      <c r="AWU14" s="12"/>
      <c r="AWV14" s="12"/>
      <c r="AWW14" s="12"/>
      <c r="AWX14" s="12"/>
      <c r="AWY14" s="12"/>
      <c r="AWZ14" s="12"/>
      <c r="AXA14" s="12"/>
      <c r="AXB14" s="12"/>
      <c r="AXC14" s="12"/>
      <c r="AXD14" s="12"/>
      <c r="AXE14" s="12"/>
      <c r="AXF14" s="12"/>
      <c r="AXG14" s="12"/>
      <c r="AXH14" s="12"/>
      <c r="AXI14" s="12"/>
      <c r="AXJ14" s="12"/>
      <c r="AXK14" s="12"/>
      <c r="AXL14" s="12"/>
      <c r="AXM14" s="12"/>
      <c r="AXN14" s="12"/>
      <c r="AXO14" s="12"/>
      <c r="AXP14" s="12"/>
      <c r="AXQ14" s="12"/>
      <c r="AXR14" s="12"/>
      <c r="AXS14" s="12"/>
      <c r="AXT14" s="12"/>
      <c r="AXU14" s="12"/>
      <c r="AXV14" s="12"/>
      <c r="AXW14" s="12"/>
      <c r="AXX14" s="12"/>
      <c r="AXY14" s="12"/>
      <c r="AXZ14" s="12"/>
      <c r="AYA14" s="12"/>
      <c r="AYB14" s="12"/>
      <c r="AYC14" s="12"/>
      <c r="AYD14" s="12"/>
      <c r="AYE14" s="12"/>
      <c r="AYF14" s="12"/>
      <c r="AYG14" s="12"/>
      <c r="AYH14" s="12"/>
      <c r="AYI14" s="12"/>
      <c r="AYJ14" s="12"/>
      <c r="AYK14" s="12"/>
      <c r="AYL14" s="12"/>
      <c r="AYM14" s="12"/>
      <c r="AYN14" s="12"/>
      <c r="AYO14" s="12"/>
      <c r="AYP14" s="12"/>
      <c r="AYQ14" s="12"/>
      <c r="AYR14" s="12"/>
      <c r="AYS14" s="12"/>
      <c r="AYT14" s="12"/>
      <c r="AYU14" s="12"/>
      <c r="AYV14" s="12"/>
      <c r="AYW14" s="12"/>
      <c r="AYX14" s="12"/>
      <c r="AYY14" s="12"/>
      <c r="AYZ14" s="12"/>
      <c r="AZA14" s="12"/>
      <c r="AZB14" s="12"/>
      <c r="AZC14" s="12"/>
      <c r="AZD14" s="12"/>
      <c r="AZE14" s="12"/>
      <c r="AZF14" s="12"/>
      <c r="AZG14" s="12"/>
      <c r="AZH14" s="12"/>
      <c r="AZI14" s="12"/>
      <c r="AZJ14" s="12"/>
      <c r="AZK14" s="12"/>
      <c r="AZL14" s="12"/>
      <c r="AZM14" s="12"/>
      <c r="AZN14" s="12"/>
      <c r="AZO14" s="12"/>
      <c r="AZP14" s="12"/>
      <c r="AZQ14" s="12"/>
      <c r="AZR14" s="12"/>
      <c r="AZS14" s="12"/>
      <c r="AZT14" s="12"/>
      <c r="AZU14" s="12"/>
      <c r="AZV14" s="12"/>
      <c r="AZW14" s="12"/>
      <c r="AZX14" s="12"/>
      <c r="AZY14" s="12"/>
      <c r="AZZ14" s="12"/>
      <c r="BAA14" s="12"/>
      <c r="BAB14" s="12"/>
      <c r="BAC14" s="12"/>
      <c r="BAD14" s="12"/>
      <c r="BAE14" s="12"/>
      <c r="BAF14" s="12"/>
      <c r="BAG14" s="12"/>
      <c r="BAH14" s="12"/>
      <c r="BAI14" s="12"/>
      <c r="BAJ14" s="12"/>
      <c r="BAK14" s="12"/>
      <c r="BAL14" s="12"/>
      <c r="BAM14" s="12"/>
      <c r="BAN14" s="12"/>
      <c r="BAO14" s="12"/>
      <c r="BAP14" s="12"/>
      <c r="BAQ14" s="12"/>
      <c r="BAR14" s="12"/>
      <c r="BAS14" s="12"/>
      <c r="BAT14" s="12"/>
      <c r="BAU14" s="12"/>
      <c r="BAV14" s="12"/>
      <c r="BAW14" s="12"/>
      <c r="BAX14" s="12"/>
      <c r="BAY14" s="12"/>
      <c r="BAZ14" s="12"/>
      <c r="BBA14" s="12"/>
      <c r="BBB14" s="12"/>
      <c r="BBC14" s="12"/>
      <c r="BBD14" s="12"/>
      <c r="BBE14" s="12"/>
      <c r="BBF14" s="12"/>
      <c r="BBG14" s="12"/>
      <c r="BBH14" s="12"/>
      <c r="BBI14" s="12"/>
      <c r="BBJ14" s="12"/>
      <c r="BBK14" s="12"/>
      <c r="BBL14" s="12"/>
      <c r="BBM14" s="12"/>
      <c r="BBN14" s="12"/>
      <c r="BBO14" s="12"/>
      <c r="BBP14" s="12"/>
      <c r="BBQ14" s="12"/>
      <c r="BBR14" s="12"/>
      <c r="BBS14" s="12"/>
      <c r="BBT14" s="12"/>
      <c r="BBU14" s="12"/>
      <c r="BBV14" s="12"/>
      <c r="BBW14" s="12"/>
      <c r="BBX14" s="12"/>
      <c r="BBY14" s="12"/>
      <c r="BBZ14" s="12"/>
      <c r="BCA14" s="12"/>
      <c r="BCB14" s="12"/>
      <c r="BCC14" s="12"/>
      <c r="BCD14" s="12"/>
      <c r="BCE14" s="12"/>
      <c r="BCF14" s="12"/>
      <c r="BCG14" s="12"/>
      <c r="BCH14" s="12"/>
      <c r="BCI14" s="12"/>
      <c r="BCJ14" s="12"/>
      <c r="BCK14" s="12"/>
      <c r="BCL14" s="12"/>
      <c r="BCM14" s="12"/>
      <c r="BCN14" s="12"/>
      <c r="BCO14" s="12"/>
      <c r="BCP14" s="12"/>
      <c r="BCQ14" s="12"/>
      <c r="BCR14" s="12"/>
      <c r="BCS14" s="12"/>
      <c r="BCT14" s="12"/>
      <c r="BCU14" s="12"/>
      <c r="BCV14" s="12"/>
      <c r="BCW14" s="12"/>
      <c r="BCX14" s="12"/>
      <c r="BCY14" s="12"/>
      <c r="BCZ14" s="12"/>
      <c r="BDA14" s="12"/>
      <c r="BDB14" s="12"/>
      <c r="BDC14" s="12"/>
      <c r="BDD14" s="12"/>
      <c r="BDE14" s="12"/>
      <c r="BDF14" s="12"/>
      <c r="BDG14" s="12"/>
      <c r="BDH14" s="12"/>
      <c r="BDI14" s="12"/>
      <c r="BDJ14" s="12"/>
      <c r="BDK14" s="12"/>
      <c r="BDL14" s="12"/>
      <c r="BDM14" s="12"/>
      <c r="BDN14" s="12"/>
      <c r="BDO14" s="12"/>
      <c r="BDP14" s="12"/>
      <c r="BDQ14" s="12"/>
      <c r="BDR14" s="12"/>
      <c r="BDS14" s="12"/>
      <c r="BDT14" s="12"/>
      <c r="BDU14" s="12"/>
      <c r="BDV14" s="12"/>
      <c r="BDW14" s="12"/>
      <c r="BDX14" s="12"/>
      <c r="BDY14" s="12"/>
      <c r="BDZ14" s="12"/>
      <c r="BEA14" s="12"/>
      <c r="BEB14" s="12"/>
      <c r="BEC14" s="12"/>
      <c r="BED14" s="12"/>
      <c r="BEE14" s="12"/>
      <c r="BEF14" s="12"/>
      <c r="BEG14" s="12"/>
      <c r="BEH14" s="12"/>
      <c r="BEI14" s="12"/>
      <c r="BEJ14" s="12"/>
      <c r="BEK14" s="12"/>
      <c r="BEL14" s="12"/>
      <c r="BEM14" s="12"/>
      <c r="BEN14" s="12"/>
      <c r="BEO14" s="12"/>
      <c r="BEP14" s="12"/>
      <c r="BEQ14" s="12"/>
      <c r="BER14" s="12"/>
      <c r="BES14" s="12"/>
      <c r="BET14" s="12"/>
      <c r="BEU14" s="12"/>
      <c r="BEV14" s="12"/>
      <c r="BEW14" s="12"/>
      <c r="BEX14" s="12"/>
      <c r="BEY14" s="12"/>
      <c r="BEZ14" s="12"/>
      <c r="BFA14" s="12"/>
      <c r="BFB14" s="12"/>
      <c r="BFC14" s="12"/>
      <c r="BFD14" s="12"/>
      <c r="BFE14" s="12"/>
      <c r="BFF14" s="12"/>
      <c r="BFG14" s="12"/>
      <c r="BFH14" s="12"/>
      <c r="BFI14" s="12"/>
      <c r="BFJ14" s="12"/>
      <c r="BFK14" s="12"/>
      <c r="BFL14" s="12"/>
      <c r="BFM14" s="12"/>
      <c r="BFN14" s="12"/>
      <c r="BFO14" s="12"/>
      <c r="BFP14" s="12"/>
      <c r="BFQ14" s="12"/>
      <c r="BFR14" s="12"/>
      <c r="BFS14" s="12"/>
      <c r="BFT14" s="12"/>
      <c r="BFU14" s="12"/>
      <c r="BFV14" s="12"/>
      <c r="BFW14" s="12"/>
      <c r="BFX14" s="12"/>
      <c r="BFY14" s="12"/>
      <c r="BFZ14" s="12"/>
      <c r="BGA14" s="12"/>
      <c r="BGB14" s="12"/>
      <c r="BGC14" s="12"/>
      <c r="BGD14" s="12"/>
      <c r="BGE14" s="12"/>
      <c r="BGF14" s="12"/>
      <c r="BGG14" s="12"/>
      <c r="BGH14" s="12"/>
      <c r="BGI14" s="12"/>
      <c r="BGJ14" s="12"/>
      <c r="BGK14" s="12"/>
      <c r="BGL14" s="12"/>
      <c r="BGM14" s="12"/>
      <c r="BGN14" s="12"/>
      <c r="BGO14" s="12"/>
      <c r="BGP14" s="12"/>
      <c r="BGQ14" s="12"/>
      <c r="BGR14" s="12"/>
      <c r="BGS14" s="12"/>
      <c r="BGT14" s="12"/>
      <c r="BGU14" s="12"/>
      <c r="BGV14" s="12"/>
      <c r="BGW14" s="12"/>
      <c r="BGX14" s="12"/>
      <c r="BGY14" s="12"/>
      <c r="BGZ14" s="12"/>
      <c r="BHA14" s="12"/>
      <c r="BHB14" s="12"/>
      <c r="BHC14" s="12"/>
      <c r="BHD14" s="12"/>
      <c r="BHE14" s="12"/>
      <c r="BHF14" s="12"/>
      <c r="BHG14" s="12"/>
      <c r="BHH14" s="12"/>
      <c r="BHI14" s="12"/>
      <c r="BHJ14" s="12"/>
      <c r="BHK14" s="12"/>
      <c r="BHL14" s="12"/>
      <c r="BHM14" s="12"/>
      <c r="BHN14" s="12"/>
      <c r="BHO14" s="12"/>
      <c r="BHP14" s="12"/>
      <c r="BHQ14" s="12"/>
      <c r="BHR14" s="12"/>
      <c r="BHS14" s="12"/>
      <c r="BHT14" s="12"/>
      <c r="BHU14" s="12"/>
      <c r="BHV14" s="12"/>
      <c r="BHW14" s="12"/>
      <c r="BHX14" s="12"/>
      <c r="BHY14" s="12"/>
      <c r="BHZ14" s="12"/>
      <c r="BIA14" s="12"/>
      <c r="BIB14" s="12"/>
      <c r="BIC14" s="12"/>
      <c r="BID14" s="12"/>
      <c r="BIE14" s="12"/>
      <c r="BIF14" s="12"/>
      <c r="BIG14" s="12"/>
      <c r="BIH14" s="12"/>
      <c r="BII14" s="12"/>
      <c r="BIJ14" s="12"/>
      <c r="BIK14" s="12"/>
      <c r="BIL14" s="12"/>
      <c r="BIM14" s="12"/>
      <c r="BIN14" s="12"/>
      <c r="BIO14" s="12"/>
      <c r="BIP14" s="12"/>
      <c r="BIQ14" s="12"/>
      <c r="BIR14" s="12"/>
      <c r="BIS14" s="12"/>
      <c r="BIT14" s="12"/>
      <c r="BIU14" s="12"/>
      <c r="BIV14" s="12"/>
      <c r="BIW14" s="12"/>
      <c r="BIX14" s="12"/>
      <c r="BIY14" s="12"/>
      <c r="BIZ14" s="12"/>
      <c r="BJA14" s="12"/>
      <c r="BJB14" s="12"/>
      <c r="BJC14" s="12"/>
      <c r="BJD14" s="12"/>
      <c r="BJE14" s="12"/>
      <c r="BJF14" s="12"/>
      <c r="BJG14" s="12"/>
      <c r="BJH14" s="12"/>
      <c r="BJI14" s="12"/>
      <c r="BJJ14" s="12"/>
      <c r="BJK14" s="12"/>
      <c r="BJL14" s="12"/>
      <c r="BJM14" s="12"/>
      <c r="BJN14" s="12"/>
      <c r="BJO14" s="12"/>
      <c r="BJP14" s="12"/>
      <c r="BJQ14" s="12"/>
      <c r="BJR14" s="12"/>
      <c r="BJS14" s="12"/>
      <c r="BJT14" s="12"/>
      <c r="BJU14" s="12"/>
      <c r="BJV14" s="12"/>
      <c r="BJW14" s="12"/>
      <c r="BJX14" s="12"/>
      <c r="BJY14" s="12"/>
      <c r="BJZ14" s="12"/>
      <c r="BKA14" s="12"/>
      <c r="BKB14" s="12"/>
      <c r="BKC14" s="12"/>
      <c r="BKD14" s="12"/>
      <c r="BKE14" s="12"/>
      <c r="BKF14" s="12"/>
      <c r="BKG14" s="12"/>
      <c r="BKH14" s="12"/>
      <c r="BKI14" s="12"/>
      <c r="BKJ14" s="12"/>
      <c r="BKK14" s="12"/>
      <c r="BKL14" s="12"/>
      <c r="BKM14" s="12"/>
      <c r="BKN14" s="12"/>
      <c r="BKO14" s="12"/>
      <c r="BKP14" s="12"/>
      <c r="BKQ14" s="12"/>
      <c r="BKR14" s="12"/>
      <c r="BKS14" s="12"/>
      <c r="BKT14" s="12"/>
      <c r="BKU14" s="12"/>
      <c r="BKV14" s="12"/>
      <c r="BKW14" s="12"/>
      <c r="BKX14" s="12"/>
      <c r="BKY14" s="12"/>
      <c r="BKZ14" s="12"/>
      <c r="BLA14" s="12"/>
      <c r="BLB14" s="12"/>
      <c r="BLC14" s="12"/>
      <c r="BLD14" s="12"/>
      <c r="BLE14" s="12"/>
      <c r="BLF14" s="12"/>
      <c r="BLG14" s="12"/>
      <c r="BLH14" s="12"/>
      <c r="BLI14" s="12"/>
      <c r="BLJ14" s="12"/>
      <c r="BLK14" s="12"/>
      <c r="BLL14" s="12"/>
      <c r="BLM14" s="12"/>
      <c r="BLN14" s="12"/>
      <c r="BLO14" s="12"/>
      <c r="BLP14" s="12"/>
      <c r="BLQ14" s="12"/>
      <c r="BLR14" s="12"/>
      <c r="BLS14" s="12"/>
      <c r="BLT14" s="12"/>
      <c r="BLU14" s="12"/>
      <c r="BLV14" s="12"/>
      <c r="BLW14" s="12"/>
      <c r="BLX14" s="12"/>
      <c r="BLY14" s="12"/>
      <c r="BLZ14" s="12"/>
      <c r="BMA14" s="12"/>
      <c r="BMB14" s="12"/>
      <c r="BMC14" s="12"/>
      <c r="BMD14" s="12"/>
      <c r="BME14" s="12"/>
      <c r="BMF14" s="12"/>
      <c r="BMG14" s="12"/>
      <c r="BMH14" s="12"/>
      <c r="BMI14" s="12"/>
      <c r="BMJ14" s="12"/>
      <c r="BMK14" s="12"/>
      <c r="BML14" s="12"/>
      <c r="BMM14" s="12"/>
      <c r="BMN14" s="12"/>
      <c r="BMO14" s="12"/>
      <c r="BMP14" s="12"/>
      <c r="BMQ14" s="12"/>
      <c r="BMR14" s="12"/>
      <c r="BMS14" s="12"/>
      <c r="BMT14" s="12"/>
      <c r="BMU14" s="12"/>
      <c r="BMV14" s="12"/>
      <c r="BMW14" s="12"/>
      <c r="BMX14" s="12"/>
      <c r="BMY14" s="12"/>
      <c r="BMZ14" s="12"/>
      <c r="BNA14" s="12"/>
      <c r="BNB14" s="12"/>
      <c r="BNC14" s="12"/>
      <c r="BND14" s="12"/>
      <c r="BNE14" s="12"/>
      <c r="BNF14" s="12"/>
      <c r="BNG14" s="12"/>
      <c r="BNH14" s="12"/>
      <c r="BNI14" s="12"/>
      <c r="BNJ14" s="12"/>
      <c r="BNK14" s="12"/>
      <c r="BNL14" s="12"/>
      <c r="BNM14" s="12"/>
      <c r="BNN14" s="12"/>
      <c r="BNO14" s="12"/>
      <c r="BNP14" s="12"/>
      <c r="BNQ14" s="12"/>
      <c r="BNR14" s="12"/>
      <c r="BNS14" s="12"/>
      <c r="BNT14" s="12"/>
      <c r="BNU14" s="12"/>
      <c r="BNV14" s="12"/>
      <c r="BNW14" s="12"/>
      <c r="BNX14" s="12"/>
      <c r="BNY14" s="12"/>
      <c r="BNZ14" s="12"/>
      <c r="BOA14" s="12"/>
      <c r="BOB14" s="12"/>
      <c r="BOC14" s="12"/>
      <c r="BOD14" s="12"/>
      <c r="BOE14" s="12"/>
      <c r="BOF14" s="12"/>
      <c r="BOG14" s="12"/>
      <c r="BOH14" s="12"/>
      <c r="BOI14" s="12"/>
      <c r="BOJ14" s="12"/>
      <c r="BOK14" s="12"/>
      <c r="BOL14" s="12"/>
      <c r="BOM14" s="12"/>
      <c r="BON14" s="12"/>
      <c r="BOO14" s="12"/>
      <c r="BOP14" s="12"/>
      <c r="BOQ14" s="12"/>
      <c r="BOR14" s="12"/>
      <c r="BOS14" s="12"/>
      <c r="BOT14" s="12"/>
      <c r="BOU14" s="12"/>
      <c r="BOV14" s="12"/>
      <c r="BOW14" s="12"/>
      <c r="BOX14" s="12"/>
      <c r="BOY14" s="12"/>
      <c r="BOZ14" s="12"/>
      <c r="BPA14" s="12"/>
      <c r="BPB14" s="12"/>
      <c r="BPC14" s="12"/>
      <c r="BPD14" s="12"/>
      <c r="BPE14" s="12"/>
      <c r="BPF14" s="12"/>
      <c r="BPG14" s="12"/>
      <c r="BPH14" s="12"/>
      <c r="BPI14" s="12"/>
      <c r="BPJ14" s="12"/>
      <c r="BPK14" s="12"/>
      <c r="BPL14" s="12"/>
      <c r="BPM14" s="12"/>
      <c r="BPN14" s="12"/>
      <c r="BPO14" s="12"/>
      <c r="BPP14" s="12"/>
      <c r="BPQ14" s="12"/>
      <c r="BPR14" s="12"/>
      <c r="BPS14" s="12"/>
      <c r="BPT14" s="12"/>
      <c r="BPU14" s="12"/>
      <c r="BPV14" s="12"/>
      <c r="BPW14" s="12"/>
      <c r="BPX14" s="12"/>
      <c r="BPY14" s="12"/>
      <c r="BPZ14" s="12"/>
      <c r="BQA14" s="12"/>
      <c r="BQB14" s="12"/>
      <c r="BQC14" s="12"/>
      <c r="BQD14" s="12"/>
      <c r="BQE14" s="12"/>
      <c r="BQF14" s="12"/>
      <c r="BQG14" s="12"/>
      <c r="BQH14" s="12"/>
      <c r="BQI14" s="12"/>
      <c r="BQJ14" s="12"/>
      <c r="BQK14" s="12"/>
      <c r="BQL14" s="12"/>
      <c r="BQM14" s="12"/>
      <c r="BQN14" s="12"/>
      <c r="BQO14" s="12"/>
      <c r="BQP14" s="12"/>
      <c r="BQQ14" s="12"/>
      <c r="BQR14" s="12"/>
      <c r="BQS14" s="12"/>
      <c r="BQT14" s="12"/>
      <c r="BQU14" s="12"/>
      <c r="BQV14" s="12"/>
      <c r="BQW14" s="12"/>
      <c r="BQX14" s="12"/>
      <c r="BQY14" s="12"/>
      <c r="BQZ14" s="12"/>
      <c r="BRA14" s="12"/>
      <c r="BRB14" s="12"/>
      <c r="BRC14" s="12"/>
      <c r="BRD14" s="12"/>
      <c r="BRE14" s="12"/>
      <c r="BRF14" s="12"/>
      <c r="BRG14" s="12"/>
      <c r="BRH14" s="12"/>
      <c r="BRI14" s="12"/>
      <c r="BRJ14" s="12"/>
      <c r="BRK14" s="12"/>
      <c r="BRL14" s="12"/>
      <c r="BRM14" s="12"/>
      <c r="BRN14" s="12"/>
      <c r="BRO14" s="12"/>
      <c r="BRP14" s="12"/>
      <c r="BRQ14" s="12"/>
      <c r="BRR14" s="12"/>
      <c r="BRS14" s="12"/>
      <c r="BRT14" s="12"/>
      <c r="BRU14" s="12"/>
      <c r="BRV14" s="12"/>
      <c r="BRW14" s="12"/>
      <c r="BRX14" s="12"/>
      <c r="BRY14" s="12"/>
      <c r="BRZ14" s="12"/>
      <c r="BSA14" s="12"/>
      <c r="BSB14" s="12"/>
      <c r="BSC14" s="12"/>
      <c r="BSD14" s="12"/>
      <c r="BSE14" s="12"/>
      <c r="BSF14" s="12"/>
      <c r="BSG14" s="12"/>
      <c r="BSH14" s="12"/>
      <c r="BSI14" s="12"/>
      <c r="BSJ14" s="12"/>
      <c r="BSK14" s="12"/>
      <c r="BSL14" s="12"/>
      <c r="BSM14" s="12"/>
      <c r="BSN14" s="12"/>
      <c r="BSO14" s="12"/>
      <c r="BSP14" s="12"/>
      <c r="BSQ14" s="12"/>
      <c r="BSR14" s="12"/>
      <c r="BSS14" s="12"/>
      <c r="BST14" s="12"/>
      <c r="BSU14" s="12"/>
      <c r="BSV14" s="12"/>
      <c r="BSW14" s="12"/>
      <c r="BSX14" s="12"/>
      <c r="BSY14" s="12"/>
      <c r="BSZ14" s="12"/>
      <c r="BTA14" s="12"/>
      <c r="BTB14" s="12"/>
      <c r="BTC14" s="12"/>
      <c r="BTD14" s="12"/>
      <c r="BTE14" s="12"/>
      <c r="BTF14" s="12"/>
      <c r="BTG14" s="12"/>
      <c r="BTH14" s="12"/>
      <c r="BTI14" s="12"/>
      <c r="BTJ14" s="12"/>
      <c r="BTK14" s="12"/>
      <c r="BTL14" s="12"/>
      <c r="BTM14" s="12"/>
      <c r="BTN14" s="12"/>
      <c r="BTO14" s="12"/>
      <c r="BTP14" s="12"/>
      <c r="BTQ14" s="12"/>
      <c r="BTR14" s="12"/>
      <c r="BTS14" s="12"/>
      <c r="BTT14" s="12"/>
      <c r="BTU14" s="12"/>
      <c r="BTV14" s="12"/>
      <c r="BTW14" s="12"/>
      <c r="BTX14" s="12"/>
      <c r="BTY14" s="12"/>
      <c r="BTZ14" s="12"/>
      <c r="BUA14" s="12"/>
      <c r="BUB14" s="12"/>
      <c r="BUC14" s="12"/>
      <c r="BUD14" s="12"/>
      <c r="BUE14" s="12"/>
      <c r="BUF14" s="12"/>
      <c r="BUG14" s="12"/>
      <c r="BUH14" s="12"/>
      <c r="BUI14" s="12"/>
      <c r="BUJ14" s="12"/>
      <c r="BUK14" s="12"/>
      <c r="BUL14" s="12"/>
      <c r="BUM14" s="12"/>
      <c r="BUN14" s="12"/>
      <c r="BUO14" s="12"/>
      <c r="BUP14" s="12"/>
      <c r="BUQ14" s="12"/>
      <c r="BUR14" s="12"/>
      <c r="BUS14" s="12"/>
      <c r="BUT14" s="12"/>
      <c r="BUU14" s="12"/>
      <c r="BUV14" s="12"/>
      <c r="BUW14" s="12"/>
      <c r="BUX14" s="12"/>
      <c r="BUY14" s="12"/>
      <c r="BUZ14" s="12"/>
      <c r="BVA14" s="12"/>
      <c r="BVB14" s="12"/>
      <c r="BVC14" s="12"/>
      <c r="BVD14" s="12"/>
      <c r="BVE14" s="12"/>
      <c r="BVF14" s="12"/>
      <c r="BVG14" s="12"/>
      <c r="BVH14" s="12"/>
      <c r="BVI14" s="12"/>
      <c r="BVJ14" s="12"/>
      <c r="BVK14" s="12"/>
      <c r="BVL14" s="12"/>
      <c r="BVM14" s="12"/>
      <c r="BVN14" s="12"/>
      <c r="BVO14" s="12"/>
      <c r="BVP14" s="12"/>
      <c r="BVQ14" s="12"/>
      <c r="BVR14" s="12"/>
      <c r="BVS14" s="12"/>
      <c r="BVT14" s="12"/>
      <c r="BVU14" s="12"/>
      <c r="BVV14" s="12"/>
      <c r="BVW14" s="12"/>
      <c r="BVX14" s="12"/>
      <c r="BVY14" s="12"/>
      <c r="BVZ14" s="12"/>
      <c r="BWA14" s="12"/>
      <c r="BWB14" s="12"/>
      <c r="BWC14" s="12"/>
      <c r="BWD14" s="12"/>
      <c r="BWE14" s="12"/>
      <c r="BWF14" s="12"/>
      <c r="BWG14" s="12"/>
      <c r="BWH14" s="12"/>
      <c r="BWI14" s="12"/>
      <c r="BWJ14" s="12"/>
      <c r="BWK14" s="12"/>
      <c r="BWL14" s="12"/>
      <c r="BWM14" s="12"/>
      <c r="BWN14" s="12"/>
      <c r="BWO14" s="12"/>
      <c r="BWP14" s="12"/>
      <c r="BWQ14" s="12"/>
      <c r="BWR14" s="12"/>
      <c r="BWS14" s="12"/>
      <c r="BWT14" s="12"/>
      <c r="BWU14" s="12"/>
      <c r="BWV14" s="12"/>
      <c r="BWW14" s="12"/>
      <c r="BWX14" s="12"/>
      <c r="BWY14" s="12"/>
      <c r="BWZ14" s="12"/>
      <c r="BXA14" s="12"/>
      <c r="BXB14" s="12"/>
      <c r="BXC14" s="12"/>
      <c r="BXD14" s="12"/>
      <c r="BXE14" s="12"/>
      <c r="BXF14" s="12"/>
      <c r="BXG14" s="12"/>
      <c r="BXH14" s="12"/>
      <c r="BXI14" s="12"/>
      <c r="BXJ14" s="12"/>
      <c r="BXK14" s="12"/>
      <c r="BXL14" s="12"/>
      <c r="BXM14" s="12"/>
      <c r="BXN14" s="12"/>
      <c r="BXO14" s="12"/>
      <c r="BXP14" s="12"/>
      <c r="BXQ14" s="12"/>
      <c r="BXR14" s="12"/>
      <c r="BXS14" s="12"/>
      <c r="BXT14" s="12"/>
      <c r="BXU14" s="12"/>
      <c r="BXV14" s="12"/>
      <c r="BXW14" s="12"/>
      <c r="BXX14" s="12"/>
      <c r="BXY14" s="12"/>
      <c r="BXZ14" s="12"/>
      <c r="BYA14" s="12"/>
      <c r="BYB14" s="12"/>
      <c r="BYC14" s="12"/>
      <c r="BYD14" s="12"/>
      <c r="BYE14" s="12"/>
      <c r="BYF14" s="12"/>
      <c r="BYG14" s="12"/>
      <c r="BYH14" s="12"/>
      <c r="BYI14" s="12"/>
      <c r="BYJ14" s="12"/>
      <c r="BYK14" s="12"/>
      <c r="BYL14" s="12"/>
      <c r="BYM14" s="12"/>
      <c r="BYN14" s="12"/>
      <c r="BYO14" s="12"/>
      <c r="BYP14" s="12"/>
      <c r="BYQ14" s="12"/>
      <c r="BYR14" s="12"/>
      <c r="BYS14" s="12"/>
      <c r="BYT14" s="12"/>
      <c r="BYU14" s="12"/>
      <c r="BYV14" s="12"/>
      <c r="BYW14" s="12"/>
      <c r="BYX14" s="12"/>
      <c r="BYY14" s="12"/>
      <c r="BYZ14" s="12"/>
      <c r="BZA14" s="12"/>
      <c r="BZB14" s="12"/>
      <c r="BZC14" s="12"/>
      <c r="BZD14" s="12"/>
      <c r="BZE14" s="12"/>
      <c r="BZF14" s="12"/>
      <c r="BZG14" s="12"/>
      <c r="BZH14" s="12"/>
      <c r="BZI14" s="12"/>
      <c r="BZJ14" s="12"/>
      <c r="BZK14" s="12"/>
      <c r="BZL14" s="12"/>
      <c r="BZM14" s="12"/>
      <c r="BZN14" s="12"/>
      <c r="BZO14" s="12"/>
      <c r="BZP14" s="12"/>
      <c r="BZQ14" s="12"/>
      <c r="BZR14" s="12"/>
      <c r="BZS14" s="12"/>
      <c r="BZT14" s="12"/>
      <c r="BZU14" s="12"/>
      <c r="BZV14" s="12"/>
      <c r="BZW14" s="12"/>
      <c r="BZX14" s="12"/>
      <c r="BZY14" s="12"/>
      <c r="BZZ14" s="12"/>
      <c r="CAA14" s="12"/>
      <c r="CAB14" s="12"/>
      <c r="CAC14" s="12"/>
      <c r="CAD14" s="12"/>
      <c r="CAE14" s="12"/>
      <c r="CAF14" s="12"/>
      <c r="CAG14" s="12"/>
      <c r="CAH14" s="12"/>
      <c r="CAI14" s="12"/>
      <c r="CAJ14" s="12"/>
      <c r="CAK14" s="12"/>
      <c r="CAL14" s="12"/>
      <c r="CAM14" s="12"/>
      <c r="CAN14" s="12"/>
      <c r="CAO14" s="12"/>
      <c r="CAP14" s="12"/>
      <c r="CAQ14" s="12"/>
      <c r="CAR14" s="12"/>
      <c r="CAS14" s="12"/>
      <c r="CAT14" s="12"/>
      <c r="CAU14" s="12"/>
      <c r="CAV14" s="12"/>
      <c r="CAW14" s="12"/>
      <c r="CAX14" s="12"/>
      <c r="CAY14" s="12"/>
      <c r="CAZ14" s="12"/>
      <c r="CBA14" s="12"/>
      <c r="CBB14" s="12"/>
      <c r="CBC14" s="12"/>
      <c r="CBD14" s="12"/>
      <c r="CBE14" s="12"/>
      <c r="CBF14" s="12"/>
      <c r="CBG14" s="12"/>
      <c r="CBH14" s="12"/>
      <c r="CBI14" s="12"/>
      <c r="CBJ14" s="12"/>
      <c r="CBK14" s="12"/>
      <c r="CBL14" s="12"/>
      <c r="CBM14" s="12"/>
      <c r="CBN14" s="12"/>
      <c r="CBO14" s="12"/>
      <c r="CBP14" s="12"/>
      <c r="CBQ14" s="12"/>
      <c r="CBR14" s="12"/>
      <c r="CBS14" s="12"/>
      <c r="CBT14" s="12"/>
      <c r="CBU14" s="12"/>
      <c r="CBV14" s="12"/>
      <c r="CBW14" s="12"/>
      <c r="CBX14" s="12"/>
      <c r="CBY14" s="12"/>
      <c r="CBZ14" s="12"/>
      <c r="CCA14" s="12"/>
      <c r="CCB14" s="12"/>
      <c r="CCC14" s="12"/>
      <c r="CCD14" s="12"/>
      <c r="CCE14" s="12"/>
      <c r="CCF14" s="12"/>
      <c r="CCG14" s="12"/>
      <c r="CCH14" s="12"/>
      <c r="CCI14" s="12"/>
      <c r="CCJ14" s="12"/>
      <c r="CCK14" s="12"/>
      <c r="CCL14" s="12"/>
      <c r="CCM14" s="12"/>
      <c r="CCN14" s="12"/>
      <c r="CCO14" s="12"/>
      <c r="CCP14" s="12"/>
      <c r="CCQ14" s="12"/>
      <c r="CCR14" s="12"/>
      <c r="CCS14" s="12"/>
      <c r="CCT14" s="12"/>
      <c r="CCU14" s="12"/>
      <c r="CCV14" s="12"/>
      <c r="CCW14" s="12"/>
      <c r="CCX14" s="12"/>
      <c r="CCY14" s="12"/>
      <c r="CCZ14" s="12"/>
      <c r="CDA14" s="12"/>
      <c r="CDB14" s="12"/>
      <c r="CDC14" s="12"/>
      <c r="CDD14" s="12"/>
      <c r="CDE14" s="12"/>
      <c r="CDF14" s="12"/>
      <c r="CDG14" s="12"/>
      <c r="CDH14" s="12"/>
      <c r="CDI14" s="12"/>
      <c r="CDJ14" s="12"/>
      <c r="CDK14" s="12"/>
      <c r="CDL14" s="12"/>
      <c r="CDM14" s="12"/>
      <c r="CDN14" s="12"/>
      <c r="CDO14" s="12"/>
      <c r="CDP14" s="12"/>
      <c r="CDQ14" s="12"/>
      <c r="CDR14" s="12"/>
      <c r="CDS14" s="12"/>
      <c r="CDT14" s="12"/>
      <c r="CDU14" s="12"/>
      <c r="CDV14" s="12"/>
      <c r="CDW14" s="12"/>
      <c r="CDX14" s="12"/>
      <c r="CDY14" s="12"/>
      <c r="CDZ14" s="12"/>
      <c r="CEA14" s="12"/>
      <c r="CEB14" s="12"/>
      <c r="CEC14" s="12"/>
      <c r="CED14" s="12"/>
      <c r="CEE14" s="12"/>
      <c r="CEF14" s="12"/>
      <c r="CEG14" s="12"/>
      <c r="CEH14" s="12"/>
      <c r="CEI14" s="12"/>
      <c r="CEJ14" s="12"/>
      <c r="CEK14" s="12"/>
      <c r="CEL14" s="12"/>
      <c r="CEM14" s="12"/>
      <c r="CEN14" s="12"/>
      <c r="CEO14" s="12"/>
      <c r="CEP14" s="12"/>
      <c r="CEQ14" s="12"/>
      <c r="CER14" s="12"/>
      <c r="CES14" s="12"/>
      <c r="CET14" s="12"/>
      <c r="CEU14" s="12"/>
      <c r="CEV14" s="12"/>
      <c r="CEW14" s="12"/>
      <c r="CEX14" s="12"/>
      <c r="CEY14" s="12"/>
      <c r="CEZ14" s="12"/>
      <c r="CFA14" s="12"/>
      <c r="CFB14" s="12"/>
      <c r="CFC14" s="12"/>
      <c r="CFD14" s="12"/>
      <c r="CFE14" s="12"/>
      <c r="CFF14" s="12"/>
      <c r="CFG14" s="12"/>
      <c r="CFH14" s="12"/>
      <c r="CFI14" s="12"/>
      <c r="CFJ14" s="12"/>
      <c r="CFK14" s="12"/>
      <c r="CFL14" s="12"/>
      <c r="CFM14" s="12"/>
      <c r="CFN14" s="12"/>
      <c r="CFO14" s="12"/>
      <c r="CFP14" s="12"/>
      <c r="CFQ14" s="12"/>
      <c r="CFR14" s="12"/>
      <c r="CFS14" s="12"/>
      <c r="CFT14" s="12"/>
      <c r="CFU14" s="12"/>
      <c r="CFV14" s="12"/>
      <c r="CFW14" s="12"/>
      <c r="CFX14" s="12"/>
      <c r="CFY14" s="12"/>
      <c r="CFZ14" s="12"/>
      <c r="CGA14" s="12"/>
      <c r="CGB14" s="12"/>
      <c r="CGC14" s="12"/>
      <c r="CGD14" s="12"/>
      <c r="CGE14" s="12"/>
      <c r="CGF14" s="12"/>
      <c r="CGG14" s="12"/>
      <c r="CGH14" s="12"/>
      <c r="CGI14" s="12"/>
      <c r="CGJ14" s="12"/>
      <c r="CGK14" s="12"/>
      <c r="CGL14" s="12"/>
      <c r="CGM14" s="12"/>
      <c r="CGN14" s="12"/>
      <c r="CGO14" s="12"/>
      <c r="CGP14" s="12"/>
      <c r="CGQ14" s="12"/>
      <c r="CGR14" s="12"/>
      <c r="CGS14" s="12"/>
      <c r="CGT14" s="12"/>
      <c r="CGU14" s="12"/>
      <c r="CGV14" s="12"/>
      <c r="CGW14" s="12"/>
      <c r="CGX14" s="12"/>
      <c r="CGY14" s="12"/>
      <c r="CGZ14" s="12"/>
      <c r="CHA14" s="12"/>
      <c r="CHB14" s="12"/>
      <c r="CHC14" s="12"/>
      <c r="CHD14" s="12"/>
      <c r="CHE14" s="12"/>
      <c r="CHF14" s="12"/>
      <c r="CHG14" s="12"/>
      <c r="CHH14" s="12"/>
      <c r="CHI14" s="12"/>
      <c r="CHJ14" s="12"/>
      <c r="CHK14" s="12"/>
      <c r="CHL14" s="12"/>
      <c r="CHM14" s="12"/>
      <c r="CHN14" s="12"/>
      <c r="CHO14" s="12"/>
      <c r="CHP14" s="12"/>
      <c r="CHQ14" s="12"/>
      <c r="CHR14" s="12"/>
      <c r="CHS14" s="12"/>
      <c r="CHT14" s="12"/>
      <c r="CHU14" s="12"/>
      <c r="CHV14" s="12"/>
      <c r="CHW14" s="12"/>
      <c r="CHX14" s="12"/>
      <c r="CHY14" s="12"/>
      <c r="CHZ14" s="12"/>
      <c r="CIA14" s="12"/>
      <c r="CIB14" s="12"/>
      <c r="CIC14" s="12"/>
      <c r="CID14" s="12"/>
      <c r="CIE14" s="12"/>
      <c r="CIF14" s="12"/>
      <c r="CIG14" s="12"/>
      <c r="CIH14" s="12"/>
      <c r="CII14" s="12"/>
      <c r="CIJ14" s="12"/>
      <c r="CIK14" s="12"/>
      <c r="CIL14" s="12"/>
      <c r="CIM14" s="12"/>
      <c r="CIN14" s="12"/>
      <c r="CIO14" s="12"/>
      <c r="CIP14" s="12"/>
      <c r="CIQ14" s="12"/>
      <c r="CIR14" s="12"/>
      <c r="CIS14" s="12"/>
      <c r="CIT14" s="12"/>
      <c r="CIU14" s="12"/>
      <c r="CIV14" s="12"/>
      <c r="CIW14" s="12"/>
      <c r="CIX14" s="12"/>
      <c r="CIY14" s="12"/>
      <c r="CIZ14" s="12"/>
      <c r="CJA14" s="12"/>
      <c r="CJB14" s="12"/>
      <c r="CJC14" s="12"/>
      <c r="CJD14" s="12"/>
      <c r="CJE14" s="12"/>
      <c r="CJF14" s="12"/>
      <c r="CJG14" s="12"/>
      <c r="CJH14" s="12"/>
      <c r="CJI14" s="12"/>
      <c r="CJJ14" s="12"/>
      <c r="CJK14" s="12"/>
      <c r="CJL14" s="12"/>
      <c r="CJM14" s="12"/>
      <c r="CJN14" s="12"/>
      <c r="CJO14" s="12"/>
      <c r="CJP14" s="12"/>
      <c r="CJQ14" s="12"/>
      <c r="CJR14" s="12"/>
      <c r="CJS14" s="12"/>
      <c r="CJT14" s="12"/>
      <c r="CJU14" s="12"/>
      <c r="CJV14" s="12"/>
      <c r="CJW14" s="12"/>
      <c r="CJX14" s="12"/>
      <c r="CJY14" s="12"/>
      <c r="CJZ14" s="12"/>
      <c r="CKA14" s="12"/>
      <c r="CKB14" s="12"/>
      <c r="CKC14" s="12"/>
      <c r="CKD14" s="12"/>
      <c r="CKE14" s="12"/>
      <c r="CKF14" s="12"/>
      <c r="CKG14" s="12"/>
      <c r="CKH14" s="12"/>
      <c r="CKI14" s="12"/>
      <c r="CKJ14" s="12"/>
      <c r="CKK14" s="12"/>
      <c r="CKL14" s="12"/>
      <c r="CKM14" s="12"/>
      <c r="CKN14" s="12"/>
      <c r="CKO14" s="12"/>
      <c r="CKP14" s="12"/>
      <c r="CKQ14" s="12"/>
      <c r="CKR14" s="12"/>
      <c r="CKS14" s="12"/>
      <c r="CKT14" s="12"/>
      <c r="CKU14" s="12"/>
      <c r="CKV14" s="12"/>
      <c r="CKW14" s="12"/>
      <c r="CKX14" s="12"/>
      <c r="CKY14" s="12"/>
      <c r="CKZ14" s="12"/>
      <c r="CLA14" s="12"/>
      <c r="CLB14" s="12"/>
      <c r="CLC14" s="12"/>
      <c r="CLD14" s="12"/>
      <c r="CLE14" s="12"/>
      <c r="CLF14" s="12"/>
      <c r="CLG14" s="12"/>
      <c r="CLH14" s="12"/>
      <c r="CLI14" s="12"/>
      <c r="CLJ14" s="12"/>
      <c r="CLK14" s="12"/>
      <c r="CLL14" s="12"/>
      <c r="CLM14" s="12"/>
      <c r="CLN14" s="12"/>
      <c r="CLO14" s="12"/>
      <c r="CLP14" s="12"/>
      <c r="CLQ14" s="12"/>
      <c r="CLR14" s="12"/>
      <c r="CLS14" s="12"/>
      <c r="CLT14" s="12"/>
      <c r="CLU14" s="12"/>
      <c r="CLV14" s="12"/>
      <c r="CLW14" s="12"/>
      <c r="CLX14" s="12"/>
      <c r="CLY14" s="12"/>
      <c r="CLZ14" s="12"/>
      <c r="CMA14" s="12"/>
      <c r="CMB14" s="12"/>
      <c r="CMC14" s="12"/>
      <c r="CMD14" s="12"/>
      <c r="CME14" s="12"/>
      <c r="CMF14" s="12"/>
      <c r="CMG14" s="12"/>
      <c r="CMH14" s="12"/>
      <c r="CMI14" s="12"/>
      <c r="CMJ14" s="12"/>
      <c r="CMK14" s="12"/>
      <c r="CML14" s="12"/>
      <c r="CMM14" s="12"/>
      <c r="CMN14" s="12"/>
      <c r="CMO14" s="12"/>
      <c r="CMP14" s="12"/>
      <c r="CMQ14" s="12"/>
      <c r="CMR14" s="12"/>
      <c r="CMS14" s="12"/>
      <c r="CMT14" s="12"/>
      <c r="CMU14" s="12"/>
      <c r="CMV14" s="12"/>
      <c r="CMW14" s="12"/>
      <c r="CMX14" s="12"/>
      <c r="CMY14" s="12"/>
      <c r="CMZ14" s="12"/>
      <c r="CNA14" s="12"/>
      <c r="CNB14" s="12"/>
      <c r="CNC14" s="12"/>
      <c r="CND14" s="12"/>
      <c r="CNE14" s="12"/>
      <c r="CNF14" s="12"/>
      <c r="CNG14" s="12"/>
      <c r="CNH14" s="12"/>
      <c r="CNI14" s="12"/>
      <c r="CNJ14" s="12"/>
      <c r="CNK14" s="12"/>
      <c r="CNL14" s="12"/>
      <c r="CNM14" s="12"/>
      <c r="CNN14" s="12"/>
      <c r="CNO14" s="12"/>
      <c r="CNP14" s="12"/>
      <c r="CNQ14" s="12"/>
      <c r="CNR14" s="12"/>
      <c r="CNS14" s="12"/>
      <c r="CNT14" s="12"/>
      <c r="CNU14" s="12"/>
      <c r="CNV14" s="12"/>
      <c r="CNW14" s="12"/>
      <c r="CNX14" s="12"/>
      <c r="CNY14" s="12"/>
      <c r="CNZ14" s="12"/>
      <c r="COA14" s="12"/>
      <c r="COB14" s="12"/>
      <c r="COC14" s="12"/>
      <c r="COD14" s="12"/>
      <c r="COE14" s="12"/>
      <c r="COF14" s="12"/>
      <c r="COG14" s="12"/>
      <c r="COH14" s="12"/>
      <c r="COI14" s="12"/>
      <c r="COJ14" s="12"/>
      <c r="COK14" s="12"/>
      <c r="COL14" s="12"/>
      <c r="COM14" s="12"/>
      <c r="CON14" s="12"/>
      <c r="COO14" s="12"/>
      <c r="COP14" s="12"/>
      <c r="COQ14" s="12"/>
      <c r="COR14" s="12"/>
      <c r="COS14" s="12"/>
      <c r="COT14" s="12"/>
      <c r="COU14" s="12"/>
      <c r="COV14" s="12"/>
      <c r="COW14" s="12"/>
      <c r="COX14" s="12"/>
      <c r="COY14" s="12"/>
      <c r="COZ14" s="12"/>
      <c r="CPA14" s="12"/>
      <c r="CPB14" s="12"/>
      <c r="CPC14" s="12"/>
      <c r="CPD14" s="12"/>
      <c r="CPE14" s="12"/>
      <c r="CPF14" s="12"/>
      <c r="CPG14" s="12"/>
      <c r="CPH14" s="12"/>
      <c r="CPI14" s="12"/>
      <c r="CPJ14" s="12"/>
      <c r="CPK14" s="12"/>
      <c r="CPL14" s="12"/>
      <c r="CPM14" s="12"/>
      <c r="CPN14" s="12"/>
      <c r="CPO14" s="12"/>
      <c r="CPP14" s="12"/>
      <c r="CPQ14" s="12"/>
      <c r="CPR14" s="12"/>
      <c r="CPS14" s="12"/>
      <c r="CPT14" s="12"/>
      <c r="CPU14" s="12"/>
      <c r="CPV14" s="12"/>
      <c r="CPW14" s="12"/>
      <c r="CPX14" s="12"/>
      <c r="CPY14" s="12"/>
      <c r="CPZ14" s="12"/>
      <c r="CQA14" s="12"/>
      <c r="CQB14" s="12"/>
      <c r="CQC14" s="12"/>
      <c r="CQD14" s="12"/>
      <c r="CQE14" s="12"/>
      <c r="CQF14" s="12"/>
      <c r="CQG14" s="12"/>
      <c r="CQH14" s="12"/>
      <c r="CQI14" s="12"/>
      <c r="CQJ14" s="12"/>
      <c r="CQK14" s="12"/>
      <c r="CQL14" s="12"/>
      <c r="CQM14" s="12"/>
      <c r="CQN14" s="12"/>
      <c r="CQO14" s="12"/>
      <c r="CQP14" s="12"/>
      <c r="CQQ14" s="12"/>
      <c r="CQR14" s="12"/>
      <c r="CQS14" s="12"/>
      <c r="CQT14" s="12"/>
      <c r="CQU14" s="12"/>
      <c r="CQV14" s="12"/>
      <c r="CQW14" s="12"/>
      <c r="CQX14" s="12"/>
      <c r="CQY14" s="12"/>
      <c r="CQZ14" s="12"/>
      <c r="CRA14" s="12"/>
      <c r="CRB14" s="12"/>
      <c r="CRC14" s="12"/>
      <c r="CRD14" s="12"/>
      <c r="CRE14" s="12"/>
      <c r="CRF14" s="12"/>
      <c r="CRG14" s="12"/>
      <c r="CRH14" s="12"/>
      <c r="CRI14" s="12"/>
      <c r="CRJ14" s="12"/>
      <c r="CRK14" s="12"/>
      <c r="CRL14" s="12"/>
      <c r="CRM14" s="12"/>
      <c r="CRN14" s="12"/>
      <c r="CRO14" s="12"/>
      <c r="CRP14" s="12"/>
      <c r="CRQ14" s="12"/>
      <c r="CRR14" s="12"/>
      <c r="CRS14" s="12"/>
      <c r="CRT14" s="12"/>
      <c r="CRU14" s="12"/>
      <c r="CRV14" s="12"/>
      <c r="CRW14" s="12"/>
      <c r="CRX14" s="12"/>
      <c r="CRY14" s="12"/>
      <c r="CRZ14" s="12"/>
      <c r="CSA14" s="12"/>
      <c r="CSB14" s="12"/>
      <c r="CSC14" s="12"/>
      <c r="CSD14" s="12"/>
      <c r="CSE14" s="12"/>
      <c r="CSF14" s="12"/>
      <c r="CSG14" s="12"/>
      <c r="CSH14" s="12"/>
      <c r="CSI14" s="12"/>
      <c r="CSJ14" s="12"/>
      <c r="CSK14" s="12"/>
      <c r="CSL14" s="12"/>
      <c r="CSM14" s="12"/>
      <c r="CSN14" s="12"/>
      <c r="CSO14" s="12"/>
      <c r="CSP14" s="12"/>
      <c r="CSQ14" s="12"/>
      <c r="CSR14" s="12"/>
      <c r="CSS14" s="12"/>
      <c r="CST14" s="12"/>
      <c r="CSU14" s="12"/>
      <c r="CSV14" s="12"/>
      <c r="CSW14" s="12"/>
      <c r="CSX14" s="12"/>
      <c r="CSY14" s="12"/>
      <c r="CSZ14" s="12"/>
      <c r="CTA14" s="12"/>
      <c r="CTB14" s="12"/>
      <c r="CTC14" s="12"/>
      <c r="CTD14" s="12"/>
      <c r="CTE14" s="12"/>
      <c r="CTF14" s="12"/>
      <c r="CTG14" s="12"/>
      <c r="CTH14" s="12"/>
      <c r="CTI14" s="12"/>
      <c r="CTJ14" s="12"/>
      <c r="CTK14" s="12"/>
      <c r="CTL14" s="12"/>
      <c r="CTM14" s="12"/>
      <c r="CTN14" s="12"/>
      <c r="CTO14" s="12"/>
      <c r="CTP14" s="12"/>
      <c r="CTQ14" s="12"/>
      <c r="CTR14" s="12"/>
      <c r="CTS14" s="12"/>
      <c r="CTT14" s="12"/>
      <c r="CTU14" s="12"/>
      <c r="CTV14" s="12"/>
      <c r="CTW14" s="12"/>
      <c r="CTX14" s="12"/>
      <c r="CTY14" s="12"/>
      <c r="CTZ14" s="12"/>
      <c r="CUA14" s="12"/>
      <c r="CUB14" s="12"/>
      <c r="CUC14" s="12"/>
      <c r="CUD14" s="12"/>
      <c r="CUE14" s="12"/>
      <c r="CUF14" s="12"/>
      <c r="CUG14" s="12"/>
      <c r="CUH14" s="12"/>
      <c r="CUI14" s="12"/>
      <c r="CUJ14" s="12"/>
      <c r="CUK14" s="12"/>
      <c r="CUL14" s="12"/>
      <c r="CUM14" s="12"/>
      <c r="CUN14" s="12"/>
      <c r="CUO14" s="12"/>
      <c r="CUP14" s="12"/>
      <c r="CUQ14" s="12"/>
      <c r="CUR14" s="12"/>
      <c r="CUS14" s="12"/>
      <c r="CUT14" s="12"/>
      <c r="CUU14" s="12"/>
      <c r="CUV14" s="12"/>
      <c r="CUW14" s="12"/>
      <c r="CUX14" s="12"/>
      <c r="CUY14" s="12"/>
      <c r="CUZ14" s="12"/>
      <c r="CVA14" s="12"/>
      <c r="CVB14" s="12"/>
      <c r="CVC14" s="12"/>
      <c r="CVD14" s="12"/>
      <c r="CVE14" s="12"/>
      <c r="CVF14" s="12"/>
      <c r="CVG14" s="12"/>
      <c r="CVH14" s="12"/>
      <c r="CVI14" s="12"/>
      <c r="CVJ14" s="12"/>
      <c r="CVK14" s="12"/>
      <c r="CVL14" s="12"/>
      <c r="CVM14" s="12"/>
      <c r="CVN14" s="12"/>
      <c r="CVO14" s="12"/>
      <c r="CVP14" s="12"/>
      <c r="CVQ14" s="12"/>
      <c r="CVR14" s="12"/>
      <c r="CVS14" s="12"/>
      <c r="CVT14" s="12"/>
      <c r="CVU14" s="12"/>
      <c r="CVV14" s="12"/>
      <c r="CVW14" s="12"/>
      <c r="CVX14" s="12"/>
      <c r="CVY14" s="12"/>
      <c r="CVZ14" s="12"/>
      <c r="CWA14" s="12"/>
      <c r="CWB14" s="12"/>
      <c r="CWC14" s="12"/>
      <c r="CWD14" s="12"/>
      <c r="CWE14" s="12"/>
      <c r="CWF14" s="12"/>
      <c r="CWG14" s="12"/>
      <c r="CWH14" s="12"/>
      <c r="CWI14" s="12"/>
      <c r="CWJ14" s="12"/>
      <c r="CWK14" s="12"/>
      <c r="CWL14" s="12"/>
      <c r="CWM14" s="12"/>
      <c r="CWN14" s="12"/>
      <c r="CWO14" s="12"/>
      <c r="CWP14" s="12"/>
      <c r="CWQ14" s="12"/>
      <c r="CWR14" s="12"/>
      <c r="CWS14" s="12"/>
      <c r="CWT14" s="12"/>
      <c r="CWU14" s="12"/>
      <c r="CWV14" s="12"/>
      <c r="CWW14" s="12"/>
      <c r="CWX14" s="12"/>
      <c r="CWY14" s="12"/>
      <c r="CWZ14" s="12"/>
      <c r="CXA14" s="12"/>
      <c r="CXB14" s="12"/>
      <c r="CXC14" s="12"/>
      <c r="CXD14" s="12"/>
      <c r="CXE14" s="12"/>
      <c r="CXF14" s="12"/>
      <c r="CXG14" s="12"/>
      <c r="CXH14" s="12"/>
      <c r="CXI14" s="12"/>
      <c r="CXJ14" s="12"/>
      <c r="CXK14" s="12"/>
      <c r="CXL14" s="12"/>
      <c r="CXM14" s="12"/>
      <c r="CXN14" s="12"/>
      <c r="CXO14" s="12"/>
      <c r="CXP14" s="12"/>
      <c r="CXQ14" s="12"/>
      <c r="CXR14" s="12"/>
      <c r="CXS14" s="12"/>
      <c r="CXT14" s="12"/>
      <c r="CXU14" s="12"/>
      <c r="CXV14" s="12"/>
      <c r="CXW14" s="12"/>
      <c r="CXX14" s="12"/>
      <c r="CXY14" s="12"/>
      <c r="CXZ14" s="12"/>
      <c r="CYA14" s="12"/>
      <c r="CYB14" s="12"/>
      <c r="CYC14" s="12"/>
      <c r="CYD14" s="12"/>
      <c r="CYE14" s="12"/>
      <c r="CYF14" s="12"/>
      <c r="CYG14" s="12"/>
      <c r="CYH14" s="12"/>
      <c r="CYI14" s="12"/>
      <c r="CYJ14" s="12"/>
      <c r="CYK14" s="12"/>
      <c r="CYL14" s="12"/>
      <c r="CYM14" s="12"/>
      <c r="CYN14" s="12"/>
      <c r="CYO14" s="12"/>
      <c r="CYP14" s="12"/>
      <c r="CYQ14" s="12"/>
      <c r="CYR14" s="12"/>
      <c r="CYS14" s="12"/>
      <c r="CYT14" s="12"/>
      <c r="CYU14" s="12"/>
      <c r="CYV14" s="12"/>
      <c r="CYW14" s="12"/>
      <c r="CYX14" s="12"/>
      <c r="CYY14" s="12"/>
      <c r="CYZ14" s="12"/>
      <c r="CZA14" s="12"/>
      <c r="CZB14" s="12"/>
      <c r="CZC14" s="12"/>
      <c r="CZD14" s="12"/>
      <c r="CZE14" s="12"/>
      <c r="CZF14" s="12"/>
      <c r="CZG14" s="12"/>
      <c r="CZH14" s="12"/>
      <c r="CZI14" s="12"/>
      <c r="CZJ14" s="12"/>
      <c r="CZK14" s="12"/>
      <c r="CZL14" s="12"/>
      <c r="CZM14" s="12"/>
      <c r="CZN14" s="12"/>
      <c r="CZO14" s="12"/>
      <c r="CZP14" s="12"/>
      <c r="CZQ14" s="12"/>
      <c r="CZR14" s="12"/>
      <c r="CZS14" s="12"/>
      <c r="CZT14" s="12"/>
      <c r="CZU14" s="12"/>
      <c r="CZV14" s="12"/>
      <c r="CZW14" s="12"/>
      <c r="CZX14" s="12"/>
      <c r="CZY14" s="12"/>
      <c r="CZZ14" s="12"/>
      <c r="DAA14" s="12"/>
      <c r="DAB14" s="12"/>
      <c r="DAC14" s="12"/>
      <c r="DAD14" s="12"/>
      <c r="DAE14" s="12"/>
      <c r="DAF14" s="12"/>
      <c r="DAG14" s="12"/>
      <c r="DAH14" s="12"/>
      <c r="DAI14" s="12"/>
      <c r="DAJ14" s="12"/>
      <c r="DAK14" s="12"/>
      <c r="DAL14" s="12"/>
      <c r="DAM14" s="12"/>
      <c r="DAN14" s="12"/>
      <c r="DAO14" s="12"/>
      <c r="DAP14" s="12"/>
      <c r="DAQ14" s="12"/>
      <c r="DAR14" s="12"/>
      <c r="DAS14" s="12"/>
      <c r="DAT14" s="12"/>
      <c r="DAU14" s="12"/>
      <c r="DAV14" s="12"/>
      <c r="DAW14" s="12"/>
      <c r="DAX14" s="12"/>
      <c r="DAY14" s="12"/>
      <c r="DAZ14" s="12"/>
      <c r="DBA14" s="12"/>
      <c r="DBB14" s="12"/>
      <c r="DBC14" s="12"/>
      <c r="DBD14" s="12"/>
      <c r="DBE14" s="12"/>
      <c r="DBF14" s="12"/>
      <c r="DBG14" s="12"/>
      <c r="DBH14" s="12"/>
      <c r="DBI14" s="12"/>
      <c r="DBJ14" s="12"/>
      <c r="DBK14" s="12"/>
      <c r="DBL14" s="12"/>
      <c r="DBM14" s="12"/>
      <c r="DBN14" s="12"/>
      <c r="DBO14" s="12"/>
      <c r="DBP14" s="12"/>
      <c r="DBQ14" s="12"/>
      <c r="DBR14" s="12"/>
      <c r="DBS14" s="12"/>
      <c r="DBT14" s="12"/>
      <c r="DBU14" s="12"/>
      <c r="DBV14" s="12"/>
      <c r="DBW14" s="12"/>
      <c r="DBX14" s="12"/>
      <c r="DBY14" s="12"/>
      <c r="DBZ14" s="12"/>
      <c r="DCA14" s="12"/>
      <c r="DCB14" s="12"/>
      <c r="DCC14" s="12"/>
      <c r="DCD14" s="12"/>
      <c r="DCE14" s="12"/>
      <c r="DCF14" s="12"/>
      <c r="DCG14" s="12"/>
      <c r="DCH14" s="12"/>
      <c r="DCI14" s="12"/>
      <c r="DCJ14" s="12"/>
      <c r="DCK14" s="12"/>
      <c r="DCL14" s="12"/>
      <c r="DCM14" s="12"/>
      <c r="DCN14" s="12"/>
      <c r="DCO14" s="12"/>
      <c r="DCP14" s="12"/>
      <c r="DCQ14" s="12"/>
      <c r="DCR14" s="12"/>
      <c r="DCS14" s="12"/>
      <c r="DCT14" s="12"/>
      <c r="DCU14" s="12"/>
      <c r="DCV14" s="12"/>
      <c r="DCW14" s="12"/>
      <c r="DCX14" s="12"/>
      <c r="DCY14" s="12"/>
      <c r="DCZ14" s="12"/>
      <c r="DDA14" s="12"/>
      <c r="DDB14" s="12"/>
      <c r="DDC14" s="12"/>
      <c r="DDD14" s="12"/>
      <c r="DDE14" s="12"/>
      <c r="DDF14" s="12"/>
      <c r="DDG14" s="12"/>
      <c r="DDH14" s="12"/>
      <c r="DDI14" s="12"/>
      <c r="DDJ14" s="12"/>
      <c r="DDK14" s="12"/>
      <c r="DDL14" s="12"/>
      <c r="DDM14" s="12"/>
      <c r="DDN14" s="12"/>
      <c r="DDO14" s="12"/>
      <c r="DDP14" s="12"/>
      <c r="DDQ14" s="12"/>
      <c r="DDR14" s="12"/>
      <c r="DDS14" s="12"/>
      <c r="DDT14" s="12"/>
      <c r="DDU14" s="12"/>
      <c r="DDV14" s="12"/>
      <c r="DDW14" s="12"/>
      <c r="DDX14" s="12"/>
      <c r="DDY14" s="12"/>
      <c r="DDZ14" s="12"/>
      <c r="DEA14" s="12"/>
      <c r="DEB14" s="12"/>
      <c r="DEC14" s="12"/>
      <c r="DED14" s="12"/>
      <c r="DEE14" s="12"/>
      <c r="DEF14" s="12"/>
      <c r="DEG14" s="12"/>
      <c r="DEH14" s="12"/>
      <c r="DEI14" s="12"/>
      <c r="DEJ14" s="12"/>
      <c r="DEK14" s="12"/>
      <c r="DEL14" s="12"/>
      <c r="DEM14" s="12"/>
      <c r="DEN14" s="12"/>
      <c r="DEO14" s="12"/>
      <c r="DEP14" s="12"/>
      <c r="DEQ14" s="12"/>
      <c r="DER14" s="12"/>
      <c r="DES14" s="12"/>
      <c r="DET14" s="12"/>
      <c r="DEU14" s="12"/>
      <c r="DEV14" s="12"/>
      <c r="DEW14" s="12"/>
      <c r="DEX14" s="12"/>
      <c r="DEY14" s="12"/>
      <c r="DEZ14" s="12"/>
      <c r="DFA14" s="12"/>
      <c r="DFB14" s="12"/>
      <c r="DFC14" s="12"/>
      <c r="DFD14" s="12"/>
      <c r="DFE14" s="12"/>
      <c r="DFF14" s="12"/>
      <c r="DFG14" s="12"/>
      <c r="DFH14" s="12"/>
      <c r="DFI14" s="12"/>
      <c r="DFJ14" s="12"/>
      <c r="DFK14" s="12"/>
      <c r="DFL14" s="12"/>
      <c r="DFM14" s="12"/>
      <c r="DFN14" s="12"/>
      <c r="DFO14" s="12"/>
      <c r="DFP14" s="12"/>
      <c r="DFQ14" s="12"/>
      <c r="DFR14" s="12"/>
      <c r="DFS14" s="12"/>
      <c r="DFT14" s="12"/>
      <c r="DFU14" s="12"/>
      <c r="DFV14" s="12"/>
      <c r="DFW14" s="12"/>
      <c r="DFX14" s="12"/>
      <c r="DFY14" s="12"/>
      <c r="DFZ14" s="12"/>
      <c r="DGA14" s="12"/>
      <c r="DGB14" s="12"/>
      <c r="DGC14" s="12"/>
      <c r="DGD14" s="12"/>
      <c r="DGE14" s="12"/>
      <c r="DGF14" s="12"/>
      <c r="DGG14" s="12"/>
      <c r="DGH14" s="12"/>
      <c r="DGI14" s="12"/>
      <c r="DGJ14" s="12"/>
      <c r="DGK14" s="12"/>
      <c r="DGL14" s="12"/>
      <c r="DGM14" s="12"/>
      <c r="DGN14" s="12"/>
      <c r="DGO14" s="12"/>
      <c r="DGP14" s="12"/>
      <c r="DGQ14" s="12"/>
      <c r="DGR14" s="12"/>
      <c r="DGS14" s="12"/>
      <c r="DGT14" s="12"/>
      <c r="DGU14" s="12"/>
      <c r="DGV14" s="12"/>
      <c r="DGW14" s="12"/>
      <c r="DGX14" s="12"/>
      <c r="DGY14" s="12"/>
      <c r="DGZ14" s="12"/>
      <c r="DHA14" s="12"/>
      <c r="DHB14" s="12"/>
      <c r="DHC14" s="12"/>
      <c r="DHD14" s="12"/>
      <c r="DHE14" s="12"/>
      <c r="DHF14" s="12"/>
      <c r="DHG14" s="12"/>
      <c r="DHH14" s="12"/>
      <c r="DHI14" s="12"/>
      <c r="DHJ14" s="12"/>
      <c r="DHK14" s="12"/>
      <c r="DHL14" s="12"/>
      <c r="DHM14" s="12"/>
      <c r="DHN14" s="12"/>
      <c r="DHO14" s="12"/>
      <c r="DHP14" s="12"/>
      <c r="DHQ14" s="12"/>
      <c r="DHR14" s="12"/>
      <c r="DHS14" s="12"/>
      <c r="DHT14" s="12"/>
      <c r="DHU14" s="12"/>
      <c r="DHV14" s="12"/>
      <c r="DHW14" s="12"/>
      <c r="DHX14" s="12"/>
      <c r="DHY14" s="12"/>
      <c r="DHZ14" s="12"/>
      <c r="DIA14" s="12"/>
      <c r="DIB14" s="12"/>
      <c r="DIC14" s="12"/>
      <c r="DID14" s="12"/>
      <c r="DIE14" s="12"/>
      <c r="DIF14" s="12"/>
      <c r="DIG14" s="12"/>
      <c r="DIH14" s="12"/>
      <c r="DII14" s="12"/>
      <c r="DIJ14" s="12"/>
      <c r="DIK14" s="12"/>
      <c r="DIL14" s="12"/>
      <c r="DIM14" s="12"/>
      <c r="DIN14" s="12"/>
      <c r="DIO14" s="12"/>
      <c r="DIP14" s="12"/>
      <c r="DIQ14" s="12"/>
      <c r="DIR14" s="12"/>
      <c r="DIS14" s="12"/>
      <c r="DIT14" s="12"/>
      <c r="DIU14" s="12"/>
      <c r="DIV14" s="12"/>
      <c r="DIW14" s="12"/>
      <c r="DIX14" s="12"/>
      <c r="DIY14" s="12"/>
      <c r="DIZ14" s="12"/>
      <c r="DJA14" s="12"/>
      <c r="DJB14" s="12"/>
      <c r="DJC14" s="12"/>
      <c r="DJD14" s="12"/>
      <c r="DJE14" s="12"/>
      <c r="DJF14" s="12"/>
      <c r="DJG14" s="12"/>
      <c r="DJH14" s="12"/>
      <c r="DJI14" s="12"/>
      <c r="DJJ14" s="12"/>
      <c r="DJK14" s="12"/>
      <c r="DJL14" s="12"/>
      <c r="DJM14" s="12"/>
      <c r="DJN14" s="12"/>
      <c r="DJO14" s="12"/>
      <c r="DJP14" s="12"/>
      <c r="DJQ14" s="12"/>
      <c r="DJR14" s="12"/>
      <c r="DJS14" s="12"/>
      <c r="DJT14" s="12"/>
      <c r="DJU14" s="12"/>
      <c r="DJV14" s="12"/>
      <c r="DJW14" s="12"/>
      <c r="DJX14" s="12"/>
      <c r="DJY14" s="12"/>
      <c r="DJZ14" s="12"/>
      <c r="DKA14" s="12"/>
      <c r="DKB14" s="12"/>
      <c r="DKC14" s="12"/>
      <c r="DKD14" s="12"/>
      <c r="DKE14" s="12"/>
      <c r="DKF14" s="12"/>
      <c r="DKG14" s="12"/>
      <c r="DKH14" s="12"/>
      <c r="DKI14" s="12"/>
      <c r="DKJ14" s="12"/>
      <c r="DKK14" s="12"/>
      <c r="DKL14" s="12"/>
      <c r="DKM14" s="12"/>
      <c r="DKN14" s="12"/>
      <c r="DKO14" s="12"/>
      <c r="DKP14" s="12"/>
      <c r="DKQ14" s="12"/>
      <c r="DKR14" s="12"/>
      <c r="DKS14" s="12"/>
      <c r="DKT14" s="12"/>
      <c r="DKU14" s="12"/>
      <c r="DKV14" s="12"/>
      <c r="DKW14" s="12"/>
      <c r="DKX14" s="12"/>
      <c r="DKY14" s="12"/>
      <c r="DKZ14" s="12"/>
      <c r="DLA14" s="12"/>
      <c r="DLB14" s="12"/>
      <c r="DLC14" s="12"/>
      <c r="DLD14" s="12"/>
      <c r="DLE14" s="12"/>
      <c r="DLF14" s="12"/>
      <c r="DLG14" s="12"/>
      <c r="DLH14" s="12"/>
      <c r="DLI14" s="12"/>
      <c r="DLJ14" s="12"/>
      <c r="DLK14" s="12"/>
      <c r="DLL14" s="12"/>
      <c r="DLM14" s="12"/>
      <c r="DLN14" s="12"/>
      <c r="DLO14" s="12"/>
      <c r="DLP14" s="12"/>
      <c r="DLQ14" s="12"/>
      <c r="DLR14" s="12"/>
      <c r="DLS14" s="12"/>
      <c r="DLT14" s="12"/>
      <c r="DLU14" s="12"/>
      <c r="DLV14" s="12"/>
      <c r="DLW14" s="12"/>
      <c r="DLX14" s="12"/>
      <c r="DLY14" s="12"/>
      <c r="DLZ14" s="12"/>
      <c r="DMA14" s="12"/>
      <c r="DMB14" s="12"/>
      <c r="DMC14" s="12"/>
      <c r="DMD14" s="12"/>
      <c r="DME14" s="12"/>
      <c r="DMF14" s="12"/>
      <c r="DMG14" s="12"/>
      <c r="DMH14" s="12"/>
      <c r="DMI14" s="12"/>
      <c r="DMJ14" s="12"/>
      <c r="DMK14" s="12"/>
      <c r="DML14" s="12"/>
      <c r="DMM14" s="12"/>
      <c r="DMN14" s="12"/>
      <c r="DMO14" s="12"/>
      <c r="DMP14" s="12"/>
      <c r="DMQ14" s="12"/>
      <c r="DMR14" s="12"/>
      <c r="DMS14" s="12"/>
      <c r="DMT14" s="12"/>
      <c r="DMU14" s="12"/>
      <c r="DMV14" s="12"/>
      <c r="DMW14" s="12"/>
      <c r="DMX14" s="12"/>
      <c r="DMY14" s="12"/>
      <c r="DMZ14" s="12"/>
      <c r="DNA14" s="12"/>
      <c r="DNB14" s="12"/>
      <c r="DNC14" s="12"/>
      <c r="DND14" s="12"/>
      <c r="DNE14" s="12"/>
      <c r="DNF14" s="12"/>
      <c r="DNG14" s="12"/>
      <c r="DNH14" s="12"/>
      <c r="DNI14" s="12"/>
      <c r="DNJ14" s="12"/>
      <c r="DNK14" s="12"/>
      <c r="DNL14" s="12"/>
      <c r="DNM14" s="12"/>
      <c r="DNN14" s="12"/>
      <c r="DNO14" s="12"/>
      <c r="DNP14" s="12"/>
      <c r="DNQ14" s="12"/>
      <c r="DNR14" s="12"/>
      <c r="DNS14" s="12"/>
      <c r="DNT14" s="12"/>
      <c r="DNU14" s="12"/>
      <c r="DNV14" s="12"/>
      <c r="DNW14" s="12"/>
      <c r="DNX14" s="12"/>
      <c r="DNY14" s="12"/>
      <c r="DNZ14" s="12"/>
      <c r="DOA14" s="12"/>
      <c r="DOB14" s="12"/>
      <c r="DOC14" s="12"/>
      <c r="DOD14" s="12"/>
      <c r="DOE14" s="12"/>
      <c r="DOF14" s="12"/>
      <c r="DOG14" s="12"/>
      <c r="DOH14" s="12"/>
      <c r="DOI14" s="12"/>
      <c r="DOJ14" s="12"/>
      <c r="DOK14" s="12"/>
      <c r="DOL14" s="12"/>
      <c r="DOM14" s="12"/>
      <c r="DON14" s="12"/>
      <c r="DOO14" s="12"/>
      <c r="DOP14" s="12"/>
      <c r="DOQ14" s="12"/>
      <c r="DOR14" s="12"/>
      <c r="DOS14" s="12"/>
      <c r="DOT14" s="12"/>
      <c r="DOU14" s="12"/>
      <c r="DOV14" s="12"/>
      <c r="DOW14" s="12"/>
      <c r="DOX14" s="12"/>
      <c r="DOY14" s="12"/>
      <c r="DOZ14" s="12"/>
      <c r="DPA14" s="12"/>
      <c r="DPB14" s="12"/>
      <c r="DPC14" s="12"/>
      <c r="DPD14" s="12"/>
      <c r="DPE14" s="12"/>
      <c r="DPF14" s="12"/>
      <c r="DPG14" s="12"/>
      <c r="DPH14" s="12"/>
      <c r="DPI14" s="12"/>
      <c r="DPJ14" s="12"/>
      <c r="DPK14" s="12"/>
      <c r="DPL14" s="12"/>
      <c r="DPM14" s="12"/>
      <c r="DPN14" s="12"/>
      <c r="DPO14" s="12"/>
      <c r="DPP14" s="12"/>
      <c r="DPQ14" s="12"/>
      <c r="DPR14" s="12"/>
      <c r="DPS14" s="12"/>
      <c r="DPT14" s="12"/>
      <c r="DPU14" s="12"/>
      <c r="DPV14" s="12"/>
      <c r="DPW14" s="12"/>
      <c r="DPX14" s="12"/>
      <c r="DPY14" s="12"/>
      <c r="DPZ14" s="12"/>
      <c r="DQA14" s="12"/>
      <c r="DQB14" s="12"/>
      <c r="DQC14" s="12"/>
      <c r="DQD14" s="12"/>
      <c r="DQE14" s="12"/>
      <c r="DQF14" s="12"/>
      <c r="DQG14" s="12"/>
      <c r="DQH14" s="12"/>
      <c r="DQI14" s="12"/>
      <c r="DQJ14" s="12"/>
      <c r="DQK14" s="12"/>
      <c r="DQL14" s="12"/>
      <c r="DQM14" s="12"/>
      <c r="DQN14" s="12"/>
      <c r="DQO14" s="12"/>
      <c r="DQP14" s="12"/>
      <c r="DQQ14" s="12"/>
      <c r="DQR14" s="12"/>
      <c r="DQS14" s="12"/>
      <c r="DQT14" s="12"/>
      <c r="DQU14" s="12"/>
      <c r="DQV14" s="12"/>
      <c r="DQW14" s="12"/>
      <c r="DQX14" s="12"/>
      <c r="DQY14" s="12"/>
      <c r="DQZ14" s="12"/>
      <c r="DRA14" s="12"/>
      <c r="DRB14" s="12"/>
      <c r="DRC14" s="12"/>
      <c r="DRD14" s="12"/>
      <c r="DRE14" s="12"/>
      <c r="DRF14" s="12"/>
      <c r="DRG14" s="12"/>
      <c r="DRH14" s="12"/>
      <c r="DRI14" s="12"/>
      <c r="DRJ14" s="12"/>
      <c r="DRK14" s="12"/>
      <c r="DRL14" s="12"/>
      <c r="DRM14" s="12"/>
      <c r="DRN14" s="12"/>
      <c r="DRO14" s="12"/>
      <c r="DRP14" s="12"/>
      <c r="DRQ14" s="12"/>
      <c r="DRR14" s="12"/>
      <c r="DRS14" s="12"/>
      <c r="DRT14" s="12"/>
      <c r="DRU14" s="12"/>
      <c r="DRV14" s="12"/>
      <c r="DRW14" s="12"/>
      <c r="DRX14" s="12"/>
      <c r="DRY14" s="12"/>
      <c r="DRZ14" s="12"/>
      <c r="DSA14" s="12"/>
      <c r="DSB14" s="12"/>
      <c r="DSC14" s="12"/>
      <c r="DSD14" s="12"/>
      <c r="DSE14" s="12"/>
      <c r="DSF14" s="12"/>
      <c r="DSG14" s="12"/>
      <c r="DSH14" s="12"/>
      <c r="DSI14" s="12"/>
      <c r="DSJ14" s="12"/>
      <c r="DSK14" s="12"/>
      <c r="DSL14" s="12"/>
      <c r="DSM14" s="12"/>
      <c r="DSN14" s="12"/>
      <c r="DSO14" s="12"/>
      <c r="DSP14" s="12"/>
      <c r="DSQ14" s="12"/>
      <c r="DSR14" s="12"/>
      <c r="DSS14" s="12"/>
      <c r="DST14" s="12"/>
      <c r="DSU14" s="12"/>
      <c r="DSV14" s="12"/>
      <c r="DSW14" s="12"/>
      <c r="DSX14" s="12"/>
      <c r="DSY14" s="12"/>
      <c r="DSZ14" s="12"/>
      <c r="DTA14" s="12"/>
      <c r="DTB14" s="12"/>
      <c r="DTC14" s="12"/>
      <c r="DTD14" s="12"/>
      <c r="DTE14" s="12"/>
      <c r="DTF14" s="12"/>
      <c r="DTG14" s="12"/>
      <c r="DTH14" s="12"/>
      <c r="DTI14" s="12"/>
      <c r="DTJ14" s="12"/>
      <c r="DTK14" s="12"/>
      <c r="DTL14" s="12"/>
      <c r="DTM14" s="12"/>
      <c r="DTN14" s="12"/>
      <c r="DTO14" s="12"/>
      <c r="DTP14" s="12"/>
      <c r="DTQ14" s="12"/>
      <c r="DTR14" s="12"/>
      <c r="DTS14" s="12"/>
      <c r="DTT14" s="12"/>
      <c r="DTU14" s="12"/>
      <c r="DTV14" s="12"/>
      <c r="DTW14" s="12"/>
      <c r="DTX14" s="12"/>
      <c r="DTY14" s="12"/>
      <c r="DTZ14" s="12"/>
      <c r="DUA14" s="12"/>
      <c r="DUB14" s="12"/>
      <c r="DUC14" s="12"/>
      <c r="DUD14" s="12"/>
      <c r="DUE14" s="12"/>
      <c r="DUF14" s="12"/>
      <c r="DUG14" s="12"/>
      <c r="DUH14" s="12"/>
      <c r="DUI14" s="12"/>
      <c r="DUJ14" s="12"/>
      <c r="DUK14" s="12"/>
      <c r="DUL14" s="12"/>
      <c r="DUM14" s="12"/>
      <c r="DUN14" s="12"/>
      <c r="DUO14" s="12"/>
      <c r="DUP14" s="12"/>
      <c r="DUQ14" s="12"/>
      <c r="DUR14" s="12"/>
      <c r="DUS14" s="12"/>
      <c r="DUT14" s="12"/>
      <c r="DUU14" s="12"/>
      <c r="DUV14" s="12"/>
      <c r="DUW14" s="12"/>
      <c r="DUX14" s="12"/>
      <c r="DUY14" s="12"/>
      <c r="DUZ14" s="12"/>
      <c r="DVA14" s="12"/>
      <c r="DVB14" s="12"/>
      <c r="DVC14" s="12"/>
      <c r="DVD14" s="12"/>
      <c r="DVE14" s="12"/>
      <c r="DVF14" s="12"/>
      <c r="DVG14" s="12"/>
      <c r="DVH14" s="12"/>
      <c r="DVI14" s="12"/>
      <c r="DVJ14" s="12"/>
      <c r="DVK14" s="12"/>
      <c r="DVL14" s="12"/>
      <c r="DVM14" s="12"/>
      <c r="DVN14" s="12"/>
      <c r="DVO14" s="12"/>
      <c r="DVP14" s="12"/>
      <c r="DVQ14" s="12"/>
      <c r="DVR14" s="12"/>
      <c r="DVS14" s="12"/>
      <c r="DVT14" s="12"/>
      <c r="DVU14" s="12"/>
      <c r="DVV14" s="12"/>
      <c r="DVW14" s="12"/>
      <c r="DVX14" s="12"/>
      <c r="DVY14" s="12"/>
      <c r="DVZ14" s="12"/>
      <c r="DWA14" s="12"/>
      <c r="DWB14" s="12"/>
      <c r="DWC14" s="12"/>
      <c r="DWD14" s="12"/>
      <c r="DWE14" s="12"/>
      <c r="DWF14" s="12"/>
      <c r="DWG14" s="12"/>
      <c r="DWH14" s="12"/>
      <c r="DWI14" s="12"/>
      <c r="DWJ14" s="12"/>
      <c r="DWK14" s="12"/>
      <c r="DWL14" s="12"/>
      <c r="DWM14" s="12"/>
      <c r="DWN14" s="12"/>
      <c r="DWO14" s="12"/>
      <c r="DWP14" s="12"/>
      <c r="DWQ14" s="12"/>
      <c r="DWR14" s="12"/>
      <c r="DWS14" s="12"/>
      <c r="DWT14" s="12"/>
      <c r="DWU14" s="12"/>
      <c r="DWV14" s="12"/>
      <c r="DWW14" s="12"/>
      <c r="DWX14" s="12"/>
      <c r="DWY14" s="12"/>
      <c r="DWZ14" s="12"/>
      <c r="DXA14" s="12"/>
      <c r="DXB14" s="12"/>
      <c r="DXC14" s="12"/>
      <c r="DXD14" s="12"/>
      <c r="DXE14" s="12"/>
      <c r="DXF14" s="12"/>
      <c r="DXG14" s="12"/>
      <c r="DXH14" s="12"/>
      <c r="DXI14" s="12"/>
      <c r="DXJ14" s="12"/>
      <c r="DXK14" s="12"/>
      <c r="DXL14" s="12"/>
      <c r="DXM14" s="12"/>
      <c r="DXN14" s="12"/>
      <c r="DXO14" s="12"/>
      <c r="DXP14" s="12"/>
      <c r="DXQ14" s="12"/>
      <c r="DXR14" s="12"/>
      <c r="DXS14" s="12"/>
      <c r="DXT14" s="12"/>
      <c r="DXU14" s="12"/>
      <c r="DXV14" s="12"/>
      <c r="DXW14" s="12"/>
      <c r="DXX14" s="12"/>
      <c r="DXY14" s="12"/>
      <c r="DXZ14" s="12"/>
      <c r="DYA14" s="12"/>
      <c r="DYB14" s="12"/>
      <c r="DYC14" s="12"/>
      <c r="DYD14" s="12"/>
      <c r="DYE14" s="12"/>
      <c r="DYF14" s="12"/>
      <c r="DYG14" s="12"/>
      <c r="DYH14" s="12"/>
      <c r="DYI14" s="12"/>
      <c r="DYJ14" s="12"/>
      <c r="DYK14" s="12"/>
      <c r="DYL14" s="12"/>
      <c r="DYM14" s="12"/>
      <c r="DYN14" s="12"/>
      <c r="DYO14" s="12"/>
      <c r="DYP14" s="12"/>
      <c r="DYQ14" s="12"/>
      <c r="DYR14" s="12"/>
      <c r="DYS14" s="12"/>
      <c r="DYT14" s="12"/>
      <c r="DYU14" s="12"/>
      <c r="DYV14" s="12"/>
      <c r="DYW14" s="12"/>
      <c r="DYX14" s="12"/>
      <c r="DYY14" s="12"/>
      <c r="DYZ14" s="12"/>
      <c r="DZA14" s="12"/>
      <c r="DZB14" s="12"/>
      <c r="DZC14" s="12"/>
      <c r="DZD14" s="12"/>
      <c r="DZE14" s="12"/>
      <c r="DZF14" s="12"/>
      <c r="DZG14" s="12"/>
      <c r="DZH14" s="12"/>
      <c r="DZI14" s="12"/>
      <c r="DZJ14" s="12"/>
      <c r="DZK14" s="12"/>
      <c r="DZL14" s="12"/>
      <c r="DZM14" s="12"/>
      <c r="DZN14" s="12"/>
      <c r="DZO14" s="12"/>
      <c r="DZP14" s="12"/>
      <c r="DZQ14" s="12"/>
      <c r="DZR14" s="12"/>
      <c r="DZS14" s="12"/>
      <c r="DZT14" s="12"/>
      <c r="DZU14" s="12"/>
      <c r="DZV14" s="12"/>
      <c r="DZW14" s="12"/>
      <c r="DZX14" s="12"/>
      <c r="DZY14" s="12"/>
      <c r="DZZ14" s="12"/>
      <c r="EAA14" s="12"/>
      <c r="EAB14" s="12"/>
      <c r="EAC14" s="12"/>
      <c r="EAD14" s="12"/>
      <c r="EAE14" s="12"/>
      <c r="EAF14" s="12"/>
      <c r="EAG14" s="12"/>
      <c r="EAH14" s="12"/>
      <c r="EAI14" s="12"/>
      <c r="EAJ14" s="12"/>
      <c r="EAK14" s="12"/>
      <c r="EAL14" s="12"/>
      <c r="EAM14" s="12"/>
      <c r="EAN14" s="12"/>
      <c r="EAO14" s="12"/>
      <c r="EAP14" s="12"/>
      <c r="EAQ14" s="12"/>
      <c r="EAR14" s="12"/>
      <c r="EAS14" s="12"/>
      <c r="EAT14" s="12"/>
      <c r="EAU14" s="12"/>
      <c r="EAV14" s="12"/>
      <c r="EAW14" s="12"/>
      <c r="EAX14" s="12"/>
      <c r="EAY14" s="12"/>
      <c r="EAZ14" s="12"/>
      <c r="EBA14" s="12"/>
      <c r="EBB14" s="12"/>
      <c r="EBC14" s="12"/>
      <c r="EBD14" s="12"/>
      <c r="EBE14" s="12"/>
      <c r="EBF14" s="12"/>
      <c r="EBG14" s="12"/>
      <c r="EBH14" s="12"/>
      <c r="EBI14" s="12"/>
      <c r="EBJ14" s="12"/>
      <c r="EBK14" s="12"/>
      <c r="EBL14" s="12"/>
      <c r="EBM14" s="12"/>
      <c r="EBN14" s="12"/>
      <c r="EBO14" s="12"/>
      <c r="EBP14" s="12"/>
      <c r="EBQ14" s="12"/>
      <c r="EBR14" s="12"/>
      <c r="EBS14" s="12"/>
      <c r="EBT14" s="12"/>
      <c r="EBU14" s="12"/>
      <c r="EBV14" s="12"/>
      <c r="EBW14" s="12"/>
      <c r="EBX14" s="12"/>
      <c r="EBY14" s="12"/>
      <c r="EBZ14" s="12"/>
      <c r="ECA14" s="12"/>
      <c r="ECB14" s="12"/>
      <c r="ECC14" s="12"/>
      <c r="ECD14" s="12"/>
      <c r="ECE14" s="12"/>
      <c r="ECF14" s="12"/>
      <c r="ECG14" s="12"/>
      <c r="ECH14" s="12"/>
      <c r="ECI14" s="12"/>
      <c r="ECJ14" s="12"/>
      <c r="ECK14" s="12"/>
      <c r="ECL14" s="12"/>
      <c r="ECM14" s="12"/>
      <c r="ECN14" s="12"/>
      <c r="ECO14" s="12"/>
      <c r="ECP14" s="12"/>
      <c r="ECQ14" s="12"/>
      <c r="ECR14" s="12"/>
      <c r="ECS14" s="12"/>
      <c r="ECT14" s="12"/>
      <c r="ECU14" s="12"/>
      <c r="ECV14" s="12"/>
      <c r="ECW14" s="12"/>
      <c r="ECX14" s="12"/>
      <c r="ECY14" s="12"/>
      <c r="ECZ14" s="12"/>
      <c r="EDA14" s="12"/>
      <c r="EDB14" s="12"/>
      <c r="EDC14" s="12"/>
      <c r="EDD14" s="12"/>
      <c r="EDE14" s="12"/>
      <c r="EDF14" s="12"/>
      <c r="EDG14" s="12"/>
      <c r="EDH14" s="12"/>
      <c r="EDI14" s="12"/>
      <c r="EDJ14" s="12"/>
      <c r="EDK14" s="12"/>
      <c r="EDL14" s="12"/>
      <c r="EDM14" s="12"/>
      <c r="EDN14" s="12"/>
      <c r="EDO14" s="12"/>
      <c r="EDP14" s="12"/>
      <c r="EDQ14" s="12"/>
      <c r="EDR14" s="12"/>
      <c r="EDS14" s="12"/>
      <c r="EDT14" s="12"/>
      <c r="EDU14" s="12"/>
      <c r="EDV14" s="12"/>
      <c r="EDW14" s="12"/>
      <c r="EDX14" s="12"/>
      <c r="EDY14" s="12"/>
      <c r="EDZ14" s="12"/>
      <c r="EEA14" s="12"/>
      <c r="EEB14" s="12"/>
      <c r="EEC14" s="12"/>
      <c r="EED14" s="12"/>
      <c r="EEE14" s="12"/>
      <c r="EEF14" s="12"/>
      <c r="EEG14" s="12"/>
      <c r="EEH14" s="12"/>
      <c r="EEI14" s="12"/>
      <c r="EEJ14" s="12"/>
      <c r="EEK14" s="12"/>
      <c r="EEL14" s="12"/>
      <c r="EEM14" s="12"/>
      <c r="EEN14" s="12"/>
      <c r="EEO14" s="12"/>
      <c r="EEP14" s="12"/>
      <c r="EEQ14" s="12"/>
      <c r="EER14" s="12"/>
      <c r="EES14" s="12"/>
      <c r="EET14" s="12"/>
      <c r="EEU14" s="12"/>
      <c r="EEV14" s="12"/>
      <c r="EEW14" s="12"/>
      <c r="EEX14" s="12"/>
      <c r="EEY14" s="12"/>
      <c r="EEZ14" s="12"/>
      <c r="EFA14" s="12"/>
      <c r="EFB14" s="12"/>
      <c r="EFC14" s="12"/>
      <c r="EFD14" s="12"/>
      <c r="EFE14" s="12"/>
      <c r="EFF14" s="12"/>
      <c r="EFG14" s="12"/>
      <c r="EFH14" s="12"/>
      <c r="EFI14" s="12"/>
      <c r="EFJ14" s="12"/>
      <c r="EFK14" s="12"/>
      <c r="EFL14" s="12"/>
      <c r="EFM14" s="12"/>
      <c r="EFN14" s="12"/>
      <c r="EFO14" s="12"/>
      <c r="EFP14" s="12"/>
      <c r="EFQ14" s="12"/>
      <c r="EFR14" s="12"/>
      <c r="EFS14" s="12"/>
      <c r="EFT14" s="12"/>
      <c r="EFU14" s="12"/>
      <c r="EFV14" s="12"/>
      <c r="EFW14" s="12"/>
      <c r="EFX14" s="12"/>
      <c r="EFY14" s="12"/>
      <c r="EFZ14" s="12"/>
      <c r="EGA14" s="12"/>
      <c r="EGB14" s="12"/>
      <c r="EGC14" s="12"/>
      <c r="EGD14" s="12"/>
      <c r="EGE14" s="12"/>
      <c r="EGF14" s="12"/>
      <c r="EGG14" s="12"/>
      <c r="EGH14" s="12"/>
      <c r="EGI14" s="12"/>
      <c r="EGJ14" s="12"/>
      <c r="EGK14" s="12"/>
      <c r="EGL14" s="12"/>
      <c r="EGM14" s="12"/>
      <c r="EGN14" s="12"/>
      <c r="EGO14" s="12"/>
      <c r="EGP14" s="12"/>
      <c r="EGQ14" s="12"/>
      <c r="EGR14" s="12"/>
      <c r="EGS14" s="12"/>
      <c r="EGT14" s="12"/>
      <c r="EGU14" s="12"/>
      <c r="EGV14" s="12"/>
      <c r="EGW14" s="12"/>
      <c r="EGX14" s="12"/>
      <c r="EGY14" s="12"/>
      <c r="EGZ14" s="12"/>
      <c r="EHA14" s="12"/>
      <c r="EHB14" s="12"/>
      <c r="EHC14" s="12"/>
      <c r="EHD14" s="12"/>
      <c r="EHE14" s="12"/>
      <c r="EHF14" s="12"/>
      <c r="EHG14" s="12"/>
      <c r="EHH14" s="12"/>
      <c r="EHI14" s="12"/>
      <c r="EHJ14" s="12"/>
      <c r="EHK14" s="12"/>
      <c r="EHL14" s="12"/>
      <c r="EHM14" s="12"/>
      <c r="EHN14" s="12"/>
      <c r="EHO14" s="12"/>
      <c r="EHP14" s="12"/>
      <c r="EHQ14" s="12"/>
      <c r="EHR14" s="12"/>
      <c r="EHS14" s="12"/>
      <c r="EHT14" s="12"/>
      <c r="EHU14" s="12"/>
      <c r="EHV14" s="12"/>
      <c r="EHW14" s="12"/>
      <c r="EHX14" s="12"/>
      <c r="EHY14" s="12"/>
      <c r="EHZ14" s="12"/>
      <c r="EIA14" s="12"/>
      <c r="EIB14" s="12"/>
      <c r="EIC14" s="12"/>
      <c r="EID14" s="12"/>
      <c r="EIE14" s="12"/>
      <c r="EIF14" s="12"/>
      <c r="EIG14" s="12"/>
      <c r="EIH14" s="12"/>
      <c r="EII14" s="12"/>
      <c r="EIJ14" s="12"/>
      <c r="EIK14" s="12"/>
      <c r="EIL14" s="12"/>
      <c r="EIM14" s="12"/>
      <c r="EIN14" s="12"/>
      <c r="EIO14" s="12"/>
      <c r="EIP14" s="12"/>
      <c r="EIQ14" s="12"/>
      <c r="EIR14" s="12"/>
      <c r="EIS14" s="12"/>
      <c r="EIT14" s="12"/>
      <c r="EIU14" s="12"/>
      <c r="EIV14" s="12"/>
      <c r="EIW14" s="12"/>
      <c r="EIX14" s="12"/>
      <c r="EIY14" s="12"/>
      <c r="EIZ14" s="12"/>
      <c r="EJA14" s="12"/>
      <c r="EJB14" s="12"/>
      <c r="EJC14" s="12"/>
      <c r="EJD14" s="12"/>
      <c r="EJE14" s="12"/>
      <c r="EJF14" s="12"/>
      <c r="EJG14" s="12"/>
      <c r="EJH14" s="12"/>
      <c r="EJI14" s="12"/>
      <c r="EJJ14" s="12"/>
      <c r="EJK14" s="12"/>
      <c r="EJL14" s="12"/>
      <c r="EJM14" s="12"/>
      <c r="EJN14" s="12"/>
      <c r="EJO14" s="12"/>
      <c r="EJP14" s="12"/>
      <c r="EJQ14" s="12"/>
      <c r="EJR14" s="12"/>
      <c r="EJS14" s="12"/>
      <c r="EJT14" s="12"/>
      <c r="EJU14" s="12"/>
      <c r="EJV14" s="12"/>
      <c r="EJW14" s="12"/>
      <c r="EJX14" s="12"/>
      <c r="EJY14" s="12"/>
      <c r="EJZ14" s="12"/>
      <c r="EKA14" s="12"/>
      <c r="EKB14" s="12"/>
      <c r="EKC14" s="12"/>
      <c r="EKD14" s="12"/>
      <c r="EKE14" s="12"/>
      <c r="EKF14" s="12"/>
      <c r="EKG14" s="12"/>
      <c r="EKH14" s="12"/>
      <c r="EKI14" s="12"/>
      <c r="EKJ14" s="12"/>
      <c r="EKK14" s="12"/>
      <c r="EKL14" s="12"/>
      <c r="EKM14" s="12"/>
      <c r="EKN14" s="12"/>
      <c r="EKO14" s="12"/>
      <c r="EKP14" s="12"/>
      <c r="EKQ14" s="12"/>
      <c r="EKR14" s="12"/>
      <c r="EKS14" s="12"/>
      <c r="EKT14" s="12"/>
      <c r="EKU14" s="12"/>
      <c r="EKV14" s="12"/>
      <c r="EKW14" s="12"/>
      <c r="EKX14" s="12"/>
      <c r="EKY14" s="12"/>
      <c r="EKZ14" s="12"/>
      <c r="ELA14" s="12"/>
      <c r="ELB14" s="12"/>
      <c r="ELC14" s="12"/>
      <c r="ELD14" s="12"/>
      <c r="ELE14" s="12"/>
      <c r="ELF14" s="12"/>
      <c r="ELG14" s="12"/>
      <c r="ELH14" s="12"/>
      <c r="ELI14" s="12"/>
      <c r="ELJ14" s="12"/>
      <c r="ELK14" s="12"/>
      <c r="ELL14" s="12"/>
      <c r="ELM14" s="12"/>
      <c r="ELN14" s="12"/>
      <c r="ELO14" s="12"/>
      <c r="ELP14" s="12"/>
      <c r="ELQ14" s="12"/>
      <c r="ELR14" s="12"/>
      <c r="ELS14" s="12"/>
      <c r="ELT14" s="12"/>
      <c r="ELU14" s="12"/>
      <c r="ELV14" s="12"/>
      <c r="ELW14" s="12"/>
      <c r="ELX14" s="12"/>
      <c r="ELY14" s="12"/>
      <c r="ELZ14" s="12"/>
      <c r="EMA14" s="12"/>
      <c r="EMB14" s="12"/>
      <c r="EMC14" s="12"/>
      <c r="EMD14" s="12"/>
      <c r="EME14" s="12"/>
      <c r="EMF14" s="12"/>
      <c r="EMG14" s="12"/>
      <c r="EMH14" s="12"/>
      <c r="EMI14" s="12"/>
      <c r="EMJ14" s="12"/>
      <c r="EMK14" s="12"/>
      <c r="EML14" s="12"/>
      <c r="EMM14" s="12"/>
      <c r="EMN14" s="12"/>
      <c r="EMO14" s="12"/>
      <c r="EMP14" s="12"/>
      <c r="EMQ14" s="12"/>
      <c r="EMR14" s="12"/>
      <c r="EMS14" s="12"/>
      <c r="EMT14" s="12"/>
      <c r="EMU14" s="12"/>
      <c r="EMV14" s="12"/>
      <c r="EMW14" s="12"/>
      <c r="EMX14" s="12"/>
      <c r="EMY14" s="12"/>
      <c r="EMZ14" s="12"/>
      <c r="ENA14" s="12"/>
      <c r="ENB14" s="12"/>
      <c r="ENC14" s="12"/>
      <c r="END14" s="12"/>
      <c r="ENE14" s="12"/>
      <c r="ENF14" s="12"/>
      <c r="ENG14" s="12"/>
      <c r="ENH14" s="12"/>
      <c r="ENI14" s="12"/>
      <c r="ENJ14" s="12"/>
      <c r="ENK14" s="12"/>
      <c r="ENL14" s="12"/>
      <c r="ENM14" s="12"/>
      <c r="ENN14" s="12"/>
      <c r="ENO14" s="12"/>
      <c r="ENP14" s="12"/>
      <c r="ENQ14" s="12"/>
      <c r="ENR14" s="12"/>
      <c r="ENS14" s="12"/>
      <c r="ENT14" s="12"/>
      <c r="ENU14" s="12"/>
      <c r="ENV14" s="12"/>
      <c r="ENW14" s="12"/>
      <c r="ENX14" s="12"/>
      <c r="ENY14" s="12"/>
      <c r="ENZ14" s="12"/>
      <c r="EOA14" s="12"/>
      <c r="EOB14" s="12"/>
      <c r="EOC14" s="12"/>
      <c r="EOD14" s="12"/>
      <c r="EOE14" s="12"/>
      <c r="EOF14" s="12"/>
      <c r="EOG14" s="12"/>
      <c r="EOH14" s="12"/>
      <c r="EOI14" s="12"/>
      <c r="EOJ14" s="12"/>
      <c r="EOK14" s="12"/>
      <c r="EOL14" s="12"/>
      <c r="EOM14" s="12"/>
      <c r="EON14" s="12"/>
      <c r="EOO14" s="12"/>
      <c r="EOP14" s="12"/>
      <c r="EOQ14" s="12"/>
      <c r="EOR14" s="12"/>
      <c r="EOS14" s="12"/>
      <c r="EOT14" s="12"/>
      <c r="EOU14" s="12"/>
      <c r="EOV14" s="12"/>
      <c r="EOW14" s="12"/>
      <c r="EOX14" s="12"/>
      <c r="EOY14" s="12"/>
      <c r="EOZ14" s="12"/>
      <c r="EPA14" s="12"/>
      <c r="EPB14" s="12"/>
      <c r="EPC14" s="12"/>
      <c r="EPD14" s="12"/>
      <c r="EPE14" s="12"/>
      <c r="EPF14" s="12"/>
      <c r="EPG14" s="12"/>
      <c r="EPH14" s="12"/>
      <c r="EPI14" s="12"/>
      <c r="EPJ14" s="12"/>
      <c r="EPK14" s="12"/>
      <c r="EPL14" s="12"/>
      <c r="EPM14" s="12"/>
      <c r="EPN14" s="12"/>
      <c r="EPO14" s="12"/>
      <c r="EPP14" s="12"/>
      <c r="EPQ14" s="12"/>
      <c r="EPR14" s="12"/>
      <c r="EPS14" s="12"/>
      <c r="EPT14" s="12"/>
      <c r="EPU14" s="12"/>
      <c r="EPV14" s="12"/>
      <c r="EPW14" s="12"/>
      <c r="EPX14" s="12"/>
      <c r="EPY14" s="12"/>
      <c r="EPZ14" s="12"/>
      <c r="EQA14" s="12"/>
      <c r="EQB14" s="12"/>
      <c r="EQC14" s="12"/>
      <c r="EQD14" s="12"/>
      <c r="EQE14" s="12"/>
      <c r="EQF14" s="12"/>
      <c r="EQG14" s="12"/>
      <c r="EQH14" s="12"/>
      <c r="EQI14" s="12"/>
      <c r="EQJ14" s="12"/>
      <c r="EQK14" s="12"/>
      <c r="EQL14" s="12"/>
      <c r="EQM14" s="12"/>
      <c r="EQN14" s="12"/>
      <c r="EQO14" s="12"/>
      <c r="EQP14" s="12"/>
      <c r="EQQ14" s="12"/>
      <c r="EQR14" s="12"/>
      <c r="EQS14" s="12"/>
      <c r="EQT14" s="12"/>
      <c r="EQU14" s="12"/>
      <c r="EQV14" s="12"/>
      <c r="EQW14" s="12"/>
      <c r="EQX14" s="12"/>
      <c r="EQY14" s="12"/>
      <c r="EQZ14" s="12"/>
      <c r="ERA14" s="12"/>
      <c r="ERB14" s="12"/>
      <c r="ERC14" s="12"/>
      <c r="ERD14" s="12"/>
      <c r="ERE14" s="12"/>
      <c r="ERF14" s="12"/>
      <c r="ERG14" s="12"/>
      <c r="ERH14" s="12"/>
      <c r="ERI14" s="12"/>
      <c r="ERJ14" s="12"/>
      <c r="ERK14" s="12"/>
      <c r="ERL14" s="12"/>
      <c r="ERM14" s="12"/>
      <c r="ERN14" s="12"/>
      <c r="ERO14" s="12"/>
      <c r="ERP14" s="12"/>
      <c r="ERQ14" s="12"/>
      <c r="ERR14" s="12"/>
      <c r="ERS14" s="12"/>
      <c r="ERT14" s="12"/>
      <c r="ERU14" s="12"/>
      <c r="ERV14" s="12"/>
      <c r="ERW14" s="12"/>
      <c r="ERX14" s="12"/>
      <c r="ERY14" s="12"/>
      <c r="ERZ14" s="12"/>
      <c r="ESA14" s="12"/>
      <c r="ESB14" s="12"/>
      <c r="ESC14" s="12"/>
      <c r="ESD14" s="12"/>
      <c r="ESE14" s="12"/>
      <c r="ESF14" s="12"/>
      <c r="ESG14" s="12"/>
      <c r="ESH14" s="12"/>
      <c r="ESI14" s="12"/>
      <c r="ESJ14" s="12"/>
      <c r="ESK14" s="12"/>
      <c r="ESL14" s="12"/>
      <c r="ESM14" s="12"/>
      <c r="ESN14" s="12"/>
      <c r="ESO14" s="12"/>
      <c r="ESP14" s="12"/>
      <c r="ESQ14" s="12"/>
      <c r="ESR14" s="12"/>
      <c r="ESS14" s="12"/>
      <c r="EST14" s="12"/>
      <c r="ESU14" s="12"/>
      <c r="ESV14" s="12"/>
      <c r="ESW14" s="12"/>
      <c r="ESX14" s="12"/>
      <c r="ESY14" s="12"/>
      <c r="ESZ14" s="12"/>
      <c r="ETA14" s="12"/>
      <c r="ETB14" s="12"/>
      <c r="ETC14" s="12"/>
      <c r="ETD14" s="12"/>
      <c r="ETE14" s="12"/>
      <c r="ETF14" s="12"/>
      <c r="ETG14" s="12"/>
      <c r="ETH14" s="12"/>
      <c r="ETI14" s="12"/>
      <c r="ETJ14" s="12"/>
      <c r="ETK14" s="12"/>
      <c r="ETL14" s="12"/>
      <c r="ETM14" s="12"/>
      <c r="ETN14" s="12"/>
      <c r="ETO14" s="12"/>
      <c r="ETP14" s="12"/>
      <c r="ETQ14" s="12"/>
      <c r="ETR14" s="12"/>
      <c r="ETS14" s="12"/>
      <c r="ETT14" s="12"/>
      <c r="ETU14" s="12"/>
      <c r="ETV14" s="12"/>
      <c r="ETW14" s="12"/>
      <c r="ETX14" s="12"/>
      <c r="ETY14" s="12"/>
      <c r="ETZ14" s="12"/>
      <c r="EUA14" s="12"/>
      <c r="EUB14" s="12"/>
      <c r="EUC14" s="12"/>
      <c r="EUD14" s="12"/>
      <c r="EUE14" s="12"/>
      <c r="EUF14" s="12"/>
      <c r="EUG14" s="12"/>
      <c r="EUH14" s="12"/>
      <c r="EUI14" s="12"/>
      <c r="EUJ14" s="12"/>
      <c r="EUK14" s="12"/>
      <c r="EUL14" s="12"/>
      <c r="EUM14" s="12"/>
      <c r="EUN14" s="12"/>
      <c r="EUO14" s="12"/>
      <c r="EUP14" s="12"/>
      <c r="EUQ14" s="12"/>
      <c r="EUR14" s="12"/>
      <c r="EUS14" s="12"/>
      <c r="EUT14" s="12"/>
      <c r="EUU14" s="12"/>
      <c r="EUV14" s="12"/>
      <c r="EUW14" s="12"/>
      <c r="EUX14" s="12"/>
      <c r="EUY14" s="12"/>
      <c r="EUZ14" s="12"/>
      <c r="EVA14" s="12"/>
      <c r="EVB14" s="12"/>
      <c r="EVC14" s="12"/>
      <c r="EVD14" s="12"/>
      <c r="EVE14" s="12"/>
      <c r="EVF14" s="12"/>
      <c r="EVG14" s="12"/>
      <c r="EVH14" s="12"/>
      <c r="EVI14" s="12"/>
      <c r="EVJ14" s="12"/>
      <c r="EVK14" s="12"/>
      <c r="EVL14" s="12"/>
      <c r="EVM14" s="12"/>
      <c r="EVN14" s="12"/>
      <c r="EVO14" s="12"/>
      <c r="EVP14" s="12"/>
      <c r="EVQ14" s="12"/>
      <c r="EVR14" s="12"/>
      <c r="EVS14" s="12"/>
      <c r="EVT14" s="12"/>
      <c r="EVU14" s="12"/>
      <c r="EVV14" s="12"/>
      <c r="EVW14" s="12"/>
      <c r="EVX14" s="12"/>
      <c r="EVY14" s="12"/>
      <c r="EVZ14" s="12"/>
      <c r="EWA14" s="12"/>
      <c r="EWB14" s="12"/>
      <c r="EWC14" s="12"/>
      <c r="EWD14" s="12"/>
      <c r="EWE14" s="12"/>
      <c r="EWF14" s="12"/>
      <c r="EWG14" s="12"/>
      <c r="EWH14" s="12"/>
      <c r="EWI14" s="12"/>
      <c r="EWJ14" s="12"/>
      <c r="EWK14" s="12"/>
      <c r="EWL14" s="12"/>
      <c r="EWM14" s="12"/>
      <c r="EWN14" s="12"/>
      <c r="EWO14" s="12"/>
      <c r="EWP14" s="12"/>
      <c r="EWQ14" s="12"/>
      <c r="EWR14" s="12"/>
      <c r="EWS14" s="12"/>
      <c r="EWT14" s="12"/>
      <c r="EWU14" s="12"/>
      <c r="EWV14" s="12"/>
      <c r="EWW14" s="12"/>
      <c r="EWX14" s="12"/>
      <c r="EWY14" s="12"/>
      <c r="EWZ14" s="12"/>
      <c r="EXA14" s="12"/>
      <c r="EXB14" s="12"/>
      <c r="EXC14" s="12"/>
      <c r="EXD14" s="12"/>
      <c r="EXE14" s="12"/>
      <c r="EXF14" s="12"/>
      <c r="EXG14" s="12"/>
      <c r="EXH14" s="12"/>
      <c r="EXI14" s="12"/>
      <c r="EXJ14" s="12"/>
      <c r="EXK14" s="12"/>
      <c r="EXL14" s="12"/>
      <c r="EXM14" s="12"/>
      <c r="EXN14" s="12"/>
      <c r="EXO14" s="12"/>
      <c r="EXP14" s="12"/>
      <c r="EXQ14" s="12"/>
      <c r="EXR14" s="12"/>
      <c r="EXS14" s="12"/>
      <c r="EXT14" s="12"/>
      <c r="EXU14" s="12"/>
      <c r="EXV14" s="12"/>
      <c r="EXW14" s="12"/>
      <c r="EXX14" s="12"/>
      <c r="EXY14" s="12"/>
      <c r="EXZ14" s="12"/>
      <c r="EYA14" s="12"/>
      <c r="EYB14" s="12"/>
      <c r="EYC14" s="12"/>
      <c r="EYD14" s="12"/>
      <c r="EYE14" s="12"/>
      <c r="EYF14" s="12"/>
      <c r="EYG14" s="12"/>
      <c r="EYH14" s="12"/>
      <c r="EYI14" s="12"/>
      <c r="EYJ14" s="12"/>
      <c r="EYK14" s="12"/>
      <c r="EYL14" s="12"/>
      <c r="EYM14" s="12"/>
      <c r="EYN14" s="12"/>
      <c r="EYO14" s="12"/>
      <c r="EYP14" s="12"/>
      <c r="EYQ14" s="12"/>
      <c r="EYR14" s="12"/>
      <c r="EYS14" s="12"/>
      <c r="EYT14" s="12"/>
      <c r="EYU14" s="12"/>
      <c r="EYV14" s="12"/>
      <c r="EYW14" s="12"/>
      <c r="EYX14" s="12"/>
      <c r="EYY14" s="12"/>
      <c r="EYZ14" s="12"/>
      <c r="EZA14" s="12"/>
      <c r="EZB14" s="12"/>
      <c r="EZC14" s="12"/>
      <c r="EZD14" s="12"/>
      <c r="EZE14" s="12"/>
      <c r="EZF14" s="12"/>
      <c r="EZG14" s="12"/>
      <c r="EZH14" s="12"/>
      <c r="EZI14" s="12"/>
      <c r="EZJ14" s="12"/>
      <c r="EZK14" s="12"/>
      <c r="EZL14" s="12"/>
      <c r="EZM14" s="12"/>
      <c r="EZN14" s="12"/>
      <c r="EZO14" s="12"/>
      <c r="EZP14" s="12"/>
      <c r="EZQ14" s="12"/>
      <c r="EZR14" s="12"/>
      <c r="EZS14" s="12"/>
      <c r="EZT14" s="12"/>
      <c r="EZU14" s="12"/>
      <c r="EZV14" s="12"/>
      <c r="EZW14" s="12"/>
      <c r="EZX14" s="12"/>
      <c r="EZY14" s="12"/>
      <c r="EZZ14" s="12"/>
      <c r="FAA14" s="12"/>
      <c r="FAB14" s="12"/>
      <c r="FAC14" s="12"/>
      <c r="FAD14" s="12"/>
      <c r="FAE14" s="12"/>
      <c r="FAF14" s="12"/>
      <c r="FAG14" s="12"/>
      <c r="FAH14" s="12"/>
      <c r="FAI14" s="12"/>
      <c r="FAJ14" s="12"/>
      <c r="FAK14" s="12"/>
      <c r="FAL14" s="12"/>
      <c r="FAM14" s="12"/>
      <c r="FAN14" s="12"/>
      <c r="FAO14" s="12"/>
      <c r="FAP14" s="12"/>
      <c r="FAQ14" s="12"/>
      <c r="FAR14" s="12"/>
      <c r="FAS14" s="12"/>
      <c r="FAT14" s="12"/>
      <c r="FAU14" s="12"/>
      <c r="FAV14" s="12"/>
      <c r="FAW14" s="12"/>
      <c r="FAX14" s="12"/>
      <c r="FAY14" s="12"/>
      <c r="FAZ14" s="12"/>
      <c r="FBA14" s="12"/>
      <c r="FBB14" s="12"/>
      <c r="FBC14" s="12"/>
      <c r="FBD14" s="12"/>
      <c r="FBE14" s="12"/>
      <c r="FBF14" s="12"/>
      <c r="FBG14" s="12"/>
      <c r="FBH14" s="12"/>
      <c r="FBI14" s="12"/>
      <c r="FBJ14" s="12"/>
      <c r="FBK14" s="12"/>
      <c r="FBL14" s="12"/>
      <c r="FBM14" s="12"/>
      <c r="FBN14" s="12"/>
      <c r="FBO14" s="12"/>
      <c r="FBP14" s="12"/>
      <c r="FBQ14" s="12"/>
      <c r="FBR14" s="12"/>
      <c r="FBS14" s="12"/>
      <c r="FBT14" s="12"/>
      <c r="FBU14" s="12"/>
      <c r="FBV14" s="12"/>
      <c r="FBW14" s="12"/>
      <c r="FBX14" s="12"/>
      <c r="FBY14" s="12"/>
      <c r="FBZ14" s="12"/>
      <c r="FCA14" s="12"/>
      <c r="FCB14" s="12"/>
      <c r="FCC14" s="12"/>
      <c r="FCD14" s="12"/>
      <c r="FCE14" s="12"/>
      <c r="FCF14" s="12"/>
      <c r="FCG14" s="12"/>
      <c r="FCH14" s="12"/>
      <c r="FCI14" s="12"/>
      <c r="FCJ14" s="12"/>
      <c r="FCK14" s="12"/>
      <c r="FCL14" s="12"/>
      <c r="FCM14" s="12"/>
      <c r="FCN14" s="12"/>
      <c r="FCO14" s="12"/>
      <c r="FCP14" s="12"/>
      <c r="FCQ14" s="12"/>
      <c r="FCR14" s="12"/>
      <c r="FCS14" s="12"/>
      <c r="FCT14" s="12"/>
      <c r="FCU14" s="12"/>
      <c r="FCV14" s="12"/>
      <c r="FCW14" s="12"/>
      <c r="FCX14" s="12"/>
      <c r="FCY14" s="12"/>
      <c r="FCZ14" s="12"/>
      <c r="FDA14" s="12"/>
      <c r="FDB14" s="12"/>
      <c r="FDC14" s="12"/>
      <c r="FDD14" s="12"/>
      <c r="FDE14" s="12"/>
      <c r="FDF14" s="12"/>
      <c r="FDG14" s="12"/>
      <c r="FDH14" s="12"/>
      <c r="FDI14" s="12"/>
      <c r="FDJ14" s="12"/>
      <c r="FDK14" s="12"/>
      <c r="FDL14" s="12"/>
      <c r="FDM14" s="12"/>
      <c r="FDN14" s="12"/>
      <c r="FDO14" s="12"/>
      <c r="FDP14" s="12"/>
      <c r="FDQ14" s="12"/>
      <c r="FDR14" s="12"/>
      <c r="FDS14" s="12"/>
      <c r="FDT14" s="12"/>
      <c r="FDU14" s="12"/>
      <c r="FDV14" s="12"/>
      <c r="FDW14" s="12"/>
      <c r="FDX14" s="12"/>
      <c r="FDY14" s="12"/>
      <c r="FDZ14" s="12"/>
      <c r="FEA14" s="12"/>
      <c r="FEB14" s="12"/>
      <c r="FEC14" s="12"/>
      <c r="FED14" s="12"/>
      <c r="FEE14" s="12"/>
      <c r="FEF14" s="12"/>
      <c r="FEG14" s="12"/>
      <c r="FEH14" s="12"/>
      <c r="FEI14" s="12"/>
      <c r="FEJ14" s="12"/>
      <c r="FEK14" s="12"/>
      <c r="FEL14" s="12"/>
      <c r="FEM14" s="12"/>
      <c r="FEN14" s="12"/>
      <c r="FEO14" s="12"/>
      <c r="FEP14" s="12"/>
      <c r="FEQ14" s="12"/>
      <c r="FER14" s="12"/>
      <c r="FES14" s="12"/>
      <c r="FET14" s="12"/>
      <c r="FEU14" s="12"/>
      <c r="FEV14" s="12"/>
      <c r="FEW14" s="12"/>
      <c r="FEX14" s="12"/>
      <c r="FEY14" s="12"/>
      <c r="FEZ14" s="12"/>
      <c r="FFA14" s="12"/>
      <c r="FFB14" s="12"/>
      <c r="FFC14" s="12"/>
      <c r="FFD14" s="12"/>
      <c r="FFE14" s="12"/>
      <c r="FFF14" s="12"/>
      <c r="FFG14" s="12"/>
      <c r="FFH14" s="12"/>
      <c r="FFI14" s="12"/>
      <c r="FFJ14" s="12"/>
      <c r="FFK14" s="12"/>
      <c r="FFL14" s="12"/>
      <c r="FFM14" s="12"/>
      <c r="FFN14" s="12"/>
      <c r="FFO14" s="12"/>
      <c r="FFP14" s="12"/>
      <c r="FFQ14" s="12"/>
      <c r="FFR14" s="12"/>
      <c r="FFS14" s="12"/>
      <c r="FFT14" s="12"/>
      <c r="FFU14" s="12"/>
      <c r="FFV14" s="12"/>
      <c r="FFW14" s="12"/>
      <c r="FFX14" s="12"/>
      <c r="FFY14" s="12"/>
      <c r="FFZ14" s="12"/>
      <c r="FGA14" s="12"/>
      <c r="FGB14" s="12"/>
      <c r="FGC14" s="12"/>
      <c r="FGD14" s="12"/>
      <c r="FGE14" s="12"/>
      <c r="FGF14" s="12"/>
      <c r="FGG14" s="12"/>
      <c r="FGH14" s="12"/>
      <c r="FGI14" s="12"/>
      <c r="FGJ14" s="12"/>
      <c r="FGK14" s="12"/>
      <c r="FGL14" s="12"/>
      <c r="FGM14" s="12"/>
      <c r="FGN14" s="12"/>
      <c r="FGO14" s="12"/>
      <c r="FGP14" s="12"/>
      <c r="FGQ14" s="12"/>
      <c r="FGR14" s="12"/>
      <c r="FGS14" s="12"/>
      <c r="FGT14" s="12"/>
      <c r="FGU14" s="12"/>
      <c r="FGV14" s="12"/>
      <c r="FGW14" s="12"/>
      <c r="FGX14" s="12"/>
      <c r="FGY14" s="12"/>
      <c r="FGZ14" s="12"/>
      <c r="FHA14" s="12"/>
      <c r="FHB14" s="12"/>
      <c r="FHC14" s="12"/>
      <c r="FHD14" s="12"/>
      <c r="FHE14" s="12"/>
      <c r="FHF14" s="12"/>
      <c r="FHG14" s="12"/>
      <c r="FHH14" s="12"/>
      <c r="FHI14" s="12"/>
      <c r="FHJ14" s="12"/>
      <c r="FHK14" s="12"/>
      <c r="FHL14" s="12"/>
      <c r="FHM14" s="12"/>
      <c r="FHN14" s="12"/>
      <c r="FHO14" s="12"/>
      <c r="FHP14" s="12"/>
      <c r="FHQ14" s="12"/>
      <c r="FHR14" s="12"/>
      <c r="FHS14" s="12"/>
      <c r="FHT14" s="12"/>
      <c r="FHU14" s="12"/>
      <c r="FHV14" s="12"/>
      <c r="FHW14" s="12"/>
      <c r="FHX14" s="12"/>
      <c r="FHY14" s="12"/>
      <c r="FHZ14" s="12"/>
      <c r="FIA14" s="12"/>
      <c r="FIB14" s="12"/>
      <c r="FIC14" s="12"/>
      <c r="FID14" s="12"/>
      <c r="FIE14" s="12"/>
      <c r="FIF14" s="12"/>
      <c r="FIG14" s="12"/>
      <c r="FIH14" s="12"/>
      <c r="FII14" s="12"/>
      <c r="FIJ14" s="12"/>
      <c r="FIK14" s="12"/>
      <c r="FIL14" s="12"/>
      <c r="FIM14" s="12"/>
      <c r="FIN14" s="12"/>
      <c r="FIO14" s="12"/>
      <c r="FIP14" s="12"/>
      <c r="FIQ14" s="12"/>
      <c r="FIR14" s="12"/>
      <c r="FIS14" s="12"/>
      <c r="FIT14" s="12"/>
      <c r="FIU14" s="12"/>
      <c r="FIV14" s="12"/>
      <c r="FIW14" s="12"/>
      <c r="FIX14" s="12"/>
      <c r="FIY14" s="12"/>
      <c r="FIZ14" s="12"/>
      <c r="FJA14" s="12"/>
      <c r="FJB14" s="12"/>
      <c r="FJC14" s="12"/>
      <c r="FJD14" s="12"/>
      <c r="FJE14" s="12"/>
      <c r="FJF14" s="12"/>
      <c r="FJG14" s="12"/>
      <c r="FJH14" s="12"/>
      <c r="FJI14" s="12"/>
      <c r="FJJ14" s="12"/>
      <c r="FJK14" s="12"/>
      <c r="FJL14" s="12"/>
      <c r="FJM14" s="12"/>
      <c r="FJN14" s="12"/>
      <c r="FJO14" s="12"/>
      <c r="FJP14" s="12"/>
      <c r="FJQ14" s="12"/>
      <c r="FJR14" s="12"/>
      <c r="FJS14" s="12"/>
      <c r="FJT14" s="12"/>
      <c r="FJU14" s="12"/>
      <c r="FJV14" s="12"/>
      <c r="FJW14" s="12"/>
      <c r="FJX14" s="12"/>
      <c r="FJY14" s="12"/>
      <c r="FJZ14" s="12"/>
      <c r="FKA14" s="12"/>
      <c r="FKB14" s="12"/>
      <c r="FKC14" s="12"/>
      <c r="FKD14" s="12"/>
      <c r="FKE14" s="12"/>
      <c r="FKF14" s="12"/>
      <c r="FKG14" s="12"/>
      <c r="FKH14" s="12"/>
      <c r="FKI14" s="12"/>
      <c r="FKJ14" s="12"/>
      <c r="FKK14" s="12"/>
      <c r="FKL14" s="12"/>
      <c r="FKM14" s="12"/>
      <c r="FKN14" s="12"/>
      <c r="FKO14" s="12"/>
      <c r="FKP14" s="12"/>
      <c r="FKQ14" s="12"/>
      <c r="FKR14" s="12"/>
      <c r="FKS14" s="12"/>
      <c r="FKT14" s="12"/>
      <c r="FKU14" s="12"/>
      <c r="FKV14" s="12"/>
      <c r="FKW14" s="12"/>
      <c r="FKX14" s="12"/>
      <c r="FKY14" s="12"/>
      <c r="FKZ14" s="12"/>
      <c r="FLA14" s="12"/>
      <c r="FLB14" s="12"/>
      <c r="FLC14" s="12"/>
      <c r="FLD14" s="12"/>
      <c r="FLE14" s="12"/>
      <c r="FLF14" s="12"/>
      <c r="FLG14" s="12"/>
      <c r="FLH14" s="12"/>
      <c r="FLI14" s="12"/>
      <c r="FLJ14" s="12"/>
      <c r="FLK14" s="12"/>
      <c r="FLL14" s="12"/>
      <c r="FLM14" s="12"/>
      <c r="FLN14" s="12"/>
      <c r="FLO14" s="12"/>
      <c r="FLP14" s="12"/>
      <c r="FLQ14" s="12"/>
      <c r="FLR14" s="12"/>
      <c r="FLS14" s="12"/>
      <c r="FLT14" s="12"/>
      <c r="FLU14" s="12"/>
      <c r="FLV14" s="12"/>
      <c r="FLW14" s="12"/>
      <c r="FLX14" s="12"/>
      <c r="FLY14" s="12"/>
      <c r="FLZ14" s="12"/>
      <c r="FMA14" s="12"/>
      <c r="FMB14" s="12"/>
      <c r="FMC14" s="12"/>
      <c r="FMD14" s="12"/>
      <c r="FME14" s="12"/>
      <c r="FMF14" s="12"/>
      <c r="FMG14" s="12"/>
      <c r="FMH14" s="12"/>
      <c r="FMI14" s="12"/>
      <c r="FMJ14" s="12"/>
      <c r="FMK14" s="12"/>
      <c r="FML14" s="12"/>
      <c r="FMM14" s="12"/>
      <c r="FMN14" s="12"/>
      <c r="FMO14" s="12"/>
      <c r="FMP14" s="12"/>
      <c r="FMQ14" s="12"/>
      <c r="FMR14" s="12"/>
      <c r="FMS14" s="12"/>
      <c r="FMT14" s="12"/>
      <c r="FMU14" s="12"/>
      <c r="FMV14" s="12"/>
      <c r="FMW14" s="12"/>
      <c r="FMX14" s="12"/>
      <c r="FMY14" s="12"/>
      <c r="FMZ14" s="12"/>
      <c r="FNA14" s="12"/>
      <c r="FNB14" s="12"/>
      <c r="FNC14" s="12"/>
      <c r="FND14" s="12"/>
      <c r="FNE14" s="12"/>
      <c r="FNF14" s="12"/>
      <c r="FNG14" s="12"/>
      <c r="FNH14" s="12"/>
      <c r="FNI14" s="12"/>
      <c r="FNJ14" s="12"/>
      <c r="FNK14" s="12"/>
      <c r="FNL14" s="12"/>
      <c r="FNM14" s="12"/>
      <c r="FNN14" s="12"/>
      <c r="FNO14" s="12"/>
      <c r="FNP14" s="12"/>
      <c r="FNQ14" s="12"/>
      <c r="FNR14" s="12"/>
      <c r="FNS14" s="12"/>
      <c r="FNT14" s="12"/>
      <c r="FNU14" s="12"/>
      <c r="FNV14" s="12"/>
      <c r="FNW14" s="12"/>
      <c r="FNX14" s="12"/>
      <c r="FNY14" s="12"/>
      <c r="FNZ14" s="12"/>
      <c r="FOA14" s="12"/>
      <c r="FOB14" s="12"/>
      <c r="FOC14" s="12"/>
      <c r="FOD14" s="12"/>
      <c r="FOE14" s="12"/>
      <c r="FOF14" s="12"/>
      <c r="FOG14" s="12"/>
      <c r="FOH14" s="12"/>
      <c r="FOI14" s="12"/>
      <c r="FOJ14" s="12"/>
      <c r="FOK14" s="12"/>
      <c r="FOL14" s="12"/>
      <c r="FOM14" s="12"/>
      <c r="FON14" s="12"/>
      <c r="FOO14" s="12"/>
      <c r="FOP14" s="12"/>
      <c r="FOQ14" s="12"/>
      <c r="FOR14" s="12"/>
      <c r="FOS14" s="12"/>
      <c r="FOT14" s="12"/>
      <c r="FOU14" s="12"/>
      <c r="FOV14" s="12"/>
      <c r="FOW14" s="12"/>
      <c r="FOX14" s="12"/>
      <c r="FOY14" s="12"/>
      <c r="FOZ14" s="12"/>
      <c r="FPA14" s="12"/>
      <c r="FPB14" s="12"/>
      <c r="FPC14" s="12"/>
      <c r="FPD14" s="12"/>
      <c r="FPE14" s="12"/>
      <c r="FPF14" s="12"/>
      <c r="FPG14" s="12"/>
      <c r="FPH14" s="12"/>
      <c r="FPI14" s="12"/>
      <c r="FPJ14" s="12"/>
      <c r="FPK14" s="12"/>
      <c r="FPL14" s="12"/>
      <c r="FPM14" s="12"/>
      <c r="FPN14" s="12"/>
      <c r="FPO14" s="12"/>
      <c r="FPP14" s="12"/>
      <c r="FPQ14" s="12"/>
      <c r="FPR14" s="12"/>
      <c r="FPS14" s="12"/>
      <c r="FPT14" s="12"/>
      <c r="FPU14" s="12"/>
      <c r="FPV14" s="12"/>
      <c r="FPW14" s="12"/>
      <c r="FPX14" s="12"/>
      <c r="FPY14" s="12"/>
      <c r="FPZ14" s="12"/>
      <c r="FQA14" s="12"/>
      <c r="FQB14" s="12"/>
      <c r="FQC14" s="12"/>
      <c r="FQD14" s="12"/>
      <c r="FQE14" s="12"/>
      <c r="FQF14" s="12"/>
      <c r="FQG14" s="12"/>
      <c r="FQH14" s="12"/>
      <c r="FQI14" s="12"/>
      <c r="FQJ14" s="12"/>
      <c r="FQK14" s="12"/>
      <c r="FQL14" s="12"/>
      <c r="FQM14" s="12"/>
      <c r="FQN14" s="12"/>
      <c r="FQO14" s="12"/>
      <c r="FQP14" s="12"/>
      <c r="FQQ14" s="12"/>
      <c r="FQR14" s="12"/>
      <c r="FQS14" s="12"/>
      <c r="FQT14" s="12"/>
      <c r="FQU14" s="12"/>
      <c r="FQV14" s="12"/>
      <c r="FQW14" s="12"/>
      <c r="FQX14" s="12"/>
      <c r="FQY14" s="12"/>
      <c r="FQZ14" s="12"/>
      <c r="FRA14" s="12"/>
      <c r="FRB14" s="12"/>
      <c r="FRC14" s="12"/>
      <c r="FRD14" s="12"/>
      <c r="FRE14" s="12"/>
      <c r="FRF14" s="12"/>
      <c r="FRG14" s="12"/>
      <c r="FRH14" s="12"/>
      <c r="FRI14" s="12"/>
      <c r="FRJ14" s="12"/>
      <c r="FRK14" s="12"/>
      <c r="FRL14" s="12"/>
      <c r="FRM14" s="12"/>
      <c r="FRN14" s="12"/>
      <c r="FRO14" s="12"/>
      <c r="FRP14" s="12"/>
      <c r="FRQ14" s="12"/>
      <c r="FRR14" s="12"/>
      <c r="FRS14" s="12"/>
      <c r="FRT14" s="12"/>
      <c r="FRU14" s="12"/>
      <c r="FRV14" s="12"/>
      <c r="FRW14" s="12"/>
      <c r="FRX14" s="12"/>
      <c r="FRY14" s="12"/>
      <c r="FRZ14" s="12"/>
      <c r="FSA14" s="12"/>
      <c r="FSB14" s="12"/>
      <c r="FSC14" s="12"/>
      <c r="FSD14" s="12"/>
      <c r="FSE14" s="12"/>
      <c r="FSF14" s="12"/>
      <c r="FSG14" s="12"/>
      <c r="FSH14" s="12"/>
      <c r="FSI14" s="12"/>
      <c r="FSJ14" s="12"/>
      <c r="FSK14" s="12"/>
      <c r="FSL14" s="12"/>
      <c r="FSM14" s="12"/>
      <c r="FSN14" s="12"/>
      <c r="FSO14" s="12"/>
      <c r="FSP14" s="12"/>
      <c r="FSQ14" s="12"/>
      <c r="FSR14" s="12"/>
      <c r="FSS14" s="12"/>
      <c r="FST14" s="12"/>
      <c r="FSU14" s="12"/>
      <c r="FSV14" s="12"/>
      <c r="FSW14" s="12"/>
      <c r="FSX14" s="12"/>
      <c r="FSY14" s="12"/>
      <c r="FSZ14" s="12"/>
      <c r="FTA14" s="12"/>
      <c r="FTB14" s="12"/>
      <c r="FTC14" s="12"/>
      <c r="FTD14" s="12"/>
      <c r="FTE14" s="12"/>
      <c r="FTF14" s="12"/>
      <c r="FTG14" s="12"/>
      <c r="FTH14" s="12"/>
      <c r="FTI14" s="12"/>
      <c r="FTJ14" s="12"/>
      <c r="FTK14" s="12"/>
      <c r="FTL14" s="12"/>
      <c r="FTM14" s="12"/>
      <c r="FTN14" s="12"/>
      <c r="FTO14" s="12"/>
      <c r="FTP14" s="12"/>
      <c r="FTQ14" s="12"/>
      <c r="FTR14" s="12"/>
      <c r="FTS14" s="12"/>
      <c r="FTT14" s="12"/>
      <c r="FTU14" s="12"/>
      <c r="FTV14" s="12"/>
      <c r="FTW14" s="12"/>
      <c r="FTX14" s="12"/>
      <c r="FTY14" s="12"/>
      <c r="FTZ14" s="12"/>
      <c r="FUA14" s="12"/>
      <c r="FUB14" s="12"/>
      <c r="FUC14" s="12"/>
      <c r="FUD14" s="12"/>
      <c r="FUE14" s="12"/>
      <c r="FUF14" s="12"/>
      <c r="FUG14" s="12"/>
      <c r="FUH14" s="12"/>
      <c r="FUI14" s="12"/>
      <c r="FUJ14" s="12"/>
      <c r="FUK14" s="12"/>
      <c r="FUL14" s="12"/>
      <c r="FUM14" s="12"/>
      <c r="FUN14" s="12"/>
      <c r="FUO14" s="12"/>
      <c r="FUP14" s="12"/>
      <c r="FUQ14" s="12"/>
      <c r="FUR14" s="12"/>
      <c r="FUS14" s="12"/>
      <c r="FUT14" s="12"/>
      <c r="FUU14" s="12"/>
      <c r="FUV14" s="12"/>
      <c r="FUW14" s="12"/>
      <c r="FUX14" s="12"/>
      <c r="FUY14" s="12"/>
      <c r="FUZ14" s="12"/>
      <c r="FVA14" s="12"/>
      <c r="FVB14" s="12"/>
      <c r="FVC14" s="12"/>
      <c r="FVD14" s="12"/>
      <c r="FVE14" s="12"/>
      <c r="FVF14" s="12"/>
      <c r="FVG14" s="12"/>
      <c r="FVH14" s="12"/>
      <c r="FVI14" s="12"/>
      <c r="FVJ14" s="12"/>
      <c r="FVK14" s="12"/>
      <c r="FVL14" s="12"/>
      <c r="FVM14" s="12"/>
      <c r="FVN14" s="12"/>
      <c r="FVO14" s="12"/>
      <c r="FVP14" s="12"/>
      <c r="FVQ14" s="12"/>
      <c r="FVR14" s="12"/>
      <c r="FVS14" s="12"/>
      <c r="FVT14" s="12"/>
      <c r="FVU14" s="12"/>
      <c r="FVV14" s="12"/>
      <c r="FVW14" s="12"/>
      <c r="FVX14" s="12"/>
      <c r="FVY14" s="12"/>
      <c r="FVZ14" s="12"/>
      <c r="FWA14" s="12"/>
      <c r="FWB14" s="12"/>
      <c r="FWC14" s="12"/>
      <c r="FWD14" s="12"/>
      <c r="FWE14" s="12"/>
      <c r="FWF14" s="12"/>
      <c r="FWG14" s="12"/>
      <c r="FWH14" s="12"/>
      <c r="FWI14" s="12"/>
      <c r="FWJ14" s="12"/>
      <c r="FWK14" s="12"/>
      <c r="FWL14" s="12"/>
      <c r="FWM14" s="12"/>
      <c r="FWN14" s="12"/>
      <c r="FWO14" s="12"/>
      <c r="FWP14" s="12"/>
      <c r="FWQ14" s="12"/>
      <c r="FWR14" s="12"/>
      <c r="FWS14" s="12"/>
      <c r="FWT14" s="12"/>
      <c r="FWU14" s="12"/>
      <c r="FWV14" s="12"/>
      <c r="FWW14" s="12"/>
      <c r="FWX14" s="12"/>
      <c r="FWY14" s="12"/>
      <c r="FWZ14" s="12"/>
      <c r="FXA14" s="12"/>
      <c r="FXB14" s="12"/>
      <c r="FXC14" s="12"/>
      <c r="FXD14" s="12"/>
      <c r="FXE14" s="12"/>
      <c r="FXF14" s="12"/>
      <c r="FXG14" s="12"/>
      <c r="FXH14" s="12"/>
      <c r="FXI14" s="12"/>
      <c r="FXJ14" s="12"/>
      <c r="FXK14" s="12"/>
      <c r="FXL14" s="12"/>
      <c r="FXM14" s="12"/>
      <c r="FXN14" s="12"/>
      <c r="FXO14" s="12"/>
      <c r="FXP14" s="12"/>
      <c r="FXQ14" s="12"/>
      <c r="FXR14" s="12"/>
      <c r="FXS14" s="12"/>
      <c r="FXT14" s="12"/>
      <c r="FXU14" s="12"/>
      <c r="FXV14" s="12"/>
      <c r="FXW14" s="12"/>
      <c r="FXX14" s="12"/>
      <c r="FXY14" s="12"/>
      <c r="FXZ14" s="12"/>
      <c r="FYA14" s="12"/>
      <c r="FYB14" s="12"/>
      <c r="FYC14" s="12"/>
      <c r="FYD14" s="12"/>
      <c r="FYE14" s="12"/>
      <c r="FYF14" s="12"/>
      <c r="FYG14" s="12"/>
      <c r="FYH14" s="12"/>
      <c r="FYI14" s="12"/>
      <c r="FYJ14" s="12"/>
      <c r="FYK14" s="12"/>
      <c r="FYL14" s="12"/>
      <c r="FYM14" s="12"/>
      <c r="FYN14" s="12"/>
      <c r="FYO14" s="12"/>
      <c r="FYP14" s="12"/>
      <c r="FYQ14" s="12"/>
      <c r="FYR14" s="12"/>
      <c r="FYS14" s="12"/>
      <c r="FYT14" s="12"/>
      <c r="FYU14" s="12"/>
      <c r="FYV14" s="12"/>
      <c r="FYW14" s="12"/>
      <c r="FYX14" s="12"/>
      <c r="FYY14" s="12"/>
      <c r="FYZ14" s="12"/>
      <c r="FZA14" s="12"/>
      <c r="FZB14" s="12"/>
      <c r="FZC14" s="12"/>
      <c r="FZD14" s="12"/>
      <c r="FZE14" s="12"/>
      <c r="FZF14" s="12"/>
      <c r="FZG14" s="12"/>
      <c r="FZH14" s="12"/>
      <c r="FZI14" s="12"/>
      <c r="FZJ14" s="12"/>
      <c r="FZK14" s="12"/>
      <c r="FZL14" s="12"/>
      <c r="FZM14" s="12"/>
      <c r="FZN14" s="12"/>
      <c r="FZO14" s="12"/>
      <c r="FZP14" s="12"/>
      <c r="FZQ14" s="12"/>
      <c r="FZR14" s="12"/>
      <c r="FZS14" s="12"/>
      <c r="FZT14" s="12"/>
      <c r="FZU14" s="12"/>
      <c r="FZV14" s="12"/>
      <c r="FZW14" s="12"/>
      <c r="FZX14" s="12"/>
      <c r="FZY14" s="12"/>
      <c r="FZZ14" s="12"/>
      <c r="GAA14" s="12"/>
      <c r="GAB14" s="12"/>
      <c r="GAC14" s="12"/>
      <c r="GAD14" s="12"/>
      <c r="GAE14" s="12"/>
      <c r="GAF14" s="12"/>
      <c r="GAG14" s="12"/>
      <c r="GAH14" s="12"/>
      <c r="GAI14" s="12"/>
      <c r="GAJ14" s="12"/>
      <c r="GAK14" s="12"/>
      <c r="GAL14" s="12"/>
      <c r="GAM14" s="12"/>
      <c r="GAN14" s="12"/>
      <c r="GAO14" s="12"/>
      <c r="GAP14" s="12"/>
      <c r="GAQ14" s="12"/>
      <c r="GAR14" s="12"/>
      <c r="GAS14" s="12"/>
      <c r="GAT14" s="12"/>
      <c r="GAU14" s="12"/>
      <c r="GAV14" s="12"/>
      <c r="GAW14" s="12"/>
      <c r="GAX14" s="12"/>
      <c r="GAY14" s="12"/>
      <c r="GAZ14" s="12"/>
      <c r="GBA14" s="12"/>
      <c r="GBB14" s="12"/>
      <c r="GBC14" s="12"/>
      <c r="GBD14" s="12"/>
      <c r="GBE14" s="12"/>
      <c r="GBF14" s="12"/>
      <c r="GBG14" s="12"/>
      <c r="GBH14" s="12"/>
      <c r="GBI14" s="12"/>
      <c r="GBJ14" s="12"/>
      <c r="GBK14" s="12"/>
      <c r="GBL14" s="12"/>
      <c r="GBM14" s="12"/>
      <c r="GBN14" s="12"/>
      <c r="GBO14" s="12"/>
      <c r="GBP14" s="12"/>
      <c r="GBQ14" s="12"/>
      <c r="GBR14" s="12"/>
      <c r="GBS14" s="12"/>
      <c r="GBT14" s="12"/>
      <c r="GBU14" s="12"/>
      <c r="GBV14" s="12"/>
      <c r="GBW14" s="12"/>
      <c r="GBX14" s="12"/>
      <c r="GBY14" s="12"/>
      <c r="GBZ14" s="12"/>
      <c r="GCA14" s="12"/>
      <c r="GCB14" s="12"/>
      <c r="GCC14" s="12"/>
      <c r="GCD14" s="12"/>
      <c r="GCE14" s="12"/>
      <c r="GCF14" s="12"/>
      <c r="GCG14" s="12"/>
      <c r="GCH14" s="12"/>
      <c r="GCI14" s="12"/>
      <c r="GCJ14" s="12"/>
      <c r="GCK14" s="12"/>
      <c r="GCL14" s="12"/>
      <c r="GCM14" s="12"/>
      <c r="GCN14" s="12"/>
      <c r="GCO14" s="12"/>
      <c r="GCP14" s="12"/>
      <c r="GCQ14" s="12"/>
      <c r="GCR14" s="12"/>
      <c r="GCS14" s="12"/>
      <c r="GCT14" s="12"/>
      <c r="GCU14" s="12"/>
      <c r="GCV14" s="12"/>
      <c r="GCW14" s="12"/>
      <c r="GCX14" s="12"/>
      <c r="GCY14" s="12"/>
      <c r="GCZ14" s="12"/>
      <c r="GDA14" s="12"/>
      <c r="GDB14" s="12"/>
      <c r="GDC14" s="12"/>
      <c r="GDD14" s="12"/>
      <c r="GDE14" s="12"/>
      <c r="GDF14" s="12"/>
      <c r="GDG14" s="12"/>
      <c r="GDH14" s="12"/>
      <c r="GDI14" s="12"/>
      <c r="GDJ14" s="12"/>
      <c r="GDK14" s="12"/>
      <c r="GDL14" s="12"/>
      <c r="GDM14" s="12"/>
      <c r="GDN14" s="12"/>
      <c r="GDO14" s="12"/>
      <c r="GDP14" s="12"/>
      <c r="GDQ14" s="12"/>
      <c r="GDR14" s="12"/>
      <c r="GDS14" s="12"/>
      <c r="GDT14" s="12"/>
      <c r="GDU14" s="12"/>
      <c r="GDV14" s="12"/>
      <c r="GDW14" s="12"/>
      <c r="GDX14" s="12"/>
      <c r="GDY14" s="12"/>
      <c r="GDZ14" s="12"/>
      <c r="GEA14" s="12"/>
      <c r="GEB14" s="12"/>
      <c r="GEC14" s="12"/>
      <c r="GED14" s="12"/>
      <c r="GEE14" s="12"/>
      <c r="GEF14" s="12"/>
      <c r="GEG14" s="12"/>
      <c r="GEH14" s="12"/>
      <c r="GEI14" s="12"/>
      <c r="GEJ14" s="12"/>
      <c r="GEK14" s="12"/>
      <c r="GEL14" s="12"/>
      <c r="GEM14" s="12"/>
      <c r="GEN14" s="12"/>
      <c r="GEO14" s="12"/>
      <c r="GEP14" s="12"/>
      <c r="GEQ14" s="12"/>
      <c r="GER14" s="12"/>
      <c r="GES14" s="12"/>
      <c r="GET14" s="12"/>
      <c r="GEU14" s="12"/>
      <c r="GEV14" s="12"/>
      <c r="GEW14" s="12"/>
      <c r="GEX14" s="12"/>
      <c r="GEY14" s="12"/>
      <c r="GEZ14" s="12"/>
      <c r="GFA14" s="12"/>
      <c r="GFB14" s="12"/>
      <c r="GFC14" s="12"/>
      <c r="GFD14" s="12"/>
      <c r="GFE14" s="12"/>
      <c r="GFF14" s="12"/>
      <c r="GFG14" s="12"/>
      <c r="GFH14" s="12"/>
      <c r="GFI14" s="12"/>
      <c r="GFJ14" s="12"/>
      <c r="GFK14" s="12"/>
      <c r="GFL14" s="12"/>
      <c r="GFM14" s="12"/>
      <c r="GFN14" s="12"/>
      <c r="GFO14" s="12"/>
      <c r="GFP14" s="12"/>
      <c r="GFQ14" s="12"/>
      <c r="GFR14" s="12"/>
      <c r="GFS14" s="12"/>
      <c r="GFT14" s="12"/>
      <c r="GFU14" s="12"/>
      <c r="GFV14" s="12"/>
      <c r="GFW14" s="12"/>
      <c r="GFX14" s="12"/>
      <c r="GFY14" s="12"/>
      <c r="GFZ14" s="12"/>
      <c r="GGA14" s="12"/>
      <c r="GGB14" s="12"/>
      <c r="GGC14" s="12"/>
      <c r="GGD14" s="12"/>
      <c r="GGE14" s="12"/>
      <c r="GGF14" s="12"/>
      <c r="GGG14" s="12"/>
      <c r="GGH14" s="12"/>
      <c r="GGI14" s="12"/>
      <c r="GGJ14" s="12"/>
      <c r="GGK14" s="12"/>
      <c r="GGL14" s="12"/>
      <c r="GGM14" s="12"/>
      <c r="GGN14" s="12"/>
      <c r="GGO14" s="12"/>
      <c r="GGP14" s="12"/>
      <c r="GGQ14" s="12"/>
      <c r="GGR14" s="12"/>
      <c r="GGS14" s="12"/>
      <c r="GGT14" s="12"/>
      <c r="GGU14" s="12"/>
      <c r="GGV14" s="12"/>
      <c r="GGW14" s="12"/>
      <c r="GGX14" s="12"/>
      <c r="GGY14" s="12"/>
      <c r="GGZ14" s="12"/>
      <c r="GHA14" s="12"/>
      <c r="GHB14" s="12"/>
      <c r="GHC14" s="12"/>
      <c r="GHD14" s="12"/>
      <c r="GHE14" s="12"/>
      <c r="GHF14" s="12"/>
      <c r="GHG14" s="12"/>
      <c r="GHH14" s="12"/>
      <c r="GHI14" s="12"/>
      <c r="GHJ14" s="12"/>
      <c r="GHK14" s="12"/>
      <c r="GHL14" s="12"/>
      <c r="GHM14" s="12"/>
      <c r="GHN14" s="12"/>
      <c r="GHO14" s="12"/>
      <c r="GHP14" s="12"/>
      <c r="GHQ14" s="12"/>
      <c r="GHR14" s="12"/>
      <c r="GHS14" s="12"/>
      <c r="GHT14" s="12"/>
      <c r="GHU14" s="12"/>
      <c r="GHV14" s="12"/>
      <c r="GHW14" s="12"/>
      <c r="GHX14" s="12"/>
      <c r="GHY14" s="12"/>
      <c r="GHZ14" s="12"/>
      <c r="GIA14" s="12"/>
      <c r="GIB14" s="12"/>
      <c r="GIC14" s="12"/>
      <c r="GID14" s="12"/>
      <c r="GIE14" s="12"/>
      <c r="GIF14" s="12"/>
      <c r="GIG14" s="12"/>
      <c r="GIH14" s="12"/>
      <c r="GII14" s="12"/>
      <c r="GIJ14" s="12"/>
      <c r="GIK14" s="12"/>
      <c r="GIL14" s="12"/>
      <c r="GIM14" s="12"/>
      <c r="GIN14" s="12"/>
      <c r="GIO14" s="12"/>
      <c r="GIP14" s="12"/>
      <c r="GIQ14" s="12"/>
      <c r="GIR14" s="12"/>
      <c r="GIS14" s="12"/>
      <c r="GIT14" s="12"/>
      <c r="GIU14" s="12"/>
      <c r="GIV14" s="12"/>
      <c r="GIW14" s="12"/>
      <c r="GIX14" s="12"/>
      <c r="GIY14" s="12"/>
      <c r="GIZ14" s="12"/>
      <c r="GJA14" s="12"/>
      <c r="GJB14" s="12"/>
      <c r="GJC14" s="12"/>
      <c r="GJD14" s="12"/>
      <c r="GJE14" s="12"/>
      <c r="GJF14" s="12"/>
      <c r="GJG14" s="12"/>
      <c r="GJH14" s="12"/>
      <c r="GJI14" s="12"/>
      <c r="GJJ14" s="12"/>
      <c r="GJK14" s="12"/>
      <c r="GJL14" s="12"/>
      <c r="GJM14" s="12"/>
      <c r="GJN14" s="12"/>
      <c r="GJO14" s="12"/>
      <c r="GJP14" s="12"/>
      <c r="GJQ14" s="12"/>
      <c r="GJR14" s="12"/>
      <c r="GJS14" s="12"/>
      <c r="GJT14" s="12"/>
      <c r="GJU14" s="12"/>
      <c r="GJV14" s="12"/>
      <c r="GJW14" s="12"/>
      <c r="GJX14" s="12"/>
      <c r="GJY14" s="12"/>
      <c r="GJZ14" s="12"/>
      <c r="GKA14" s="12"/>
      <c r="GKB14" s="12"/>
      <c r="GKC14" s="12"/>
      <c r="GKD14" s="12"/>
      <c r="GKE14" s="12"/>
      <c r="GKF14" s="12"/>
      <c r="GKG14" s="12"/>
      <c r="GKH14" s="12"/>
      <c r="GKI14" s="12"/>
      <c r="GKJ14" s="12"/>
      <c r="GKK14" s="12"/>
      <c r="GKL14" s="12"/>
      <c r="GKM14" s="12"/>
      <c r="GKN14" s="12"/>
      <c r="GKO14" s="12"/>
      <c r="GKP14" s="12"/>
      <c r="GKQ14" s="12"/>
      <c r="GKR14" s="12"/>
      <c r="GKS14" s="12"/>
      <c r="GKT14" s="12"/>
      <c r="GKU14" s="12"/>
      <c r="GKV14" s="12"/>
      <c r="GKW14" s="12"/>
      <c r="GKX14" s="12"/>
      <c r="GKY14" s="12"/>
      <c r="GKZ14" s="12"/>
      <c r="GLA14" s="12"/>
      <c r="GLB14" s="12"/>
      <c r="GLC14" s="12"/>
      <c r="GLD14" s="12"/>
      <c r="GLE14" s="12"/>
      <c r="GLF14" s="12"/>
      <c r="GLG14" s="12"/>
      <c r="GLH14" s="12"/>
      <c r="GLI14" s="12"/>
      <c r="GLJ14" s="12"/>
      <c r="GLK14" s="12"/>
      <c r="GLL14" s="12"/>
      <c r="GLM14" s="12"/>
      <c r="GLN14" s="12"/>
      <c r="GLO14" s="12"/>
      <c r="GLP14" s="12"/>
      <c r="GLQ14" s="12"/>
      <c r="GLR14" s="12"/>
      <c r="GLS14" s="12"/>
      <c r="GLT14" s="12"/>
      <c r="GLU14" s="12"/>
      <c r="GLV14" s="12"/>
      <c r="GLW14" s="12"/>
      <c r="GLX14" s="12"/>
      <c r="GLY14" s="12"/>
      <c r="GLZ14" s="12"/>
      <c r="GMA14" s="12"/>
      <c r="GMB14" s="12"/>
      <c r="GMC14" s="12"/>
      <c r="GMD14" s="12"/>
      <c r="GME14" s="12"/>
      <c r="GMF14" s="12"/>
      <c r="GMG14" s="12"/>
      <c r="GMH14" s="12"/>
      <c r="GMI14" s="12"/>
      <c r="GMJ14" s="12"/>
      <c r="GMK14" s="12"/>
      <c r="GML14" s="12"/>
      <c r="GMM14" s="12"/>
      <c r="GMN14" s="12"/>
      <c r="GMO14" s="12"/>
      <c r="GMP14" s="12"/>
      <c r="GMQ14" s="12"/>
      <c r="GMR14" s="12"/>
      <c r="GMS14" s="12"/>
      <c r="GMT14" s="12"/>
      <c r="GMU14" s="12"/>
      <c r="GMV14" s="12"/>
      <c r="GMW14" s="12"/>
      <c r="GMX14" s="12"/>
      <c r="GMY14" s="12"/>
      <c r="GMZ14" s="12"/>
      <c r="GNA14" s="12"/>
      <c r="GNB14" s="12"/>
      <c r="GNC14" s="12"/>
      <c r="GND14" s="12"/>
      <c r="GNE14" s="12"/>
      <c r="GNF14" s="12"/>
      <c r="GNG14" s="12"/>
      <c r="GNH14" s="12"/>
      <c r="GNI14" s="12"/>
      <c r="GNJ14" s="12"/>
      <c r="GNK14" s="12"/>
      <c r="GNL14" s="12"/>
      <c r="GNM14" s="12"/>
      <c r="GNN14" s="12"/>
      <c r="GNO14" s="12"/>
      <c r="GNP14" s="12"/>
      <c r="GNQ14" s="12"/>
      <c r="GNR14" s="12"/>
      <c r="GNS14" s="12"/>
      <c r="GNT14" s="12"/>
      <c r="GNU14" s="12"/>
      <c r="GNV14" s="12"/>
      <c r="GNW14" s="12"/>
      <c r="GNX14" s="12"/>
      <c r="GNY14" s="12"/>
      <c r="GNZ14" s="12"/>
      <c r="GOA14" s="12"/>
      <c r="GOB14" s="12"/>
      <c r="GOC14" s="12"/>
      <c r="GOD14" s="12"/>
      <c r="GOE14" s="12"/>
      <c r="GOF14" s="12"/>
      <c r="GOG14" s="12"/>
      <c r="GOH14" s="12"/>
      <c r="GOI14" s="12"/>
      <c r="GOJ14" s="12"/>
      <c r="GOK14" s="12"/>
      <c r="GOL14" s="12"/>
      <c r="GOM14" s="12"/>
      <c r="GON14" s="12"/>
      <c r="GOO14" s="12"/>
      <c r="GOP14" s="12"/>
      <c r="GOQ14" s="12"/>
      <c r="GOR14" s="12"/>
      <c r="GOS14" s="12"/>
      <c r="GOT14" s="12"/>
      <c r="GOU14" s="12"/>
      <c r="GOV14" s="12"/>
      <c r="GOW14" s="12"/>
      <c r="GOX14" s="12"/>
      <c r="GOY14" s="12"/>
      <c r="GOZ14" s="12"/>
      <c r="GPA14" s="12"/>
      <c r="GPB14" s="12"/>
      <c r="GPC14" s="12"/>
      <c r="GPD14" s="12"/>
      <c r="GPE14" s="12"/>
      <c r="GPF14" s="12"/>
      <c r="GPG14" s="12"/>
      <c r="GPH14" s="12"/>
      <c r="GPI14" s="12"/>
      <c r="GPJ14" s="12"/>
      <c r="GPK14" s="12"/>
      <c r="GPL14" s="12"/>
      <c r="GPM14" s="12"/>
      <c r="GPN14" s="12"/>
      <c r="GPO14" s="12"/>
      <c r="GPP14" s="12"/>
      <c r="GPQ14" s="12"/>
      <c r="GPR14" s="12"/>
      <c r="GPS14" s="12"/>
      <c r="GPT14" s="12"/>
      <c r="GPU14" s="12"/>
      <c r="GPV14" s="12"/>
      <c r="GPW14" s="12"/>
      <c r="GPX14" s="12"/>
      <c r="GPY14" s="12"/>
      <c r="GPZ14" s="12"/>
      <c r="GQA14" s="12"/>
      <c r="GQB14" s="12"/>
      <c r="GQC14" s="12"/>
      <c r="GQD14" s="12"/>
      <c r="GQE14" s="12"/>
      <c r="GQF14" s="12"/>
      <c r="GQG14" s="12"/>
      <c r="GQH14" s="12"/>
      <c r="GQI14" s="12"/>
      <c r="GQJ14" s="12"/>
      <c r="GQK14" s="12"/>
      <c r="GQL14" s="12"/>
      <c r="GQM14" s="12"/>
      <c r="GQN14" s="12"/>
      <c r="GQO14" s="12"/>
      <c r="GQP14" s="12"/>
      <c r="GQQ14" s="12"/>
      <c r="GQR14" s="12"/>
      <c r="GQS14" s="12"/>
      <c r="GQT14" s="12"/>
      <c r="GQU14" s="12"/>
      <c r="GQV14" s="12"/>
      <c r="GQW14" s="12"/>
      <c r="GQX14" s="12"/>
      <c r="GQY14" s="12"/>
      <c r="GQZ14" s="12"/>
      <c r="GRA14" s="12"/>
      <c r="GRB14" s="12"/>
      <c r="GRC14" s="12"/>
      <c r="GRD14" s="12"/>
      <c r="GRE14" s="12"/>
      <c r="GRF14" s="12"/>
      <c r="GRG14" s="12"/>
      <c r="GRH14" s="12"/>
      <c r="GRI14" s="12"/>
      <c r="GRJ14" s="12"/>
      <c r="GRK14" s="12"/>
      <c r="GRL14" s="12"/>
      <c r="GRM14" s="12"/>
      <c r="GRN14" s="12"/>
      <c r="GRO14" s="12"/>
      <c r="GRP14" s="12"/>
      <c r="GRQ14" s="12"/>
      <c r="GRR14" s="12"/>
      <c r="GRS14" s="12"/>
      <c r="GRT14" s="12"/>
      <c r="GRU14" s="12"/>
      <c r="GRV14" s="12"/>
      <c r="GRW14" s="12"/>
      <c r="GRX14" s="12"/>
      <c r="GRY14" s="12"/>
      <c r="GRZ14" s="12"/>
      <c r="GSA14" s="12"/>
      <c r="GSB14" s="12"/>
      <c r="GSC14" s="12"/>
      <c r="GSD14" s="12"/>
      <c r="GSE14" s="12"/>
      <c r="GSF14" s="12"/>
      <c r="GSG14" s="12"/>
      <c r="GSH14" s="12"/>
      <c r="GSI14" s="12"/>
      <c r="GSJ14" s="12"/>
      <c r="GSK14" s="12"/>
      <c r="GSL14" s="12"/>
      <c r="GSM14" s="12"/>
      <c r="GSN14" s="12"/>
      <c r="GSO14" s="12"/>
      <c r="GSP14" s="12"/>
      <c r="GSQ14" s="12"/>
      <c r="GSR14" s="12"/>
      <c r="GSS14" s="12"/>
      <c r="GST14" s="12"/>
      <c r="GSU14" s="12"/>
      <c r="GSV14" s="12"/>
      <c r="GSW14" s="12"/>
      <c r="GSX14" s="12"/>
      <c r="GSY14" s="12"/>
      <c r="GSZ14" s="12"/>
      <c r="GTA14" s="12"/>
      <c r="GTB14" s="12"/>
      <c r="GTC14" s="12"/>
      <c r="GTD14" s="12"/>
      <c r="GTE14" s="12"/>
      <c r="GTF14" s="12"/>
      <c r="GTG14" s="12"/>
      <c r="GTH14" s="12"/>
      <c r="GTI14" s="12"/>
      <c r="GTJ14" s="12"/>
      <c r="GTK14" s="12"/>
      <c r="GTL14" s="12"/>
      <c r="GTM14" s="12"/>
      <c r="GTN14" s="12"/>
      <c r="GTO14" s="12"/>
      <c r="GTP14" s="12"/>
      <c r="GTQ14" s="12"/>
      <c r="GTR14" s="12"/>
      <c r="GTS14" s="12"/>
      <c r="GTT14" s="12"/>
      <c r="GTU14" s="12"/>
      <c r="GTV14" s="12"/>
      <c r="GTW14" s="12"/>
      <c r="GTX14" s="12"/>
      <c r="GTY14" s="12"/>
      <c r="GTZ14" s="12"/>
      <c r="GUA14" s="12"/>
      <c r="GUB14" s="12"/>
      <c r="GUC14" s="12"/>
      <c r="GUD14" s="12"/>
      <c r="GUE14" s="12"/>
      <c r="GUF14" s="12"/>
      <c r="GUG14" s="12"/>
      <c r="GUH14" s="12"/>
      <c r="GUI14" s="12"/>
      <c r="GUJ14" s="12"/>
      <c r="GUK14" s="12"/>
      <c r="GUL14" s="12"/>
      <c r="GUM14" s="12"/>
      <c r="GUN14" s="12"/>
      <c r="GUO14" s="12"/>
      <c r="GUP14" s="12"/>
      <c r="GUQ14" s="12"/>
      <c r="GUR14" s="12"/>
      <c r="GUS14" s="12"/>
      <c r="GUT14" s="12"/>
      <c r="GUU14" s="12"/>
      <c r="GUV14" s="12"/>
      <c r="GUW14" s="12"/>
      <c r="GUX14" s="12"/>
      <c r="GUY14" s="12"/>
      <c r="GUZ14" s="12"/>
      <c r="GVA14" s="12"/>
      <c r="GVB14" s="12"/>
      <c r="GVC14" s="12"/>
      <c r="GVD14" s="12"/>
      <c r="GVE14" s="12"/>
      <c r="GVF14" s="12"/>
      <c r="GVG14" s="12"/>
      <c r="GVH14" s="12"/>
      <c r="GVI14" s="12"/>
      <c r="GVJ14" s="12"/>
      <c r="GVK14" s="12"/>
      <c r="GVL14" s="12"/>
      <c r="GVM14" s="12"/>
      <c r="GVN14" s="12"/>
      <c r="GVO14" s="12"/>
      <c r="GVP14" s="12"/>
      <c r="GVQ14" s="12"/>
      <c r="GVR14" s="12"/>
      <c r="GVS14" s="12"/>
      <c r="GVT14" s="12"/>
      <c r="GVU14" s="12"/>
      <c r="GVV14" s="12"/>
      <c r="GVW14" s="12"/>
      <c r="GVX14" s="12"/>
      <c r="GVY14" s="12"/>
      <c r="GVZ14" s="12"/>
      <c r="GWA14" s="12"/>
      <c r="GWB14" s="12"/>
      <c r="GWC14" s="12"/>
      <c r="GWD14" s="12"/>
      <c r="GWE14" s="12"/>
      <c r="GWF14" s="12"/>
      <c r="GWG14" s="12"/>
      <c r="GWH14" s="12"/>
      <c r="GWI14" s="12"/>
      <c r="GWJ14" s="12"/>
      <c r="GWK14" s="12"/>
      <c r="GWL14" s="12"/>
      <c r="GWM14" s="12"/>
      <c r="GWN14" s="12"/>
      <c r="GWO14" s="12"/>
      <c r="GWP14" s="12"/>
      <c r="GWQ14" s="12"/>
      <c r="GWR14" s="12"/>
      <c r="GWS14" s="12"/>
      <c r="GWT14" s="12"/>
      <c r="GWU14" s="12"/>
      <c r="GWV14" s="12"/>
      <c r="GWW14" s="12"/>
      <c r="GWX14" s="12"/>
      <c r="GWY14" s="12"/>
      <c r="GWZ14" s="12"/>
      <c r="GXA14" s="12"/>
      <c r="GXB14" s="12"/>
      <c r="GXC14" s="12"/>
      <c r="GXD14" s="12"/>
      <c r="GXE14" s="12"/>
      <c r="GXF14" s="12"/>
      <c r="GXG14" s="12"/>
      <c r="GXH14" s="12"/>
      <c r="GXI14" s="12"/>
      <c r="GXJ14" s="12"/>
      <c r="GXK14" s="12"/>
      <c r="GXL14" s="12"/>
      <c r="GXM14" s="12"/>
      <c r="GXN14" s="12"/>
      <c r="GXO14" s="12"/>
      <c r="GXP14" s="12"/>
      <c r="GXQ14" s="12"/>
      <c r="GXR14" s="12"/>
      <c r="GXS14" s="12"/>
      <c r="GXT14" s="12"/>
      <c r="GXU14" s="12"/>
      <c r="GXV14" s="12"/>
      <c r="GXW14" s="12"/>
      <c r="GXX14" s="12"/>
      <c r="GXY14" s="12"/>
      <c r="GXZ14" s="12"/>
      <c r="GYA14" s="12"/>
      <c r="GYB14" s="12"/>
      <c r="GYC14" s="12"/>
      <c r="GYD14" s="12"/>
      <c r="GYE14" s="12"/>
      <c r="GYF14" s="12"/>
      <c r="GYG14" s="12"/>
      <c r="GYH14" s="12"/>
      <c r="GYI14" s="12"/>
      <c r="GYJ14" s="12"/>
      <c r="GYK14" s="12"/>
      <c r="GYL14" s="12"/>
      <c r="GYM14" s="12"/>
      <c r="GYN14" s="12"/>
      <c r="GYO14" s="12"/>
      <c r="GYP14" s="12"/>
      <c r="GYQ14" s="12"/>
      <c r="GYR14" s="12"/>
      <c r="GYS14" s="12"/>
      <c r="GYT14" s="12"/>
      <c r="GYU14" s="12"/>
      <c r="GYV14" s="12"/>
      <c r="GYW14" s="12"/>
      <c r="GYX14" s="12"/>
      <c r="GYY14" s="12"/>
      <c r="GYZ14" s="12"/>
      <c r="GZA14" s="12"/>
      <c r="GZB14" s="12"/>
      <c r="GZC14" s="12"/>
      <c r="GZD14" s="12"/>
      <c r="GZE14" s="12"/>
      <c r="GZF14" s="12"/>
      <c r="GZG14" s="12"/>
      <c r="GZH14" s="12"/>
      <c r="GZI14" s="12"/>
      <c r="GZJ14" s="12"/>
      <c r="GZK14" s="12"/>
      <c r="GZL14" s="12"/>
      <c r="GZM14" s="12"/>
      <c r="GZN14" s="12"/>
      <c r="GZO14" s="12"/>
      <c r="GZP14" s="12"/>
      <c r="GZQ14" s="12"/>
      <c r="GZR14" s="12"/>
      <c r="GZS14" s="12"/>
      <c r="GZT14" s="12"/>
      <c r="GZU14" s="12"/>
      <c r="GZV14" s="12"/>
      <c r="GZW14" s="12"/>
      <c r="GZX14" s="12"/>
      <c r="GZY14" s="12"/>
      <c r="GZZ14" s="12"/>
      <c r="HAA14" s="12"/>
      <c r="HAB14" s="12"/>
      <c r="HAC14" s="12"/>
      <c r="HAD14" s="12"/>
      <c r="HAE14" s="12"/>
      <c r="HAF14" s="12"/>
      <c r="HAG14" s="12"/>
      <c r="HAH14" s="12"/>
      <c r="HAI14" s="12"/>
      <c r="HAJ14" s="12"/>
      <c r="HAK14" s="12"/>
      <c r="HAL14" s="12"/>
      <c r="HAM14" s="12"/>
      <c r="HAN14" s="12"/>
      <c r="HAO14" s="12"/>
      <c r="HAP14" s="12"/>
      <c r="HAQ14" s="12"/>
      <c r="HAR14" s="12"/>
      <c r="HAS14" s="12"/>
      <c r="HAT14" s="12"/>
      <c r="HAU14" s="12"/>
      <c r="HAV14" s="12"/>
      <c r="HAW14" s="12"/>
      <c r="HAX14" s="12"/>
      <c r="HAY14" s="12"/>
      <c r="HAZ14" s="12"/>
      <c r="HBA14" s="12"/>
      <c r="HBB14" s="12"/>
      <c r="HBC14" s="12"/>
      <c r="HBD14" s="12"/>
      <c r="HBE14" s="12"/>
      <c r="HBF14" s="12"/>
      <c r="HBG14" s="12"/>
      <c r="HBH14" s="12"/>
      <c r="HBI14" s="12"/>
      <c r="HBJ14" s="12"/>
      <c r="HBK14" s="12"/>
      <c r="HBL14" s="12"/>
      <c r="HBM14" s="12"/>
      <c r="HBN14" s="12"/>
      <c r="HBO14" s="12"/>
      <c r="HBP14" s="12"/>
      <c r="HBQ14" s="12"/>
      <c r="HBR14" s="12"/>
      <c r="HBS14" s="12"/>
      <c r="HBT14" s="12"/>
      <c r="HBU14" s="12"/>
      <c r="HBV14" s="12"/>
      <c r="HBW14" s="12"/>
      <c r="HBX14" s="12"/>
      <c r="HBY14" s="12"/>
      <c r="HBZ14" s="12"/>
      <c r="HCA14" s="12"/>
      <c r="HCB14" s="12"/>
      <c r="HCC14" s="12"/>
      <c r="HCD14" s="12"/>
      <c r="HCE14" s="12"/>
      <c r="HCF14" s="12"/>
      <c r="HCG14" s="12"/>
      <c r="HCH14" s="12"/>
      <c r="HCI14" s="12"/>
      <c r="HCJ14" s="12"/>
      <c r="HCK14" s="12"/>
      <c r="HCL14" s="12"/>
      <c r="HCM14" s="12"/>
      <c r="HCN14" s="12"/>
      <c r="HCO14" s="12"/>
      <c r="HCP14" s="12"/>
      <c r="HCQ14" s="12"/>
      <c r="HCR14" s="12"/>
      <c r="HCS14" s="12"/>
      <c r="HCT14" s="12"/>
      <c r="HCU14" s="12"/>
      <c r="HCV14" s="12"/>
      <c r="HCW14" s="12"/>
      <c r="HCX14" s="12"/>
      <c r="HCY14" s="12"/>
      <c r="HCZ14" s="12"/>
      <c r="HDA14" s="12"/>
      <c r="HDB14" s="12"/>
      <c r="HDC14" s="12"/>
      <c r="HDD14" s="12"/>
      <c r="HDE14" s="12"/>
      <c r="HDF14" s="12"/>
      <c r="HDG14" s="12"/>
      <c r="HDH14" s="12"/>
      <c r="HDI14" s="12"/>
      <c r="HDJ14" s="12"/>
      <c r="HDK14" s="12"/>
      <c r="HDL14" s="12"/>
      <c r="HDM14" s="12"/>
      <c r="HDN14" s="12"/>
      <c r="HDO14" s="12"/>
      <c r="HDP14" s="12"/>
      <c r="HDQ14" s="12"/>
      <c r="HDR14" s="12"/>
      <c r="HDS14" s="12"/>
      <c r="HDT14" s="12"/>
      <c r="HDU14" s="12"/>
      <c r="HDV14" s="12"/>
      <c r="HDW14" s="12"/>
      <c r="HDX14" s="12"/>
      <c r="HDY14" s="12"/>
      <c r="HDZ14" s="12"/>
      <c r="HEA14" s="12"/>
      <c r="HEB14" s="12"/>
      <c r="HEC14" s="12"/>
      <c r="HED14" s="12"/>
      <c r="HEE14" s="12"/>
      <c r="HEF14" s="12"/>
      <c r="HEG14" s="12"/>
      <c r="HEH14" s="12"/>
      <c r="HEI14" s="12"/>
      <c r="HEJ14" s="12"/>
      <c r="HEK14" s="12"/>
      <c r="HEL14" s="12"/>
      <c r="HEM14" s="12"/>
      <c r="HEN14" s="12"/>
      <c r="HEO14" s="12"/>
      <c r="HEP14" s="12"/>
      <c r="HEQ14" s="12"/>
      <c r="HER14" s="12"/>
      <c r="HES14" s="12"/>
      <c r="HET14" s="12"/>
      <c r="HEU14" s="12"/>
      <c r="HEV14" s="12"/>
      <c r="HEW14" s="12"/>
      <c r="HEX14" s="12"/>
      <c r="HEY14" s="12"/>
      <c r="HEZ14" s="12"/>
      <c r="HFA14" s="12"/>
      <c r="HFB14" s="12"/>
      <c r="HFC14" s="12"/>
      <c r="HFD14" s="12"/>
      <c r="HFE14" s="12"/>
      <c r="HFF14" s="12"/>
      <c r="HFG14" s="12"/>
      <c r="HFH14" s="12"/>
      <c r="HFI14" s="12"/>
      <c r="HFJ14" s="12"/>
      <c r="HFK14" s="12"/>
      <c r="HFL14" s="12"/>
      <c r="HFM14" s="12"/>
      <c r="HFN14" s="12"/>
      <c r="HFO14" s="12"/>
      <c r="HFP14" s="12"/>
      <c r="HFQ14" s="12"/>
      <c r="HFR14" s="12"/>
      <c r="HFS14" s="12"/>
      <c r="HFT14" s="12"/>
      <c r="HFU14" s="12"/>
      <c r="HFV14" s="12"/>
      <c r="HFW14" s="12"/>
      <c r="HFX14" s="12"/>
      <c r="HFY14" s="12"/>
      <c r="HFZ14" s="12"/>
      <c r="HGA14" s="12"/>
      <c r="HGB14" s="12"/>
      <c r="HGC14" s="12"/>
      <c r="HGD14" s="12"/>
      <c r="HGE14" s="12"/>
      <c r="HGF14" s="12"/>
      <c r="HGG14" s="12"/>
      <c r="HGH14" s="12"/>
      <c r="HGI14" s="12"/>
      <c r="HGJ14" s="12"/>
      <c r="HGK14" s="12"/>
      <c r="HGL14" s="12"/>
      <c r="HGM14" s="12"/>
      <c r="HGN14" s="12"/>
      <c r="HGO14" s="12"/>
      <c r="HGP14" s="12"/>
      <c r="HGQ14" s="12"/>
      <c r="HGR14" s="12"/>
      <c r="HGS14" s="12"/>
      <c r="HGT14" s="12"/>
      <c r="HGU14" s="12"/>
      <c r="HGV14" s="12"/>
      <c r="HGW14" s="12"/>
      <c r="HGX14" s="12"/>
      <c r="HGY14" s="12"/>
      <c r="HGZ14" s="12"/>
      <c r="HHA14" s="12"/>
      <c r="HHB14" s="12"/>
      <c r="HHC14" s="12"/>
      <c r="HHD14" s="12"/>
      <c r="HHE14" s="12"/>
      <c r="HHF14" s="12"/>
      <c r="HHG14" s="12"/>
      <c r="HHH14" s="12"/>
      <c r="HHI14" s="12"/>
      <c r="HHJ14" s="12"/>
      <c r="HHK14" s="12"/>
      <c r="HHL14" s="12"/>
      <c r="HHM14" s="12"/>
      <c r="HHN14" s="12"/>
      <c r="HHO14" s="12"/>
      <c r="HHP14" s="12"/>
      <c r="HHQ14" s="12"/>
      <c r="HHR14" s="12"/>
      <c r="HHS14" s="12"/>
      <c r="HHT14" s="12"/>
      <c r="HHU14" s="12"/>
      <c r="HHV14" s="12"/>
      <c r="HHW14" s="12"/>
      <c r="HHX14" s="12"/>
      <c r="HHY14" s="12"/>
      <c r="HHZ14" s="12"/>
      <c r="HIA14" s="12"/>
      <c r="HIB14" s="12"/>
      <c r="HIC14" s="12"/>
      <c r="HID14" s="12"/>
      <c r="HIE14" s="12"/>
      <c r="HIF14" s="12"/>
      <c r="HIG14" s="12"/>
      <c r="HIH14" s="12"/>
      <c r="HII14" s="12"/>
      <c r="HIJ14" s="12"/>
      <c r="HIK14" s="12"/>
      <c r="HIL14" s="12"/>
      <c r="HIM14" s="12"/>
      <c r="HIN14" s="12"/>
      <c r="HIO14" s="12"/>
      <c r="HIP14" s="12"/>
      <c r="HIQ14" s="12"/>
      <c r="HIR14" s="12"/>
      <c r="HIS14" s="12"/>
      <c r="HIT14" s="12"/>
      <c r="HIU14" s="12"/>
      <c r="HIV14" s="12"/>
      <c r="HIW14" s="12"/>
      <c r="HIX14" s="12"/>
      <c r="HIY14" s="12"/>
      <c r="HIZ14" s="12"/>
      <c r="HJA14" s="12"/>
      <c r="HJB14" s="12"/>
      <c r="HJC14" s="12"/>
      <c r="HJD14" s="12"/>
      <c r="HJE14" s="12"/>
      <c r="HJF14" s="12"/>
      <c r="HJG14" s="12"/>
      <c r="HJH14" s="12"/>
      <c r="HJI14" s="12"/>
      <c r="HJJ14" s="12"/>
      <c r="HJK14" s="12"/>
      <c r="HJL14" s="12"/>
      <c r="HJM14" s="12"/>
      <c r="HJN14" s="12"/>
      <c r="HJO14" s="12"/>
      <c r="HJP14" s="12"/>
      <c r="HJQ14" s="12"/>
      <c r="HJR14" s="12"/>
      <c r="HJS14" s="12"/>
      <c r="HJT14" s="12"/>
      <c r="HJU14" s="12"/>
      <c r="HJV14" s="12"/>
      <c r="HJW14" s="12"/>
      <c r="HJX14" s="12"/>
      <c r="HJY14" s="12"/>
      <c r="HJZ14" s="12"/>
      <c r="HKA14" s="12"/>
      <c r="HKB14" s="12"/>
      <c r="HKC14" s="12"/>
      <c r="HKD14" s="12"/>
      <c r="HKE14" s="12"/>
      <c r="HKF14" s="12"/>
      <c r="HKG14" s="12"/>
      <c r="HKH14" s="12"/>
      <c r="HKI14" s="12"/>
      <c r="HKJ14" s="12"/>
      <c r="HKK14" s="12"/>
      <c r="HKL14" s="12"/>
      <c r="HKM14" s="12"/>
      <c r="HKN14" s="12"/>
      <c r="HKO14" s="12"/>
      <c r="HKP14" s="12"/>
      <c r="HKQ14" s="12"/>
      <c r="HKR14" s="12"/>
      <c r="HKS14" s="12"/>
      <c r="HKT14" s="12"/>
      <c r="HKU14" s="12"/>
      <c r="HKV14" s="12"/>
      <c r="HKW14" s="12"/>
      <c r="HKX14" s="12"/>
      <c r="HKY14" s="12"/>
      <c r="HKZ14" s="12"/>
      <c r="HLA14" s="12"/>
      <c r="HLB14" s="12"/>
      <c r="HLC14" s="12"/>
      <c r="HLD14" s="12"/>
      <c r="HLE14" s="12"/>
      <c r="HLF14" s="12"/>
      <c r="HLG14" s="12"/>
      <c r="HLH14" s="12"/>
      <c r="HLI14" s="12"/>
      <c r="HLJ14" s="12"/>
      <c r="HLK14" s="12"/>
      <c r="HLL14" s="12"/>
      <c r="HLM14" s="12"/>
      <c r="HLN14" s="12"/>
      <c r="HLO14" s="12"/>
      <c r="HLP14" s="12"/>
      <c r="HLQ14" s="12"/>
      <c r="HLR14" s="12"/>
      <c r="HLS14" s="12"/>
      <c r="HLT14" s="12"/>
      <c r="HLU14" s="12"/>
      <c r="HLV14" s="12"/>
      <c r="HLW14" s="12"/>
      <c r="HLX14" s="12"/>
      <c r="HLY14" s="12"/>
      <c r="HLZ14" s="12"/>
      <c r="HMA14" s="12"/>
      <c r="HMB14" s="12"/>
      <c r="HMC14" s="12"/>
      <c r="HMD14" s="12"/>
      <c r="HME14" s="12"/>
      <c r="HMF14" s="12"/>
      <c r="HMG14" s="12"/>
      <c r="HMH14" s="12"/>
      <c r="HMI14" s="12"/>
      <c r="HMJ14" s="12"/>
      <c r="HMK14" s="12"/>
      <c r="HML14" s="12"/>
      <c r="HMM14" s="12"/>
      <c r="HMN14" s="12"/>
      <c r="HMO14" s="12"/>
      <c r="HMP14" s="12"/>
      <c r="HMQ14" s="12"/>
      <c r="HMR14" s="12"/>
      <c r="HMS14" s="12"/>
      <c r="HMT14" s="12"/>
      <c r="HMU14" s="12"/>
      <c r="HMV14" s="12"/>
      <c r="HMW14" s="12"/>
      <c r="HMX14" s="12"/>
      <c r="HMY14" s="12"/>
      <c r="HMZ14" s="12"/>
      <c r="HNA14" s="12"/>
      <c r="HNB14" s="12"/>
      <c r="HNC14" s="12"/>
      <c r="HND14" s="12"/>
      <c r="HNE14" s="12"/>
      <c r="HNF14" s="12"/>
      <c r="HNG14" s="12"/>
      <c r="HNH14" s="12"/>
      <c r="HNI14" s="12"/>
      <c r="HNJ14" s="12"/>
      <c r="HNK14" s="12"/>
      <c r="HNL14" s="12"/>
      <c r="HNM14" s="12"/>
      <c r="HNN14" s="12"/>
      <c r="HNO14" s="12"/>
      <c r="HNP14" s="12"/>
      <c r="HNQ14" s="12"/>
      <c r="HNR14" s="12"/>
      <c r="HNS14" s="12"/>
      <c r="HNT14" s="12"/>
      <c r="HNU14" s="12"/>
      <c r="HNV14" s="12"/>
      <c r="HNW14" s="12"/>
      <c r="HNX14" s="12"/>
      <c r="HNY14" s="12"/>
      <c r="HNZ14" s="12"/>
      <c r="HOA14" s="12"/>
      <c r="HOB14" s="12"/>
      <c r="HOC14" s="12"/>
      <c r="HOD14" s="12"/>
      <c r="HOE14" s="12"/>
      <c r="HOF14" s="12"/>
      <c r="HOG14" s="12"/>
      <c r="HOH14" s="12"/>
      <c r="HOI14" s="12"/>
      <c r="HOJ14" s="12"/>
      <c r="HOK14" s="12"/>
      <c r="HOL14" s="12"/>
      <c r="HOM14" s="12"/>
      <c r="HON14" s="12"/>
      <c r="HOO14" s="12"/>
      <c r="HOP14" s="12"/>
      <c r="HOQ14" s="12"/>
      <c r="HOR14" s="12"/>
      <c r="HOS14" s="12"/>
      <c r="HOT14" s="12"/>
      <c r="HOU14" s="12"/>
      <c r="HOV14" s="12"/>
      <c r="HOW14" s="12"/>
      <c r="HOX14" s="12"/>
      <c r="HOY14" s="12"/>
      <c r="HOZ14" s="12"/>
      <c r="HPA14" s="12"/>
      <c r="HPB14" s="12"/>
      <c r="HPC14" s="12"/>
      <c r="HPD14" s="12"/>
      <c r="HPE14" s="12"/>
      <c r="HPF14" s="12"/>
      <c r="HPG14" s="12"/>
      <c r="HPH14" s="12"/>
      <c r="HPI14" s="12"/>
      <c r="HPJ14" s="12"/>
      <c r="HPK14" s="12"/>
      <c r="HPL14" s="12"/>
      <c r="HPM14" s="12"/>
      <c r="HPN14" s="12"/>
      <c r="HPO14" s="12"/>
      <c r="HPP14" s="12"/>
      <c r="HPQ14" s="12"/>
      <c r="HPR14" s="12"/>
      <c r="HPS14" s="12"/>
      <c r="HPT14" s="12"/>
      <c r="HPU14" s="12"/>
      <c r="HPV14" s="12"/>
      <c r="HPW14" s="12"/>
      <c r="HPX14" s="12"/>
      <c r="HPY14" s="12"/>
      <c r="HPZ14" s="12"/>
      <c r="HQA14" s="12"/>
      <c r="HQB14" s="12"/>
      <c r="HQC14" s="12"/>
      <c r="HQD14" s="12"/>
      <c r="HQE14" s="12"/>
      <c r="HQF14" s="12"/>
      <c r="HQG14" s="12"/>
      <c r="HQH14" s="12"/>
      <c r="HQI14" s="12"/>
      <c r="HQJ14" s="12"/>
      <c r="HQK14" s="12"/>
      <c r="HQL14" s="12"/>
      <c r="HQM14" s="12"/>
      <c r="HQN14" s="12"/>
      <c r="HQO14" s="12"/>
      <c r="HQP14" s="12"/>
      <c r="HQQ14" s="12"/>
      <c r="HQR14" s="12"/>
      <c r="HQS14" s="12"/>
      <c r="HQT14" s="12"/>
      <c r="HQU14" s="12"/>
      <c r="HQV14" s="12"/>
      <c r="HQW14" s="12"/>
      <c r="HQX14" s="12"/>
      <c r="HQY14" s="12"/>
      <c r="HQZ14" s="12"/>
      <c r="HRA14" s="12"/>
      <c r="HRB14" s="12"/>
      <c r="HRC14" s="12"/>
      <c r="HRD14" s="12"/>
      <c r="HRE14" s="12"/>
      <c r="HRF14" s="12"/>
      <c r="HRG14" s="12"/>
      <c r="HRH14" s="12"/>
      <c r="HRI14" s="12"/>
      <c r="HRJ14" s="12"/>
      <c r="HRK14" s="12"/>
      <c r="HRL14" s="12"/>
      <c r="HRM14" s="12"/>
      <c r="HRN14" s="12"/>
      <c r="HRO14" s="12"/>
      <c r="HRP14" s="12"/>
      <c r="HRQ14" s="12"/>
      <c r="HRR14" s="12"/>
      <c r="HRS14" s="12"/>
      <c r="HRT14" s="12"/>
      <c r="HRU14" s="12"/>
      <c r="HRV14" s="12"/>
      <c r="HRW14" s="12"/>
      <c r="HRX14" s="12"/>
      <c r="HRY14" s="12"/>
      <c r="HRZ14" s="12"/>
      <c r="HSA14" s="12"/>
      <c r="HSB14" s="12"/>
      <c r="HSC14" s="12"/>
      <c r="HSD14" s="12"/>
      <c r="HSE14" s="12"/>
      <c r="HSF14" s="12"/>
      <c r="HSG14" s="12"/>
      <c r="HSH14" s="12"/>
      <c r="HSI14" s="12"/>
      <c r="HSJ14" s="12"/>
      <c r="HSK14" s="12"/>
      <c r="HSL14" s="12"/>
      <c r="HSM14" s="12"/>
      <c r="HSN14" s="12"/>
      <c r="HSO14" s="12"/>
      <c r="HSP14" s="12"/>
      <c r="HSQ14" s="12"/>
      <c r="HSR14" s="12"/>
      <c r="HSS14" s="12"/>
      <c r="HST14" s="12"/>
      <c r="HSU14" s="12"/>
      <c r="HSV14" s="12"/>
      <c r="HSW14" s="12"/>
      <c r="HSX14" s="12"/>
      <c r="HSY14" s="12"/>
      <c r="HSZ14" s="12"/>
      <c r="HTA14" s="12"/>
      <c r="HTB14" s="12"/>
      <c r="HTC14" s="12"/>
      <c r="HTD14" s="12"/>
      <c r="HTE14" s="12"/>
      <c r="HTF14" s="12"/>
      <c r="HTG14" s="12"/>
      <c r="HTH14" s="12"/>
      <c r="HTI14" s="12"/>
      <c r="HTJ14" s="12"/>
      <c r="HTK14" s="12"/>
      <c r="HTL14" s="12"/>
      <c r="HTM14" s="12"/>
      <c r="HTN14" s="12"/>
      <c r="HTO14" s="12"/>
      <c r="HTP14" s="12"/>
      <c r="HTQ14" s="12"/>
      <c r="HTR14" s="12"/>
      <c r="HTS14" s="12"/>
      <c r="HTT14" s="12"/>
      <c r="HTU14" s="12"/>
      <c r="HTV14" s="12"/>
      <c r="HTW14" s="12"/>
      <c r="HTX14" s="12"/>
      <c r="HTY14" s="12"/>
      <c r="HTZ14" s="12"/>
      <c r="HUA14" s="12"/>
      <c r="HUB14" s="12"/>
      <c r="HUC14" s="12"/>
      <c r="HUD14" s="12"/>
      <c r="HUE14" s="12"/>
      <c r="HUF14" s="12"/>
      <c r="HUG14" s="12"/>
      <c r="HUH14" s="12"/>
      <c r="HUI14" s="12"/>
      <c r="HUJ14" s="12"/>
      <c r="HUK14" s="12"/>
      <c r="HUL14" s="12"/>
      <c r="HUM14" s="12"/>
      <c r="HUN14" s="12"/>
      <c r="HUO14" s="12"/>
      <c r="HUP14" s="12"/>
      <c r="HUQ14" s="12"/>
      <c r="HUR14" s="12"/>
      <c r="HUS14" s="12"/>
      <c r="HUT14" s="12"/>
      <c r="HUU14" s="12"/>
      <c r="HUV14" s="12"/>
      <c r="HUW14" s="12"/>
      <c r="HUX14" s="12"/>
      <c r="HUY14" s="12"/>
      <c r="HUZ14" s="12"/>
      <c r="HVA14" s="12"/>
      <c r="HVB14" s="12"/>
      <c r="HVC14" s="12"/>
      <c r="HVD14" s="12"/>
      <c r="HVE14" s="12"/>
      <c r="HVF14" s="12"/>
      <c r="HVG14" s="12"/>
      <c r="HVH14" s="12"/>
      <c r="HVI14" s="12"/>
      <c r="HVJ14" s="12"/>
      <c r="HVK14" s="12"/>
      <c r="HVL14" s="12"/>
      <c r="HVM14" s="12"/>
      <c r="HVN14" s="12"/>
      <c r="HVO14" s="12"/>
      <c r="HVP14" s="12"/>
      <c r="HVQ14" s="12"/>
      <c r="HVR14" s="12"/>
      <c r="HVS14" s="12"/>
      <c r="HVT14" s="12"/>
      <c r="HVU14" s="12"/>
      <c r="HVV14" s="12"/>
      <c r="HVW14" s="12"/>
      <c r="HVX14" s="12"/>
      <c r="HVY14" s="12"/>
      <c r="HVZ14" s="12"/>
      <c r="HWA14" s="12"/>
      <c r="HWB14" s="12"/>
      <c r="HWC14" s="12"/>
      <c r="HWD14" s="12"/>
      <c r="HWE14" s="12"/>
      <c r="HWF14" s="12"/>
      <c r="HWG14" s="12"/>
      <c r="HWH14" s="12"/>
      <c r="HWI14" s="12"/>
      <c r="HWJ14" s="12"/>
      <c r="HWK14" s="12"/>
      <c r="HWL14" s="12"/>
      <c r="HWM14" s="12"/>
      <c r="HWN14" s="12"/>
      <c r="HWO14" s="12"/>
      <c r="HWP14" s="12"/>
      <c r="HWQ14" s="12"/>
      <c r="HWR14" s="12"/>
      <c r="HWS14" s="12"/>
      <c r="HWT14" s="12"/>
      <c r="HWU14" s="12"/>
      <c r="HWV14" s="12"/>
      <c r="HWW14" s="12"/>
      <c r="HWX14" s="12"/>
      <c r="HWY14" s="12"/>
      <c r="HWZ14" s="12"/>
      <c r="HXA14" s="12"/>
      <c r="HXB14" s="12"/>
      <c r="HXC14" s="12"/>
      <c r="HXD14" s="12"/>
      <c r="HXE14" s="12"/>
      <c r="HXF14" s="12"/>
      <c r="HXG14" s="12"/>
      <c r="HXH14" s="12"/>
      <c r="HXI14" s="12"/>
      <c r="HXJ14" s="12"/>
      <c r="HXK14" s="12"/>
      <c r="HXL14" s="12"/>
      <c r="HXM14" s="12"/>
      <c r="HXN14" s="12"/>
      <c r="HXO14" s="12"/>
      <c r="HXP14" s="12"/>
      <c r="HXQ14" s="12"/>
      <c r="HXR14" s="12"/>
      <c r="HXS14" s="12"/>
      <c r="HXT14" s="12"/>
      <c r="HXU14" s="12"/>
      <c r="HXV14" s="12"/>
      <c r="HXW14" s="12"/>
      <c r="HXX14" s="12"/>
      <c r="HXY14" s="12"/>
      <c r="HXZ14" s="12"/>
      <c r="HYA14" s="12"/>
      <c r="HYB14" s="12"/>
      <c r="HYC14" s="12"/>
      <c r="HYD14" s="12"/>
      <c r="HYE14" s="12"/>
      <c r="HYF14" s="12"/>
      <c r="HYG14" s="12"/>
      <c r="HYH14" s="12"/>
      <c r="HYI14" s="12"/>
      <c r="HYJ14" s="12"/>
      <c r="HYK14" s="12"/>
      <c r="HYL14" s="12"/>
      <c r="HYM14" s="12"/>
      <c r="HYN14" s="12"/>
      <c r="HYO14" s="12"/>
      <c r="HYP14" s="12"/>
      <c r="HYQ14" s="12"/>
      <c r="HYR14" s="12"/>
      <c r="HYS14" s="12"/>
      <c r="HYT14" s="12"/>
      <c r="HYU14" s="12"/>
      <c r="HYV14" s="12"/>
      <c r="HYW14" s="12"/>
      <c r="HYX14" s="12"/>
      <c r="HYY14" s="12"/>
      <c r="HYZ14" s="12"/>
      <c r="HZA14" s="12"/>
      <c r="HZB14" s="12"/>
      <c r="HZC14" s="12"/>
      <c r="HZD14" s="12"/>
      <c r="HZE14" s="12"/>
      <c r="HZF14" s="12"/>
      <c r="HZG14" s="12"/>
      <c r="HZH14" s="12"/>
      <c r="HZI14" s="12"/>
      <c r="HZJ14" s="12"/>
      <c r="HZK14" s="12"/>
      <c r="HZL14" s="12"/>
      <c r="HZM14" s="12"/>
      <c r="HZN14" s="12"/>
      <c r="HZO14" s="12"/>
      <c r="HZP14" s="12"/>
      <c r="HZQ14" s="12"/>
      <c r="HZR14" s="12"/>
      <c r="HZS14" s="12"/>
      <c r="HZT14" s="12"/>
      <c r="HZU14" s="12"/>
      <c r="HZV14" s="12"/>
      <c r="HZW14" s="12"/>
      <c r="HZX14" s="12"/>
      <c r="HZY14" s="12"/>
      <c r="HZZ14" s="12"/>
      <c r="IAA14" s="12"/>
      <c r="IAB14" s="12"/>
      <c r="IAC14" s="12"/>
      <c r="IAD14" s="12"/>
      <c r="IAE14" s="12"/>
      <c r="IAF14" s="12"/>
      <c r="IAG14" s="12"/>
      <c r="IAH14" s="12"/>
      <c r="IAI14" s="12"/>
      <c r="IAJ14" s="12"/>
      <c r="IAK14" s="12"/>
      <c r="IAL14" s="12"/>
      <c r="IAM14" s="12"/>
      <c r="IAN14" s="12"/>
      <c r="IAO14" s="12"/>
      <c r="IAP14" s="12"/>
      <c r="IAQ14" s="12"/>
      <c r="IAR14" s="12"/>
      <c r="IAS14" s="12"/>
      <c r="IAT14" s="12"/>
      <c r="IAU14" s="12"/>
      <c r="IAV14" s="12"/>
      <c r="IAW14" s="12"/>
      <c r="IAX14" s="12"/>
      <c r="IAY14" s="12"/>
      <c r="IAZ14" s="12"/>
      <c r="IBA14" s="12"/>
      <c r="IBB14" s="12"/>
      <c r="IBC14" s="12"/>
      <c r="IBD14" s="12"/>
      <c r="IBE14" s="12"/>
      <c r="IBF14" s="12"/>
      <c r="IBG14" s="12"/>
      <c r="IBH14" s="12"/>
      <c r="IBI14" s="12"/>
      <c r="IBJ14" s="12"/>
      <c r="IBK14" s="12"/>
      <c r="IBL14" s="12"/>
      <c r="IBM14" s="12"/>
      <c r="IBN14" s="12"/>
      <c r="IBO14" s="12"/>
      <c r="IBP14" s="12"/>
      <c r="IBQ14" s="12"/>
      <c r="IBR14" s="12"/>
      <c r="IBS14" s="12"/>
      <c r="IBT14" s="12"/>
      <c r="IBU14" s="12"/>
      <c r="IBV14" s="12"/>
      <c r="IBW14" s="12"/>
      <c r="IBX14" s="12"/>
      <c r="IBY14" s="12"/>
      <c r="IBZ14" s="12"/>
      <c r="ICA14" s="12"/>
      <c r="ICB14" s="12"/>
      <c r="ICC14" s="12"/>
      <c r="ICD14" s="12"/>
      <c r="ICE14" s="12"/>
      <c r="ICF14" s="12"/>
      <c r="ICG14" s="12"/>
      <c r="ICH14" s="12"/>
      <c r="ICI14" s="12"/>
      <c r="ICJ14" s="12"/>
      <c r="ICK14" s="12"/>
      <c r="ICL14" s="12"/>
      <c r="ICM14" s="12"/>
      <c r="ICN14" s="12"/>
      <c r="ICO14" s="12"/>
      <c r="ICP14" s="12"/>
      <c r="ICQ14" s="12"/>
      <c r="ICR14" s="12"/>
      <c r="ICS14" s="12"/>
      <c r="ICT14" s="12"/>
      <c r="ICU14" s="12"/>
      <c r="ICV14" s="12"/>
      <c r="ICW14" s="12"/>
      <c r="ICX14" s="12"/>
      <c r="ICY14" s="12"/>
      <c r="ICZ14" s="12"/>
      <c r="IDA14" s="12"/>
      <c r="IDB14" s="12"/>
      <c r="IDC14" s="12"/>
      <c r="IDD14" s="12"/>
      <c r="IDE14" s="12"/>
      <c r="IDF14" s="12"/>
      <c r="IDG14" s="12"/>
      <c r="IDH14" s="12"/>
      <c r="IDI14" s="12"/>
      <c r="IDJ14" s="12"/>
      <c r="IDK14" s="12"/>
      <c r="IDL14" s="12"/>
      <c r="IDM14" s="12"/>
      <c r="IDN14" s="12"/>
      <c r="IDO14" s="12"/>
      <c r="IDP14" s="12"/>
      <c r="IDQ14" s="12"/>
      <c r="IDR14" s="12"/>
      <c r="IDS14" s="12"/>
      <c r="IDT14" s="12"/>
      <c r="IDU14" s="12"/>
      <c r="IDV14" s="12"/>
      <c r="IDW14" s="12"/>
      <c r="IDX14" s="12"/>
      <c r="IDY14" s="12"/>
      <c r="IDZ14" s="12"/>
      <c r="IEA14" s="12"/>
      <c r="IEB14" s="12"/>
      <c r="IEC14" s="12"/>
      <c r="IED14" s="12"/>
      <c r="IEE14" s="12"/>
      <c r="IEF14" s="12"/>
      <c r="IEG14" s="12"/>
      <c r="IEH14" s="12"/>
      <c r="IEI14" s="12"/>
      <c r="IEJ14" s="12"/>
      <c r="IEK14" s="12"/>
      <c r="IEL14" s="12"/>
      <c r="IEM14" s="12"/>
      <c r="IEN14" s="12"/>
      <c r="IEO14" s="12"/>
      <c r="IEP14" s="12"/>
      <c r="IEQ14" s="12"/>
      <c r="IER14" s="12"/>
      <c r="IES14" s="12"/>
      <c r="IET14" s="12"/>
      <c r="IEU14" s="12"/>
      <c r="IEV14" s="12"/>
      <c r="IEW14" s="12"/>
      <c r="IEX14" s="12"/>
      <c r="IEY14" s="12"/>
      <c r="IEZ14" s="12"/>
      <c r="IFA14" s="12"/>
      <c r="IFB14" s="12"/>
      <c r="IFC14" s="12"/>
      <c r="IFD14" s="12"/>
      <c r="IFE14" s="12"/>
      <c r="IFF14" s="12"/>
      <c r="IFG14" s="12"/>
      <c r="IFH14" s="12"/>
      <c r="IFI14" s="12"/>
      <c r="IFJ14" s="12"/>
      <c r="IFK14" s="12"/>
      <c r="IFL14" s="12"/>
      <c r="IFM14" s="12"/>
      <c r="IFN14" s="12"/>
      <c r="IFO14" s="12"/>
      <c r="IFP14" s="12"/>
      <c r="IFQ14" s="12"/>
      <c r="IFR14" s="12"/>
      <c r="IFS14" s="12"/>
      <c r="IFT14" s="12"/>
      <c r="IFU14" s="12"/>
      <c r="IFV14" s="12"/>
      <c r="IFW14" s="12"/>
      <c r="IFX14" s="12"/>
      <c r="IFY14" s="12"/>
      <c r="IFZ14" s="12"/>
      <c r="IGA14" s="12"/>
      <c r="IGB14" s="12"/>
      <c r="IGC14" s="12"/>
      <c r="IGD14" s="12"/>
      <c r="IGE14" s="12"/>
      <c r="IGF14" s="12"/>
      <c r="IGG14" s="12"/>
      <c r="IGH14" s="12"/>
      <c r="IGI14" s="12"/>
      <c r="IGJ14" s="12"/>
      <c r="IGK14" s="12"/>
      <c r="IGL14" s="12"/>
      <c r="IGM14" s="12"/>
      <c r="IGN14" s="12"/>
      <c r="IGO14" s="12"/>
      <c r="IGP14" s="12"/>
      <c r="IGQ14" s="12"/>
      <c r="IGR14" s="12"/>
      <c r="IGS14" s="12"/>
      <c r="IGT14" s="12"/>
      <c r="IGU14" s="12"/>
      <c r="IGV14" s="12"/>
      <c r="IGW14" s="12"/>
      <c r="IGX14" s="12"/>
      <c r="IGY14" s="12"/>
      <c r="IGZ14" s="12"/>
      <c r="IHA14" s="12"/>
      <c r="IHB14" s="12"/>
      <c r="IHC14" s="12"/>
      <c r="IHD14" s="12"/>
      <c r="IHE14" s="12"/>
      <c r="IHF14" s="12"/>
      <c r="IHG14" s="12"/>
      <c r="IHH14" s="12"/>
      <c r="IHI14" s="12"/>
      <c r="IHJ14" s="12"/>
      <c r="IHK14" s="12"/>
      <c r="IHL14" s="12"/>
      <c r="IHM14" s="12"/>
      <c r="IHN14" s="12"/>
      <c r="IHO14" s="12"/>
      <c r="IHP14" s="12"/>
      <c r="IHQ14" s="12"/>
      <c r="IHR14" s="12"/>
      <c r="IHS14" s="12"/>
      <c r="IHT14" s="12"/>
      <c r="IHU14" s="12"/>
      <c r="IHV14" s="12"/>
      <c r="IHW14" s="12"/>
      <c r="IHX14" s="12"/>
      <c r="IHY14" s="12"/>
      <c r="IHZ14" s="12"/>
      <c r="IIA14" s="12"/>
      <c r="IIB14" s="12"/>
      <c r="IIC14" s="12"/>
      <c r="IID14" s="12"/>
      <c r="IIE14" s="12"/>
      <c r="IIF14" s="12"/>
      <c r="IIG14" s="12"/>
      <c r="IIH14" s="12"/>
      <c r="III14" s="12"/>
      <c r="IIJ14" s="12"/>
      <c r="IIK14" s="12"/>
      <c r="IIL14" s="12"/>
      <c r="IIM14" s="12"/>
      <c r="IIN14" s="12"/>
      <c r="IIO14" s="12"/>
      <c r="IIP14" s="12"/>
      <c r="IIQ14" s="12"/>
      <c r="IIR14" s="12"/>
      <c r="IIS14" s="12"/>
      <c r="IIT14" s="12"/>
      <c r="IIU14" s="12"/>
      <c r="IIV14" s="12"/>
      <c r="IIW14" s="12"/>
      <c r="IIX14" s="12"/>
      <c r="IIY14" s="12"/>
      <c r="IIZ14" s="12"/>
      <c r="IJA14" s="12"/>
      <c r="IJB14" s="12"/>
      <c r="IJC14" s="12"/>
      <c r="IJD14" s="12"/>
      <c r="IJE14" s="12"/>
      <c r="IJF14" s="12"/>
      <c r="IJG14" s="12"/>
      <c r="IJH14" s="12"/>
      <c r="IJI14" s="12"/>
      <c r="IJJ14" s="12"/>
      <c r="IJK14" s="12"/>
      <c r="IJL14" s="12"/>
      <c r="IJM14" s="12"/>
      <c r="IJN14" s="12"/>
      <c r="IJO14" s="12"/>
      <c r="IJP14" s="12"/>
      <c r="IJQ14" s="12"/>
      <c r="IJR14" s="12"/>
      <c r="IJS14" s="12"/>
      <c r="IJT14" s="12"/>
      <c r="IJU14" s="12"/>
      <c r="IJV14" s="12"/>
      <c r="IJW14" s="12"/>
      <c r="IJX14" s="12"/>
      <c r="IJY14" s="12"/>
      <c r="IJZ14" s="12"/>
      <c r="IKA14" s="12"/>
      <c r="IKB14" s="12"/>
      <c r="IKC14" s="12"/>
      <c r="IKD14" s="12"/>
      <c r="IKE14" s="12"/>
      <c r="IKF14" s="12"/>
      <c r="IKG14" s="12"/>
      <c r="IKH14" s="12"/>
      <c r="IKI14" s="12"/>
      <c r="IKJ14" s="12"/>
      <c r="IKK14" s="12"/>
      <c r="IKL14" s="12"/>
      <c r="IKM14" s="12"/>
      <c r="IKN14" s="12"/>
      <c r="IKO14" s="12"/>
      <c r="IKP14" s="12"/>
      <c r="IKQ14" s="12"/>
      <c r="IKR14" s="12"/>
      <c r="IKS14" s="12"/>
      <c r="IKT14" s="12"/>
      <c r="IKU14" s="12"/>
      <c r="IKV14" s="12"/>
      <c r="IKW14" s="12"/>
      <c r="IKX14" s="12"/>
      <c r="IKY14" s="12"/>
      <c r="IKZ14" s="12"/>
      <c r="ILA14" s="12"/>
      <c r="ILB14" s="12"/>
      <c r="ILC14" s="12"/>
      <c r="ILD14" s="12"/>
      <c r="ILE14" s="12"/>
      <c r="ILF14" s="12"/>
      <c r="ILG14" s="12"/>
      <c r="ILH14" s="12"/>
      <c r="ILI14" s="12"/>
      <c r="ILJ14" s="12"/>
      <c r="ILK14" s="12"/>
      <c r="ILL14" s="12"/>
      <c r="ILM14" s="12"/>
      <c r="ILN14" s="12"/>
      <c r="ILO14" s="12"/>
      <c r="ILP14" s="12"/>
      <c r="ILQ14" s="12"/>
      <c r="ILR14" s="12"/>
      <c r="ILS14" s="12"/>
      <c r="ILT14" s="12"/>
      <c r="ILU14" s="12"/>
      <c r="ILV14" s="12"/>
      <c r="ILW14" s="12"/>
      <c r="ILX14" s="12"/>
      <c r="ILY14" s="12"/>
      <c r="ILZ14" s="12"/>
      <c r="IMA14" s="12"/>
      <c r="IMB14" s="12"/>
      <c r="IMC14" s="12"/>
      <c r="IMD14" s="12"/>
      <c r="IME14" s="12"/>
      <c r="IMF14" s="12"/>
      <c r="IMG14" s="12"/>
      <c r="IMH14" s="12"/>
      <c r="IMI14" s="12"/>
      <c r="IMJ14" s="12"/>
      <c r="IMK14" s="12"/>
      <c r="IML14" s="12"/>
      <c r="IMM14" s="12"/>
      <c r="IMN14" s="12"/>
      <c r="IMO14" s="12"/>
      <c r="IMP14" s="12"/>
      <c r="IMQ14" s="12"/>
      <c r="IMR14" s="12"/>
      <c r="IMS14" s="12"/>
      <c r="IMT14" s="12"/>
      <c r="IMU14" s="12"/>
      <c r="IMV14" s="12"/>
      <c r="IMW14" s="12"/>
      <c r="IMX14" s="12"/>
      <c r="IMY14" s="12"/>
      <c r="IMZ14" s="12"/>
      <c r="INA14" s="12"/>
      <c r="INB14" s="12"/>
      <c r="INC14" s="12"/>
      <c r="IND14" s="12"/>
      <c r="INE14" s="12"/>
      <c r="INF14" s="12"/>
      <c r="ING14" s="12"/>
      <c r="INH14" s="12"/>
      <c r="INI14" s="12"/>
      <c r="INJ14" s="12"/>
      <c r="INK14" s="12"/>
      <c r="INL14" s="12"/>
      <c r="INM14" s="12"/>
      <c r="INN14" s="12"/>
      <c r="INO14" s="12"/>
      <c r="INP14" s="12"/>
      <c r="INQ14" s="12"/>
      <c r="INR14" s="12"/>
      <c r="INS14" s="12"/>
      <c r="INT14" s="12"/>
      <c r="INU14" s="12"/>
      <c r="INV14" s="12"/>
      <c r="INW14" s="12"/>
      <c r="INX14" s="12"/>
      <c r="INY14" s="12"/>
      <c r="INZ14" s="12"/>
      <c r="IOA14" s="12"/>
      <c r="IOB14" s="12"/>
      <c r="IOC14" s="12"/>
      <c r="IOD14" s="12"/>
      <c r="IOE14" s="12"/>
      <c r="IOF14" s="12"/>
      <c r="IOG14" s="12"/>
      <c r="IOH14" s="12"/>
      <c r="IOI14" s="12"/>
      <c r="IOJ14" s="12"/>
      <c r="IOK14" s="12"/>
      <c r="IOL14" s="12"/>
      <c r="IOM14" s="12"/>
      <c r="ION14" s="12"/>
      <c r="IOO14" s="12"/>
      <c r="IOP14" s="12"/>
      <c r="IOQ14" s="12"/>
      <c r="IOR14" s="12"/>
      <c r="IOS14" s="12"/>
      <c r="IOT14" s="12"/>
      <c r="IOU14" s="12"/>
      <c r="IOV14" s="12"/>
      <c r="IOW14" s="12"/>
      <c r="IOX14" s="12"/>
      <c r="IOY14" s="12"/>
      <c r="IOZ14" s="12"/>
      <c r="IPA14" s="12"/>
      <c r="IPB14" s="12"/>
      <c r="IPC14" s="12"/>
      <c r="IPD14" s="12"/>
      <c r="IPE14" s="12"/>
      <c r="IPF14" s="12"/>
      <c r="IPG14" s="12"/>
      <c r="IPH14" s="12"/>
      <c r="IPI14" s="12"/>
      <c r="IPJ14" s="12"/>
      <c r="IPK14" s="12"/>
      <c r="IPL14" s="12"/>
      <c r="IPM14" s="12"/>
      <c r="IPN14" s="12"/>
      <c r="IPO14" s="12"/>
      <c r="IPP14" s="12"/>
      <c r="IPQ14" s="12"/>
      <c r="IPR14" s="12"/>
      <c r="IPS14" s="12"/>
      <c r="IPT14" s="12"/>
      <c r="IPU14" s="12"/>
      <c r="IPV14" s="12"/>
      <c r="IPW14" s="12"/>
      <c r="IPX14" s="12"/>
      <c r="IPY14" s="12"/>
      <c r="IPZ14" s="12"/>
      <c r="IQA14" s="12"/>
      <c r="IQB14" s="12"/>
      <c r="IQC14" s="12"/>
      <c r="IQD14" s="12"/>
      <c r="IQE14" s="12"/>
      <c r="IQF14" s="12"/>
      <c r="IQG14" s="12"/>
      <c r="IQH14" s="12"/>
      <c r="IQI14" s="12"/>
      <c r="IQJ14" s="12"/>
      <c r="IQK14" s="12"/>
      <c r="IQL14" s="12"/>
      <c r="IQM14" s="12"/>
      <c r="IQN14" s="12"/>
      <c r="IQO14" s="12"/>
      <c r="IQP14" s="12"/>
      <c r="IQQ14" s="12"/>
      <c r="IQR14" s="12"/>
      <c r="IQS14" s="12"/>
      <c r="IQT14" s="12"/>
      <c r="IQU14" s="12"/>
      <c r="IQV14" s="12"/>
      <c r="IQW14" s="12"/>
      <c r="IQX14" s="12"/>
      <c r="IQY14" s="12"/>
      <c r="IQZ14" s="12"/>
      <c r="IRA14" s="12"/>
      <c r="IRB14" s="12"/>
      <c r="IRC14" s="12"/>
      <c r="IRD14" s="12"/>
      <c r="IRE14" s="12"/>
      <c r="IRF14" s="12"/>
      <c r="IRG14" s="12"/>
      <c r="IRH14" s="12"/>
      <c r="IRI14" s="12"/>
      <c r="IRJ14" s="12"/>
      <c r="IRK14" s="12"/>
      <c r="IRL14" s="12"/>
      <c r="IRM14" s="12"/>
      <c r="IRN14" s="12"/>
      <c r="IRO14" s="12"/>
      <c r="IRP14" s="12"/>
      <c r="IRQ14" s="12"/>
      <c r="IRR14" s="12"/>
      <c r="IRS14" s="12"/>
      <c r="IRT14" s="12"/>
      <c r="IRU14" s="12"/>
      <c r="IRV14" s="12"/>
      <c r="IRW14" s="12"/>
      <c r="IRX14" s="12"/>
      <c r="IRY14" s="12"/>
      <c r="IRZ14" s="12"/>
      <c r="ISA14" s="12"/>
      <c r="ISB14" s="12"/>
      <c r="ISC14" s="12"/>
      <c r="ISD14" s="12"/>
      <c r="ISE14" s="12"/>
      <c r="ISF14" s="12"/>
      <c r="ISG14" s="12"/>
      <c r="ISH14" s="12"/>
      <c r="ISI14" s="12"/>
      <c r="ISJ14" s="12"/>
      <c r="ISK14" s="12"/>
      <c r="ISL14" s="12"/>
      <c r="ISM14" s="12"/>
      <c r="ISN14" s="12"/>
      <c r="ISO14" s="12"/>
      <c r="ISP14" s="12"/>
      <c r="ISQ14" s="12"/>
      <c r="ISR14" s="12"/>
      <c r="ISS14" s="12"/>
      <c r="IST14" s="12"/>
      <c r="ISU14" s="12"/>
      <c r="ISV14" s="12"/>
      <c r="ISW14" s="12"/>
      <c r="ISX14" s="12"/>
      <c r="ISY14" s="12"/>
      <c r="ISZ14" s="12"/>
      <c r="ITA14" s="12"/>
      <c r="ITB14" s="12"/>
      <c r="ITC14" s="12"/>
      <c r="ITD14" s="12"/>
      <c r="ITE14" s="12"/>
      <c r="ITF14" s="12"/>
      <c r="ITG14" s="12"/>
      <c r="ITH14" s="12"/>
      <c r="ITI14" s="12"/>
      <c r="ITJ14" s="12"/>
      <c r="ITK14" s="12"/>
      <c r="ITL14" s="12"/>
      <c r="ITM14" s="12"/>
      <c r="ITN14" s="12"/>
      <c r="ITO14" s="12"/>
      <c r="ITP14" s="12"/>
      <c r="ITQ14" s="12"/>
      <c r="ITR14" s="12"/>
      <c r="ITS14" s="12"/>
      <c r="ITT14" s="12"/>
      <c r="ITU14" s="12"/>
      <c r="ITV14" s="12"/>
      <c r="ITW14" s="12"/>
      <c r="ITX14" s="12"/>
      <c r="ITY14" s="12"/>
      <c r="ITZ14" s="12"/>
      <c r="IUA14" s="12"/>
      <c r="IUB14" s="12"/>
      <c r="IUC14" s="12"/>
      <c r="IUD14" s="12"/>
      <c r="IUE14" s="12"/>
      <c r="IUF14" s="12"/>
      <c r="IUG14" s="12"/>
      <c r="IUH14" s="12"/>
      <c r="IUI14" s="12"/>
      <c r="IUJ14" s="12"/>
      <c r="IUK14" s="12"/>
      <c r="IUL14" s="12"/>
      <c r="IUM14" s="12"/>
      <c r="IUN14" s="12"/>
      <c r="IUO14" s="12"/>
      <c r="IUP14" s="12"/>
      <c r="IUQ14" s="12"/>
      <c r="IUR14" s="12"/>
      <c r="IUS14" s="12"/>
      <c r="IUT14" s="12"/>
      <c r="IUU14" s="12"/>
      <c r="IUV14" s="12"/>
      <c r="IUW14" s="12"/>
      <c r="IUX14" s="12"/>
      <c r="IUY14" s="12"/>
      <c r="IUZ14" s="12"/>
      <c r="IVA14" s="12"/>
      <c r="IVB14" s="12"/>
      <c r="IVC14" s="12"/>
      <c r="IVD14" s="12"/>
      <c r="IVE14" s="12"/>
      <c r="IVF14" s="12"/>
      <c r="IVG14" s="12"/>
      <c r="IVH14" s="12"/>
      <c r="IVI14" s="12"/>
      <c r="IVJ14" s="12"/>
      <c r="IVK14" s="12"/>
      <c r="IVL14" s="12"/>
      <c r="IVM14" s="12"/>
      <c r="IVN14" s="12"/>
      <c r="IVO14" s="12"/>
      <c r="IVP14" s="12"/>
      <c r="IVQ14" s="12"/>
      <c r="IVR14" s="12"/>
      <c r="IVS14" s="12"/>
      <c r="IVT14" s="12"/>
      <c r="IVU14" s="12"/>
      <c r="IVV14" s="12"/>
      <c r="IVW14" s="12"/>
      <c r="IVX14" s="12"/>
      <c r="IVY14" s="12"/>
      <c r="IVZ14" s="12"/>
      <c r="IWA14" s="12"/>
      <c r="IWB14" s="12"/>
      <c r="IWC14" s="12"/>
      <c r="IWD14" s="12"/>
      <c r="IWE14" s="12"/>
      <c r="IWF14" s="12"/>
      <c r="IWG14" s="12"/>
      <c r="IWH14" s="12"/>
      <c r="IWI14" s="12"/>
      <c r="IWJ14" s="12"/>
      <c r="IWK14" s="12"/>
      <c r="IWL14" s="12"/>
      <c r="IWM14" s="12"/>
      <c r="IWN14" s="12"/>
      <c r="IWO14" s="12"/>
      <c r="IWP14" s="12"/>
      <c r="IWQ14" s="12"/>
      <c r="IWR14" s="12"/>
      <c r="IWS14" s="12"/>
      <c r="IWT14" s="12"/>
      <c r="IWU14" s="12"/>
      <c r="IWV14" s="12"/>
      <c r="IWW14" s="12"/>
      <c r="IWX14" s="12"/>
      <c r="IWY14" s="12"/>
      <c r="IWZ14" s="12"/>
      <c r="IXA14" s="12"/>
      <c r="IXB14" s="12"/>
      <c r="IXC14" s="12"/>
      <c r="IXD14" s="12"/>
      <c r="IXE14" s="12"/>
      <c r="IXF14" s="12"/>
      <c r="IXG14" s="12"/>
      <c r="IXH14" s="12"/>
      <c r="IXI14" s="12"/>
      <c r="IXJ14" s="12"/>
      <c r="IXK14" s="12"/>
      <c r="IXL14" s="12"/>
      <c r="IXM14" s="12"/>
      <c r="IXN14" s="12"/>
      <c r="IXO14" s="12"/>
      <c r="IXP14" s="12"/>
      <c r="IXQ14" s="12"/>
      <c r="IXR14" s="12"/>
      <c r="IXS14" s="12"/>
      <c r="IXT14" s="12"/>
      <c r="IXU14" s="12"/>
      <c r="IXV14" s="12"/>
      <c r="IXW14" s="12"/>
      <c r="IXX14" s="12"/>
      <c r="IXY14" s="12"/>
      <c r="IXZ14" s="12"/>
      <c r="IYA14" s="12"/>
      <c r="IYB14" s="12"/>
      <c r="IYC14" s="12"/>
      <c r="IYD14" s="12"/>
      <c r="IYE14" s="12"/>
      <c r="IYF14" s="12"/>
      <c r="IYG14" s="12"/>
      <c r="IYH14" s="12"/>
      <c r="IYI14" s="12"/>
      <c r="IYJ14" s="12"/>
      <c r="IYK14" s="12"/>
      <c r="IYL14" s="12"/>
      <c r="IYM14" s="12"/>
      <c r="IYN14" s="12"/>
      <c r="IYO14" s="12"/>
      <c r="IYP14" s="12"/>
      <c r="IYQ14" s="12"/>
      <c r="IYR14" s="12"/>
      <c r="IYS14" s="12"/>
      <c r="IYT14" s="12"/>
      <c r="IYU14" s="12"/>
      <c r="IYV14" s="12"/>
      <c r="IYW14" s="12"/>
      <c r="IYX14" s="12"/>
      <c r="IYY14" s="12"/>
      <c r="IYZ14" s="12"/>
      <c r="IZA14" s="12"/>
      <c r="IZB14" s="12"/>
      <c r="IZC14" s="12"/>
      <c r="IZD14" s="12"/>
      <c r="IZE14" s="12"/>
      <c r="IZF14" s="12"/>
      <c r="IZG14" s="12"/>
      <c r="IZH14" s="12"/>
      <c r="IZI14" s="12"/>
      <c r="IZJ14" s="12"/>
      <c r="IZK14" s="12"/>
      <c r="IZL14" s="12"/>
      <c r="IZM14" s="12"/>
      <c r="IZN14" s="12"/>
      <c r="IZO14" s="12"/>
      <c r="IZP14" s="12"/>
      <c r="IZQ14" s="12"/>
      <c r="IZR14" s="12"/>
      <c r="IZS14" s="12"/>
      <c r="IZT14" s="12"/>
      <c r="IZU14" s="12"/>
      <c r="IZV14" s="12"/>
      <c r="IZW14" s="12"/>
      <c r="IZX14" s="12"/>
      <c r="IZY14" s="12"/>
      <c r="IZZ14" s="12"/>
      <c r="JAA14" s="12"/>
      <c r="JAB14" s="12"/>
      <c r="JAC14" s="12"/>
      <c r="JAD14" s="12"/>
      <c r="JAE14" s="12"/>
      <c r="JAF14" s="12"/>
      <c r="JAG14" s="12"/>
      <c r="JAH14" s="12"/>
      <c r="JAI14" s="12"/>
      <c r="JAJ14" s="12"/>
      <c r="JAK14" s="12"/>
      <c r="JAL14" s="12"/>
      <c r="JAM14" s="12"/>
      <c r="JAN14" s="12"/>
      <c r="JAO14" s="12"/>
      <c r="JAP14" s="12"/>
      <c r="JAQ14" s="12"/>
      <c r="JAR14" s="12"/>
      <c r="JAS14" s="12"/>
      <c r="JAT14" s="12"/>
      <c r="JAU14" s="12"/>
      <c r="JAV14" s="12"/>
      <c r="JAW14" s="12"/>
      <c r="JAX14" s="12"/>
      <c r="JAY14" s="12"/>
      <c r="JAZ14" s="12"/>
      <c r="JBA14" s="12"/>
      <c r="JBB14" s="12"/>
      <c r="JBC14" s="12"/>
      <c r="JBD14" s="12"/>
      <c r="JBE14" s="12"/>
      <c r="JBF14" s="12"/>
      <c r="JBG14" s="12"/>
      <c r="JBH14" s="12"/>
      <c r="JBI14" s="12"/>
      <c r="JBJ14" s="12"/>
      <c r="JBK14" s="12"/>
      <c r="JBL14" s="12"/>
      <c r="JBM14" s="12"/>
      <c r="JBN14" s="12"/>
      <c r="JBO14" s="12"/>
      <c r="JBP14" s="12"/>
      <c r="JBQ14" s="12"/>
      <c r="JBR14" s="12"/>
      <c r="JBS14" s="12"/>
      <c r="JBT14" s="12"/>
      <c r="JBU14" s="12"/>
      <c r="JBV14" s="12"/>
      <c r="JBW14" s="12"/>
      <c r="JBX14" s="12"/>
      <c r="JBY14" s="12"/>
      <c r="JBZ14" s="12"/>
      <c r="JCA14" s="12"/>
      <c r="JCB14" s="12"/>
      <c r="JCC14" s="12"/>
      <c r="JCD14" s="12"/>
      <c r="JCE14" s="12"/>
      <c r="JCF14" s="12"/>
      <c r="JCG14" s="12"/>
      <c r="JCH14" s="12"/>
      <c r="JCI14" s="12"/>
      <c r="JCJ14" s="12"/>
      <c r="JCK14" s="12"/>
      <c r="JCL14" s="12"/>
      <c r="JCM14" s="12"/>
      <c r="JCN14" s="12"/>
      <c r="JCO14" s="12"/>
      <c r="JCP14" s="12"/>
      <c r="JCQ14" s="12"/>
      <c r="JCR14" s="12"/>
      <c r="JCS14" s="12"/>
      <c r="JCT14" s="12"/>
      <c r="JCU14" s="12"/>
      <c r="JCV14" s="12"/>
      <c r="JCW14" s="12"/>
      <c r="JCX14" s="12"/>
      <c r="JCY14" s="12"/>
      <c r="JCZ14" s="12"/>
      <c r="JDA14" s="12"/>
      <c r="JDB14" s="12"/>
      <c r="JDC14" s="12"/>
      <c r="JDD14" s="12"/>
      <c r="JDE14" s="12"/>
      <c r="JDF14" s="12"/>
      <c r="JDG14" s="12"/>
      <c r="JDH14" s="12"/>
      <c r="JDI14" s="12"/>
      <c r="JDJ14" s="12"/>
      <c r="JDK14" s="12"/>
      <c r="JDL14" s="12"/>
      <c r="JDM14" s="12"/>
      <c r="JDN14" s="12"/>
      <c r="JDO14" s="12"/>
      <c r="JDP14" s="12"/>
      <c r="JDQ14" s="12"/>
      <c r="JDR14" s="12"/>
      <c r="JDS14" s="12"/>
      <c r="JDT14" s="12"/>
      <c r="JDU14" s="12"/>
      <c r="JDV14" s="12"/>
      <c r="JDW14" s="12"/>
      <c r="JDX14" s="12"/>
      <c r="JDY14" s="12"/>
      <c r="JDZ14" s="12"/>
      <c r="JEA14" s="12"/>
      <c r="JEB14" s="12"/>
      <c r="JEC14" s="12"/>
      <c r="JED14" s="12"/>
      <c r="JEE14" s="12"/>
      <c r="JEF14" s="12"/>
      <c r="JEG14" s="12"/>
      <c r="JEH14" s="12"/>
      <c r="JEI14" s="12"/>
      <c r="JEJ14" s="12"/>
      <c r="JEK14" s="12"/>
      <c r="JEL14" s="12"/>
      <c r="JEM14" s="12"/>
      <c r="JEN14" s="12"/>
      <c r="JEO14" s="12"/>
      <c r="JEP14" s="12"/>
      <c r="JEQ14" s="12"/>
      <c r="JER14" s="12"/>
      <c r="JES14" s="12"/>
      <c r="JET14" s="12"/>
      <c r="JEU14" s="12"/>
      <c r="JEV14" s="12"/>
      <c r="JEW14" s="12"/>
      <c r="JEX14" s="12"/>
      <c r="JEY14" s="12"/>
      <c r="JEZ14" s="12"/>
      <c r="JFA14" s="12"/>
      <c r="JFB14" s="12"/>
      <c r="JFC14" s="12"/>
      <c r="JFD14" s="12"/>
      <c r="JFE14" s="12"/>
      <c r="JFF14" s="12"/>
      <c r="JFG14" s="12"/>
      <c r="JFH14" s="12"/>
      <c r="JFI14" s="12"/>
      <c r="JFJ14" s="12"/>
      <c r="JFK14" s="12"/>
      <c r="JFL14" s="12"/>
      <c r="JFM14" s="12"/>
      <c r="JFN14" s="12"/>
      <c r="JFO14" s="12"/>
      <c r="JFP14" s="12"/>
      <c r="JFQ14" s="12"/>
      <c r="JFR14" s="12"/>
      <c r="JFS14" s="12"/>
      <c r="JFT14" s="12"/>
      <c r="JFU14" s="12"/>
      <c r="JFV14" s="12"/>
      <c r="JFW14" s="12"/>
      <c r="JFX14" s="12"/>
      <c r="JFY14" s="12"/>
      <c r="JFZ14" s="12"/>
      <c r="JGA14" s="12"/>
      <c r="JGB14" s="12"/>
      <c r="JGC14" s="12"/>
      <c r="JGD14" s="12"/>
      <c r="JGE14" s="12"/>
      <c r="JGF14" s="12"/>
      <c r="JGG14" s="12"/>
      <c r="JGH14" s="12"/>
      <c r="JGI14" s="12"/>
      <c r="JGJ14" s="12"/>
      <c r="JGK14" s="12"/>
      <c r="JGL14" s="12"/>
      <c r="JGM14" s="12"/>
      <c r="JGN14" s="12"/>
      <c r="JGO14" s="12"/>
      <c r="JGP14" s="12"/>
      <c r="JGQ14" s="12"/>
      <c r="JGR14" s="12"/>
      <c r="JGS14" s="12"/>
      <c r="JGT14" s="12"/>
      <c r="JGU14" s="12"/>
      <c r="JGV14" s="12"/>
      <c r="JGW14" s="12"/>
      <c r="JGX14" s="12"/>
      <c r="JGY14" s="12"/>
      <c r="JGZ14" s="12"/>
      <c r="JHA14" s="12"/>
      <c r="JHB14" s="12"/>
      <c r="JHC14" s="12"/>
      <c r="JHD14" s="12"/>
      <c r="JHE14" s="12"/>
      <c r="JHF14" s="12"/>
      <c r="JHG14" s="12"/>
      <c r="JHH14" s="12"/>
      <c r="JHI14" s="12"/>
      <c r="JHJ14" s="12"/>
      <c r="JHK14" s="12"/>
      <c r="JHL14" s="12"/>
      <c r="JHM14" s="12"/>
      <c r="JHN14" s="12"/>
      <c r="JHO14" s="12"/>
      <c r="JHP14" s="12"/>
      <c r="JHQ14" s="12"/>
      <c r="JHR14" s="12"/>
      <c r="JHS14" s="12"/>
      <c r="JHT14" s="12"/>
      <c r="JHU14" s="12"/>
      <c r="JHV14" s="12"/>
      <c r="JHW14" s="12"/>
      <c r="JHX14" s="12"/>
      <c r="JHY14" s="12"/>
      <c r="JHZ14" s="12"/>
      <c r="JIA14" s="12"/>
      <c r="JIB14" s="12"/>
      <c r="JIC14" s="12"/>
      <c r="JID14" s="12"/>
      <c r="JIE14" s="12"/>
      <c r="JIF14" s="12"/>
      <c r="JIG14" s="12"/>
      <c r="JIH14" s="12"/>
      <c r="JII14" s="12"/>
      <c r="JIJ14" s="12"/>
      <c r="JIK14" s="12"/>
      <c r="JIL14" s="12"/>
      <c r="JIM14" s="12"/>
      <c r="JIN14" s="12"/>
      <c r="JIO14" s="12"/>
      <c r="JIP14" s="12"/>
      <c r="JIQ14" s="12"/>
      <c r="JIR14" s="12"/>
      <c r="JIS14" s="12"/>
      <c r="JIT14" s="12"/>
      <c r="JIU14" s="12"/>
      <c r="JIV14" s="12"/>
      <c r="JIW14" s="12"/>
      <c r="JIX14" s="12"/>
      <c r="JIY14" s="12"/>
      <c r="JIZ14" s="12"/>
      <c r="JJA14" s="12"/>
      <c r="JJB14" s="12"/>
      <c r="JJC14" s="12"/>
      <c r="JJD14" s="12"/>
      <c r="JJE14" s="12"/>
      <c r="JJF14" s="12"/>
      <c r="JJG14" s="12"/>
      <c r="JJH14" s="12"/>
      <c r="JJI14" s="12"/>
      <c r="JJJ14" s="12"/>
      <c r="JJK14" s="12"/>
      <c r="JJL14" s="12"/>
      <c r="JJM14" s="12"/>
      <c r="JJN14" s="12"/>
      <c r="JJO14" s="12"/>
      <c r="JJP14" s="12"/>
      <c r="JJQ14" s="12"/>
      <c r="JJR14" s="12"/>
      <c r="JJS14" s="12"/>
      <c r="JJT14" s="12"/>
      <c r="JJU14" s="12"/>
      <c r="JJV14" s="12"/>
      <c r="JJW14" s="12"/>
      <c r="JJX14" s="12"/>
      <c r="JJY14" s="12"/>
      <c r="JJZ14" s="12"/>
      <c r="JKA14" s="12"/>
      <c r="JKB14" s="12"/>
      <c r="JKC14" s="12"/>
      <c r="JKD14" s="12"/>
      <c r="JKE14" s="12"/>
      <c r="JKF14" s="12"/>
      <c r="JKG14" s="12"/>
      <c r="JKH14" s="12"/>
      <c r="JKI14" s="12"/>
      <c r="JKJ14" s="12"/>
      <c r="JKK14" s="12"/>
      <c r="JKL14" s="12"/>
      <c r="JKM14" s="12"/>
      <c r="JKN14" s="12"/>
      <c r="JKO14" s="12"/>
      <c r="JKP14" s="12"/>
      <c r="JKQ14" s="12"/>
      <c r="JKR14" s="12"/>
      <c r="JKS14" s="12"/>
      <c r="JKT14" s="12"/>
      <c r="JKU14" s="12"/>
      <c r="JKV14" s="12"/>
      <c r="JKW14" s="12"/>
      <c r="JKX14" s="12"/>
      <c r="JKY14" s="12"/>
      <c r="JKZ14" s="12"/>
      <c r="JLA14" s="12"/>
      <c r="JLB14" s="12"/>
      <c r="JLC14" s="12"/>
      <c r="JLD14" s="12"/>
      <c r="JLE14" s="12"/>
      <c r="JLF14" s="12"/>
      <c r="JLG14" s="12"/>
      <c r="JLH14" s="12"/>
      <c r="JLI14" s="12"/>
      <c r="JLJ14" s="12"/>
      <c r="JLK14" s="12"/>
      <c r="JLL14" s="12"/>
      <c r="JLM14" s="12"/>
      <c r="JLN14" s="12"/>
      <c r="JLO14" s="12"/>
      <c r="JLP14" s="12"/>
      <c r="JLQ14" s="12"/>
      <c r="JLR14" s="12"/>
      <c r="JLS14" s="12"/>
      <c r="JLT14" s="12"/>
      <c r="JLU14" s="12"/>
      <c r="JLV14" s="12"/>
      <c r="JLW14" s="12"/>
      <c r="JLX14" s="12"/>
      <c r="JLY14" s="12"/>
      <c r="JLZ14" s="12"/>
      <c r="JMA14" s="12"/>
      <c r="JMB14" s="12"/>
      <c r="JMC14" s="12"/>
      <c r="JMD14" s="12"/>
      <c r="JME14" s="12"/>
      <c r="JMF14" s="12"/>
      <c r="JMG14" s="12"/>
      <c r="JMH14" s="12"/>
      <c r="JMI14" s="12"/>
      <c r="JMJ14" s="12"/>
      <c r="JMK14" s="12"/>
      <c r="JML14" s="12"/>
      <c r="JMM14" s="12"/>
      <c r="JMN14" s="12"/>
      <c r="JMO14" s="12"/>
      <c r="JMP14" s="12"/>
      <c r="JMQ14" s="12"/>
      <c r="JMR14" s="12"/>
      <c r="JMS14" s="12"/>
      <c r="JMT14" s="12"/>
      <c r="JMU14" s="12"/>
      <c r="JMV14" s="12"/>
      <c r="JMW14" s="12"/>
      <c r="JMX14" s="12"/>
      <c r="JMY14" s="12"/>
      <c r="JMZ14" s="12"/>
      <c r="JNA14" s="12"/>
      <c r="JNB14" s="12"/>
      <c r="JNC14" s="12"/>
      <c r="JND14" s="12"/>
      <c r="JNE14" s="12"/>
      <c r="JNF14" s="12"/>
      <c r="JNG14" s="12"/>
      <c r="JNH14" s="12"/>
      <c r="JNI14" s="12"/>
      <c r="JNJ14" s="12"/>
      <c r="JNK14" s="12"/>
      <c r="JNL14" s="12"/>
      <c r="JNM14" s="12"/>
      <c r="JNN14" s="12"/>
      <c r="JNO14" s="12"/>
      <c r="JNP14" s="12"/>
      <c r="JNQ14" s="12"/>
      <c r="JNR14" s="12"/>
      <c r="JNS14" s="12"/>
      <c r="JNT14" s="12"/>
      <c r="JNU14" s="12"/>
      <c r="JNV14" s="12"/>
      <c r="JNW14" s="12"/>
      <c r="JNX14" s="12"/>
      <c r="JNY14" s="12"/>
      <c r="JNZ14" s="12"/>
      <c r="JOA14" s="12"/>
      <c r="JOB14" s="12"/>
      <c r="JOC14" s="12"/>
      <c r="JOD14" s="12"/>
      <c r="JOE14" s="12"/>
      <c r="JOF14" s="12"/>
      <c r="JOG14" s="12"/>
      <c r="JOH14" s="12"/>
      <c r="JOI14" s="12"/>
      <c r="JOJ14" s="12"/>
      <c r="JOK14" s="12"/>
      <c r="JOL14" s="12"/>
      <c r="JOM14" s="12"/>
      <c r="JON14" s="12"/>
      <c r="JOO14" s="12"/>
      <c r="JOP14" s="12"/>
      <c r="JOQ14" s="12"/>
      <c r="JOR14" s="12"/>
      <c r="JOS14" s="12"/>
      <c r="JOT14" s="12"/>
      <c r="JOU14" s="12"/>
      <c r="JOV14" s="12"/>
      <c r="JOW14" s="12"/>
      <c r="JOX14" s="12"/>
      <c r="JOY14" s="12"/>
      <c r="JOZ14" s="12"/>
      <c r="JPA14" s="12"/>
      <c r="JPB14" s="12"/>
      <c r="JPC14" s="12"/>
      <c r="JPD14" s="12"/>
      <c r="JPE14" s="12"/>
      <c r="JPF14" s="12"/>
      <c r="JPG14" s="12"/>
      <c r="JPH14" s="12"/>
      <c r="JPI14" s="12"/>
      <c r="JPJ14" s="12"/>
      <c r="JPK14" s="12"/>
      <c r="JPL14" s="12"/>
      <c r="JPM14" s="12"/>
      <c r="JPN14" s="12"/>
      <c r="JPO14" s="12"/>
      <c r="JPP14" s="12"/>
      <c r="JPQ14" s="12"/>
      <c r="JPR14" s="12"/>
      <c r="JPS14" s="12"/>
      <c r="JPT14" s="12"/>
      <c r="JPU14" s="12"/>
      <c r="JPV14" s="12"/>
      <c r="JPW14" s="12"/>
      <c r="JPX14" s="12"/>
      <c r="JPY14" s="12"/>
      <c r="JPZ14" s="12"/>
      <c r="JQA14" s="12"/>
      <c r="JQB14" s="12"/>
      <c r="JQC14" s="12"/>
      <c r="JQD14" s="12"/>
      <c r="JQE14" s="12"/>
      <c r="JQF14" s="12"/>
      <c r="JQG14" s="12"/>
      <c r="JQH14" s="12"/>
      <c r="JQI14" s="12"/>
      <c r="JQJ14" s="12"/>
      <c r="JQK14" s="12"/>
      <c r="JQL14" s="12"/>
      <c r="JQM14" s="12"/>
      <c r="JQN14" s="12"/>
      <c r="JQO14" s="12"/>
      <c r="JQP14" s="12"/>
      <c r="JQQ14" s="12"/>
      <c r="JQR14" s="12"/>
      <c r="JQS14" s="12"/>
      <c r="JQT14" s="12"/>
      <c r="JQU14" s="12"/>
      <c r="JQV14" s="12"/>
      <c r="JQW14" s="12"/>
      <c r="JQX14" s="12"/>
      <c r="JQY14" s="12"/>
      <c r="JQZ14" s="12"/>
      <c r="JRA14" s="12"/>
      <c r="JRB14" s="12"/>
      <c r="JRC14" s="12"/>
      <c r="JRD14" s="12"/>
      <c r="JRE14" s="12"/>
      <c r="JRF14" s="12"/>
      <c r="JRG14" s="12"/>
      <c r="JRH14" s="12"/>
      <c r="JRI14" s="12"/>
      <c r="JRJ14" s="12"/>
      <c r="JRK14" s="12"/>
      <c r="JRL14" s="12"/>
      <c r="JRM14" s="12"/>
      <c r="JRN14" s="12"/>
      <c r="JRO14" s="12"/>
      <c r="JRP14" s="12"/>
      <c r="JRQ14" s="12"/>
      <c r="JRR14" s="12"/>
      <c r="JRS14" s="12"/>
      <c r="JRT14" s="12"/>
      <c r="JRU14" s="12"/>
      <c r="JRV14" s="12"/>
      <c r="JRW14" s="12"/>
      <c r="JRX14" s="12"/>
      <c r="JRY14" s="12"/>
      <c r="JRZ14" s="12"/>
      <c r="JSA14" s="12"/>
      <c r="JSB14" s="12"/>
      <c r="JSC14" s="12"/>
      <c r="JSD14" s="12"/>
      <c r="JSE14" s="12"/>
      <c r="JSF14" s="12"/>
      <c r="JSG14" s="12"/>
      <c r="JSH14" s="12"/>
      <c r="JSI14" s="12"/>
      <c r="JSJ14" s="12"/>
      <c r="JSK14" s="12"/>
      <c r="JSL14" s="12"/>
      <c r="JSM14" s="12"/>
      <c r="JSN14" s="12"/>
      <c r="JSO14" s="12"/>
      <c r="JSP14" s="12"/>
      <c r="JSQ14" s="12"/>
      <c r="JSR14" s="12"/>
      <c r="JSS14" s="12"/>
      <c r="JST14" s="12"/>
      <c r="JSU14" s="12"/>
      <c r="JSV14" s="12"/>
      <c r="JSW14" s="12"/>
      <c r="JSX14" s="12"/>
      <c r="JSY14" s="12"/>
      <c r="JSZ14" s="12"/>
      <c r="JTA14" s="12"/>
      <c r="JTB14" s="12"/>
      <c r="JTC14" s="12"/>
      <c r="JTD14" s="12"/>
      <c r="JTE14" s="12"/>
      <c r="JTF14" s="12"/>
      <c r="JTG14" s="12"/>
      <c r="JTH14" s="12"/>
      <c r="JTI14" s="12"/>
      <c r="JTJ14" s="12"/>
      <c r="JTK14" s="12"/>
      <c r="JTL14" s="12"/>
      <c r="JTM14" s="12"/>
      <c r="JTN14" s="12"/>
      <c r="JTO14" s="12"/>
      <c r="JTP14" s="12"/>
      <c r="JTQ14" s="12"/>
      <c r="JTR14" s="12"/>
      <c r="JTS14" s="12"/>
      <c r="JTT14" s="12"/>
      <c r="JTU14" s="12"/>
      <c r="JTV14" s="12"/>
      <c r="JTW14" s="12"/>
      <c r="JTX14" s="12"/>
      <c r="JTY14" s="12"/>
      <c r="JTZ14" s="12"/>
      <c r="JUA14" s="12"/>
      <c r="JUB14" s="12"/>
      <c r="JUC14" s="12"/>
      <c r="JUD14" s="12"/>
      <c r="JUE14" s="12"/>
      <c r="JUF14" s="12"/>
      <c r="JUG14" s="12"/>
      <c r="JUH14" s="12"/>
      <c r="JUI14" s="12"/>
      <c r="JUJ14" s="12"/>
      <c r="JUK14" s="12"/>
      <c r="JUL14" s="12"/>
      <c r="JUM14" s="12"/>
      <c r="JUN14" s="12"/>
      <c r="JUO14" s="12"/>
      <c r="JUP14" s="12"/>
      <c r="JUQ14" s="12"/>
      <c r="JUR14" s="12"/>
      <c r="JUS14" s="12"/>
      <c r="JUT14" s="12"/>
      <c r="JUU14" s="12"/>
      <c r="JUV14" s="12"/>
      <c r="JUW14" s="12"/>
      <c r="JUX14" s="12"/>
      <c r="JUY14" s="12"/>
      <c r="JUZ14" s="12"/>
      <c r="JVA14" s="12"/>
      <c r="JVB14" s="12"/>
      <c r="JVC14" s="12"/>
      <c r="JVD14" s="12"/>
      <c r="JVE14" s="12"/>
      <c r="JVF14" s="12"/>
      <c r="JVG14" s="12"/>
      <c r="JVH14" s="12"/>
      <c r="JVI14" s="12"/>
      <c r="JVJ14" s="12"/>
      <c r="JVK14" s="12"/>
      <c r="JVL14" s="12"/>
      <c r="JVM14" s="12"/>
      <c r="JVN14" s="12"/>
      <c r="JVO14" s="12"/>
      <c r="JVP14" s="12"/>
      <c r="JVQ14" s="12"/>
      <c r="JVR14" s="12"/>
      <c r="JVS14" s="12"/>
      <c r="JVT14" s="12"/>
      <c r="JVU14" s="12"/>
      <c r="JVV14" s="12"/>
      <c r="JVW14" s="12"/>
      <c r="JVX14" s="12"/>
      <c r="JVY14" s="12"/>
      <c r="JVZ14" s="12"/>
      <c r="JWA14" s="12"/>
      <c r="JWB14" s="12"/>
      <c r="JWC14" s="12"/>
      <c r="JWD14" s="12"/>
      <c r="JWE14" s="12"/>
      <c r="JWF14" s="12"/>
      <c r="JWG14" s="12"/>
      <c r="JWH14" s="12"/>
      <c r="JWI14" s="12"/>
      <c r="JWJ14" s="12"/>
      <c r="JWK14" s="12"/>
      <c r="JWL14" s="12"/>
      <c r="JWM14" s="12"/>
      <c r="JWN14" s="12"/>
      <c r="JWO14" s="12"/>
      <c r="JWP14" s="12"/>
      <c r="JWQ14" s="12"/>
      <c r="JWR14" s="12"/>
      <c r="JWS14" s="12"/>
      <c r="JWT14" s="12"/>
      <c r="JWU14" s="12"/>
      <c r="JWV14" s="12"/>
      <c r="JWW14" s="12"/>
      <c r="JWX14" s="12"/>
      <c r="JWY14" s="12"/>
      <c r="JWZ14" s="12"/>
      <c r="JXA14" s="12"/>
      <c r="JXB14" s="12"/>
      <c r="JXC14" s="12"/>
      <c r="JXD14" s="12"/>
      <c r="JXE14" s="12"/>
      <c r="JXF14" s="12"/>
      <c r="JXG14" s="12"/>
      <c r="JXH14" s="12"/>
      <c r="JXI14" s="12"/>
      <c r="JXJ14" s="12"/>
      <c r="JXK14" s="12"/>
      <c r="JXL14" s="12"/>
      <c r="JXM14" s="12"/>
      <c r="JXN14" s="12"/>
      <c r="JXO14" s="12"/>
      <c r="JXP14" s="12"/>
      <c r="JXQ14" s="12"/>
      <c r="JXR14" s="12"/>
      <c r="JXS14" s="12"/>
      <c r="JXT14" s="12"/>
      <c r="JXU14" s="12"/>
      <c r="JXV14" s="12"/>
      <c r="JXW14" s="12"/>
      <c r="JXX14" s="12"/>
      <c r="JXY14" s="12"/>
      <c r="JXZ14" s="12"/>
      <c r="JYA14" s="12"/>
      <c r="JYB14" s="12"/>
      <c r="JYC14" s="12"/>
      <c r="JYD14" s="12"/>
      <c r="JYE14" s="12"/>
      <c r="JYF14" s="12"/>
      <c r="JYG14" s="12"/>
      <c r="JYH14" s="12"/>
      <c r="JYI14" s="12"/>
      <c r="JYJ14" s="12"/>
      <c r="JYK14" s="12"/>
      <c r="JYL14" s="12"/>
      <c r="JYM14" s="12"/>
      <c r="JYN14" s="12"/>
      <c r="JYO14" s="12"/>
      <c r="JYP14" s="12"/>
      <c r="JYQ14" s="12"/>
      <c r="JYR14" s="12"/>
      <c r="JYS14" s="12"/>
      <c r="JYT14" s="12"/>
      <c r="JYU14" s="12"/>
      <c r="JYV14" s="12"/>
      <c r="JYW14" s="12"/>
      <c r="JYX14" s="12"/>
      <c r="JYY14" s="12"/>
      <c r="JYZ14" s="12"/>
      <c r="JZA14" s="12"/>
      <c r="JZB14" s="12"/>
      <c r="JZC14" s="12"/>
      <c r="JZD14" s="12"/>
      <c r="JZE14" s="12"/>
      <c r="JZF14" s="12"/>
      <c r="JZG14" s="12"/>
      <c r="JZH14" s="12"/>
      <c r="JZI14" s="12"/>
      <c r="JZJ14" s="12"/>
      <c r="JZK14" s="12"/>
      <c r="JZL14" s="12"/>
      <c r="JZM14" s="12"/>
      <c r="JZN14" s="12"/>
      <c r="JZO14" s="12"/>
      <c r="JZP14" s="12"/>
      <c r="JZQ14" s="12"/>
      <c r="JZR14" s="12"/>
      <c r="JZS14" s="12"/>
      <c r="JZT14" s="12"/>
      <c r="JZU14" s="12"/>
      <c r="JZV14" s="12"/>
      <c r="JZW14" s="12"/>
      <c r="JZX14" s="12"/>
      <c r="JZY14" s="12"/>
      <c r="JZZ14" s="12"/>
      <c r="KAA14" s="12"/>
      <c r="KAB14" s="12"/>
      <c r="KAC14" s="12"/>
      <c r="KAD14" s="12"/>
      <c r="KAE14" s="12"/>
      <c r="KAF14" s="12"/>
      <c r="KAG14" s="12"/>
      <c r="KAH14" s="12"/>
      <c r="KAI14" s="12"/>
      <c r="KAJ14" s="12"/>
      <c r="KAK14" s="12"/>
      <c r="KAL14" s="12"/>
      <c r="KAM14" s="12"/>
      <c r="KAN14" s="12"/>
      <c r="KAO14" s="12"/>
      <c r="KAP14" s="12"/>
      <c r="KAQ14" s="12"/>
      <c r="KAR14" s="12"/>
      <c r="KAS14" s="12"/>
      <c r="KAT14" s="12"/>
      <c r="KAU14" s="12"/>
      <c r="KAV14" s="12"/>
      <c r="KAW14" s="12"/>
      <c r="KAX14" s="12"/>
      <c r="KAY14" s="12"/>
      <c r="KAZ14" s="12"/>
      <c r="KBA14" s="12"/>
      <c r="KBB14" s="12"/>
      <c r="KBC14" s="12"/>
      <c r="KBD14" s="12"/>
      <c r="KBE14" s="12"/>
      <c r="KBF14" s="12"/>
      <c r="KBG14" s="12"/>
      <c r="KBH14" s="12"/>
      <c r="KBI14" s="12"/>
      <c r="KBJ14" s="12"/>
      <c r="KBK14" s="12"/>
      <c r="KBL14" s="12"/>
      <c r="KBM14" s="12"/>
      <c r="KBN14" s="12"/>
      <c r="KBO14" s="12"/>
      <c r="KBP14" s="12"/>
      <c r="KBQ14" s="12"/>
      <c r="KBR14" s="12"/>
      <c r="KBS14" s="12"/>
      <c r="KBT14" s="12"/>
      <c r="KBU14" s="12"/>
      <c r="KBV14" s="12"/>
      <c r="KBW14" s="12"/>
      <c r="KBX14" s="12"/>
      <c r="KBY14" s="12"/>
      <c r="KBZ14" s="12"/>
      <c r="KCA14" s="12"/>
      <c r="KCB14" s="12"/>
      <c r="KCC14" s="12"/>
      <c r="KCD14" s="12"/>
      <c r="KCE14" s="12"/>
      <c r="KCF14" s="12"/>
      <c r="KCG14" s="12"/>
      <c r="KCH14" s="12"/>
      <c r="KCI14" s="12"/>
      <c r="KCJ14" s="12"/>
      <c r="KCK14" s="12"/>
      <c r="KCL14" s="12"/>
      <c r="KCM14" s="12"/>
      <c r="KCN14" s="12"/>
      <c r="KCO14" s="12"/>
      <c r="KCP14" s="12"/>
      <c r="KCQ14" s="12"/>
      <c r="KCR14" s="12"/>
      <c r="KCS14" s="12"/>
      <c r="KCT14" s="12"/>
      <c r="KCU14" s="12"/>
      <c r="KCV14" s="12"/>
      <c r="KCW14" s="12"/>
      <c r="KCX14" s="12"/>
      <c r="KCY14" s="12"/>
      <c r="KCZ14" s="12"/>
      <c r="KDA14" s="12"/>
      <c r="KDB14" s="12"/>
      <c r="KDC14" s="12"/>
      <c r="KDD14" s="12"/>
      <c r="KDE14" s="12"/>
      <c r="KDF14" s="12"/>
      <c r="KDG14" s="12"/>
      <c r="KDH14" s="12"/>
      <c r="KDI14" s="12"/>
      <c r="KDJ14" s="12"/>
      <c r="KDK14" s="12"/>
      <c r="KDL14" s="12"/>
      <c r="KDM14" s="12"/>
      <c r="KDN14" s="12"/>
      <c r="KDO14" s="12"/>
      <c r="KDP14" s="12"/>
      <c r="KDQ14" s="12"/>
      <c r="KDR14" s="12"/>
      <c r="KDS14" s="12"/>
      <c r="KDT14" s="12"/>
      <c r="KDU14" s="12"/>
      <c r="KDV14" s="12"/>
      <c r="KDW14" s="12"/>
      <c r="KDX14" s="12"/>
      <c r="KDY14" s="12"/>
      <c r="KDZ14" s="12"/>
      <c r="KEA14" s="12"/>
      <c r="KEB14" s="12"/>
      <c r="KEC14" s="12"/>
      <c r="KED14" s="12"/>
      <c r="KEE14" s="12"/>
      <c r="KEF14" s="12"/>
      <c r="KEG14" s="12"/>
      <c r="KEH14" s="12"/>
      <c r="KEI14" s="12"/>
      <c r="KEJ14" s="12"/>
      <c r="KEK14" s="12"/>
      <c r="KEL14" s="12"/>
      <c r="KEM14" s="12"/>
      <c r="KEN14" s="12"/>
      <c r="KEO14" s="12"/>
      <c r="KEP14" s="12"/>
      <c r="KEQ14" s="12"/>
      <c r="KER14" s="12"/>
      <c r="KES14" s="12"/>
      <c r="KET14" s="12"/>
      <c r="KEU14" s="12"/>
      <c r="KEV14" s="12"/>
      <c r="KEW14" s="12"/>
      <c r="KEX14" s="12"/>
      <c r="KEY14" s="12"/>
      <c r="KEZ14" s="12"/>
      <c r="KFA14" s="12"/>
      <c r="KFB14" s="12"/>
      <c r="KFC14" s="12"/>
      <c r="KFD14" s="12"/>
      <c r="KFE14" s="12"/>
      <c r="KFF14" s="12"/>
      <c r="KFG14" s="12"/>
      <c r="KFH14" s="12"/>
      <c r="KFI14" s="12"/>
      <c r="KFJ14" s="12"/>
      <c r="KFK14" s="12"/>
      <c r="KFL14" s="12"/>
      <c r="KFM14" s="12"/>
      <c r="KFN14" s="12"/>
      <c r="KFO14" s="12"/>
      <c r="KFP14" s="12"/>
      <c r="KFQ14" s="12"/>
      <c r="KFR14" s="12"/>
      <c r="KFS14" s="12"/>
      <c r="KFT14" s="12"/>
      <c r="KFU14" s="12"/>
      <c r="KFV14" s="12"/>
      <c r="KFW14" s="12"/>
      <c r="KFX14" s="12"/>
      <c r="KFY14" s="12"/>
      <c r="KFZ14" s="12"/>
      <c r="KGA14" s="12"/>
      <c r="KGB14" s="12"/>
      <c r="KGC14" s="12"/>
      <c r="KGD14" s="12"/>
      <c r="KGE14" s="12"/>
      <c r="KGF14" s="12"/>
      <c r="KGG14" s="12"/>
      <c r="KGH14" s="12"/>
      <c r="KGI14" s="12"/>
      <c r="KGJ14" s="12"/>
      <c r="KGK14" s="12"/>
      <c r="KGL14" s="12"/>
      <c r="KGM14" s="12"/>
      <c r="KGN14" s="12"/>
      <c r="KGO14" s="12"/>
      <c r="KGP14" s="12"/>
      <c r="KGQ14" s="12"/>
      <c r="KGR14" s="12"/>
      <c r="KGS14" s="12"/>
      <c r="KGT14" s="12"/>
      <c r="KGU14" s="12"/>
      <c r="KGV14" s="12"/>
      <c r="KGW14" s="12"/>
      <c r="KGX14" s="12"/>
      <c r="KGY14" s="12"/>
      <c r="KGZ14" s="12"/>
      <c r="KHA14" s="12"/>
      <c r="KHB14" s="12"/>
      <c r="KHC14" s="12"/>
      <c r="KHD14" s="12"/>
      <c r="KHE14" s="12"/>
      <c r="KHF14" s="12"/>
      <c r="KHG14" s="12"/>
      <c r="KHH14" s="12"/>
      <c r="KHI14" s="12"/>
      <c r="KHJ14" s="12"/>
      <c r="KHK14" s="12"/>
      <c r="KHL14" s="12"/>
      <c r="KHM14" s="12"/>
      <c r="KHN14" s="12"/>
      <c r="KHO14" s="12"/>
      <c r="KHP14" s="12"/>
      <c r="KHQ14" s="12"/>
      <c r="KHR14" s="12"/>
      <c r="KHS14" s="12"/>
      <c r="KHT14" s="12"/>
      <c r="KHU14" s="12"/>
      <c r="KHV14" s="12"/>
      <c r="KHW14" s="12"/>
      <c r="KHX14" s="12"/>
      <c r="KHY14" s="12"/>
      <c r="KHZ14" s="12"/>
      <c r="KIA14" s="12"/>
      <c r="KIB14" s="12"/>
      <c r="KIC14" s="12"/>
      <c r="KID14" s="12"/>
      <c r="KIE14" s="12"/>
      <c r="KIF14" s="12"/>
      <c r="KIG14" s="12"/>
      <c r="KIH14" s="12"/>
      <c r="KII14" s="12"/>
      <c r="KIJ14" s="12"/>
      <c r="KIK14" s="12"/>
      <c r="KIL14" s="12"/>
      <c r="KIM14" s="12"/>
      <c r="KIN14" s="12"/>
      <c r="KIO14" s="12"/>
      <c r="KIP14" s="12"/>
      <c r="KIQ14" s="12"/>
      <c r="KIR14" s="12"/>
      <c r="KIS14" s="12"/>
      <c r="KIT14" s="12"/>
      <c r="KIU14" s="12"/>
      <c r="KIV14" s="12"/>
      <c r="KIW14" s="12"/>
      <c r="KIX14" s="12"/>
      <c r="KIY14" s="12"/>
      <c r="KIZ14" s="12"/>
      <c r="KJA14" s="12"/>
      <c r="KJB14" s="12"/>
      <c r="KJC14" s="12"/>
      <c r="KJD14" s="12"/>
      <c r="KJE14" s="12"/>
      <c r="KJF14" s="12"/>
      <c r="KJG14" s="12"/>
      <c r="KJH14" s="12"/>
      <c r="KJI14" s="12"/>
      <c r="KJJ14" s="12"/>
      <c r="KJK14" s="12"/>
      <c r="KJL14" s="12"/>
      <c r="KJM14" s="12"/>
      <c r="KJN14" s="12"/>
      <c r="KJO14" s="12"/>
      <c r="KJP14" s="12"/>
      <c r="KJQ14" s="12"/>
      <c r="KJR14" s="12"/>
      <c r="KJS14" s="12"/>
      <c r="KJT14" s="12"/>
      <c r="KJU14" s="12"/>
      <c r="KJV14" s="12"/>
      <c r="KJW14" s="12"/>
      <c r="KJX14" s="12"/>
      <c r="KJY14" s="12"/>
      <c r="KJZ14" s="12"/>
      <c r="KKA14" s="12"/>
      <c r="KKB14" s="12"/>
      <c r="KKC14" s="12"/>
      <c r="KKD14" s="12"/>
      <c r="KKE14" s="12"/>
      <c r="KKF14" s="12"/>
      <c r="KKG14" s="12"/>
      <c r="KKH14" s="12"/>
      <c r="KKI14" s="12"/>
      <c r="KKJ14" s="12"/>
      <c r="KKK14" s="12"/>
      <c r="KKL14" s="12"/>
      <c r="KKM14" s="12"/>
      <c r="KKN14" s="12"/>
      <c r="KKO14" s="12"/>
      <c r="KKP14" s="12"/>
      <c r="KKQ14" s="12"/>
      <c r="KKR14" s="12"/>
      <c r="KKS14" s="12"/>
      <c r="KKT14" s="12"/>
      <c r="KKU14" s="12"/>
      <c r="KKV14" s="12"/>
      <c r="KKW14" s="12"/>
      <c r="KKX14" s="12"/>
      <c r="KKY14" s="12"/>
      <c r="KKZ14" s="12"/>
      <c r="KLA14" s="12"/>
      <c r="KLB14" s="12"/>
      <c r="KLC14" s="12"/>
      <c r="KLD14" s="12"/>
      <c r="KLE14" s="12"/>
      <c r="KLF14" s="12"/>
      <c r="KLG14" s="12"/>
      <c r="KLH14" s="12"/>
      <c r="KLI14" s="12"/>
      <c r="KLJ14" s="12"/>
      <c r="KLK14" s="12"/>
      <c r="KLL14" s="12"/>
      <c r="KLM14" s="12"/>
      <c r="KLN14" s="12"/>
      <c r="KLO14" s="12"/>
      <c r="KLP14" s="12"/>
      <c r="KLQ14" s="12"/>
      <c r="KLR14" s="12"/>
      <c r="KLS14" s="12"/>
      <c r="KLT14" s="12"/>
      <c r="KLU14" s="12"/>
      <c r="KLV14" s="12"/>
      <c r="KLW14" s="12"/>
      <c r="KLX14" s="12"/>
      <c r="KLY14" s="12"/>
      <c r="KLZ14" s="12"/>
      <c r="KMA14" s="12"/>
      <c r="KMB14" s="12"/>
      <c r="KMC14" s="12"/>
      <c r="KMD14" s="12"/>
      <c r="KME14" s="12"/>
      <c r="KMF14" s="12"/>
      <c r="KMG14" s="12"/>
      <c r="KMH14" s="12"/>
      <c r="KMI14" s="12"/>
      <c r="KMJ14" s="12"/>
      <c r="KMK14" s="12"/>
      <c r="KML14" s="12"/>
      <c r="KMM14" s="12"/>
      <c r="KMN14" s="12"/>
      <c r="KMO14" s="12"/>
      <c r="KMP14" s="12"/>
      <c r="KMQ14" s="12"/>
      <c r="KMR14" s="12"/>
      <c r="KMS14" s="12"/>
      <c r="KMT14" s="12"/>
      <c r="KMU14" s="12"/>
      <c r="KMV14" s="12"/>
      <c r="KMW14" s="12"/>
      <c r="KMX14" s="12"/>
      <c r="KMY14" s="12"/>
      <c r="KMZ14" s="12"/>
      <c r="KNA14" s="12"/>
      <c r="KNB14" s="12"/>
      <c r="KNC14" s="12"/>
      <c r="KND14" s="12"/>
      <c r="KNE14" s="12"/>
      <c r="KNF14" s="12"/>
      <c r="KNG14" s="12"/>
      <c r="KNH14" s="12"/>
      <c r="KNI14" s="12"/>
      <c r="KNJ14" s="12"/>
      <c r="KNK14" s="12"/>
      <c r="KNL14" s="12"/>
      <c r="KNM14" s="12"/>
      <c r="KNN14" s="12"/>
      <c r="KNO14" s="12"/>
      <c r="KNP14" s="12"/>
      <c r="KNQ14" s="12"/>
      <c r="KNR14" s="12"/>
      <c r="KNS14" s="12"/>
      <c r="KNT14" s="12"/>
      <c r="KNU14" s="12"/>
      <c r="KNV14" s="12"/>
      <c r="KNW14" s="12"/>
      <c r="KNX14" s="12"/>
      <c r="KNY14" s="12"/>
      <c r="KNZ14" s="12"/>
      <c r="KOA14" s="12"/>
      <c r="KOB14" s="12"/>
      <c r="KOC14" s="12"/>
      <c r="KOD14" s="12"/>
      <c r="KOE14" s="12"/>
      <c r="KOF14" s="12"/>
      <c r="KOG14" s="12"/>
      <c r="KOH14" s="12"/>
      <c r="KOI14" s="12"/>
      <c r="KOJ14" s="12"/>
      <c r="KOK14" s="12"/>
      <c r="KOL14" s="12"/>
      <c r="KOM14" s="12"/>
      <c r="KON14" s="12"/>
      <c r="KOO14" s="12"/>
      <c r="KOP14" s="12"/>
      <c r="KOQ14" s="12"/>
      <c r="KOR14" s="12"/>
      <c r="KOS14" s="12"/>
      <c r="KOT14" s="12"/>
      <c r="KOU14" s="12"/>
      <c r="KOV14" s="12"/>
      <c r="KOW14" s="12"/>
      <c r="KOX14" s="12"/>
      <c r="KOY14" s="12"/>
      <c r="KOZ14" s="12"/>
      <c r="KPA14" s="12"/>
      <c r="KPB14" s="12"/>
      <c r="KPC14" s="12"/>
      <c r="KPD14" s="12"/>
      <c r="KPE14" s="12"/>
      <c r="KPF14" s="12"/>
      <c r="KPG14" s="12"/>
      <c r="KPH14" s="12"/>
      <c r="KPI14" s="12"/>
      <c r="KPJ14" s="12"/>
      <c r="KPK14" s="12"/>
      <c r="KPL14" s="12"/>
      <c r="KPM14" s="12"/>
      <c r="KPN14" s="12"/>
      <c r="KPO14" s="12"/>
      <c r="KPP14" s="12"/>
      <c r="KPQ14" s="12"/>
      <c r="KPR14" s="12"/>
      <c r="KPS14" s="12"/>
      <c r="KPT14" s="12"/>
      <c r="KPU14" s="12"/>
      <c r="KPV14" s="12"/>
      <c r="KPW14" s="12"/>
      <c r="KPX14" s="12"/>
      <c r="KPY14" s="12"/>
      <c r="KPZ14" s="12"/>
      <c r="KQA14" s="12"/>
      <c r="KQB14" s="12"/>
      <c r="KQC14" s="12"/>
      <c r="KQD14" s="12"/>
      <c r="KQE14" s="12"/>
      <c r="KQF14" s="12"/>
      <c r="KQG14" s="12"/>
      <c r="KQH14" s="12"/>
      <c r="KQI14" s="12"/>
      <c r="KQJ14" s="12"/>
      <c r="KQK14" s="12"/>
      <c r="KQL14" s="12"/>
      <c r="KQM14" s="12"/>
      <c r="KQN14" s="12"/>
      <c r="KQO14" s="12"/>
      <c r="KQP14" s="12"/>
      <c r="KQQ14" s="12"/>
      <c r="KQR14" s="12"/>
      <c r="KQS14" s="12"/>
      <c r="KQT14" s="12"/>
      <c r="KQU14" s="12"/>
      <c r="KQV14" s="12"/>
      <c r="KQW14" s="12"/>
      <c r="KQX14" s="12"/>
      <c r="KQY14" s="12"/>
      <c r="KQZ14" s="12"/>
      <c r="KRA14" s="12"/>
      <c r="KRB14" s="12"/>
      <c r="KRC14" s="12"/>
      <c r="KRD14" s="12"/>
      <c r="KRE14" s="12"/>
      <c r="KRF14" s="12"/>
      <c r="KRG14" s="12"/>
      <c r="KRH14" s="12"/>
      <c r="KRI14" s="12"/>
      <c r="KRJ14" s="12"/>
      <c r="KRK14" s="12"/>
      <c r="KRL14" s="12"/>
      <c r="KRM14" s="12"/>
      <c r="KRN14" s="12"/>
      <c r="KRO14" s="12"/>
      <c r="KRP14" s="12"/>
      <c r="KRQ14" s="12"/>
      <c r="KRR14" s="12"/>
      <c r="KRS14" s="12"/>
      <c r="KRT14" s="12"/>
      <c r="KRU14" s="12"/>
      <c r="KRV14" s="12"/>
      <c r="KRW14" s="12"/>
      <c r="KRX14" s="12"/>
      <c r="KRY14" s="12"/>
      <c r="KRZ14" s="12"/>
      <c r="KSA14" s="12"/>
      <c r="KSB14" s="12"/>
      <c r="KSC14" s="12"/>
      <c r="KSD14" s="12"/>
      <c r="KSE14" s="12"/>
      <c r="KSF14" s="12"/>
      <c r="KSG14" s="12"/>
      <c r="KSH14" s="12"/>
      <c r="KSI14" s="12"/>
      <c r="KSJ14" s="12"/>
      <c r="KSK14" s="12"/>
      <c r="KSL14" s="12"/>
      <c r="KSM14" s="12"/>
      <c r="KSN14" s="12"/>
      <c r="KSO14" s="12"/>
      <c r="KSP14" s="12"/>
      <c r="KSQ14" s="12"/>
      <c r="KSR14" s="12"/>
      <c r="KSS14" s="12"/>
      <c r="KST14" s="12"/>
      <c r="KSU14" s="12"/>
      <c r="KSV14" s="12"/>
      <c r="KSW14" s="12"/>
      <c r="KSX14" s="12"/>
      <c r="KSY14" s="12"/>
      <c r="KSZ14" s="12"/>
      <c r="KTA14" s="12"/>
      <c r="KTB14" s="12"/>
      <c r="KTC14" s="12"/>
      <c r="KTD14" s="12"/>
      <c r="KTE14" s="12"/>
      <c r="KTF14" s="12"/>
      <c r="KTG14" s="12"/>
      <c r="KTH14" s="12"/>
      <c r="KTI14" s="12"/>
      <c r="KTJ14" s="12"/>
      <c r="KTK14" s="12"/>
      <c r="KTL14" s="12"/>
      <c r="KTM14" s="12"/>
      <c r="KTN14" s="12"/>
      <c r="KTO14" s="12"/>
      <c r="KTP14" s="12"/>
      <c r="KTQ14" s="12"/>
      <c r="KTR14" s="12"/>
      <c r="KTS14" s="12"/>
      <c r="KTT14" s="12"/>
      <c r="KTU14" s="12"/>
      <c r="KTV14" s="12"/>
      <c r="KTW14" s="12"/>
      <c r="KTX14" s="12"/>
      <c r="KTY14" s="12"/>
      <c r="KTZ14" s="12"/>
      <c r="KUA14" s="12"/>
      <c r="KUB14" s="12"/>
      <c r="KUC14" s="12"/>
      <c r="KUD14" s="12"/>
      <c r="KUE14" s="12"/>
      <c r="KUF14" s="12"/>
      <c r="KUG14" s="12"/>
      <c r="KUH14" s="12"/>
      <c r="KUI14" s="12"/>
      <c r="KUJ14" s="12"/>
      <c r="KUK14" s="12"/>
      <c r="KUL14" s="12"/>
      <c r="KUM14" s="12"/>
      <c r="KUN14" s="12"/>
      <c r="KUO14" s="12"/>
      <c r="KUP14" s="12"/>
      <c r="KUQ14" s="12"/>
      <c r="KUR14" s="12"/>
      <c r="KUS14" s="12"/>
      <c r="KUT14" s="12"/>
      <c r="KUU14" s="12"/>
      <c r="KUV14" s="12"/>
      <c r="KUW14" s="12"/>
      <c r="KUX14" s="12"/>
      <c r="KUY14" s="12"/>
      <c r="KUZ14" s="12"/>
      <c r="KVA14" s="12"/>
      <c r="KVB14" s="12"/>
      <c r="KVC14" s="12"/>
      <c r="KVD14" s="12"/>
      <c r="KVE14" s="12"/>
      <c r="KVF14" s="12"/>
      <c r="KVG14" s="12"/>
      <c r="KVH14" s="12"/>
      <c r="KVI14" s="12"/>
      <c r="KVJ14" s="12"/>
      <c r="KVK14" s="12"/>
      <c r="KVL14" s="12"/>
      <c r="KVM14" s="12"/>
      <c r="KVN14" s="12"/>
      <c r="KVO14" s="12"/>
      <c r="KVP14" s="12"/>
      <c r="KVQ14" s="12"/>
      <c r="KVR14" s="12"/>
      <c r="KVS14" s="12"/>
      <c r="KVT14" s="12"/>
      <c r="KVU14" s="12"/>
      <c r="KVV14" s="12"/>
      <c r="KVW14" s="12"/>
      <c r="KVX14" s="12"/>
      <c r="KVY14" s="12"/>
      <c r="KVZ14" s="12"/>
      <c r="KWA14" s="12"/>
      <c r="KWB14" s="12"/>
      <c r="KWC14" s="12"/>
      <c r="KWD14" s="12"/>
      <c r="KWE14" s="12"/>
      <c r="KWF14" s="12"/>
      <c r="KWG14" s="12"/>
      <c r="KWH14" s="12"/>
      <c r="KWI14" s="12"/>
      <c r="KWJ14" s="12"/>
      <c r="KWK14" s="12"/>
      <c r="KWL14" s="12"/>
      <c r="KWM14" s="12"/>
      <c r="KWN14" s="12"/>
      <c r="KWO14" s="12"/>
      <c r="KWP14" s="12"/>
      <c r="KWQ14" s="12"/>
      <c r="KWR14" s="12"/>
      <c r="KWS14" s="12"/>
      <c r="KWT14" s="12"/>
      <c r="KWU14" s="12"/>
      <c r="KWV14" s="12"/>
      <c r="KWW14" s="12"/>
      <c r="KWX14" s="12"/>
      <c r="KWY14" s="12"/>
      <c r="KWZ14" s="12"/>
      <c r="KXA14" s="12"/>
      <c r="KXB14" s="12"/>
      <c r="KXC14" s="12"/>
      <c r="KXD14" s="12"/>
      <c r="KXE14" s="12"/>
      <c r="KXF14" s="12"/>
      <c r="KXG14" s="12"/>
      <c r="KXH14" s="12"/>
      <c r="KXI14" s="12"/>
      <c r="KXJ14" s="12"/>
      <c r="KXK14" s="12"/>
      <c r="KXL14" s="12"/>
      <c r="KXM14" s="12"/>
      <c r="KXN14" s="12"/>
      <c r="KXO14" s="12"/>
      <c r="KXP14" s="12"/>
      <c r="KXQ14" s="12"/>
      <c r="KXR14" s="12"/>
      <c r="KXS14" s="12"/>
      <c r="KXT14" s="12"/>
      <c r="KXU14" s="12"/>
      <c r="KXV14" s="12"/>
      <c r="KXW14" s="12"/>
      <c r="KXX14" s="12"/>
      <c r="KXY14" s="12"/>
      <c r="KXZ14" s="12"/>
      <c r="KYA14" s="12"/>
      <c r="KYB14" s="12"/>
      <c r="KYC14" s="12"/>
      <c r="KYD14" s="12"/>
      <c r="KYE14" s="12"/>
      <c r="KYF14" s="12"/>
      <c r="KYG14" s="12"/>
      <c r="KYH14" s="12"/>
      <c r="KYI14" s="12"/>
      <c r="KYJ14" s="12"/>
      <c r="KYK14" s="12"/>
      <c r="KYL14" s="12"/>
      <c r="KYM14" s="12"/>
      <c r="KYN14" s="12"/>
      <c r="KYO14" s="12"/>
      <c r="KYP14" s="12"/>
      <c r="KYQ14" s="12"/>
      <c r="KYR14" s="12"/>
      <c r="KYS14" s="12"/>
      <c r="KYT14" s="12"/>
      <c r="KYU14" s="12"/>
      <c r="KYV14" s="12"/>
      <c r="KYW14" s="12"/>
      <c r="KYX14" s="12"/>
      <c r="KYY14" s="12"/>
      <c r="KYZ14" s="12"/>
      <c r="KZA14" s="12"/>
      <c r="KZB14" s="12"/>
      <c r="KZC14" s="12"/>
      <c r="KZD14" s="12"/>
      <c r="KZE14" s="12"/>
      <c r="KZF14" s="12"/>
      <c r="KZG14" s="12"/>
      <c r="KZH14" s="12"/>
      <c r="KZI14" s="12"/>
      <c r="KZJ14" s="12"/>
      <c r="KZK14" s="12"/>
      <c r="KZL14" s="12"/>
      <c r="KZM14" s="12"/>
      <c r="KZN14" s="12"/>
      <c r="KZO14" s="12"/>
      <c r="KZP14" s="12"/>
      <c r="KZQ14" s="12"/>
      <c r="KZR14" s="12"/>
      <c r="KZS14" s="12"/>
      <c r="KZT14" s="12"/>
      <c r="KZU14" s="12"/>
      <c r="KZV14" s="12"/>
      <c r="KZW14" s="12"/>
      <c r="KZX14" s="12"/>
      <c r="KZY14" s="12"/>
      <c r="KZZ14" s="12"/>
      <c r="LAA14" s="12"/>
      <c r="LAB14" s="12"/>
      <c r="LAC14" s="12"/>
      <c r="LAD14" s="12"/>
      <c r="LAE14" s="12"/>
      <c r="LAF14" s="12"/>
      <c r="LAG14" s="12"/>
      <c r="LAH14" s="12"/>
      <c r="LAI14" s="12"/>
      <c r="LAJ14" s="12"/>
      <c r="LAK14" s="12"/>
      <c r="LAL14" s="12"/>
      <c r="LAM14" s="12"/>
      <c r="LAN14" s="12"/>
      <c r="LAO14" s="12"/>
      <c r="LAP14" s="12"/>
      <c r="LAQ14" s="12"/>
      <c r="LAR14" s="12"/>
      <c r="LAS14" s="12"/>
      <c r="LAT14" s="12"/>
      <c r="LAU14" s="12"/>
      <c r="LAV14" s="12"/>
      <c r="LAW14" s="12"/>
      <c r="LAX14" s="12"/>
      <c r="LAY14" s="12"/>
      <c r="LAZ14" s="12"/>
      <c r="LBA14" s="12"/>
      <c r="LBB14" s="12"/>
      <c r="LBC14" s="12"/>
      <c r="LBD14" s="12"/>
      <c r="LBE14" s="12"/>
      <c r="LBF14" s="12"/>
      <c r="LBG14" s="12"/>
      <c r="LBH14" s="12"/>
      <c r="LBI14" s="12"/>
      <c r="LBJ14" s="12"/>
      <c r="LBK14" s="12"/>
      <c r="LBL14" s="12"/>
      <c r="LBM14" s="12"/>
      <c r="LBN14" s="12"/>
      <c r="LBO14" s="12"/>
      <c r="LBP14" s="12"/>
      <c r="LBQ14" s="12"/>
      <c r="LBR14" s="12"/>
      <c r="LBS14" s="12"/>
      <c r="LBT14" s="12"/>
      <c r="LBU14" s="12"/>
      <c r="LBV14" s="12"/>
      <c r="LBW14" s="12"/>
      <c r="LBX14" s="12"/>
      <c r="LBY14" s="12"/>
      <c r="LBZ14" s="12"/>
      <c r="LCA14" s="12"/>
      <c r="LCB14" s="12"/>
      <c r="LCC14" s="12"/>
      <c r="LCD14" s="12"/>
      <c r="LCE14" s="12"/>
      <c r="LCF14" s="12"/>
      <c r="LCG14" s="12"/>
      <c r="LCH14" s="12"/>
      <c r="LCI14" s="12"/>
      <c r="LCJ14" s="12"/>
      <c r="LCK14" s="12"/>
      <c r="LCL14" s="12"/>
      <c r="LCM14" s="12"/>
      <c r="LCN14" s="12"/>
      <c r="LCO14" s="12"/>
      <c r="LCP14" s="12"/>
      <c r="LCQ14" s="12"/>
      <c r="LCR14" s="12"/>
      <c r="LCS14" s="12"/>
      <c r="LCT14" s="12"/>
      <c r="LCU14" s="12"/>
      <c r="LCV14" s="12"/>
      <c r="LCW14" s="12"/>
      <c r="LCX14" s="12"/>
      <c r="LCY14" s="12"/>
      <c r="LCZ14" s="12"/>
      <c r="LDA14" s="12"/>
      <c r="LDB14" s="12"/>
      <c r="LDC14" s="12"/>
      <c r="LDD14" s="12"/>
      <c r="LDE14" s="12"/>
      <c r="LDF14" s="12"/>
      <c r="LDG14" s="12"/>
      <c r="LDH14" s="12"/>
      <c r="LDI14" s="12"/>
      <c r="LDJ14" s="12"/>
      <c r="LDK14" s="12"/>
      <c r="LDL14" s="12"/>
      <c r="LDM14" s="12"/>
      <c r="LDN14" s="12"/>
      <c r="LDO14" s="12"/>
      <c r="LDP14" s="12"/>
      <c r="LDQ14" s="12"/>
      <c r="LDR14" s="12"/>
      <c r="LDS14" s="12"/>
      <c r="LDT14" s="12"/>
      <c r="LDU14" s="12"/>
      <c r="LDV14" s="12"/>
      <c r="LDW14" s="12"/>
      <c r="LDX14" s="12"/>
      <c r="LDY14" s="12"/>
      <c r="LDZ14" s="12"/>
      <c r="LEA14" s="12"/>
      <c r="LEB14" s="12"/>
      <c r="LEC14" s="12"/>
      <c r="LED14" s="12"/>
      <c r="LEE14" s="12"/>
      <c r="LEF14" s="12"/>
      <c r="LEG14" s="12"/>
      <c r="LEH14" s="12"/>
      <c r="LEI14" s="12"/>
      <c r="LEJ14" s="12"/>
      <c r="LEK14" s="12"/>
      <c r="LEL14" s="12"/>
      <c r="LEM14" s="12"/>
      <c r="LEN14" s="12"/>
      <c r="LEO14" s="12"/>
      <c r="LEP14" s="12"/>
      <c r="LEQ14" s="12"/>
      <c r="LER14" s="12"/>
      <c r="LES14" s="12"/>
      <c r="LET14" s="12"/>
      <c r="LEU14" s="12"/>
      <c r="LEV14" s="12"/>
      <c r="LEW14" s="12"/>
      <c r="LEX14" s="12"/>
      <c r="LEY14" s="12"/>
      <c r="LEZ14" s="12"/>
      <c r="LFA14" s="12"/>
      <c r="LFB14" s="12"/>
      <c r="LFC14" s="12"/>
      <c r="LFD14" s="12"/>
      <c r="LFE14" s="12"/>
      <c r="LFF14" s="12"/>
      <c r="LFG14" s="12"/>
      <c r="LFH14" s="12"/>
      <c r="LFI14" s="12"/>
      <c r="LFJ14" s="12"/>
      <c r="LFK14" s="12"/>
      <c r="LFL14" s="12"/>
      <c r="LFM14" s="12"/>
      <c r="LFN14" s="12"/>
      <c r="LFO14" s="12"/>
      <c r="LFP14" s="12"/>
      <c r="LFQ14" s="12"/>
      <c r="LFR14" s="12"/>
      <c r="LFS14" s="12"/>
      <c r="LFT14" s="12"/>
      <c r="LFU14" s="12"/>
      <c r="LFV14" s="12"/>
      <c r="LFW14" s="12"/>
      <c r="LFX14" s="12"/>
      <c r="LFY14" s="12"/>
      <c r="LFZ14" s="12"/>
      <c r="LGA14" s="12"/>
      <c r="LGB14" s="12"/>
      <c r="LGC14" s="12"/>
      <c r="LGD14" s="12"/>
      <c r="LGE14" s="12"/>
      <c r="LGF14" s="12"/>
      <c r="LGG14" s="12"/>
      <c r="LGH14" s="12"/>
      <c r="LGI14" s="12"/>
      <c r="LGJ14" s="12"/>
      <c r="LGK14" s="12"/>
      <c r="LGL14" s="12"/>
      <c r="LGM14" s="12"/>
      <c r="LGN14" s="12"/>
      <c r="LGO14" s="12"/>
      <c r="LGP14" s="12"/>
      <c r="LGQ14" s="12"/>
      <c r="LGR14" s="12"/>
      <c r="LGS14" s="12"/>
      <c r="LGT14" s="12"/>
      <c r="LGU14" s="12"/>
      <c r="LGV14" s="12"/>
      <c r="LGW14" s="12"/>
      <c r="LGX14" s="12"/>
      <c r="LGY14" s="12"/>
      <c r="LGZ14" s="12"/>
      <c r="LHA14" s="12"/>
      <c r="LHB14" s="12"/>
      <c r="LHC14" s="12"/>
      <c r="LHD14" s="12"/>
      <c r="LHE14" s="12"/>
      <c r="LHF14" s="12"/>
      <c r="LHG14" s="12"/>
      <c r="LHH14" s="12"/>
      <c r="LHI14" s="12"/>
      <c r="LHJ14" s="12"/>
      <c r="LHK14" s="12"/>
      <c r="LHL14" s="12"/>
      <c r="LHM14" s="12"/>
      <c r="LHN14" s="12"/>
      <c r="LHO14" s="12"/>
      <c r="LHP14" s="12"/>
      <c r="LHQ14" s="12"/>
      <c r="LHR14" s="12"/>
      <c r="LHS14" s="12"/>
      <c r="LHT14" s="12"/>
      <c r="LHU14" s="12"/>
      <c r="LHV14" s="12"/>
      <c r="LHW14" s="12"/>
      <c r="LHX14" s="12"/>
      <c r="LHY14" s="12"/>
      <c r="LHZ14" s="12"/>
      <c r="LIA14" s="12"/>
      <c r="LIB14" s="12"/>
      <c r="LIC14" s="12"/>
      <c r="LID14" s="12"/>
      <c r="LIE14" s="12"/>
      <c r="LIF14" s="12"/>
      <c r="LIG14" s="12"/>
      <c r="LIH14" s="12"/>
      <c r="LII14" s="12"/>
      <c r="LIJ14" s="12"/>
      <c r="LIK14" s="12"/>
      <c r="LIL14" s="12"/>
      <c r="LIM14" s="12"/>
      <c r="LIN14" s="12"/>
      <c r="LIO14" s="12"/>
      <c r="LIP14" s="12"/>
      <c r="LIQ14" s="12"/>
      <c r="LIR14" s="12"/>
      <c r="LIS14" s="12"/>
      <c r="LIT14" s="12"/>
      <c r="LIU14" s="12"/>
      <c r="LIV14" s="12"/>
      <c r="LIW14" s="12"/>
      <c r="LIX14" s="12"/>
      <c r="LIY14" s="12"/>
      <c r="LIZ14" s="12"/>
      <c r="LJA14" s="12"/>
      <c r="LJB14" s="12"/>
      <c r="LJC14" s="12"/>
      <c r="LJD14" s="12"/>
      <c r="LJE14" s="12"/>
      <c r="LJF14" s="12"/>
      <c r="LJG14" s="12"/>
      <c r="LJH14" s="12"/>
      <c r="LJI14" s="12"/>
      <c r="LJJ14" s="12"/>
      <c r="LJK14" s="12"/>
      <c r="LJL14" s="12"/>
      <c r="LJM14" s="12"/>
      <c r="LJN14" s="12"/>
      <c r="LJO14" s="12"/>
      <c r="LJP14" s="12"/>
      <c r="LJQ14" s="12"/>
      <c r="LJR14" s="12"/>
      <c r="LJS14" s="12"/>
      <c r="LJT14" s="12"/>
      <c r="LJU14" s="12"/>
      <c r="LJV14" s="12"/>
      <c r="LJW14" s="12"/>
      <c r="LJX14" s="12"/>
      <c r="LJY14" s="12"/>
      <c r="LJZ14" s="12"/>
      <c r="LKA14" s="12"/>
      <c r="LKB14" s="12"/>
      <c r="LKC14" s="12"/>
      <c r="LKD14" s="12"/>
      <c r="LKE14" s="12"/>
      <c r="LKF14" s="12"/>
      <c r="LKG14" s="12"/>
      <c r="LKH14" s="12"/>
      <c r="LKI14" s="12"/>
      <c r="LKJ14" s="12"/>
      <c r="LKK14" s="12"/>
      <c r="LKL14" s="12"/>
      <c r="LKM14" s="12"/>
      <c r="LKN14" s="12"/>
      <c r="LKO14" s="12"/>
      <c r="LKP14" s="12"/>
      <c r="LKQ14" s="12"/>
      <c r="LKR14" s="12"/>
      <c r="LKS14" s="12"/>
      <c r="LKT14" s="12"/>
      <c r="LKU14" s="12"/>
      <c r="LKV14" s="12"/>
      <c r="LKW14" s="12"/>
      <c r="LKX14" s="12"/>
      <c r="LKY14" s="12"/>
      <c r="LKZ14" s="12"/>
      <c r="LLA14" s="12"/>
      <c r="LLB14" s="12"/>
      <c r="LLC14" s="12"/>
      <c r="LLD14" s="12"/>
      <c r="LLE14" s="12"/>
      <c r="LLF14" s="12"/>
      <c r="LLG14" s="12"/>
      <c r="LLH14" s="12"/>
      <c r="LLI14" s="12"/>
      <c r="LLJ14" s="12"/>
      <c r="LLK14" s="12"/>
      <c r="LLL14" s="12"/>
      <c r="LLM14" s="12"/>
      <c r="LLN14" s="12"/>
      <c r="LLO14" s="12"/>
      <c r="LLP14" s="12"/>
      <c r="LLQ14" s="12"/>
      <c r="LLR14" s="12"/>
      <c r="LLS14" s="12"/>
      <c r="LLT14" s="12"/>
      <c r="LLU14" s="12"/>
      <c r="LLV14" s="12"/>
      <c r="LLW14" s="12"/>
      <c r="LLX14" s="12"/>
      <c r="LLY14" s="12"/>
      <c r="LLZ14" s="12"/>
      <c r="LMA14" s="12"/>
      <c r="LMB14" s="12"/>
      <c r="LMC14" s="12"/>
      <c r="LMD14" s="12"/>
      <c r="LME14" s="12"/>
      <c r="LMF14" s="12"/>
      <c r="LMG14" s="12"/>
      <c r="LMH14" s="12"/>
      <c r="LMI14" s="12"/>
      <c r="LMJ14" s="12"/>
      <c r="LMK14" s="12"/>
      <c r="LML14" s="12"/>
      <c r="LMM14" s="12"/>
      <c r="LMN14" s="12"/>
      <c r="LMO14" s="12"/>
      <c r="LMP14" s="12"/>
      <c r="LMQ14" s="12"/>
      <c r="LMR14" s="12"/>
      <c r="LMS14" s="12"/>
      <c r="LMT14" s="12"/>
      <c r="LMU14" s="12"/>
      <c r="LMV14" s="12"/>
      <c r="LMW14" s="12"/>
      <c r="LMX14" s="12"/>
      <c r="LMY14" s="12"/>
      <c r="LMZ14" s="12"/>
      <c r="LNA14" s="12"/>
      <c r="LNB14" s="12"/>
      <c r="LNC14" s="12"/>
      <c r="LND14" s="12"/>
      <c r="LNE14" s="12"/>
      <c r="LNF14" s="12"/>
      <c r="LNG14" s="12"/>
      <c r="LNH14" s="12"/>
      <c r="LNI14" s="12"/>
      <c r="LNJ14" s="12"/>
      <c r="LNK14" s="12"/>
      <c r="LNL14" s="12"/>
      <c r="LNM14" s="12"/>
      <c r="LNN14" s="12"/>
      <c r="LNO14" s="12"/>
      <c r="LNP14" s="12"/>
      <c r="LNQ14" s="12"/>
      <c r="LNR14" s="12"/>
      <c r="LNS14" s="12"/>
      <c r="LNT14" s="12"/>
      <c r="LNU14" s="12"/>
      <c r="LNV14" s="12"/>
      <c r="LNW14" s="12"/>
      <c r="LNX14" s="12"/>
      <c r="LNY14" s="12"/>
      <c r="LNZ14" s="12"/>
      <c r="LOA14" s="12"/>
      <c r="LOB14" s="12"/>
      <c r="LOC14" s="12"/>
      <c r="LOD14" s="12"/>
      <c r="LOE14" s="12"/>
      <c r="LOF14" s="12"/>
      <c r="LOG14" s="12"/>
      <c r="LOH14" s="12"/>
      <c r="LOI14" s="12"/>
      <c r="LOJ14" s="12"/>
      <c r="LOK14" s="12"/>
      <c r="LOL14" s="12"/>
      <c r="LOM14" s="12"/>
      <c r="LON14" s="12"/>
      <c r="LOO14" s="12"/>
      <c r="LOP14" s="12"/>
      <c r="LOQ14" s="12"/>
      <c r="LOR14" s="12"/>
      <c r="LOS14" s="12"/>
      <c r="LOT14" s="12"/>
      <c r="LOU14" s="12"/>
      <c r="LOV14" s="12"/>
      <c r="LOW14" s="12"/>
      <c r="LOX14" s="12"/>
      <c r="LOY14" s="12"/>
      <c r="LOZ14" s="12"/>
      <c r="LPA14" s="12"/>
      <c r="LPB14" s="12"/>
      <c r="LPC14" s="12"/>
      <c r="LPD14" s="12"/>
      <c r="LPE14" s="12"/>
      <c r="LPF14" s="12"/>
      <c r="LPG14" s="12"/>
      <c r="LPH14" s="12"/>
      <c r="LPI14" s="12"/>
      <c r="LPJ14" s="12"/>
      <c r="LPK14" s="12"/>
      <c r="LPL14" s="12"/>
      <c r="LPM14" s="12"/>
      <c r="LPN14" s="12"/>
      <c r="LPO14" s="12"/>
      <c r="LPP14" s="12"/>
      <c r="LPQ14" s="12"/>
      <c r="LPR14" s="12"/>
      <c r="LPS14" s="12"/>
      <c r="LPT14" s="12"/>
      <c r="LPU14" s="12"/>
      <c r="LPV14" s="12"/>
      <c r="LPW14" s="12"/>
      <c r="LPX14" s="12"/>
      <c r="LPY14" s="12"/>
      <c r="LPZ14" s="12"/>
      <c r="LQA14" s="12"/>
      <c r="LQB14" s="12"/>
      <c r="LQC14" s="12"/>
      <c r="LQD14" s="12"/>
      <c r="LQE14" s="12"/>
      <c r="LQF14" s="12"/>
      <c r="LQG14" s="12"/>
      <c r="LQH14" s="12"/>
      <c r="LQI14" s="12"/>
      <c r="LQJ14" s="12"/>
      <c r="LQK14" s="12"/>
      <c r="LQL14" s="12"/>
      <c r="LQM14" s="12"/>
      <c r="LQN14" s="12"/>
      <c r="LQO14" s="12"/>
      <c r="LQP14" s="12"/>
      <c r="LQQ14" s="12"/>
      <c r="LQR14" s="12"/>
      <c r="LQS14" s="12"/>
      <c r="LQT14" s="12"/>
      <c r="LQU14" s="12"/>
      <c r="LQV14" s="12"/>
      <c r="LQW14" s="12"/>
      <c r="LQX14" s="12"/>
      <c r="LQY14" s="12"/>
      <c r="LQZ14" s="12"/>
      <c r="LRA14" s="12"/>
      <c r="LRB14" s="12"/>
      <c r="LRC14" s="12"/>
      <c r="LRD14" s="12"/>
      <c r="LRE14" s="12"/>
      <c r="LRF14" s="12"/>
      <c r="LRG14" s="12"/>
      <c r="LRH14" s="12"/>
      <c r="LRI14" s="12"/>
      <c r="LRJ14" s="12"/>
      <c r="LRK14" s="12"/>
      <c r="LRL14" s="12"/>
      <c r="LRM14" s="12"/>
      <c r="LRN14" s="12"/>
      <c r="LRO14" s="12"/>
      <c r="LRP14" s="12"/>
      <c r="LRQ14" s="12"/>
      <c r="LRR14" s="12"/>
      <c r="LRS14" s="12"/>
      <c r="LRT14" s="12"/>
      <c r="LRU14" s="12"/>
      <c r="LRV14" s="12"/>
      <c r="LRW14" s="12"/>
      <c r="LRX14" s="12"/>
      <c r="LRY14" s="12"/>
      <c r="LRZ14" s="12"/>
      <c r="LSA14" s="12"/>
      <c r="LSB14" s="12"/>
      <c r="LSC14" s="12"/>
      <c r="LSD14" s="12"/>
      <c r="LSE14" s="12"/>
      <c r="LSF14" s="12"/>
      <c r="LSG14" s="12"/>
      <c r="LSH14" s="12"/>
      <c r="LSI14" s="12"/>
      <c r="LSJ14" s="12"/>
      <c r="LSK14" s="12"/>
      <c r="LSL14" s="12"/>
      <c r="LSM14" s="12"/>
      <c r="LSN14" s="12"/>
      <c r="LSO14" s="12"/>
      <c r="LSP14" s="12"/>
      <c r="LSQ14" s="12"/>
      <c r="LSR14" s="12"/>
      <c r="LSS14" s="12"/>
      <c r="LST14" s="12"/>
      <c r="LSU14" s="12"/>
      <c r="LSV14" s="12"/>
      <c r="LSW14" s="12"/>
      <c r="LSX14" s="12"/>
      <c r="LSY14" s="12"/>
      <c r="LSZ14" s="12"/>
      <c r="LTA14" s="12"/>
      <c r="LTB14" s="12"/>
      <c r="LTC14" s="12"/>
      <c r="LTD14" s="12"/>
      <c r="LTE14" s="12"/>
      <c r="LTF14" s="12"/>
      <c r="LTG14" s="12"/>
      <c r="LTH14" s="12"/>
      <c r="LTI14" s="12"/>
      <c r="LTJ14" s="12"/>
      <c r="LTK14" s="12"/>
      <c r="LTL14" s="12"/>
      <c r="LTM14" s="12"/>
      <c r="LTN14" s="12"/>
      <c r="LTO14" s="12"/>
      <c r="LTP14" s="12"/>
      <c r="LTQ14" s="12"/>
      <c r="LTR14" s="12"/>
      <c r="LTS14" s="12"/>
      <c r="LTT14" s="12"/>
      <c r="LTU14" s="12"/>
      <c r="LTV14" s="12"/>
      <c r="LTW14" s="12"/>
      <c r="LTX14" s="12"/>
      <c r="LTY14" s="12"/>
      <c r="LTZ14" s="12"/>
      <c r="LUA14" s="12"/>
      <c r="LUB14" s="12"/>
      <c r="LUC14" s="12"/>
      <c r="LUD14" s="12"/>
      <c r="LUE14" s="12"/>
      <c r="LUF14" s="12"/>
      <c r="LUG14" s="12"/>
      <c r="LUH14" s="12"/>
      <c r="LUI14" s="12"/>
      <c r="LUJ14" s="12"/>
      <c r="LUK14" s="12"/>
      <c r="LUL14" s="12"/>
      <c r="LUM14" s="12"/>
      <c r="LUN14" s="12"/>
      <c r="LUO14" s="12"/>
      <c r="LUP14" s="12"/>
      <c r="LUQ14" s="12"/>
      <c r="LUR14" s="12"/>
      <c r="LUS14" s="12"/>
      <c r="LUT14" s="12"/>
      <c r="LUU14" s="12"/>
      <c r="LUV14" s="12"/>
      <c r="LUW14" s="12"/>
      <c r="LUX14" s="12"/>
      <c r="LUY14" s="12"/>
      <c r="LUZ14" s="12"/>
      <c r="LVA14" s="12"/>
      <c r="LVB14" s="12"/>
      <c r="LVC14" s="12"/>
      <c r="LVD14" s="12"/>
      <c r="LVE14" s="12"/>
      <c r="LVF14" s="12"/>
      <c r="LVG14" s="12"/>
      <c r="LVH14" s="12"/>
      <c r="LVI14" s="12"/>
      <c r="LVJ14" s="12"/>
      <c r="LVK14" s="12"/>
      <c r="LVL14" s="12"/>
      <c r="LVM14" s="12"/>
      <c r="LVN14" s="12"/>
      <c r="LVO14" s="12"/>
      <c r="LVP14" s="12"/>
      <c r="LVQ14" s="12"/>
      <c r="LVR14" s="12"/>
      <c r="LVS14" s="12"/>
      <c r="LVT14" s="12"/>
      <c r="LVU14" s="12"/>
      <c r="LVV14" s="12"/>
      <c r="LVW14" s="12"/>
      <c r="LVX14" s="12"/>
      <c r="LVY14" s="12"/>
      <c r="LVZ14" s="12"/>
      <c r="LWA14" s="12"/>
      <c r="LWB14" s="12"/>
      <c r="LWC14" s="12"/>
      <c r="LWD14" s="12"/>
      <c r="LWE14" s="12"/>
      <c r="LWF14" s="12"/>
      <c r="LWG14" s="12"/>
      <c r="LWH14" s="12"/>
      <c r="LWI14" s="12"/>
      <c r="LWJ14" s="12"/>
      <c r="LWK14" s="12"/>
      <c r="LWL14" s="12"/>
      <c r="LWM14" s="12"/>
      <c r="LWN14" s="12"/>
      <c r="LWO14" s="12"/>
      <c r="LWP14" s="12"/>
      <c r="LWQ14" s="12"/>
      <c r="LWR14" s="12"/>
      <c r="LWS14" s="12"/>
      <c r="LWT14" s="12"/>
      <c r="LWU14" s="12"/>
      <c r="LWV14" s="12"/>
      <c r="LWW14" s="12"/>
      <c r="LWX14" s="12"/>
      <c r="LWY14" s="12"/>
      <c r="LWZ14" s="12"/>
      <c r="LXA14" s="12"/>
      <c r="LXB14" s="12"/>
      <c r="LXC14" s="12"/>
      <c r="LXD14" s="12"/>
      <c r="LXE14" s="12"/>
      <c r="LXF14" s="12"/>
      <c r="LXG14" s="12"/>
      <c r="LXH14" s="12"/>
      <c r="LXI14" s="12"/>
      <c r="LXJ14" s="12"/>
      <c r="LXK14" s="12"/>
      <c r="LXL14" s="12"/>
      <c r="LXM14" s="12"/>
      <c r="LXN14" s="12"/>
      <c r="LXO14" s="12"/>
      <c r="LXP14" s="12"/>
      <c r="LXQ14" s="12"/>
      <c r="LXR14" s="12"/>
      <c r="LXS14" s="12"/>
      <c r="LXT14" s="12"/>
      <c r="LXU14" s="12"/>
      <c r="LXV14" s="12"/>
      <c r="LXW14" s="12"/>
      <c r="LXX14" s="12"/>
      <c r="LXY14" s="12"/>
      <c r="LXZ14" s="12"/>
      <c r="LYA14" s="12"/>
      <c r="LYB14" s="12"/>
      <c r="LYC14" s="12"/>
      <c r="LYD14" s="12"/>
      <c r="LYE14" s="12"/>
      <c r="LYF14" s="12"/>
      <c r="LYG14" s="12"/>
      <c r="LYH14" s="12"/>
      <c r="LYI14" s="12"/>
      <c r="LYJ14" s="12"/>
      <c r="LYK14" s="12"/>
      <c r="LYL14" s="12"/>
      <c r="LYM14" s="12"/>
      <c r="LYN14" s="12"/>
      <c r="LYO14" s="12"/>
      <c r="LYP14" s="12"/>
      <c r="LYQ14" s="12"/>
      <c r="LYR14" s="12"/>
      <c r="LYS14" s="12"/>
      <c r="LYT14" s="12"/>
      <c r="LYU14" s="12"/>
      <c r="LYV14" s="12"/>
      <c r="LYW14" s="12"/>
      <c r="LYX14" s="12"/>
      <c r="LYY14" s="12"/>
      <c r="LYZ14" s="12"/>
      <c r="LZA14" s="12"/>
      <c r="LZB14" s="12"/>
      <c r="LZC14" s="12"/>
      <c r="LZD14" s="12"/>
      <c r="LZE14" s="12"/>
      <c r="LZF14" s="12"/>
      <c r="LZG14" s="12"/>
      <c r="LZH14" s="12"/>
      <c r="LZI14" s="12"/>
      <c r="LZJ14" s="12"/>
      <c r="LZK14" s="12"/>
      <c r="LZL14" s="12"/>
      <c r="LZM14" s="12"/>
      <c r="LZN14" s="12"/>
      <c r="LZO14" s="12"/>
      <c r="LZP14" s="12"/>
      <c r="LZQ14" s="12"/>
      <c r="LZR14" s="12"/>
      <c r="LZS14" s="12"/>
      <c r="LZT14" s="12"/>
      <c r="LZU14" s="12"/>
      <c r="LZV14" s="12"/>
      <c r="LZW14" s="12"/>
      <c r="LZX14" s="12"/>
      <c r="LZY14" s="12"/>
      <c r="LZZ14" s="12"/>
      <c r="MAA14" s="12"/>
      <c r="MAB14" s="12"/>
      <c r="MAC14" s="12"/>
      <c r="MAD14" s="12"/>
      <c r="MAE14" s="12"/>
      <c r="MAF14" s="12"/>
      <c r="MAG14" s="12"/>
      <c r="MAH14" s="12"/>
      <c r="MAI14" s="12"/>
      <c r="MAJ14" s="12"/>
      <c r="MAK14" s="12"/>
      <c r="MAL14" s="12"/>
      <c r="MAM14" s="12"/>
      <c r="MAN14" s="12"/>
      <c r="MAO14" s="12"/>
      <c r="MAP14" s="12"/>
      <c r="MAQ14" s="12"/>
      <c r="MAR14" s="12"/>
      <c r="MAS14" s="12"/>
      <c r="MAT14" s="12"/>
      <c r="MAU14" s="12"/>
      <c r="MAV14" s="12"/>
      <c r="MAW14" s="12"/>
      <c r="MAX14" s="12"/>
      <c r="MAY14" s="12"/>
      <c r="MAZ14" s="12"/>
      <c r="MBA14" s="12"/>
      <c r="MBB14" s="12"/>
      <c r="MBC14" s="12"/>
      <c r="MBD14" s="12"/>
      <c r="MBE14" s="12"/>
      <c r="MBF14" s="12"/>
      <c r="MBG14" s="12"/>
      <c r="MBH14" s="12"/>
      <c r="MBI14" s="12"/>
      <c r="MBJ14" s="12"/>
      <c r="MBK14" s="12"/>
      <c r="MBL14" s="12"/>
      <c r="MBM14" s="12"/>
      <c r="MBN14" s="12"/>
      <c r="MBO14" s="12"/>
      <c r="MBP14" s="12"/>
      <c r="MBQ14" s="12"/>
      <c r="MBR14" s="12"/>
      <c r="MBS14" s="12"/>
      <c r="MBT14" s="12"/>
      <c r="MBU14" s="12"/>
      <c r="MBV14" s="12"/>
      <c r="MBW14" s="12"/>
      <c r="MBX14" s="12"/>
      <c r="MBY14" s="12"/>
      <c r="MBZ14" s="12"/>
      <c r="MCA14" s="12"/>
      <c r="MCB14" s="12"/>
      <c r="MCC14" s="12"/>
      <c r="MCD14" s="12"/>
      <c r="MCE14" s="12"/>
      <c r="MCF14" s="12"/>
      <c r="MCG14" s="12"/>
      <c r="MCH14" s="12"/>
      <c r="MCI14" s="12"/>
      <c r="MCJ14" s="12"/>
      <c r="MCK14" s="12"/>
      <c r="MCL14" s="12"/>
      <c r="MCM14" s="12"/>
      <c r="MCN14" s="12"/>
      <c r="MCO14" s="12"/>
      <c r="MCP14" s="12"/>
      <c r="MCQ14" s="12"/>
      <c r="MCR14" s="12"/>
      <c r="MCS14" s="12"/>
      <c r="MCT14" s="12"/>
      <c r="MCU14" s="12"/>
      <c r="MCV14" s="12"/>
      <c r="MCW14" s="12"/>
      <c r="MCX14" s="12"/>
      <c r="MCY14" s="12"/>
      <c r="MCZ14" s="12"/>
      <c r="MDA14" s="12"/>
      <c r="MDB14" s="12"/>
      <c r="MDC14" s="12"/>
      <c r="MDD14" s="12"/>
      <c r="MDE14" s="12"/>
      <c r="MDF14" s="12"/>
      <c r="MDG14" s="12"/>
      <c r="MDH14" s="12"/>
      <c r="MDI14" s="12"/>
      <c r="MDJ14" s="12"/>
      <c r="MDK14" s="12"/>
      <c r="MDL14" s="12"/>
      <c r="MDM14" s="12"/>
      <c r="MDN14" s="12"/>
      <c r="MDO14" s="12"/>
      <c r="MDP14" s="12"/>
      <c r="MDQ14" s="12"/>
      <c r="MDR14" s="12"/>
      <c r="MDS14" s="12"/>
      <c r="MDT14" s="12"/>
      <c r="MDU14" s="12"/>
      <c r="MDV14" s="12"/>
      <c r="MDW14" s="12"/>
      <c r="MDX14" s="12"/>
      <c r="MDY14" s="12"/>
      <c r="MDZ14" s="12"/>
      <c r="MEA14" s="12"/>
      <c r="MEB14" s="12"/>
      <c r="MEC14" s="12"/>
      <c r="MED14" s="12"/>
      <c r="MEE14" s="12"/>
      <c r="MEF14" s="12"/>
      <c r="MEG14" s="12"/>
      <c r="MEH14" s="12"/>
      <c r="MEI14" s="12"/>
      <c r="MEJ14" s="12"/>
      <c r="MEK14" s="12"/>
      <c r="MEL14" s="12"/>
      <c r="MEM14" s="12"/>
      <c r="MEN14" s="12"/>
      <c r="MEO14" s="12"/>
      <c r="MEP14" s="12"/>
      <c r="MEQ14" s="12"/>
      <c r="MER14" s="12"/>
      <c r="MES14" s="12"/>
      <c r="MET14" s="12"/>
      <c r="MEU14" s="12"/>
      <c r="MEV14" s="12"/>
      <c r="MEW14" s="12"/>
      <c r="MEX14" s="12"/>
      <c r="MEY14" s="12"/>
      <c r="MEZ14" s="12"/>
      <c r="MFA14" s="12"/>
      <c r="MFB14" s="12"/>
      <c r="MFC14" s="12"/>
      <c r="MFD14" s="12"/>
      <c r="MFE14" s="12"/>
      <c r="MFF14" s="12"/>
      <c r="MFG14" s="12"/>
      <c r="MFH14" s="12"/>
      <c r="MFI14" s="12"/>
      <c r="MFJ14" s="12"/>
      <c r="MFK14" s="12"/>
      <c r="MFL14" s="12"/>
      <c r="MFM14" s="12"/>
      <c r="MFN14" s="12"/>
      <c r="MFO14" s="12"/>
      <c r="MFP14" s="12"/>
      <c r="MFQ14" s="12"/>
      <c r="MFR14" s="12"/>
      <c r="MFS14" s="12"/>
      <c r="MFT14" s="12"/>
      <c r="MFU14" s="12"/>
      <c r="MFV14" s="12"/>
      <c r="MFW14" s="12"/>
      <c r="MFX14" s="12"/>
      <c r="MFY14" s="12"/>
      <c r="MFZ14" s="12"/>
      <c r="MGA14" s="12"/>
      <c r="MGB14" s="12"/>
      <c r="MGC14" s="12"/>
      <c r="MGD14" s="12"/>
      <c r="MGE14" s="12"/>
      <c r="MGF14" s="12"/>
      <c r="MGG14" s="12"/>
      <c r="MGH14" s="12"/>
      <c r="MGI14" s="12"/>
      <c r="MGJ14" s="12"/>
      <c r="MGK14" s="12"/>
      <c r="MGL14" s="12"/>
      <c r="MGM14" s="12"/>
      <c r="MGN14" s="12"/>
      <c r="MGO14" s="12"/>
      <c r="MGP14" s="12"/>
      <c r="MGQ14" s="12"/>
      <c r="MGR14" s="12"/>
      <c r="MGS14" s="12"/>
      <c r="MGT14" s="12"/>
      <c r="MGU14" s="12"/>
      <c r="MGV14" s="12"/>
      <c r="MGW14" s="12"/>
      <c r="MGX14" s="12"/>
      <c r="MGY14" s="12"/>
      <c r="MGZ14" s="12"/>
      <c r="MHA14" s="12"/>
      <c r="MHB14" s="12"/>
      <c r="MHC14" s="12"/>
      <c r="MHD14" s="12"/>
      <c r="MHE14" s="12"/>
      <c r="MHF14" s="12"/>
      <c r="MHG14" s="12"/>
      <c r="MHH14" s="12"/>
      <c r="MHI14" s="12"/>
      <c r="MHJ14" s="12"/>
      <c r="MHK14" s="12"/>
      <c r="MHL14" s="12"/>
      <c r="MHM14" s="12"/>
      <c r="MHN14" s="12"/>
      <c r="MHO14" s="12"/>
      <c r="MHP14" s="12"/>
      <c r="MHQ14" s="12"/>
      <c r="MHR14" s="12"/>
      <c r="MHS14" s="12"/>
      <c r="MHT14" s="12"/>
      <c r="MHU14" s="12"/>
      <c r="MHV14" s="12"/>
      <c r="MHW14" s="12"/>
      <c r="MHX14" s="12"/>
      <c r="MHY14" s="12"/>
      <c r="MHZ14" s="12"/>
      <c r="MIA14" s="12"/>
      <c r="MIB14" s="12"/>
      <c r="MIC14" s="12"/>
      <c r="MID14" s="12"/>
      <c r="MIE14" s="12"/>
      <c r="MIF14" s="12"/>
      <c r="MIG14" s="12"/>
      <c r="MIH14" s="12"/>
      <c r="MII14" s="12"/>
      <c r="MIJ14" s="12"/>
      <c r="MIK14" s="12"/>
      <c r="MIL14" s="12"/>
      <c r="MIM14" s="12"/>
      <c r="MIN14" s="12"/>
      <c r="MIO14" s="12"/>
      <c r="MIP14" s="12"/>
      <c r="MIQ14" s="12"/>
      <c r="MIR14" s="12"/>
      <c r="MIS14" s="12"/>
      <c r="MIT14" s="12"/>
      <c r="MIU14" s="12"/>
      <c r="MIV14" s="12"/>
      <c r="MIW14" s="12"/>
      <c r="MIX14" s="12"/>
      <c r="MIY14" s="12"/>
      <c r="MIZ14" s="12"/>
      <c r="MJA14" s="12"/>
      <c r="MJB14" s="12"/>
      <c r="MJC14" s="12"/>
      <c r="MJD14" s="12"/>
      <c r="MJE14" s="12"/>
      <c r="MJF14" s="12"/>
      <c r="MJG14" s="12"/>
      <c r="MJH14" s="12"/>
      <c r="MJI14" s="12"/>
      <c r="MJJ14" s="12"/>
      <c r="MJK14" s="12"/>
      <c r="MJL14" s="12"/>
      <c r="MJM14" s="12"/>
      <c r="MJN14" s="12"/>
      <c r="MJO14" s="12"/>
      <c r="MJP14" s="12"/>
      <c r="MJQ14" s="12"/>
      <c r="MJR14" s="12"/>
      <c r="MJS14" s="12"/>
      <c r="MJT14" s="12"/>
      <c r="MJU14" s="12"/>
      <c r="MJV14" s="12"/>
      <c r="MJW14" s="12"/>
      <c r="MJX14" s="12"/>
      <c r="MJY14" s="12"/>
      <c r="MJZ14" s="12"/>
      <c r="MKA14" s="12"/>
      <c r="MKB14" s="12"/>
      <c r="MKC14" s="12"/>
      <c r="MKD14" s="12"/>
      <c r="MKE14" s="12"/>
      <c r="MKF14" s="12"/>
      <c r="MKG14" s="12"/>
      <c r="MKH14" s="12"/>
      <c r="MKI14" s="12"/>
      <c r="MKJ14" s="12"/>
      <c r="MKK14" s="12"/>
      <c r="MKL14" s="12"/>
      <c r="MKM14" s="12"/>
      <c r="MKN14" s="12"/>
      <c r="MKO14" s="12"/>
      <c r="MKP14" s="12"/>
      <c r="MKQ14" s="12"/>
      <c r="MKR14" s="12"/>
      <c r="MKS14" s="12"/>
      <c r="MKT14" s="12"/>
      <c r="MKU14" s="12"/>
      <c r="MKV14" s="12"/>
      <c r="MKW14" s="12"/>
      <c r="MKX14" s="12"/>
      <c r="MKY14" s="12"/>
      <c r="MKZ14" s="12"/>
      <c r="MLA14" s="12"/>
      <c r="MLB14" s="12"/>
      <c r="MLC14" s="12"/>
      <c r="MLD14" s="12"/>
      <c r="MLE14" s="12"/>
      <c r="MLF14" s="12"/>
      <c r="MLG14" s="12"/>
      <c r="MLH14" s="12"/>
      <c r="MLI14" s="12"/>
      <c r="MLJ14" s="12"/>
      <c r="MLK14" s="12"/>
      <c r="MLL14" s="12"/>
      <c r="MLM14" s="12"/>
      <c r="MLN14" s="12"/>
      <c r="MLO14" s="12"/>
      <c r="MLP14" s="12"/>
      <c r="MLQ14" s="12"/>
      <c r="MLR14" s="12"/>
      <c r="MLS14" s="12"/>
      <c r="MLT14" s="12"/>
      <c r="MLU14" s="12"/>
      <c r="MLV14" s="12"/>
      <c r="MLW14" s="12"/>
      <c r="MLX14" s="12"/>
      <c r="MLY14" s="12"/>
      <c r="MLZ14" s="12"/>
      <c r="MMA14" s="12"/>
      <c r="MMB14" s="12"/>
      <c r="MMC14" s="12"/>
      <c r="MMD14" s="12"/>
      <c r="MME14" s="12"/>
      <c r="MMF14" s="12"/>
      <c r="MMG14" s="12"/>
      <c r="MMH14" s="12"/>
      <c r="MMI14" s="12"/>
      <c r="MMJ14" s="12"/>
      <c r="MMK14" s="12"/>
      <c r="MML14" s="12"/>
      <c r="MMM14" s="12"/>
      <c r="MMN14" s="12"/>
      <c r="MMO14" s="12"/>
      <c r="MMP14" s="12"/>
      <c r="MMQ14" s="12"/>
      <c r="MMR14" s="12"/>
      <c r="MMS14" s="12"/>
      <c r="MMT14" s="12"/>
      <c r="MMU14" s="12"/>
      <c r="MMV14" s="12"/>
      <c r="MMW14" s="12"/>
      <c r="MMX14" s="12"/>
      <c r="MMY14" s="12"/>
      <c r="MMZ14" s="12"/>
      <c r="MNA14" s="12"/>
      <c r="MNB14" s="12"/>
      <c r="MNC14" s="12"/>
      <c r="MND14" s="12"/>
      <c r="MNE14" s="12"/>
      <c r="MNF14" s="12"/>
      <c r="MNG14" s="12"/>
      <c r="MNH14" s="12"/>
      <c r="MNI14" s="12"/>
      <c r="MNJ14" s="12"/>
      <c r="MNK14" s="12"/>
      <c r="MNL14" s="12"/>
      <c r="MNM14" s="12"/>
      <c r="MNN14" s="12"/>
      <c r="MNO14" s="12"/>
      <c r="MNP14" s="12"/>
      <c r="MNQ14" s="12"/>
      <c r="MNR14" s="12"/>
      <c r="MNS14" s="12"/>
      <c r="MNT14" s="12"/>
      <c r="MNU14" s="12"/>
      <c r="MNV14" s="12"/>
      <c r="MNW14" s="12"/>
      <c r="MNX14" s="12"/>
      <c r="MNY14" s="12"/>
      <c r="MNZ14" s="12"/>
      <c r="MOA14" s="12"/>
      <c r="MOB14" s="12"/>
      <c r="MOC14" s="12"/>
      <c r="MOD14" s="12"/>
      <c r="MOE14" s="12"/>
      <c r="MOF14" s="12"/>
      <c r="MOG14" s="12"/>
      <c r="MOH14" s="12"/>
      <c r="MOI14" s="12"/>
      <c r="MOJ14" s="12"/>
      <c r="MOK14" s="12"/>
      <c r="MOL14" s="12"/>
      <c r="MOM14" s="12"/>
      <c r="MON14" s="12"/>
      <c r="MOO14" s="12"/>
      <c r="MOP14" s="12"/>
      <c r="MOQ14" s="12"/>
      <c r="MOR14" s="12"/>
      <c r="MOS14" s="12"/>
      <c r="MOT14" s="12"/>
      <c r="MOU14" s="12"/>
      <c r="MOV14" s="12"/>
      <c r="MOW14" s="12"/>
      <c r="MOX14" s="12"/>
      <c r="MOY14" s="12"/>
      <c r="MOZ14" s="12"/>
      <c r="MPA14" s="12"/>
      <c r="MPB14" s="12"/>
      <c r="MPC14" s="12"/>
      <c r="MPD14" s="12"/>
      <c r="MPE14" s="12"/>
      <c r="MPF14" s="12"/>
      <c r="MPG14" s="12"/>
      <c r="MPH14" s="12"/>
      <c r="MPI14" s="12"/>
      <c r="MPJ14" s="12"/>
      <c r="MPK14" s="12"/>
      <c r="MPL14" s="12"/>
      <c r="MPM14" s="12"/>
      <c r="MPN14" s="12"/>
      <c r="MPO14" s="12"/>
      <c r="MPP14" s="12"/>
      <c r="MPQ14" s="12"/>
      <c r="MPR14" s="12"/>
      <c r="MPS14" s="12"/>
      <c r="MPT14" s="12"/>
      <c r="MPU14" s="12"/>
      <c r="MPV14" s="12"/>
      <c r="MPW14" s="12"/>
      <c r="MPX14" s="12"/>
      <c r="MPY14" s="12"/>
      <c r="MPZ14" s="12"/>
      <c r="MQA14" s="12"/>
      <c r="MQB14" s="12"/>
      <c r="MQC14" s="12"/>
      <c r="MQD14" s="12"/>
      <c r="MQE14" s="12"/>
      <c r="MQF14" s="12"/>
      <c r="MQG14" s="12"/>
      <c r="MQH14" s="12"/>
      <c r="MQI14" s="12"/>
      <c r="MQJ14" s="12"/>
      <c r="MQK14" s="12"/>
      <c r="MQL14" s="12"/>
      <c r="MQM14" s="12"/>
      <c r="MQN14" s="12"/>
      <c r="MQO14" s="12"/>
      <c r="MQP14" s="12"/>
      <c r="MQQ14" s="12"/>
      <c r="MQR14" s="12"/>
      <c r="MQS14" s="12"/>
      <c r="MQT14" s="12"/>
      <c r="MQU14" s="12"/>
      <c r="MQV14" s="12"/>
      <c r="MQW14" s="12"/>
      <c r="MQX14" s="12"/>
      <c r="MQY14" s="12"/>
      <c r="MQZ14" s="12"/>
      <c r="MRA14" s="12"/>
      <c r="MRB14" s="12"/>
      <c r="MRC14" s="12"/>
      <c r="MRD14" s="12"/>
      <c r="MRE14" s="12"/>
      <c r="MRF14" s="12"/>
      <c r="MRG14" s="12"/>
      <c r="MRH14" s="12"/>
      <c r="MRI14" s="12"/>
      <c r="MRJ14" s="12"/>
      <c r="MRK14" s="12"/>
      <c r="MRL14" s="12"/>
      <c r="MRM14" s="12"/>
      <c r="MRN14" s="12"/>
      <c r="MRO14" s="12"/>
      <c r="MRP14" s="12"/>
      <c r="MRQ14" s="12"/>
      <c r="MRR14" s="12"/>
      <c r="MRS14" s="12"/>
      <c r="MRT14" s="12"/>
      <c r="MRU14" s="12"/>
      <c r="MRV14" s="12"/>
      <c r="MRW14" s="12"/>
      <c r="MRX14" s="12"/>
      <c r="MRY14" s="12"/>
      <c r="MRZ14" s="12"/>
      <c r="MSA14" s="12"/>
      <c r="MSB14" s="12"/>
      <c r="MSC14" s="12"/>
      <c r="MSD14" s="12"/>
      <c r="MSE14" s="12"/>
      <c r="MSF14" s="12"/>
      <c r="MSG14" s="12"/>
      <c r="MSH14" s="12"/>
      <c r="MSI14" s="12"/>
      <c r="MSJ14" s="12"/>
      <c r="MSK14" s="12"/>
      <c r="MSL14" s="12"/>
      <c r="MSM14" s="12"/>
      <c r="MSN14" s="12"/>
      <c r="MSO14" s="12"/>
      <c r="MSP14" s="12"/>
      <c r="MSQ14" s="12"/>
      <c r="MSR14" s="12"/>
      <c r="MSS14" s="12"/>
      <c r="MST14" s="12"/>
      <c r="MSU14" s="12"/>
      <c r="MSV14" s="12"/>
      <c r="MSW14" s="12"/>
      <c r="MSX14" s="12"/>
      <c r="MSY14" s="12"/>
      <c r="MSZ14" s="12"/>
      <c r="MTA14" s="12"/>
      <c r="MTB14" s="12"/>
      <c r="MTC14" s="12"/>
      <c r="MTD14" s="12"/>
      <c r="MTE14" s="12"/>
      <c r="MTF14" s="12"/>
      <c r="MTG14" s="12"/>
      <c r="MTH14" s="12"/>
      <c r="MTI14" s="12"/>
      <c r="MTJ14" s="12"/>
      <c r="MTK14" s="12"/>
      <c r="MTL14" s="12"/>
      <c r="MTM14" s="12"/>
      <c r="MTN14" s="12"/>
      <c r="MTO14" s="12"/>
      <c r="MTP14" s="12"/>
      <c r="MTQ14" s="12"/>
      <c r="MTR14" s="12"/>
      <c r="MTS14" s="12"/>
      <c r="MTT14" s="12"/>
      <c r="MTU14" s="12"/>
      <c r="MTV14" s="12"/>
      <c r="MTW14" s="12"/>
      <c r="MTX14" s="12"/>
      <c r="MTY14" s="12"/>
      <c r="MTZ14" s="12"/>
      <c r="MUA14" s="12"/>
      <c r="MUB14" s="12"/>
      <c r="MUC14" s="12"/>
      <c r="MUD14" s="12"/>
      <c r="MUE14" s="12"/>
      <c r="MUF14" s="12"/>
      <c r="MUG14" s="12"/>
      <c r="MUH14" s="12"/>
      <c r="MUI14" s="12"/>
      <c r="MUJ14" s="12"/>
      <c r="MUK14" s="12"/>
      <c r="MUL14" s="12"/>
      <c r="MUM14" s="12"/>
      <c r="MUN14" s="12"/>
      <c r="MUO14" s="12"/>
      <c r="MUP14" s="12"/>
      <c r="MUQ14" s="12"/>
      <c r="MUR14" s="12"/>
      <c r="MUS14" s="12"/>
      <c r="MUT14" s="12"/>
      <c r="MUU14" s="12"/>
      <c r="MUV14" s="12"/>
      <c r="MUW14" s="12"/>
      <c r="MUX14" s="12"/>
      <c r="MUY14" s="12"/>
      <c r="MUZ14" s="12"/>
      <c r="MVA14" s="12"/>
      <c r="MVB14" s="12"/>
      <c r="MVC14" s="12"/>
      <c r="MVD14" s="12"/>
      <c r="MVE14" s="12"/>
      <c r="MVF14" s="12"/>
      <c r="MVG14" s="12"/>
      <c r="MVH14" s="12"/>
      <c r="MVI14" s="12"/>
      <c r="MVJ14" s="12"/>
      <c r="MVK14" s="12"/>
      <c r="MVL14" s="12"/>
      <c r="MVM14" s="12"/>
      <c r="MVN14" s="12"/>
      <c r="MVO14" s="12"/>
      <c r="MVP14" s="12"/>
      <c r="MVQ14" s="12"/>
      <c r="MVR14" s="12"/>
      <c r="MVS14" s="12"/>
      <c r="MVT14" s="12"/>
      <c r="MVU14" s="12"/>
      <c r="MVV14" s="12"/>
      <c r="MVW14" s="12"/>
      <c r="MVX14" s="12"/>
      <c r="MVY14" s="12"/>
      <c r="MVZ14" s="12"/>
      <c r="MWA14" s="12"/>
      <c r="MWB14" s="12"/>
      <c r="MWC14" s="12"/>
      <c r="MWD14" s="12"/>
      <c r="MWE14" s="12"/>
      <c r="MWF14" s="12"/>
      <c r="MWG14" s="12"/>
      <c r="MWH14" s="12"/>
      <c r="MWI14" s="12"/>
      <c r="MWJ14" s="12"/>
      <c r="MWK14" s="12"/>
      <c r="MWL14" s="12"/>
      <c r="MWM14" s="12"/>
      <c r="MWN14" s="12"/>
      <c r="MWO14" s="12"/>
      <c r="MWP14" s="12"/>
      <c r="MWQ14" s="12"/>
      <c r="MWR14" s="12"/>
      <c r="MWS14" s="12"/>
      <c r="MWT14" s="12"/>
      <c r="MWU14" s="12"/>
      <c r="MWV14" s="12"/>
      <c r="MWW14" s="12"/>
      <c r="MWX14" s="12"/>
      <c r="MWY14" s="12"/>
      <c r="MWZ14" s="12"/>
      <c r="MXA14" s="12"/>
      <c r="MXB14" s="12"/>
      <c r="MXC14" s="12"/>
      <c r="MXD14" s="12"/>
      <c r="MXE14" s="12"/>
      <c r="MXF14" s="12"/>
      <c r="MXG14" s="12"/>
      <c r="MXH14" s="12"/>
      <c r="MXI14" s="12"/>
      <c r="MXJ14" s="12"/>
      <c r="MXK14" s="12"/>
      <c r="MXL14" s="12"/>
      <c r="MXM14" s="12"/>
      <c r="MXN14" s="12"/>
      <c r="MXO14" s="12"/>
      <c r="MXP14" s="12"/>
      <c r="MXQ14" s="12"/>
      <c r="MXR14" s="12"/>
      <c r="MXS14" s="12"/>
      <c r="MXT14" s="12"/>
      <c r="MXU14" s="12"/>
      <c r="MXV14" s="12"/>
      <c r="MXW14" s="12"/>
      <c r="MXX14" s="12"/>
      <c r="MXY14" s="12"/>
      <c r="MXZ14" s="12"/>
      <c r="MYA14" s="12"/>
      <c r="MYB14" s="12"/>
      <c r="MYC14" s="12"/>
      <c r="MYD14" s="12"/>
      <c r="MYE14" s="12"/>
      <c r="MYF14" s="12"/>
      <c r="MYG14" s="12"/>
      <c r="MYH14" s="12"/>
      <c r="MYI14" s="12"/>
      <c r="MYJ14" s="12"/>
      <c r="MYK14" s="12"/>
      <c r="MYL14" s="12"/>
      <c r="MYM14" s="12"/>
      <c r="MYN14" s="12"/>
      <c r="MYO14" s="12"/>
      <c r="MYP14" s="12"/>
      <c r="MYQ14" s="12"/>
      <c r="MYR14" s="12"/>
      <c r="MYS14" s="12"/>
      <c r="MYT14" s="12"/>
      <c r="MYU14" s="12"/>
      <c r="MYV14" s="12"/>
      <c r="MYW14" s="12"/>
      <c r="MYX14" s="12"/>
      <c r="MYY14" s="12"/>
      <c r="MYZ14" s="12"/>
      <c r="MZA14" s="12"/>
      <c r="MZB14" s="12"/>
      <c r="MZC14" s="12"/>
      <c r="MZD14" s="12"/>
      <c r="MZE14" s="12"/>
      <c r="MZF14" s="12"/>
      <c r="MZG14" s="12"/>
      <c r="MZH14" s="12"/>
      <c r="MZI14" s="12"/>
      <c r="MZJ14" s="12"/>
      <c r="MZK14" s="12"/>
      <c r="MZL14" s="12"/>
      <c r="MZM14" s="12"/>
      <c r="MZN14" s="12"/>
      <c r="MZO14" s="12"/>
      <c r="MZP14" s="12"/>
      <c r="MZQ14" s="12"/>
      <c r="MZR14" s="12"/>
      <c r="MZS14" s="12"/>
      <c r="MZT14" s="12"/>
      <c r="MZU14" s="12"/>
      <c r="MZV14" s="12"/>
      <c r="MZW14" s="12"/>
      <c r="MZX14" s="12"/>
      <c r="MZY14" s="12"/>
      <c r="MZZ14" s="12"/>
      <c r="NAA14" s="12"/>
      <c r="NAB14" s="12"/>
      <c r="NAC14" s="12"/>
      <c r="NAD14" s="12"/>
      <c r="NAE14" s="12"/>
      <c r="NAF14" s="12"/>
      <c r="NAG14" s="12"/>
      <c r="NAH14" s="12"/>
      <c r="NAI14" s="12"/>
      <c r="NAJ14" s="12"/>
      <c r="NAK14" s="12"/>
      <c r="NAL14" s="12"/>
      <c r="NAM14" s="12"/>
      <c r="NAN14" s="12"/>
      <c r="NAO14" s="12"/>
      <c r="NAP14" s="12"/>
      <c r="NAQ14" s="12"/>
      <c r="NAR14" s="12"/>
      <c r="NAS14" s="12"/>
      <c r="NAT14" s="12"/>
      <c r="NAU14" s="12"/>
      <c r="NAV14" s="12"/>
      <c r="NAW14" s="12"/>
      <c r="NAX14" s="12"/>
      <c r="NAY14" s="12"/>
      <c r="NAZ14" s="12"/>
      <c r="NBA14" s="12"/>
      <c r="NBB14" s="12"/>
      <c r="NBC14" s="12"/>
      <c r="NBD14" s="12"/>
      <c r="NBE14" s="12"/>
      <c r="NBF14" s="12"/>
      <c r="NBG14" s="12"/>
      <c r="NBH14" s="12"/>
      <c r="NBI14" s="12"/>
      <c r="NBJ14" s="12"/>
      <c r="NBK14" s="12"/>
      <c r="NBL14" s="12"/>
      <c r="NBM14" s="12"/>
      <c r="NBN14" s="12"/>
      <c r="NBO14" s="12"/>
      <c r="NBP14" s="12"/>
      <c r="NBQ14" s="12"/>
      <c r="NBR14" s="12"/>
      <c r="NBS14" s="12"/>
      <c r="NBT14" s="12"/>
      <c r="NBU14" s="12"/>
      <c r="NBV14" s="12"/>
      <c r="NBW14" s="12"/>
      <c r="NBX14" s="12"/>
      <c r="NBY14" s="12"/>
      <c r="NBZ14" s="12"/>
      <c r="NCA14" s="12"/>
      <c r="NCB14" s="12"/>
      <c r="NCC14" s="12"/>
      <c r="NCD14" s="12"/>
      <c r="NCE14" s="12"/>
      <c r="NCF14" s="12"/>
      <c r="NCG14" s="12"/>
      <c r="NCH14" s="12"/>
      <c r="NCI14" s="12"/>
      <c r="NCJ14" s="12"/>
      <c r="NCK14" s="12"/>
      <c r="NCL14" s="12"/>
      <c r="NCM14" s="12"/>
      <c r="NCN14" s="12"/>
      <c r="NCO14" s="12"/>
      <c r="NCP14" s="12"/>
      <c r="NCQ14" s="12"/>
      <c r="NCR14" s="12"/>
      <c r="NCS14" s="12"/>
      <c r="NCT14" s="12"/>
      <c r="NCU14" s="12"/>
      <c r="NCV14" s="12"/>
      <c r="NCW14" s="12"/>
      <c r="NCX14" s="12"/>
      <c r="NCY14" s="12"/>
      <c r="NCZ14" s="12"/>
      <c r="NDA14" s="12"/>
      <c r="NDB14" s="12"/>
      <c r="NDC14" s="12"/>
      <c r="NDD14" s="12"/>
      <c r="NDE14" s="12"/>
      <c r="NDF14" s="12"/>
      <c r="NDG14" s="12"/>
      <c r="NDH14" s="12"/>
      <c r="NDI14" s="12"/>
      <c r="NDJ14" s="12"/>
      <c r="NDK14" s="12"/>
      <c r="NDL14" s="12"/>
      <c r="NDM14" s="12"/>
      <c r="NDN14" s="12"/>
      <c r="NDO14" s="12"/>
      <c r="NDP14" s="12"/>
      <c r="NDQ14" s="12"/>
      <c r="NDR14" s="12"/>
      <c r="NDS14" s="12"/>
      <c r="NDT14" s="12"/>
      <c r="NDU14" s="12"/>
      <c r="NDV14" s="12"/>
      <c r="NDW14" s="12"/>
      <c r="NDX14" s="12"/>
      <c r="NDY14" s="12"/>
      <c r="NDZ14" s="12"/>
      <c r="NEA14" s="12"/>
      <c r="NEB14" s="12"/>
      <c r="NEC14" s="12"/>
      <c r="NED14" s="12"/>
      <c r="NEE14" s="12"/>
      <c r="NEF14" s="12"/>
      <c r="NEG14" s="12"/>
      <c r="NEH14" s="12"/>
      <c r="NEI14" s="12"/>
      <c r="NEJ14" s="12"/>
      <c r="NEK14" s="12"/>
      <c r="NEL14" s="12"/>
      <c r="NEM14" s="12"/>
      <c r="NEN14" s="12"/>
      <c r="NEO14" s="12"/>
      <c r="NEP14" s="12"/>
      <c r="NEQ14" s="12"/>
      <c r="NER14" s="12"/>
      <c r="NES14" s="12"/>
      <c r="NET14" s="12"/>
      <c r="NEU14" s="12"/>
      <c r="NEV14" s="12"/>
      <c r="NEW14" s="12"/>
      <c r="NEX14" s="12"/>
      <c r="NEY14" s="12"/>
      <c r="NEZ14" s="12"/>
      <c r="NFA14" s="12"/>
      <c r="NFB14" s="12"/>
      <c r="NFC14" s="12"/>
      <c r="NFD14" s="12"/>
      <c r="NFE14" s="12"/>
      <c r="NFF14" s="12"/>
      <c r="NFG14" s="12"/>
      <c r="NFH14" s="12"/>
      <c r="NFI14" s="12"/>
      <c r="NFJ14" s="12"/>
      <c r="NFK14" s="12"/>
      <c r="NFL14" s="12"/>
      <c r="NFM14" s="12"/>
      <c r="NFN14" s="12"/>
      <c r="NFO14" s="12"/>
      <c r="NFP14" s="12"/>
      <c r="NFQ14" s="12"/>
      <c r="NFR14" s="12"/>
      <c r="NFS14" s="12"/>
      <c r="NFT14" s="12"/>
      <c r="NFU14" s="12"/>
      <c r="NFV14" s="12"/>
      <c r="NFW14" s="12"/>
      <c r="NFX14" s="12"/>
      <c r="NFY14" s="12"/>
      <c r="NFZ14" s="12"/>
      <c r="NGA14" s="12"/>
      <c r="NGB14" s="12"/>
      <c r="NGC14" s="12"/>
      <c r="NGD14" s="12"/>
      <c r="NGE14" s="12"/>
      <c r="NGF14" s="12"/>
      <c r="NGG14" s="12"/>
      <c r="NGH14" s="12"/>
      <c r="NGI14" s="12"/>
      <c r="NGJ14" s="12"/>
      <c r="NGK14" s="12"/>
      <c r="NGL14" s="12"/>
      <c r="NGM14" s="12"/>
      <c r="NGN14" s="12"/>
      <c r="NGO14" s="12"/>
      <c r="NGP14" s="12"/>
      <c r="NGQ14" s="12"/>
      <c r="NGR14" s="12"/>
      <c r="NGS14" s="12"/>
      <c r="NGT14" s="12"/>
      <c r="NGU14" s="12"/>
      <c r="NGV14" s="12"/>
      <c r="NGW14" s="12"/>
      <c r="NGX14" s="12"/>
      <c r="NGY14" s="12"/>
      <c r="NGZ14" s="12"/>
      <c r="NHA14" s="12"/>
      <c r="NHB14" s="12"/>
      <c r="NHC14" s="12"/>
      <c r="NHD14" s="12"/>
      <c r="NHE14" s="12"/>
      <c r="NHF14" s="12"/>
      <c r="NHG14" s="12"/>
      <c r="NHH14" s="12"/>
      <c r="NHI14" s="12"/>
      <c r="NHJ14" s="12"/>
      <c r="NHK14" s="12"/>
      <c r="NHL14" s="12"/>
      <c r="NHM14" s="12"/>
      <c r="NHN14" s="12"/>
      <c r="NHO14" s="12"/>
      <c r="NHP14" s="12"/>
      <c r="NHQ14" s="12"/>
      <c r="NHR14" s="12"/>
      <c r="NHS14" s="12"/>
      <c r="NHT14" s="12"/>
      <c r="NHU14" s="12"/>
      <c r="NHV14" s="12"/>
      <c r="NHW14" s="12"/>
      <c r="NHX14" s="12"/>
      <c r="NHY14" s="12"/>
      <c r="NHZ14" s="12"/>
      <c r="NIA14" s="12"/>
      <c r="NIB14" s="12"/>
      <c r="NIC14" s="12"/>
      <c r="NID14" s="12"/>
      <c r="NIE14" s="12"/>
      <c r="NIF14" s="12"/>
      <c r="NIG14" s="12"/>
      <c r="NIH14" s="12"/>
      <c r="NII14" s="12"/>
      <c r="NIJ14" s="12"/>
      <c r="NIK14" s="12"/>
      <c r="NIL14" s="12"/>
      <c r="NIM14" s="12"/>
      <c r="NIN14" s="12"/>
      <c r="NIO14" s="12"/>
      <c r="NIP14" s="12"/>
      <c r="NIQ14" s="12"/>
      <c r="NIR14" s="12"/>
      <c r="NIS14" s="12"/>
      <c r="NIT14" s="12"/>
      <c r="NIU14" s="12"/>
      <c r="NIV14" s="12"/>
      <c r="NIW14" s="12"/>
      <c r="NIX14" s="12"/>
      <c r="NIY14" s="12"/>
      <c r="NIZ14" s="12"/>
      <c r="NJA14" s="12"/>
      <c r="NJB14" s="12"/>
      <c r="NJC14" s="12"/>
      <c r="NJD14" s="12"/>
      <c r="NJE14" s="12"/>
      <c r="NJF14" s="12"/>
      <c r="NJG14" s="12"/>
      <c r="NJH14" s="12"/>
      <c r="NJI14" s="12"/>
      <c r="NJJ14" s="12"/>
      <c r="NJK14" s="12"/>
      <c r="NJL14" s="12"/>
      <c r="NJM14" s="12"/>
      <c r="NJN14" s="12"/>
      <c r="NJO14" s="12"/>
      <c r="NJP14" s="12"/>
      <c r="NJQ14" s="12"/>
      <c r="NJR14" s="12"/>
      <c r="NJS14" s="12"/>
      <c r="NJT14" s="12"/>
      <c r="NJU14" s="12"/>
      <c r="NJV14" s="12"/>
      <c r="NJW14" s="12"/>
      <c r="NJX14" s="12"/>
      <c r="NJY14" s="12"/>
      <c r="NJZ14" s="12"/>
      <c r="NKA14" s="12"/>
      <c r="NKB14" s="12"/>
      <c r="NKC14" s="12"/>
      <c r="NKD14" s="12"/>
      <c r="NKE14" s="12"/>
      <c r="NKF14" s="12"/>
      <c r="NKG14" s="12"/>
      <c r="NKH14" s="12"/>
      <c r="NKI14" s="12"/>
      <c r="NKJ14" s="12"/>
      <c r="NKK14" s="12"/>
      <c r="NKL14" s="12"/>
      <c r="NKM14" s="12"/>
      <c r="NKN14" s="12"/>
      <c r="NKO14" s="12"/>
      <c r="NKP14" s="12"/>
      <c r="NKQ14" s="12"/>
      <c r="NKR14" s="12"/>
      <c r="NKS14" s="12"/>
      <c r="NKT14" s="12"/>
      <c r="NKU14" s="12"/>
      <c r="NKV14" s="12"/>
      <c r="NKW14" s="12"/>
      <c r="NKX14" s="12"/>
      <c r="NKY14" s="12"/>
      <c r="NKZ14" s="12"/>
      <c r="NLA14" s="12"/>
      <c r="NLB14" s="12"/>
      <c r="NLC14" s="12"/>
      <c r="NLD14" s="12"/>
      <c r="NLE14" s="12"/>
      <c r="NLF14" s="12"/>
      <c r="NLG14" s="12"/>
      <c r="NLH14" s="12"/>
      <c r="NLI14" s="12"/>
      <c r="NLJ14" s="12"/>
      <c r="NLK14" s="12"/>
      <c r="NLL14" s="12"/>
      <c r="NLM14" s="12"/>
      <c r="NLN14" s="12"/>
      <c r="NLO14" s="12"/>
      <c r="NLP14" s="12"/>
      <c r="NLQ14" s="12"/>
      <c r="NLR14" s="12"/>
      <c r="NLS14" s="12"/>
      <c r="NLT14" s="12"/>
      <c r="NLU14" s="12"/>
      <c r="NLV14" s="12"/>
      <c r="NLW14" s="12"/>
      <c r="NLX14" s="12"/>
      <c r="NLY14" s="12"/>
      <c r="NLZ14" s="12"/>
      <c r="NMA14" s="12"/>
      <c r="NMB14" s="12"/>
      <c r="NMC14" s="12"/>
      <c r="NMD14" s="12"/>
      <c r="NME14" s="12"/>
      <c r="NMF14" s="12"/>
      <c r="NMG14" s="12"/>
      <c r="NMH14" s="12"/>
      <c r="NMI14" s="12"/>
      <c r="NMJ14" s="12"/>
      <c r="NMK14" s="12"/>
      <c r="NML14" s="12"/>
      <c r="NMM14" s="12"/>
      <c r="NMN14" s="12"/>
      <c r="NMO14" s="12"/>
      <c r="NMP14" s="12"/>
      <c r="NMQ14" s="12"/>
      <c r="NMR14" s="12"/>
      <c r="NMS14" s="12"/>
      <c r="NMT14" s="12"/>
      <c r="NMU14" s="12"/>
      <c r="NMV14" s="12"/>
      <c r="NMW14" s="12"/>
      <c r="NMX14" s="12"/>
      <c r="NMY14" s="12"/>
      <c r="NMZ14" s="12"/>
      <c r="NNA14" s="12"/>
      <c r="NNB14" s="12"/>
      <c r="NNC14" s="12"/>
      <c r="NND14" s="12"/>
      <c r="NNE14" s="12"/>
      <c r="NNF14" s="12"/>
      <c r="NNG14" s="12"/>
      <c r="NNH14" s="12"/>
      <c r="NNI14" s="12"/>
      <c r="NNJ14" s="12"/>
      <c r="NNK14" s="12"/>
      <c r="NNL14" s="12"/>
      <c r="NNM14" s="12"/>
      <c r="NNN14" s="12"/>
      <c r="NNO14" s="12"/>
      <c r="NNP14" s="12"/>
      <c r="NNQ14" s="12"/>
      <c r="NNR14" s="12"/>
      <c r="NNS14" s="12"/>
      <c r="NNT14" s="12"/>
      <c r="NNU14" s="12"/>
      <c r="NNV14" s="12"/>
      <c r="NNW14" s="12"/>
      <c r="NNX14" s="12"/>
      <c r="NNY14" s="12"/>
      <c r="NNZ14" s="12"/>
      <c r="NOA14" s="12"/>
      <c r="NOB14" s="12"/>
      <c r="NOC14" s="12"/>
      <c r="NOD14" s="12"/>
      <c r="NOE14" s="12"/>
      <c r="NOF14" s="12"/>
      <c r="NOG14" s="12"/>
      <c r="NOH14" s="12"/>
      <c r="NOI14" s="12"/>
      <c r="NOJ14" s="12"/>
      <c r="NOK14" s="12"/>
      <c r="NOL14" s="12"/>
      <c r="NOM14" s="12"/>
      <c r="NON14" s="12"/>
      <c r="NOO14" s="12"/>
      <c r="NOP14" s="12"/>
      <c r="NOQ14" s="12"/>
      <c r="NOR14" s="12"/>
      <c r="NOS14" s="12"/>
      <c r="NOT14" s="12"/>
      <c r="NOU14" s="12"/>
      <c r="NOV14" s="12"/>
      <c r="NOW14" s="12"/>
      <c r="NOX14" s="12"/>
      <c r="NOY14" s="12"/>
      <c r="NOZ14" s="12"/>
      <c r="NPA14" s="12"/>
      <c r="NPB14" s="12"/>
      <c r="NPC14" s="12"/>
      <c r="NPD14" s="12"/>
      <c r="NPE14" s="12"/>
      <c r="NPF14" s="12"/>
      <c r="NPG14" s="12"/>
      <c r="NPH14" s="12"/>
      <c r="NPI14" s="12"/>
      <c r="NPJ14" s="12"/>
      <c r="NPK14" s="12"/>
      <c r="NPL14" s="12"/>
      <c r="NPM14" s="12"/>
      <c r="NPN14" s="12"/>
      <c r="NPO14" s="12"/>
      <c r="NPP14" s="12"/>
      <c r="NPQ14" s="12"/>
      <c r="NPR14" s="12"/>
      <c r="NPS14" s="12"/>
      <c r="NPT14" s="12"/>
      <c r="NPU14" s="12"/>
      <c r="NPV14" s="12"/>
      <c r="NPW14" s="12"/>
      <c r="NPX14" s="12"/>
      <c r="NPY14" s="12"/>
      <c r="NPZ14" s="12"/>
      <c r="NQA14" s="12"/>
      <c r="NQB14" s="12"/>
      <c r="NQC14" s="12"/>
      <c r="NQD14" s="12"/>
      <c r="NQE14" s="12"/>
      <c r="NQF14" s="12"/>
      <c r="NQG14" s="12"/>
      <c r="NQH14" s="12"/>
      <c r="NQI14" s="12"/>
      <c r="NQJ14" s="12"/>
      <c r="NQK14" s="12"/>
      <c r="NQL14" s="12"/>
      <c r="NQM14" s="12"/>
      <c r="NQN14" s="12"/>
      <c r="NQO14" s="12"/>
      <c r="NQP14" s="12"/>
      <c r="NQQ14" s="12"/>
      <c r="NQR14" s="12"/>
      <c r="NQS14" s="12"/>
      <c r="NQT14" s="12"/>
      <c r="NQU14" s="12"/>
      <c r="NQV14" s="12"/>
      <c r="NQW14" s="12"/>
      <c r="NQX14" s="12"/>
      <c r="NQY14" s="12"/>
      <c r="NQZ14" s="12"/>
      <c r="NRA14" s="12"/>
      <c r="NRB14" s="12"/>
      <c r="NRC14" s="12"/>
      <c r="NRD14" s="12"/>
      <c r="NRE14" s="12"/>
      <c r="NRF14" s="12"/>
      <c r="NRG14" s="12"/>
      <c r="NRH14" s="12"/>
      <c r="NRI14" s="12"/>
      <c r="NRJ14" s="12"/>
      <c r="NRK14" s="12"/>
      <c r="NRL14" s="12"/>
      <c r="NRM14" s="12"/>
      <c r="NRN14" s="12"/>
      <c r="NRO14" s="12"/>
      <c r="NRP14" s="12"/>
      <c r="NRQ14" s="12"/>
      <c r="NRR14" s="12"/>
      <c r="NRS14" s="12"/>
      <c r="NRT14" s="12"/>
      <c r="NRU14" s="12"/>
      <c r="NRV14" s="12"/>
      <c r="NRW14" s="12"/>
      <c r="NRX14" s="12"/>
      <c r="NRY14" s="12"/>
      <c r="NRZ14" s="12"/>
      <c r="NSA14" s="12"/>
      <c r="NSB14" s="12"/>
      <c r="NSC14" s="12"/>
      <c r="NSD14" s="12"/>
      <c r="NSE14" s="12"/>
      <c r="NSF14" s="12"/>
      <c r="NSG14" s="12"/>
      <c r="NSH14" s="12"/>
      <c r="NSI14" s="12"/>
      <c r="NSJ14" s="12"/>
      <c r="NSK14" s="12"/>
      <c r="NSL14" s="12"/>
      <c r="NSM14" s="12"/>
      <c r="NSN14" s="12"/>
      <c r="NSO14" s="12"/>
      <c r="NSP14" s="12"/>
      <c r="NSQ14" s="12"/>
      <c r="NSR14" s="12"/>
      <c r="NSS14" s="12"/>
      <c r="NST14" s="12"/>
      <c r="NSU14" s="12"/>
      <c r="NSV14" s="12"/>
      <c r="NSW14" s="12"/>
      <c r="NSX14" s="12"/>
      <c r="NSY14" s="12"/>
      <c r="NSZ14" s="12"/>
      <c r="NTA14" s="12"/>
      <c r="NTB14" s="12"/>
      <c r="NTC14" s="12"/>
      <c r="NTD14" s="12"/>
      <c r="NTE14" s="12"/>
      <c r="NTF14" s="12"/>
      <c r="NTG14" s="12"/>
      <c r="NTH14" s="12"/>
      <c r="NTI14" s="12"/>
      <c r="NTJ14" s="12"/>
      <c r="NTK14" s="12"/>
      <c r="NTL14" s="12"/>
      <c r="NTM14" s="12"/>
      <c r="NTN14" s="12"/>
      <c r="NTO14" s="12"/>
      <c r="NTP14" s="12"/>
      <c r="NTQ14" s="12"/>
      <c r="NTR14" s="12"/>
      <c r="NTS14" s="12"/>
      <c r="NTT14" s="12"/>
      <c r="NTU14" s="12"/>
      <c r="NTV14" s="12"/>
      <c r="NTW14" s="12"/>
      <c r="NTX14" s="12"/>
      <c r="NTY14" s="12"/>
      <c r="NTZ14" s="12"/>
      <c r="NUA14" s="12"/>
      <c r="NUB14" s="12"/>
      <c r="NUC14" s="12"/>
      <c r="NUD14" s="12"/>
      <c r="NUE14" s="12"/>
      <c r="NUF14" s="12"/>
      <c r="NUG14" s="12"/>
      <c r="NUH14" s="12"/>
      <c r="NUI14" s="12"/>
      <c r="NUJ14" s="12"/>
      <c r="NUK14" s="12"/>
      <c r="NUL14" s="12"/>
      <c r="NUM14" s="12"/>
      <c r="NUN14" s="12"/>
      <c r="NUO14" s="12"/>
      <c r="NUP14" s="12"/>
      <c r="NUQ14" s="12"/>
      <c r="NUR14" s="12"/>
      <c r="NUS14" s="12"/>
      <c r="NUT14" s="12"/>
      <c r="NUU14" s="12"/>
      <c r="NUV14" s="12"/>
      <c r="NUW14" s="12"/>
      <c r="NUX14" s="12"/>
      <c r="NUY14" s="12"/>
      <c r="NUZ14" s="12"/>
      <c r="NVA14" s="12"/>
      <c r="NVB14" s="12"/>
      <c r="NVC14" s="12"/>
      <c r="NVD14" s="12"/>
      <c r="NVE14" s="12"/>
      <c r="NVF14" s="12"/>
      <c r="NVG14" s="12"/>
      <c r="NVH14" s="12"/>
      <c r="NVI14" s="12"/>
      <c r="NVJ14" s="12"/>
      <c r="NVK14" s="12"/>
      <c r="NVL14" s="12"/>
      <c r="NVM14" s="12"/>
      <c r="NVN14" s="12"/>
      <c r="NVO14" s="12"/>
      <c r="NVP14" s="12"/>
      <c r="NVQ14" s="12"/>
      <c r="NVR14" s="12"/>
      <c r="NVS14" s="12"/>
      <c r="NVT14" s="12"/>
      <c r="NVU14" s="12"/>
      <c r="NVV14" s="12"/>
      <c r="NVW14" s="12"/>
      <c r="NVX14" s="12"/>
      <c r="NVY14" s="12"/>
      <c r="NVZ14" s="12"/>
      <c r="NWA14" s="12"/>
      <c r="NWB14" s="12"/>
      <c r="NWC14" s="12"/>
      <c r="NWD14" s="12"/>
      <c r="NWE14" s="12"/>
      <c r="NWF14" s="12"/>
      <c r="NWG14" s="12"/>
      <c r="NWH14" s="12"/>
      <c r="NWI14" s="12"/>
      <c r="NWJ14" s="12"/>
      <c r="NWK14" s="12"/>
      <c r="NWL14" s="12"/>
      <c r="NWM14" s="12"/>
      <c r="NWN14" s="12"/>
      <c r="NWO14" s="12"/>
      <c r="NWP14" s="12"/>
      <c r="NWQ14" s="12"/>
      <c r="NWR14" s="12"/>
      <c r="NWS14" s="12"/>
      <c r="NWT14" s="12"/>
      <c r="NWU14" s="12"/>
      <c r="NWV14" s="12"/>
      <c r="NWW14" s="12"/>
      <c r="NWX14" s="12"/>
      <c r="NWY14" s="12"/>
      <c r="NWZ14" s="12"/>
      <c r="NXA14" s="12"/>
      <c r="NXB14" s="12"/>
      <c r="NXC14" s="12"/>
      <c r="NXD14" s="12"/>
      <c r="NXE14" s="12"/>
      <c r="NXF14" s="12"/>
      <c r="NXG14" s="12"/>
      <c r="NXH14" s="12"/>
      <c r="NXI14" s="12"/>
      <c r="NXJ14" s="12"/>
      <c r="NXK14" s="12"/>
      <c r="NXL14" s="12"/>
      <c r="NXM14" s="12"/>
      <c r="NXN14" s="12"/>
      <c r="NXO14" s="12"/>
      <c r="NXP14" s="12"/>
      <c r="NXQ14" s="12"/>
      <c r="NXR14" s="12"/>
      <c r="NXS14" s="12"/>
      <c r="NXT14" s="12"/>
      <c r="NXU14" s="12"/>
      <c r="NXV14" s="12"/>
      <c r="NXW14" s="12"/>
      <c r="NXX14" s="12"/>
      <c r="NXY14" s="12"/>
      <c r="NXZ14" s="12"/>
      <c r="NYA14" s="12"/>
      <c r="NYB14" s="12"/>
      <c r="NYC14" s="12"/>
      <c r="NYD14" s="12"/>
      <c r="NYE14" s="12"/>
      <c r="NYF14" s="12"/>
      <c r="NYG14" s="12"/>
      <c r="NYH14" s="12"/>
      <c r="NYI14" s="12"/>
      <c r="NYJ14" s="12"/>
      <c r="NYK14" s="12"/>
      <c r="NYL14" s="12"/>
      <c r="NYM14" s="12"/>
      <c r="NYN14" s="12"/>
      <c r="NYO14" s="12"/>
      <c r="NYP14" s="12"/>
      <c r="NYQ14" s="12"/>
      <c r="NYR14" s="12"/>
      <c r="NYS14" s="12"/>
      <c r="NYT14" s="12"/>
      <c r="NYU14" s="12"/>
      <c r="NYV14" s="12"/>
      <c r="NYW14" s="12"/>
      <c r="NYX14" s="12"/>
      <c r="NYY14" s="12"/>
      <c r="NYZ14" s="12"/>
      <c r="NZA14" s="12"/>
      <c r="NZB14" s="12"/>
      <c r="NZC14" s="12"/>
      <c r="NZD14" s="12"/>
      <c r="NZE14" s="12"/>
      <c r="NZF14" s="12"/>
      <c r="NZG14" s="12"/>
      <c r="NZH14" s="12"/>
      <c r="NZI14" s="12"/>
      <c r="NZJ14" s="12"/>
      <c r="NZK14" s="12"/>
      <c r="NZL14" s="12"/>
      <c r="NZM14" s="12"/>
      <c r="NZN14" s="12"/>
      <c r="NZO14" s="12"/>
      <c r="NZP14" s="12"/>
      <c r="NZQ14" s="12"/>
      <c r="NZR14" s="12"/>
      <c r="NZS14" s="12"/>
      <c r="NZT14" s="12"/>
      <c r="NZU14" s="12"/>
      <c r="NZV14" s="12"/>
      <c r="NZW14" s="12"/>
      <c r="NZX14" s="12"/>
      <c r="NZY14" s="12"/>
      <c r="NZZ14" s="12"/>
      <c r="OAA14" s="12"/>
      <c r="OAB14" s="12"/>
      <c r="OAC14" s="12"/>
      <c r="OAD14" s="12"/>
      <c r="OAE14" s="12"/>
      <c r="OAF14" s="12"/>
      <c r="OAG14" s="12"/>
      <c r="OAH14" s="12"/>
      <c r="OAI14" s="12"/>
      <c r="OAJ14" s="12"/>
      <c r="OAK14" s="12"/>
      <c r="OAL14" s="12"/>
      <c r="OAM14" s="12"/>
      <c r="OAN14" s="12"/>
      <c r="OAO14" s="12"/>
      <c r="OAP14" s="12"/>
      <c r="OAQ14" s="12"/>
      <c r="OAR14" s="12"/>
      <c r="OAS14" s="12"/>
      <c r="OAT14" s="12"/>
      <c r="OAU14" s="12"/>
      <c r="OAV14" s="12"/>
      <c r="OAW14" s="12"/>
      <c r="OAX14" s="12"/>
      <c r="OAY14" s="12"/>
      <c r="OAZ14" s="12"/>
      <c r="OBA14" s="12"/>
      <c r="OBB14" s="12"/>
      <c r="OBC14" s="12"/>
      <c r="OBD14" s="12"/>
      <c r="OBE14" s="12"/>
      <c r="OBF14" s="12"/>
      <c r="OBG14" s="12"/>
      <c r="OBH14" s="12"/>
      <c r="OBI14" s="12"/>
      <c r="OBJ14" s="12"/>
      <c r="OBK14" s="12"/>
      <c r="OBL14" s="12"/>
      <c r="OBM14" s="12"/>
      <c r="OBN14" s="12"/>
      <c r="OBO14" s="12"/>
      <c r="OBP14" s="12"/>
      <c r="OBQ14" s="12"/>
      <c r="OBR14" s="12"/>
      <c r="OBS14" s="12"/>
      <c r="OBT14" s="12"/>
      <c r="OBU14" s="12"/>
      <c r="OBV14" s="12"/>
      <c r="OBW14" s="12"/>
      <c r="OBX14" s="12"/>
      <c r="OBY14" s="12"/>
      <c r="OBZ14" s="12"/>
      <c r="OCA14" s="12"/>
      <c r="OCB14" s="12"/>
      <c r="OCC14" s="12"/>
      <c r="OCD14" s="12"/>
      <c r="OCE14" s="12"/>
      <c r="OCF14" s="12"/>
      <c r="OCG14" s="12"/>
      <c r="OCH14" s="12"/>
      <c r="OCI14" s="12"/>
      <c r="OCJ14" s="12"/>
      <c r="OCK14" s="12"/>
      <c r="OCL14" s="12"/>
      <c r="OCM14" s="12"/>
      <c r="OCN14" s="12"/>
      <c r="OCO14" s="12"/>
      <c r="OCP14" s="12"/>
      <c r="OCQ14" s="12"/>
      <c r="OCR14" s="12"/>
      <c r="OCS14" s="12"/>
      <c r="OCT14" s="12"/>
      <c r="OCU14" s="12"/>
      <c r="OCV14" s="12"/>
      <c r="OCW14" s="12"/>
      <c r="OCX14" s="12"/>
      <c r="OCY14" s="12"/>
      <c r="OCZ14" s="12"/>
      <c r="ODA14" s="12"/>
      <c r="ODB14" s="12"/>
      <c r="ODC14" s="12"/>
      <c r="ODD14" s="12"/>
      <c r="ODE14" s="12"/>
      <c r="ODF14" s="12"/>
      <c r="ODG14" s="12"/>
      <c r="ODH14" s="12"/>
      <c r="ODI14" s="12"/>
      <c r="ODJ14" s="12"/>
      <c r="ODK14" s="12"/>
      <c r="ODL14" s="12"/>
      <c r="ODM14" s="12"/>
      <c r="ODN14" s="12"/>
      <c r="ODO14" s="12"/>
      <c r="ODP14" s="12"/>
      <c r="ODQ14" s="12"/>
      <c r="ODR14" s="12"/>
      <c r="ODS14" s="12"/>
      <c r="ODT14" s="12"/>
      <c r="ODU14" s="12"/>
      <c r="ODV14" s="12"/>
      <c r="ODW14" s="12"/>
      <c r="ODX14" s="12"/>
      <c r="ODY14" s="12"/>
      <c r="ODZ14" s="12"/>
      <c r="OEA14" s="12"/>
      <c r="OEB14" s="12"/>
      <c r="OEC14" s="12"/>
      <c r="OED14" s="12"/>
      <c r="OEE14" s="12"/>
      <c r="OEF14" s="12"/>
      <c r="OEG14" s="12"/>
      <c r="OEH14" s="12"/>
      <c r="OEI14" s="12"/>
      <c r="OEJ14" s="12"/>
      <c r="OEK14" s="12"/>
      <c r="OEL14" s="12"/>
      <c r="OEM14" s="12"/>
      <c r="OEN14" s="12"/>
      <c r="OEO14" s="12"/>
      <c r="OEP14" s="12"/>
      <c r="OEQ14" s="12"/>
      <c r="OER14" s="12"/>
      <c r="OES14" s="12"/>
      <c r="OET14" s="12"/>
      <c r="OEU14" s="12"/>
      <c r="OEV14" s="12"/>
      <c r="OEW14" s="12"/>
      <c r="OEX14" s="12"/>
      <c r="OEY14" s="12"/>
      <c r="OEZ14" s="12"/>
      <c r="OFA14" s="12"/>
      <c r="OFB14" s="12"/>
      <c r="OFC14" s="12"/>
      <c r="OFD14" s="12"/>
      <c r="OFE14" s="12"/>
      <c r="OFF14" s="12"/>
      <c r="OFG14" s="12"/>
      <c r="OFH14" s="12"/>
      <c r="OFI14" s="12"/>
      <c r="OFJ14" s="12"/>
      <c r="OFK14" s="12"/>
      <c r="OFL14" s="12"/>
      <c r="OFM14" s="12"/>
      <c r="OFN14" s="12"/>
      <c r="OFO14" s="12"/>
      <c r="OFP14" s="12"/>
      <c r="OFQ14" s="12"/>
      <c r="OFR14" s="12"/>
      <c r="OFS14" s="12"/>
      <c r="OFT14" s="12"/>
      <c r="OFU14" s="12"/>
      <c r="OFV14" s="12"/>
      <c r="OFW14" s="12"/>
      <c r="OFX14" s="12"/>
      <c r="OFY14" s="12"/>
      <c r="OFZ14" s="12"/>
      <c r="OGA14" s="12"/>
      <c r="OGB14" s="12"/>
      <c r="OGC14" s="12"/>
      <c r="OGD14" s="12"/>
      <c r="OGE14" s="12"/>
      <c r="OGF14" s="12"/>
      <c r="OGG14" s="12"/>
      <c r="OGH14" s="12"/>
      <c r="OGI14" s="12"/>
      <c r="OGJ14" s="12"/>
      <c r="OGK14" s="12"/>
      <c r="OGL14" s="12"/>
      <c r="OGM14" s="12"/>
      <c r="OGN14" s="12"/>
      <c r="OGO14" s="12"/>
      <c r="OGP14" s="12"/>
      <c r="OGQ14" s="12"/>
      <c r="OGR14" s="12"/>
      <c r="OGS14" s="12"/>
      <c r="OGT14" s="12"/>
      <c r="OGU14" s="12"/>
      <c r="OGV14" s="12"/>
      <c r="OGW14" s="12"/>
      <c r="OGX14" s="12"/>
      <c r="OGY14" s="12"/>
      <c r="OGZ14" s="12"/>
      <c r="OHA14" s="12"/>
      <c r="OHB14" s="12"/>
      <c r="OHC14" s="12"/>
      <c r="OHD14" s="12"/>
      <c r="OHE14" s="12"/>
      <c r="OHF14" s="12"/>
      <c r="OHG14" s="12"/>
      <c r="OHH14" s="12"/>
      <c r="OHI14" s="12"/>
      <c r="OHJ14" s="12"/>
      <c r="OHK14" s="12"/>
      <c r="OHL14" s="12"/>
      <c r="OHM14" s="12"/>
      <c r="OHN14" s="12"/>
      <c r="OHO14" s="12"/>
      <c r="OHP14" s="12"/>
      <c r="OHQ14" s="12"/>
      <c r="OHR14" s="12"/>
      <c r="OHS14" s="12"/>
      <c r="OHT14" s="12"/>
      <c r="OHU14" s="12"/>
      <c r="OHV14" s="12"/>
      <c r="OHW14" s="12"/>
      <c r="OHX14" s="12"/>
      <c r="OHY14" s="12"/>
      <c r="OHZ14" s="12"/>
      <c r="OIA14" s="12"/>
      <c r="OIB14" s="12"/>
      <c r="OIC14" s="12"/>
      <c r="OID14" s="12"/>
      <c r="OIE14" s="12"/>
      <c r="OIF14" s="12"/>
      <c r="OIG14" s="12"/>
      <c r="OIH14" s="12"/>
      <c r="OII14" s="12"/>
      <c r="OIJ14" s="12"/>
      <c r="OIK14" s="12"/>
      <c r="OIL14" s="12"/>
      <c r="OIM14" s="12"/>
      <c r="OIN14" s="12"/>
      <c r="OIO14" s="12"/>
      <c r="OIP14" s="12"/>
      <c r="OIQ14" s="12"/>
      <c r="OIR14" s="12"/>
      <c r="OIS14" s="12"/>
      <c r="OIT14" s="12"/>
      <c r="OIU14" s="12"/>
      <c r="OIV14" s="12"/>
      <c r="OIW14" s="12"/>
      <c r="OIX14" s="12"/>
      <c r="OIY14" s="12"/>
      <c r="OIZ14" s="12"/>
      <c r="OJA14" s="12"/>
      <c r="OJB14" s="12"/>
      <c r="OJC14" s="12"/>
      <c r="OJD14" s="12"/>
      <c r="OJE14" s="12"/>
      <c r="OJF14" s="12"/>
      <c r="OJG14" s="12"/>
      <c r="OJH14" s="12"/>
      <c r="OJI14" s="12"/>
      <c r="OJJ14" s="12"/>
      <c r="OJK14" s="12"/>
      <c r="OJL14" s="12"/>
      <c r="OJM14" s="12"/>
      <c r="OJN14" s="12"/>
      <c r="OJO14" s="12"/>
      <c r="OJP14" s="12"/>
      <c r="OJQ14" s="12"/>
      <c r="OJR14" s="12"/>
      <c r="OJS14" s="12"/>
      <c r="OJT14" s="12"/>
      <c r="OJU14" s="12"/>
      <c r="OJV14" s="12"/>
      <c r="OJW14" s="12"/>
      <c r="OJX14" s="12"/>
      <c r="OJY14" s="12"/>
      <c r="OJZ14" s="12"/>
      <c r="OKA14" s="12"/>
      <c r="OKB14" s="12"/>
      <c r="OKC14" s="12"/>
      <c r="OKD14" s="12"/>
      <c r="OKE14" s="12"/>
      <c r="OKF14" s="12"/>
      <c r="OKG14" s="12"/>
      <c r="OKH14" s="12"/>
      <c r="OKI14" s="12"/>
      <c r="OKJ14" s="12"/>
      <c r="OKK14" s="12"/>
      <c r="OKL14" s="12"/>
      <c r="OKM14" s="12"/>
      <c r="OKN14" s="12"/>
      <c r="OKO14" s="12"/>
      <c r="OKP14" s="12"/>
      <c r="OKQ14" s="12"/>
      <c r="OKR14" s="12"/>
      <c r="OKS14" s="12"/>
      <c r="OKT14" s="12"/>
      <c r="OKU14" s="12"/>
      <c r="OKV14" s="12"/>
      <c r="OKW14" s="12"/>
      <c r="OKX14" s="12"/>
      <c r="OKY14" s="12"/>
      <c r="OKZ14" s="12"/>
      <c r="OLA14" s="12"/>
      <c r="OLB14" s="12"/>
      <c r="OLC14" s="12"/>
      <c r="OLD14" s="12"/>
      <c r="OLE14" s="12"/>
      <c r="OLF14" s="12"/>
      <c r="OLG14" s="12"/>
      <c r="OLH14" s="12"/>
      <c r="OLI14" s="12"/>
      <c r="OLJ14" s="12"/>
      <c r="OLK14" s="12"/>
      <c r="OLL14" s="12"/>
      <c r="OLM14" s="12"/>
      <c r="OLN14" s="12"/>
      <c r="OLO14" s="12"/>
      <c r="OLP14" s="12"/>
      <c r="OLQ14" s="12"/>
      <c r="OLR14" s="12"/>
      <c r="OLS14" s="12"/>
      <c r="OLT14" s="12"/>
      <c r="OLU14" s="12"/>
      <c r="OLV14" s="12"/>
      <c r="OLW14" s="12"/>
      <c r="OLX14" s="12"/>
      <c r="OLY14" s="12"/>
      <c r="OLZ14" s="12"/>
      <c r="OMA14" s="12"/>
      <c r="OMB14" s="12"/>
      <c r="OMC14" s="12"/>
      <c r="OMD14" s="12"/>
      <c r="OME14" s="12"/>
      <c r="OMF14" s="12"/>
      <c r="OMG14" s="12"/>
      <c r="OMH14" s="12"/>
      <c r="OMI14" s="12"/>
      <c r="OMJ14" s="12"/>
      <c r="OMK14" s="12"/>
      <c r="OML14" s="12"/>
      <c r="OMM14" s="12"/>
      <c r="OMN14" s="12"/>
      <c r="OMO14" s="12"/>
      <c r="OMP14" s="12"/>
      <c r="OMQ14" s="12"/>
      <c r="OMR14" s="12"/>
      <c r="OMS14" s="12"/>
      <c r="OMT14" s="12"/>
      <c r="OMU14" s="12"/>
      <c r="OMV14" s="12"/>
      <c r="OMW14" s="12"/>
      <c r="OMX14" s="12"/>
      <c r="OMY14" s="12"/>
      <c r="OMZ14" s="12"/>
      <c r="ONA14" s="12"/>
      <c r="ONB14" s="12"/>
      <c r="ONC14" s="12"/>
      <c r="OND14" s="12"/>
      <c r="ONE14" s="12"/>
      <c r="ONF14" s="12"/>
      <c r="ONG14" s="12"/>
      <c r="ONH14" s="12"/>
      <c r="ONI14" s="12"/>
      <c r="ONJ14" s="12"/>
      <c r="ONK14" s="12"/>
      <c r="ONL14" s="12"/>
      <c r="ONM14" s="12"/>
      <c r="ONN14" s="12"/>
      <c r="ONO14" s="12"/>
      <c r="ONP14" s="12"/>
      <c r="ONQ14" s="12"/>
      <c r="ONR14" s="12"/>
      <c r="ONS14" s="12"/>
      <c r="ONT14" s="12"/>
      <c r="ONU14" s="12"/>
      <c r="ONV14" s="12"/>
      <c r="ONW14" s="12"/>
      <c r="ONX14" s="12"/>
      <c r="ONY14" s="12"/>
      <c r="ONZ14" s="12"/>
      <c r="OOA14" s="12"/>
      <c r="OOB14" s="12"/>
      <c r="OOC14" s="12"/>
      <c r="OOD14" s="12"/>
      <c r="OOE14" s="12"/>
      <c r="OOF14" s="12"/>
      <c r="OOG14" s="12"/>
      <c r="OOH14" s="12"/>
      <c r="OOI14" s="12"/>
      <c r="OOJ14" s="12"/>
      <c r="OOK14" s="12"/>
      <c r="OOL14" s="12"/>
      <c r="OOM14" s="12"/>
      <c r="OON14" s="12"/>
      <c r="OOO14" s="12"/>
      <c r="OOP14" s="12"/>
      <c r="OOQ14" s="12"/>
      <c r="OOR14" s="12"/>
      <c r="OOS14" s="12"/>
      <c r="OOT14" s="12"/>
      <c r="OOU14" s="12"/>
      <c r="OOV14" s="12"/>
      <c r="OOW14" s="12"/>
      <c r="OOX14" s="12"/>
      <c r="OOY14" s="12"/>
      <c r="OOZ14" s="12"/>
      <c r="OPA14" s="12"/>
      <c r="OPB14" s="12"/>
      <c r="OPC14" s="12"/>
      <c r="OPD14" s="12"/>
      <c r="OPE14" s="12"/>
      <c r="OPF14" s="12"/>
      <c r="OPG14" s="12"/>
      <c r="OPH14" s="12"/>
      <c r="OPI14" s="12"/>
      <c r="OPJ14" s="12"/>
      <c r="OPK14" s="12"/>
      <c r="OPL14" s="12"/>
      <c r="OPM14" s="12"/>
      <c r="OPN14" s="12"/>
      <c r="OPO14" s="12"/>
      <c r="OPP14" s="12"/>
      <c r="OPQ14" s="12"/>
      <c r="OPR14" s="12"/>
      <c r="OPS14" s="12"/>
      <c r="OPT14" s="12"/>
      <c r="OPU14" s="12"/>
      <c r="OPV14" s="12"/>
      <c r="OPW14" s="12"/>
      <c r="OPX14" s="12"/>
      <c r="OPY14" s="12"/>
      <c r="OPZ14" s="12"/>
      <c r="OQA14" s="12"/>
      <c r="OQB14" s="12"/>
      <c r="OQC14" s="12"/>
      <c r="OQD14" s="12"/>
      <c r="OQE14" s="12"/>
      <c r="OQF14" s="12"/>
      <c r="OQG14" s="12"/>
      <c r="OQH14" s="12"/>
      <c r="OQI14" s="12"/>
      <c r="OQJ14" s="12"/>
      <c r="OQK14" s="12"/>
      <c r="OQL14" s="12"/>
      <c r="OQM14" s="12"/>
      <c r="OQN14" s="12"/>
      <c r="OQO14" s="12"/>
      <c r="OQP14" s="12"/>
      <c r="OQQ14" s="12"/>
      <c r="OQR14" s="12"/>
      <c r="OQS14" s="12"/>
      <c r="OQT14" s="12"/>
      <c r="OQU14" s="12"/>
      <c r="OQV14" s="12"/>
      <c r="OQW14" s="12"/>
      <c r="OQX14" s="12"/>
      <c r="OQY14" s="12"/>
      <c r="OQZ14" s="12"/>
      <c r="ORA14" s="12"/>
      <c r="ORB14" s="12"/>
      <c r="ORC14" s="12"/>
      <c r="ORD14" s="12"/>
      <c r="ORE14" s="12"/>
      <c r="ORF14" s="12"/>
      <c r="ORG14" s="12"/>
      <c r="ORH14" s="12"/>
      <c r="ORI14" s="12"/>
      <c r="ORJ14" s="12"/>
      <c r="ORK14" s="12"/>
      <c r="ORL14" s="12"/>
      <c r="ORM14" s="12"/>
      <c r="ORN14" s="12"/>
      <c r="ORO14" s="12"/>
      <c r="ORP14" s="12"/>
      <c r="ORQ14" s="12"/>
      <c r="ORR14" s="12"/>
      <c r="ORS14" s="12"/>
      <c r="ORT14" s="12"/>
      <c r="ORU14" s="12"/>
      <c r="ORV14" s="12"/>
      <c r="ORW14" s="12"/>
      <c r="ORX14" s="12"/>
      <c r="ORY14" s="12"/>
      <c r="ORZ14" s="12"/>
      <c r="OSA14" s="12"/>
      <c r="OSB14" s="12"/>
      <c r="OSC14" s="12"/>
      <c r="OSD14" s="12"/>
      <c r="OSE14" s="12"/>
      <c r="OSF14" s="12"/>
      <c r="OSG14" s="12"/>
      <c r="OSH14" s="12"/>
      <c r="OSI14" s="12"/>
      <c r="OSJ14" s="12"/>
      <c r="OSK14" s="12"/>
      <c r="OSL14" s="12"/>
      <c r="OSM14" s="12"/>
      <c r="OSN14" s="12"/>
      <c r="OSO14" s="12"/>
      <c r="OSP14" s="12"/>
      <c r="OSQ14" s="12"/>
      <c r="OSR14" s="12"/>
      <c r="OSS14" s="12"/>
      <c r="OST14" s="12"/>
      <c r="OSU14" s="12"/>
      <c r="OSV14" s="12"/>
      <c r="OSW14" s="12"/>
      <c r="OSX14" s="12"/>
      <c r="OSY14" s="12"/>
      <c r="OSZ14" s="12"/>
      <c r="OTA14" s="12"/>
      <c r="OTB14" s="12"/>
      <c r="OTC14" s="12"/>
      <c r="OTD14" s="12"/>
      <c r="OTE14" s="12"/>
      <c r="OTF14" s="12"/>
      <c r="OTG14" s="12"/>
      <c r="OTH14" s="12"/>
      <c r="OTI14" s="12"/>
      <c r="OTJ14" s="12"/>
      <c r="OTK14" s="12"/>
      <c r="OTL14" s="12"/>
      <c r="OTM14" s="12"/>
      <c r="OTN14" s="12"/>
      <c r="OTO14" s="12"/>
      <c r="OTP14" s="12"/>
      <c r="OTQ14" s="12"/>
      <c r="OTR14" s="12"/>
      <c r="OTS14" s="12"/>
      <c r="OTT14" s="12"/>
      <c r="OTU14" s="12"/>
      <c r="OTV14" s="12"/>
      <c r="OTW14" s="12"/>
      <c r="OTX14" s="12"/>
      <c r="OTY14" s="12"/>
      <c r="OTZ14" s="12"/>
      <c r="OUA14" s="12"/>
      <c r="OUB14" s="12"/>
      <c r="OUC14" s="12"/>
      <c r="OUD14" s="12"/>
      <c r="OUE14" s="12"/>
      <c r="OUF14" s="12"/>
      <c r="OUG14" s="12"/>
      <c r="OUH14" s="12"/>
      <c r="OUI14" s="12"/>
      <c r="OUJ14" s="12"/>
      <c r="OUK14" s="12"/>
      <c r="OUL14" s="12"/>
      <c r="OUM14" s="12"/>
      <c r="OUN14" s="12"/>
      <c r="OUO14" s="12"/>
      <c r="OUP14" s="12"/>
      <c r="OUQ14" s="12"/>
      <c r="OUR14" s="12"/>
      <c r="OUS14" s="12"/>
      <c r="OUT14" s="12"/>
      <c r="OUU14" s="12"/>
      <c r="OUV14" s="12"/>
      <c r="OUW14" s="12"/>
      <c r="OUX14" s="12"/>
      <c r="OUY14" s="12"/>
      <c r="OUZ14" s="12"/>
      <c r="OVA14" s="12"/>
      <c r="OVB14" s="12"/>
      <c r="OVC14" s="12"/>
      <c r="OVD14" s="12"/>
      <c r="OVE14" s="12"/>
      <c r="OVF14" s="12"/>
      <c r="OVG14" s="12"/>
      <c r="OVH14" s="12"/>
      <c r="OVI14" s="12"/>
      <c r="OVJ14" s="12"/>
      <c r="OVK14" s="12"/>
      <c r="OVL14" s="12"/>
      <c r="OVM14" s="12"/>
      <c r="OVN14" s="12"/>
      <c r="OVO14" s="12"/>
      <c r="OVP14" s="12"/>
      <c r="OVQ14" s="12"/>
      <c r="OVR14" s="12"/>
      <c r="OVS14" s="12"/>
      <c r="OVT14" s="12"/>
      <c r="OVU14" s="12"/>
      <c r="OVV14" s="12"/>
      <c r="OVW14" s="12"/>
      <c r="OVX14" s="12"/>
      <c r="OVY14" s="12"/>
      <c r="OVZ14" s="12"/>
      <c r="OWA14" s="12"/>
      <c r="OWB14" s="12"/>
      <c r="OWC14" s="12"/>
      <c r="OWD14" s="12"/>
      <c r="OWE14" s="12"/>
      <c r="OWF14" s="12"/>
      <c r="OWG14" s="12"/>
      <c r="OWH14" s="12"/>
      <c r="OWI14" s="12"/>
      <c r="OWJ14" s="12"/>
      <c r="OWK14" s="12"/>
      <c r="OWL14" s="12"/>
      <c r="OWM14" s="12"/>
      <c r="OWN14" s="12"/>
      <c r="OWO14" s="12"/>
      <c r="OWP14" s="12"/>
      <c r="OWQ14" s="12"/>
      <c r="OWR14" s="12"/>
      <c r="OWS14" s="12"/>
      <c r="OWT14" s="12"/>
      <c r="OWU14" s="12"/>
      <c r="OWV14" s="12"/>
      <c r="OWW14" s="12"/>
      <c r="OWX14" s="12"/>
      <c r="OWY14" s="12"/>
      <c r="OWZ14" s="12"/>
      <c r="OXA14" s="12"/>
      <c r="OXB14" s="12"/>
      <c r="OXC14" s="12"/>
      <c r="OXD14" s="12"/>
      <c r="OXE14" s="12"/>
      <c r="OXF14" s="12"/>
      <c r="OXG14" s="12"/>
      <c r="OXH14" s="12"/>
      <c r="OXI14" s="12"/>
      <c r="OXJ14" s="12"/>
      <c r="OXK14" s="12"/>
      <c r="OXL14" s="12"/>
      <c r="OXM14" s="12"/>
      <c r="OXN14" s="12"/>
      <c r="OXO14" s="12"/>
      <c r="OXP14" s="12"/>
      <c r="OXQ14" s="12"/>
      <c r="OXR14" s="12"/>
      <c r="OXS14" s="12"/>
      <c r="OXT14" s="12"/>
      <c r="OXU14" s="12"/>
      <c r="OXV14" s="12"/>
      <c r="OXW14" s="12"/>
      <c r="OXX14" s="12"/>
      <c r="OXY14" s="12"/>
      <c r="OXZ14" s="12"/>
      <c r="OYA14" s="12"/>
      <c r="OYB14" s="12"/>
      <c r="OYC14" s="12"/>
      <c r="OYD14" s="12"/>
      <c r="OYE14" s="12"/>
      <c r="OYF14" s="12"/>
      <c r="OYG14" s="12"/>
      <c r="OYH14" s="12"/>
      <c r="OYI14" s="12"/>
      <c r="OYJ14" s="12"/>
      <c r="OYK14" s="12"/>
      <c r="OYL14" s="12"/>
      <c r="OYM14" s="12"/>
      <c r="OYN14" s="12"/>
      <c r="OYO14" s="12"/>
      <c r="OYP14" s="12"/>
      <c r="OYQ14" s="12"/>
      <c r="OYR14" s="12"/>
      <c r="OYS14" s="12"/>
      <c r="OYT14" s="12"/>
      <c r="OYU14" s="12"/>
      <c r="OYV14" s="12"/>
      <c r="OYW14" s="12"/>
      <c r="OYX14" s="12"/>
      <c r="OYY14" s="12"/>
      <c r="OYZ14" s="12"/>
      <c r="OZA14" s="12"/>
      <c r="OZB14" s="12"/>
      <c r="OZC14" s="12"/>
      <c r="OZD14" s="12"/>
      <c r="OZE14" s="12"/>
      <c r="OZF14" s="12"/>
      <c r="OZG14" s="12"/>
      <c r="OZH14" s="12"/>
      <c r="OZI14" s="12"/>
      <c r="OZJ14" s="12"/>
      <c r="OZK14" s="12"/>
      <c r="OZL14" s="12"/>
      <c r="OZM14" s="12"/>
      <c r="OZN14" s="12"/>
      <c r="OZO14" s="12"/>
      <c r="OZP14" s="12"/>
      <c r="OZQ14" s="12"/>
      <c r="OZR14" s="12"/>
      <c r="OZS14" s="12"/>
      <c r="OZT14" s="12"/>
      <c r="OZU14" s="12"/>
      <c r="OZV14" s="12"/>
      <c r="OZW14" s="12"/>
      <c r="OZX14" s="12"/>
      <c r="OZY14" s="12"/>
      <c r="OZZ14" s="12"/>
      <c r="PAA14" s="12"/>
      <c r="PAB14" s="12"/>
      <c r="PAC14" s="12"/>
      <c r="PAD14" s="12"/>
      <c r="PAE14" s="12"/>
      <c r="PAF14" s="12"/>
      <c r="PAG14" s="12"/>
      <c r="PAH14" s="12"/>
      <c r="PAI14" s="12"/>
      <c r="PAJ14" s="12"/>
      <c r="PAK14" s="12"/>
      <c r="PAL14" s="12"/>
      <c r="PAM14" s="12"/>
      <c r="PAN14" s="12"/>
      <c r="PAO14" s="12"/>
      <c r="PAP14" s="12"/>
      <c r="PAQ14" s="12"/>
      <c r="PAR14" s="12"/>
      <c r="PAS14" s="12"/>
      <c r="PAT14" s="12"/>
      <c r="PAU14" s="12"/>
      <c r="PAV14" s="12"/>
      <c r="PAW14" s="12"/>
      <c r="PAX14" s="12"/>
      <c r="PAY14" s="12"/>
      <c r="PAZ14" s="12"/>
      <c r="PBA14" s="12"/>
      <c r="PBB14" s="12"/>
      <c r="PBC14" s="12"/>
      <c r="PBD14" s="12"/>
      <c r="PBE14" s="12"/>
      <c r="PBF14" s="12"/>
      <c r="PBG14" s="12"/>
      <c r="PBH14" s="12"/>
      <c r="PBI14" s="12"/>
      <c r="PBJ14" s="12"/>
      <c r="PBK14" s="12"/>
      <c r="PBL14" s="12"/>
      <c r="PBM14" s="12"/>
      <c r="PBN14" s="12"/>
      <c r="PBO14" s="12"/>
      <c r="PBP14" s="12"/>
      <c r="PBQ14" s="12"/>
      <c r="PBR14" s="12"/>
      <c r="PBS14" s="12"/>
      <c r="PBT14" s="12"/>
      <c r="PBU14" s="12"/>
      <c r="PBV14" s="12"/>
      <c r="PBW14" s="12"/>
      <c r="PBX14" s="12"/>
      <c r="PBY14" s="12"/>
      <c r="PBZ14" s="12"/>
      <c r="PCA14" s="12"/>
      <c r="PCB14" s="12"/>
      <c r="PCC14" s="12"/>
      <c r="PCD14" s="12"/>
      <c r="PCE14" s="12"/>
      <c r="PCF14" s="12"/>
      <c r="PCG14" s="12"/>
      <c r="PCH14" s="12"/>
      <c r="PCI14" s="12"/>
      <c r="PCJ14" s="12"/>
      <c r="PCK14" s="12"/>
      <c r="PCL14" s="12"/>
      <c r="PCM14" s="12"/>
      <c r="PCN14" s="12"/>
      <c r="PCO14" s="12"/>
      <c r="PCP14" s="12"/>
      <c r="PCQ14" s="12"/>
      <c r="PCR14" s="12"/>
      <c r="PCS14" s="12"/>
      <c r="PCT14" s="12"/>
      <c r="PCU14" s="12"/>
      <c r="PCV14" s="12"/>
      <c r="PCW14" s="12"/>
      <c r="PCX14" s="12"/>
      <c r="PCY14" s="12"/>
      <c r="PCZ14" s="12"/>
      <c r="PDA14" s="12"/>
      <c r="PDB14" s="12"/>
      <c r="PDC14" s="12"/>
      <c r="PDD14" s="12"/>
      <c r="PDE14" s="12"/>
      <c r="PDF14" s="12"/>
      <c r="PDG14" s="12"/>
      <c r="PDH14" s="12"/>
      <c r="PDI14" s="12"/>
      <c r="PDJ14" s="12"/>
      <c r="PDK14" s="12"/>
      <c r="PDL14" s="12"/>
      <c r="PDM14" s="12"/>
      <c r="PDN14" s="12"/>
      <c r="PDO14" s="12"/>
      <c r="PDP14" s="12"/>
      <c r="PDQ14" s="12"/>
      <c r="PDR14" s="12"/>
      <c r="PDS14" s="12"/>
      <c r="PDT14" s="12"/>
      <c r="PDU14" s="12"/>
      <c r="PDV14" s="12"/>
      <c r="PDW14" s="12"/>
      <c r="PDX14" s="12"/>
      <c r="PDY14" s="12"/>
      <c r="PDZ14" s="12"/>
      <c r="PEA14" s="12"/>
      <c r="PEB14" s="12"/>
      <c r="PEC14" s="12"/>
      <c r="PED14" s="12"/>
      <c r="PEE14" s="12"/>
      <c r="PEF14" s="12"/>
      <c r="PEG14" s="12"/>
      <c r="PEH14" s="12"/>
      <c r="PEI14" s="12"/>
      <c r="PEJ14" s="12"/>
      <c r="PEK14" s="12"/>
      <c r="PEL14" s="12"/>
      <c r="PEM14" s="12"/>
      <c r="PEN14" s="12"/>
      <c r="PEO14" s="12"/>
      <c r="PEP14" s="12"/>
      <c r="PEQ14" s="12"/>
      <c r="PER14" s="12"/>
      <c r="PES14" s="12"/>
      <c r="PET14" s="12"/>
      <c r="PEU14" s="12"/>
      <c r="PEV14" s="12"/>
      <c r="PEW14" s="12"/>
      <c r="PEX14" s="12"/>
      <c r="PEY14" s="12"/>
      <c r="PEZ14" s="12"/>
      <c r="PFA14" s="12"/>
      <c r="PFB14" s="12"/>
      <c r="PFC14" s="12"/>
      <c r="PFD14" s="12"/>
      <c r="PFE14" s="12"/>
      <c r="PFF14" s="12"/>
      <c r="PFG14" s="12"/>
      <c r="PFH14" s="12"/>
      <c r="PFI14" s="12"/>
      <c r="PFJ14" s="12"/>
      <c r="PFK14" s="12"/>
      <c r="PFL14" s="12"/>
      <c r="PFM14" s="12"/>
      <c r="PFN14" s="12"/>
      <c r="PFO14" s="12"/>
      <c r="PFP14" s="12"/>
      <c r="PFQ14" s="12"/>
      <c r="PFR14" s="12"/>
      <c r="PFS14" s="12"/>
      <c r="PFT14" s="12"/>
      <c r="PFU14" s="12"/>
      <c r="PFV14" s="12"/>
      <c r="PFW14" s="12"/>
      <c r="PFX14" s="12"/>
      <c r="PFY14" s="12"/>
      <c r="PFZ14" s="12"/>
      <c r="PGA14" s="12"/>
      <c r="PGB14" s="12"/>
      <c r="PGC14" s="12"/>
      <c r="PGD14" s="12"/>
      <c r="PGE14" s="12"/>
      <c r="PGF14" s="12"/>
      <c r="PGG14" s="12"/>
      <c r="PGH14" s="12"/>
      <c r="PGI14" s="12"/>
      <c r="PGJ14" s="12"/>
      <c r="PGK14" s="12"/>
      <c r="PGL14" s="12"/>
      <c r="PGM14" s="12"/>
      <c r="PGN14" s="12"/>
      <c r="PGO14" s="12"/>
      <c r="PGP14" s="12"/>
      <c r="PGQ14" s="12"/>
      <c r="PGR14" s="12"/>
      <c r="PGS14" s="12"/>
      <c r="PGT14" s="12"/>
      <c r="PGU14" s="12"/>
      <c r="PGV14" s="12"/>
      <c r="PGW14" s="12"/>
      <c r="PGX14" s="12"/>
      <c r="PGY14" s="12"/>
      <c r="PGZ14" s="12"/>
      <c r="PHA14" s="12"/>
      <c r="PHB14" s="12"/>
      <c r="PHC14" s="12"/>
      <c r="PHD14" s="12"/>
      <c r="PHE14" s="12"/>
      <c r="PHF14" s="12"/>
      <c r="PHG14" s="12"/>
      <c r="PHH14" s="12"/>
      <c r="PHI14" s="12"/>
      <c r="PHJ14" s="12"/>
      <c r="PHK14" s="12"/>
      <c r="PHL14" s="12"/>
      <c r="PHM14" s="12"/>
      <c r="PHN14" s="12"/>
      <c r="PHO14" s="12"/>
      <c r="PHP14" s="12"/>
      <c r="PHQ14" s="12"/>
      <c r="PHR14" s="12"/>
      <c r="PHS14" s="12"/>
      <c r="PHT14" s="12"/>
      <c r="PHU14" s="12"/>
      <c r="PHV14" s="12"/>
      <c r="PHW14" s="12"/>
      <c r="PHX14" s="12"/>
      <c r="PHY14" s="12"/>
      <c r="PHZ14" s="12"/>
      <c r="PIA14" s="12"/>
      <c r="PIB14" s="12"/>
      <c r="PIC14" s="12"/>
      <c r="PID14" s="12"/>
      <c r="PIE14" s="12"/>
      <c r="PIF14" s="12"/>
      <c r="PIG14" s="12"/>
      <c r="PIH14" s="12"/>
      <c r="PII14" s="12"/>
      <c r="PIJ14" s="12"/>
      <c r="PIK14" s="12"/>
      <c r="PIL14" s="12"/>
      <c r="PIM14" s="12"/>
      <c r="PIN14" s="12"/>
      <c r="PIO14" s="12"/>
      <c r="PIP14" s="12"/>
      <c r="PIQ14" s="12"/>
      <c r="PIR14" s="12"/>
      <c r="PIS14" s="12"/>
      <c r="PIT14" s="12"/>
      <c r="PIU14" s="12"/>
      <c r="PIV14" s="12"/>
      <c r="PIW14" s="12"/>
      <c r="PIX14" s="12"/>
      <c r="PIY14" s="12"/>
      <c r="PIZ14" s="12"/>
      <c r="PJA14" s="12"/>
      <c r="PJB14" s="12"/>
      <c r="PJC14" s="12"/>
      <c r="PJD14" s="12"/>
      <c r="PJE14" s="12"/>
      <c r="PJF14" s="12"/>
      <c r="PJG14" s="12"/>
      <c r="PJH14" s="12"/>
      <c r="PJI14" s="12"/>
      <c r="PJJ14" s="12"/>
      <c r="PJK14" s="12"/>
      <c r="PJL14" s="12"/>
      <c r="PJM14" s="12"/>
      <c r="PJN14" s="12"/>
      <c r="PJO14" s="12"/>
      <c r="PJP14" s="12"/>
      <c r="PJQ14" s="12"/>
      <c r="PJR14" s="12"/>
      <c r="PJS14" s="12"/>
      <c r="PJT14" s="12"/>
      <c r="PJU14" s="12"/>
      <c r="PJV14" s="12"/>
      <c r="PJW14" s="12"/>
      <c r="PJX14" s="12"/>
      <c r="PJY14" s="12"/>
      <c r="PJZ14" s="12"/>
      <c r="PKA14" s="12"/>
      <c r="PKB14" s="12"/>
      <c r="PKC14" s="12"/>
      <c r="PKD14" s="12"/>
      <c r="PKE14" s="12"/>
      <c r="PKF14" s="12"/>
      <c r="PKG14" s="12"/>
      <c r="PKH14" s="12"/>
      <c r="PKI14" s="12"/>
      <c r="PKJ14" s="12"/>
      <c r="PKK14" s="12"/>
      <c r="PKL14" s="12"/>
      <c r="PKM14" s="12"/>
      <c r="PKN14" s="12"/>
      <c r="PKO14" s="12"/>
      <c r="PKP14" s="12"/>
      <c r="PKQ14" s="12"/>
      <c r="PKR14" s="12"/>
      <c r="PKS14" s="12"/>
      <c r="PKT14" s="12"/>
      <c r="PKU14" s="12"/>
      <c r="PKV14" s="12"/>
      <c r="PKW14" s="12"/>
      <c r="PKX14" s="12"/>
      <c r="PKY14" s="12"/>
      <c r="PKZ14" s="12"/>
      <c r="PLA14" s="12"/>
      <c r="PLB14" s="12"/>
      <c r="PLC14" s="12"/>
      <c r="PLD14" s="12"/>
      <c r="PLE14" s="12"/>
      <c r="PLF14" s="12"/>
      <c r="PLG14" s="12"/>
      <c r="PLH14" s="12"/>
      <c r="PLI14" s="12"/>
      <c r="PLJ14" s="12"/>
      <c r="PLK14" s="12"/>
      <c r="PLL14" s="12"/>
      <c r="PLM14" s="12"/>
      <c r="PLN14" s="12"/>
      <c r="PLO14" s="12"/>
      <c r="PLP14" s="12"/>
      <c r="PLQ14" s="12"/>
      <c r="PLR14" s="12"/>
      <c r="PLS14" s="12"/>
      <c r="PLT14" s="12"/>
      <c r="PLU14" s="12"/>
      <c r="PLV14" s="12"/>
      <c r="PLW14" s="12"/>
      <c r="PLX14" s="12"/>
      <c r="PLY14" s="12"/>
      <c r="PLZ14" s="12"/>
      <c r="PMA14" s="12"/>
      <c r="PMB14" s="12"/>
      <c r="PMC14" s="12"/>
      <c r="PMD14" s="12"/>
      <c r="PME14" s="12"/>
      <c r="PMF14" s="12"/>
      <c r="PMG14" s="12"/>
      <c r="PMH14" s="12"/>
      <c r="PMI14" s="12"/>
      <c r="PMJ14" s="12"/>
      <c r="PMK14" s="12"/>
      <c r="PML14" s="12"/>
      <c r="PMM14" s="12"/>
      <c r="PMN14" s="12"/>
      <c r="PMO14" s="12"/>
      <c r="PMP14" s="12"/>
      <c r="PMQ14" s="12"/>
      <c r="PMR14" s="12"/>
      <c r="PMS14" s="12"/>
      <c r="PMT14" s="12"/>
      <c r="PMU14" s="12"/>
      <c r="PMV14" s="12"/>
      <c r="PMW14" s="12"/>
      <c r="PMX14" s="12"/>
      <c r="PMY14" s="12"/>
      <c r="PMZ14" s="12"/>
      <c r="PNA14" s="12"/>
      <c r="PNB14" s="12"/>
      <c r="PNC14" s="12"/>
      <c r="PND14" s="12"/>
      <c r="PNE14" s="12"/>
      <c r="PNF14" s="12"/>
      <c r="PNG14" s="12"/>
      <c r="PNH14" s="12"/>
      <c r="PNI14" s="12"/>
      <c r="PNJ14" s="12"/>
      <c r="PNK14" s="12"/>
      <c r="PNL14" s="12"/>
      <c r="PNM14" s="12"/>
      <c r="PNN14" s="12"/>
      <c r="PNO14" s="12"/>
      <c r="PNP14" s="12"/>
      <c r="PNQ14" s="12"/>
      <c r="PNR14" s="12"/>
      <c r="PNS14" s="12"/>
      <c r="PNT14" s="12"/>
      <c r="PNU14" s="12"/>
      <c r="PNV14" s="12"/>
      <c r="PNW14" s="12"/>
      <c r="PNX14" s="12"/>
      <c r="PNY14" s="12"/>
      <c r="PNZ14" s="12"/>
      <c r="POA14" s="12"/>
      <c r="POB14" s="12"/>
      <c r="POC14" s="12"/>
      <c r="POD14" s="12"/>
      <c r="POE14" s="12"/>
      <c r="POF14" s="12"/>
      <c r="POG14" s="12"/>
      <c r="POH14" s="12"/>
      <c r="POI14" s="12"/>
      <c r="POJ14" s="12"/>
      <c r="POK14" s="12"/>
      <c r="POL14" s="12"/>
      <c r="POM14" s="12"/>
      <c r="PON14" s="12"/>
      <c r="POO14" s="12"/>
      <c r="POP14" s="12"/>
      <c r="POQ14" s="12"/>
      <c r="POR14" s="12"/>
      <c r="POS14" s="12"/>
      <c r="POT14" s="12"/>
      <c r="POU14" s="12"/>
      <c r="POV14" s="12"/>
      <c r="POW14" s="12"/>
      <c r="POX14" s="12"/>
      <c r="POY14" s="12"/>
      <c r="POZ14" s="12"/>
      <c r="PPA14" s="12"/>
      <c r="PPB14" s="12"/>
      <c r="PPC14" s="12"/>
      <c r="PPD14" s="12"/>
      <c r="PPE14" s="12"/>
      <c r="PPF14" s="12"/>
      <c r="PPG14" s="12"/>
      <c r="PPH14" s="12"/>
      <c r="PPI14" s="12"/>
      <c r="PPJ14" s="12"/>
      <c r="PPK14" s="12"/>
      <c r="PPL14" s="12"/>
      <c r="PPM14" s="12"/>
      <c r="PPN14" s="12"/>
      <c r="PPO14" s="12"/>
      <c r="PPP14" s="12"/>
      <c r="PPQ14" s="12"/>
      <c r="PPR14" s="12"/>
      <c r="PPS14" s="12"/>
      <c r="PPT14" s="12"/>
      <c r="PPU14" s="12"/>
      <c r="PPV14" s="12"/>
      <c r="PPW14" s="12"/>
      <c r="PPX14" s="12"/>
      <c r="PPY14" s="12"/>
      <c r="PPZ14" s="12"/>
      <c r="PQA14" s="12"/>
      <c r="PQB14" s="12"/>
      <c r="PQC14" s="12"/>
      <c r="PQD14" s="12"/>
      <c r="PQE14" s="12"/>
      <c r="PQF14" s="12"/>
      <c r="PQG14" s="12"/>
      <c r="PQH14" s="12"/>
      <c r="PQI14" s="12"/>
      <c r="PQJ14" s="12"/>
      <c r="PQK14" s="12"/>
      <c r="PQL14" s="12"/>
      <c r="PQM14" s="12"/>
      <c r="PQN14" s="12"/>
      <c r="PQO14" s="12"/>
      <c r="PQP14" s="12"/>
      <c r="PQQ14" s="12"/>
      <c r="PQR14" s="12"/>
      <c r="PQS14" s="12"/>
      <c r="PQT14" s="12"/>
      <c r="PQU14" s="12"/>
      <c r="PQV14" s="12"/>
      <c r="PQW14" s="12"/>
      <c r="PQX14" s="12"/>
      <c r="PQY14" s="12"/>
      <c r="PQZ14" s="12"/>
      <c r="PRA14" s="12"/>
      <c r="PRB14" s="12"/>
      <c r="PRC14" s="12"/>
      <c r="PRD14" s="12"/>
      <c r="PRE14" s="12"/>
      <c r="PRF14" s="12"/>
      <c r="PRG14" s="12"/>
      <c r="PRH14" s="12"/>
      <c r="PRI14" s="12"/>
      <c r="PRJ14" s="12"/>
      <c r="PRK14" s="12"/>
      <c r="PRL14" s="12"/>
      <c r="PRM14" s="12"/>
      <c r="PRN14" s="12"/>
      <c r="PRO14" s="12"/>
      <c r="PRP14" s="12"/>
      <c r="PRQ14" s="12"/>
      <c r="PRR14" s="12"/>
      <c r="PRS14" s="12"/>
      <c r="PRT14" s="12"/>
      <c r="PRU14" s="12"/>
      <c r="PRV14" s="12"/>
      <c r="PRW14" s="12"/>
      <c r="PRX14" s="12"/>
      <c r="PRY14" s="12"/>
      <c r="PRZ14" s="12"/>
      <c r="PSA14" s="12"/>
      <c r="PSB14" s="12"/>
      <c r="PSC14" s="12"/>
      <c r="PSD14" s="12"/>
      <c r="PSE14" s="12"/>
      <c r="PSF14" s="12"/>
      <c r="PSG14" s="12"/>
      <c r="PSH14" s="12"/>
      <c r="PSI14" s="12"/>
      <c r="PSJ14" s="12"/>
      <c r="PSK14" s="12"/>
      <c r="PSL14" s="12"/>
      <c r="PSM14" s="12"/>
      <c r="PSN14" s="12"/>
      <c r="PSO14" s="12"/>
      <c r="PSP14" s="12"/>
      <c r="PSQ14" s="12"/>
      <c r="PSR14" s="12"/>
      <c r="PSS14" s="12"/>
      <c r="PST14" s="12"/>
      <c r="PSU14" s="12"/>
      <c r="PSV14" s="12"/>
      <c r="PSW14" s="12"/>
      <c r="PSX14" s="12"/>
      <c r="PSY14" s="12"/>
      <c r="PSZ14" s="12"/>
      <c r="PTA14" s="12"/>
      <c r="PTB14" s="12"/>
      <c r="PTC14" s="12"/>
      <c r="PTD14" s="12"/>
      <c r="PTE14" s="12"/>
      <c r="PTF14" s="12"/>
      <c r="PTG14" s="12"/>
      <c r="PTH14" s="12"/>
      <c r="PTI14" s="12"/>
      <c r="PTJ14" s="12"/>
      <c r="PTK14" s="12"/>
      <c r="PTL14" s="12"/>
      <c r="PTM14" s="12"/>
      <c r="PTN14" s="12"/>
      <c r="PTO14" s="12"/>
      <c r="PTP14" s="12"/>
      <c r="PTQ14" s="12"/>
      <c r="PTR14" s="12"/>
      <c r="PTS14" s="12"/>
      <c r="PTT14" s="12"/>
      <c r="PTU14" s="12"/>
      <c r="PTV14" s="12"/>
      <c r="PTW14" s="12"/>
      <c r="PTX14" s="12"/>
      <c r="PTY14" s="12"/>
      <c r="PTZ14" s="12"/>
      <c r="PUA14" s="12"/>
      <c r="PUB14" s="12"/>
      <c r="PUC14" s="12"/>
      <c r="PUD14" s="12"/>
      <c r="PUE14" s="12"/>
      <c r="PUF14" s="12"/>
      <c r="PUG14" s="12"/>
      <c r="PUH14" s="12"/>
      <c r="PUI14" s="12"/>
      <c r="PUJ14" s="12"/>
      <c r="PUK14" s="12"/>
      <c r="PUL14" s="12"/>
      <c r="PUM14" s="12"/>
      <c r="PUN14" s="12"/>
      <c r="PUO14" s="12"/>
      <c r="PUP14" s="12"/>
      <c r="PUQ14" s="12"/>
      <c r="PUR14" s="12"/>
      <c r="PUS14" s="12"/>
      <c r="PUT14" s="12"/>
      <c r="PUU14" s="12"/>
      <c r="PUV14" s="12"/>
      <c r="PUW14" s="12"/>
      <c r="PUX14" s="12"/>
      <c r="PUY14" s="12"/>
      <c r="PUZ14" s="12"/>
      <c r="PVA14" s="12"/>
      <c r="PVB14" s="12"/>
      <c r="PVC14" s="12"/>
      <c r="PVD14" s="12"/>
      <c r="PVE14" s="12"/>
      <c r="PVF14" s="12"/>
      <c r="PVG14" s="12"/>
      <c r="PVH14" s="12"/>
      <c r="PVI14" s="12"/>
      <c r="PVJ14" s="12"/>
      <c r="PVK14" s="12"/>
      <c r="PVL14" s="12"/>
      <c r="PVM14" s="12"/>
      <c r="PVN14" s="12"/>
      <c r="PVO14" s="12"/>
      <c r="PVP14" s="12"/>
      <c r="PVQ14" s="12"/>
      <c r="PVR14" s="12"/>
      <c r="PVS14" s="12"/>
      <c r="PVT14" s="12"/>
      <c r="PVU14" s="12"/>
      <c r="PVV14" s="12"/>
      <c r="PVW14" s="12"/>
      <c r="PVX14" s="12"/>
      <c r="PVY14" s="12"/>
      <c r="PVZ14" s="12"/>
      <c r="PWA14" s="12"/>
      <c r="PWB14" s="12"/>
      <c r="PWC14" s="12"/>
      <c r="PWD14" s="12"/>
      <c r="PWE14" s="12"/>
      <c r="PWF14" s="12"/>
      <c r="PWG14" s="12"/>
      <c r="PWH14" s="12"/>
      <c r="PWI14" s="12"/>
      <c r="PWJ14" s="12"/>
      <c r="PWK14" s="12"/>
      <c r="PWL14" s="12"/>
      <c r="PWM14" s="12"/>
      <c r="PWN14" s="12"/>
      <c r="PWO14" s="12"/>
      <c r="PWP14" s="12"/>
      <c r="PWQ14" s="12"/>
      <c r="PWR14" s="12"/>
      <c r="PWS14" s="12"/>
      <c r="PWT14" s="12"/>
      <c r="PWU14" s="12"/>
      <c r="PWV14" s="12"/>
      <c r="PWW14" s="12"/>
      <c r="PWX14" s="12"/>
      <c r="PWY14" s="12"/>
      <c r="PWZ14" s="12"/>
      <c r="PXA14" s="12"/>
      <c r="PXB14" s="12"/>
      <c r="PXC14" s="12"/>
      <c r="PXD14" s="12"/>
      <c r="PXE14" s="12"/>
      <c r="PXF14" s="12"/>
      <c r="PXG14" s="12"/>
      <c r="PXH14" s="12"/>
      <c r="PXI14" s="12"/>
      <c r="PXJ14" s="12"/>
      <c r="PXK14" s="12"/>
      <c r="PXL14" s="12"/>
      <c r="PXM14" s="12"/>
      <c r="PXN14" s="12"/>
      <c r="PXO14" s="12"/>
      <c r="PXP14" s="12"/>
      <c r="PXQ14" s="12"/>
      <c r="PXR14" s="12"/>
      <c r="PXS14" s="12"/>
      <c r="PXT14" s="12"/>
      <c r="PXU14" s="12"/>
      <c r="PXV14" s="12"/>
      <c r="PXW14" s="12"/>
      <c r="PXX14" s="12"/>
      <c r="PXY14" s="12"/>
      <c r="PXZ14" s="12"/>
      <c r="PYA14" s="12"/>
      <c r="PYB14" s="12"/>
      <c r="PYC14" s="12"/>
      <c r="PYD14" s="12"/>
      <c r="PYE14" s="12"/>
      <c r="PYF14" s="12"/>
      <c r="PYG14" s="12"/>
      <c r="PYH14" s="12"/>
      <c r="PYI14" s="12"/>
      <c r="PYJ14" s="12"/>
      <c r="PYK14" s="12"/>
      <c r="PYL14" s="12"/>
      <c r="PYM14" s="12"/>
      <c r="PYN14" s="12"/>
      <c r="PYO14" s="12"/>
      <c r="PYP14" s="12"/>
      <c r="PYQ14" s="12"/>
      <c r="PYR14" s="12"/>
      <c r="PYS14" s="12"/>
      <c r="PYT14" s="12"/>
      <c r="PYU14" s="12"/>
      <c r="PYV14" s="12"/>
      <c r="PYW14" s="12"/>
      <c r="PYX14" s="12"/>
      <c r="PYY14" s="12"/>
      <c r="PYZ14" s="12"/>
      <c r="PZA14" s="12"/>
      <c r="PZB14" s="12"/>
      <c r="PZC14" s="12"/>
      <c r="PZD14" s="12"/>
      <c r="PZE14" s="12"/>
      <c r="PZF14" s="12"/>
      <c r="PZG14" s="12"/>
      <c r="PZH14" s="12"/>
      <c r="PZI14" s="12"/>
      <c r="PZJ14" s="12"/>
      <c r="PZK14" s="12"/>
      <c r="PZL14" s="12"/>
      <c r="PZM14" s="12"/>
      <c r="PZN14" s="12"/>
      <c r="PZO14" s="12"/>
      <c r="PZP14" s="12"/>
      <c r="PZQ14" s="12"/>
      <c r="PZR14" s="12"/>
      <c r="PZS14" s="12"/>
      <c r="PZT14" s="12"/>
      <c r="PZU14" s="12"/>
      <c r="PZV14" s="12"/>
      <c r="PZW14" s="12"/>
      <c r="PZX14" s="12"/>
      <c r="PZY14" s="12"/>
      <c r="PZZ14" s="12"/>
      <c r="QAA14" s="12"/>
      <c r="QAB14" s="12"/>
      <c r="QAC14" s="12"/>
      <c r="QAD14" s="12"/>
      <c r="QAE14" s="12"/>
      <c r="QAF14" s="12"/>
      <c r="QAG14" s="12"/>
      <c r="QAH14" s="12"/>
      <c r="QAI14" s="12"/>
      <c r="QAJ14" s="12"/>
      <c r="QAK14" s="12"/>
      <c r="QAL14" s="12"/>
      <c r="QAM14" s="12"/>
      <c r="QAN14" s="12"/>
      <c r="QAO14" s="12"/>
      <c r="QAP14" s="12"/>
      <c r="QAQ14" s="12"/>
      <c r="QAR14" s="12"/>
      <c r="QAS14" s="12"/>
      <c r="QAT14" s="12"/>
      <c r="QAU14" s="12"/>
      <c r="QAV14" s="12"/>
      <c r="QAW14" s="12"/>
      <c r="QAX14" s="12"/>
      <c r="QAY14" s="12"/>
      <c r="QAZ14" s="12"/>
      <c r="QBA14" s="12"/>
      <c r="QBB14" s="12"/>
      <c r="QBC14" s="12"/>
      <c r="QBD14" s="12"/>
      <c r="QBE14" s="12"/>
      <c r="QBF14" s="12"/>
      <c r="QBG14" s="12"/>
      <c r="QBH14" s="12"/>
      <c r="QBI14" s="12"/>
      <c r="QBJ14" s="12"/>
      <c r="QBK14" s="12"/>
      <c r="QBL14" s="12"/>
      <c r="QBM14" s="12"/>
      <c r="QBN14" s="12"/>
      <c r="QBO14" s="12"/>
      <c r="QBP14" s="12"/>
      <c r="QBQ14" s="12"/>
      <c r="QBR14" s="12"/>
      <c r="QBS14" s="12"/>
      <c r="QBT14" s="12"/>
      <c r="QBU14" s="12"/>
      <c r="QBV14" s="12"/>
      <c r="QBW14" s="12"/>
      <c r="QBX14" s="12"/>
      <c r="QBY14" s="12"/>
      <c r="QBZ14" s="12"/>
      <c r="QCA14" s="12"/>
      <c r="QCB14" s="12"/>
      <c r="QCC14" s="12"/>
      <c r="QCD14" s="12"/>
      <c r="QCE14" s="12"/>
      <c r="QCF14" s="12"/>
      <c r="QCG14" s="12"/>
      <c r="QCH14" s="12"/>
      <c r="QCI14" s="12"/>
      <c r="QCJ14" s="12"/>
      <c r="QCK14" s="12"/>
      <c r="QCL14" s="12"/>
      <c r="QCM14" s="12"/>
      <c r="QCN14" s="12"/>
      <c r="QCO14" s="12"/>
      <c r="QCP14" s="12"/>
      <c r="QCQ14" s="12"/>
      <c r="QCR14" s="12"/>
      <c r="QCS14" s="12"/>
      <c r="QCT14" s="12"/>
      <c r="QCU14" s="12"/>
      <c r="QCV14" s="12"/>
      <c r="QCW14" s="12"/>
      <c r="QCX14" s="12"/>
      <c r="QCY14" s="12"/>
      <c r="QCZ14" s="12"/>
      <c r="QDA14" s="12"/>
      <c r="QDB14" s="12"/>
      <c r="QDC14" s="12"/>
      <c r="QDD14" s="12"/>
      <c r="QDE14" s="12"/>
      <c r="QDF14" s="12"/>
      <c r="QDG14" s="12"/>
      <c r="QDH14" s="12"/>
      <c r="QDI14" s="12"/>
      <c r="QDJ14" s="12"/>
      <c r="QDK14" s="12"/>
      <c r="QDL14" s="12"/>
      <c r="QDM14" s="12"/>
      <c r="QDN14" s="12"/>
      <c r="QDO14" s="12"/>
      <c r="QDP14" s="12"/>
      <c r="QDQ14" s="12"/>
      <c r="QDR14" s="12"/>
      <c r="QDS14" s="12"/>
      <c r="QDT14" s="12"/>
      <c r="QDU14" s="12"/>
      <c r="QDV14" s="12"/>
      <c r="QDW14" s="12"/>
      <c r="QDX14" s="12"/>
      <c r="QDY14" s="12"/>
      <c r="QDZ14" s="12"/>
      <c r="QEA14" s="12"/>
      <c r="QEB14" s="12"/>
      <c r="QEC14" s="12"/>
      <c r="QED14" s="12"/>
      <c r="QEE14" s="12"/>
      <c r="QEF14" s="12"/>
      <c r="QEG14" s="12"/>
      <c r="QEH14" s="12"/>
      <c r="QEI14" s="12"/>
      <c r="QEJ14" s="12"/>
      <c r="QEK14" s="12"/>
      <c r="QEL14" s="12"/>
      <c r="QEM14" s="12"/>
      <c r="QEN14" s="12"/>
      <c r="QEO14" s="12"/>
      <c r="QEP14" s="12"/>
      <c r="QEQ14" s="12"/>
      <c r="QER14" s="12"/>
      <c r="QES14" s="12"/>
      <c r="QET14" s="12"/>
      <c r="QEU14" s="12"/>
      <c r="QEV14" s="12"/>
      <c r="QEW14" s="12"/>
      <c r="QEX14" s="12"/>
      <c r="QEY14" s="12"/>
      <c r="QEZ14" s="12"/>
      <c r="QFA14" s="12"/>
      <c r="QFB14" s="12"/>
      <c r="QFC14" s="12"/>
      <c r="QFD14" s="12"/>
      <c r="QFE14" s="12"/>
      <c r="QFF14" s="12"/>
      <c r="QFG14" s="12"/>
      <c r="QFH14" s="12"/>
      <c r="QFI14" s="12"/>
      <c r="QFJ14" s="12"/>
      <c r="QFK14" s="12"/>
      <c r="QFL14" s="12"/>
      <c r="QFM14" s="12"/>
      <c r="QFN14" s="12"/>
      <c r="QFO14" s="12"/>
      <c r="QFP14" s="12"/>
      <c r="QFQ14" s="12"/>
      <c r="QFR14" s="12"/>
      <c r="QFS14" s="12"/>
      <c r="QFT14" s="12"/>
      <c r="QFU14" s="12"/>
      <c r="QFV14" s="12"/>
      <c r="QFW14" s="12"/>
      <c r="QFX14" s="12"/>
      <c r="QFY14" s="12"/>
      <c r="QFZ14" s="12"/>
      <c r="QGA14" s="12"/>
      <c r="QGB14" s="12"/>
      <c r="QGC14" s="12"/>
      <c r="QGD14" s="12"/>
      <c r="QGE14" s="12"/>
      <c r="QGF14" s="12"/>
      <c r="QGG14" s="12"/>
      <c r="QGH14" s="12"/>
      <c r="QGI14" s="12"/>
      <c r="QGJ14" s="12"/>
      <c r="QGK14" s="12"/>
      <c r="QGL14" s="12"/>
      <c r="QGM14" s="12"/>
      <c r="QGN14" s="12"/>
      <c r="QGO14" s="12"/>
      <c r="QGP14" s="12"/>
      <c r="QGQ14" s="12"/>
      <c r="QGR14" s="12"/>
      <c r="QGS14" s="12"/>
      <c r="QGT14" s="12"/>
      <c r="QGU14" s="12"/>
      <c r="QGV14" s="12"/>
      <c r="QGW14" s="12"/>
      <c r="QGX14" s="12"/>
      <c r="QGY14" s="12"/>
      <c r="QGZ14" s="12"/>
      <c r="QHA14" s="12"/>
      <c r="QHB14" s="12"/>
      <c r="QHC14" s="12"/>
      <c r="QHD14" s="12"/>
      <c r="QHE14" s="12"/>
      <c r="QHF14" s="12"/>
      <c r="QHG14" s="12"/>
      <c r="QHH14" s="12"/>
      <c r="QHI14" s="12"/>
      <c r="QHJ14" s="12"/>
      <c r="QHK14" s="12"/>
      <c r="QHL14" s="12"/>
      <c r="QHM14" s="12"/>
      <c r="QHN14" s="12"/>
      <c r="QHO14" s="12"/>
      <c r="QHP14" s="12"/>
      <c r="QHQ14" s="12"/>
      <c r="QHR14" s="12"/>
      <c r="QHS14" s="12"/>
      <c r="QHT14" s="12"/>
      <c r="QHU14" s="12"/>
      <c r="QHV14" s="12"/>
      <c r="QHW14" s="12"/>
      <c r="QHX14" s="12"/>
      <c r="QHY14" s="12"/>
      <c r="QHZ14" s="12"/>
      <c r="QIA14" s="12"/>
      <c r="QIB14" s="12"/>
      <c r="QIC14" s="12"/>
      <c r="QID14" s="12"/>
      <c r="QIE14" s="12"/>
      <c r="QIF14" s="12"/>
      <c r="QIG14" s="12"/>
      <c r="QIH14" s="12"/>
      <c r="QII14" s="12"/>
      <c r="QIJ14" s="12"/>
      <c r="QIK14" s="12"/>
      <c r="QIL14" s="12"/>
      <c r="QIM14" s="12"/>
      <c r="QIN14" s="12"/>
      <c r="QIO14" s="12"/>
      <c r="QIP14" s="12"/>
      <c r="QIQ14" s="12"/>
      <c r="QIR14" s="12"/>
      <c r="QIS14" s="12"/>
      <c r="QIT14" s="12"/>
      <c r="QIU14" s="12"/>
      <c r="QIV14" s="12"/>
      <c r="QIW14" s="12"/>
      <c r="QIX14" s="12"/>
      <c r="QIY14" s="12"/>
      <c r="QIZ14" s="12"/>
      <c r="QJA14" s="12"/>
      <c r="QJB14" s="12"/>
      <c r="QJC14" s="12"/>
      <c r="QJD14" s="12"/>
      <c r="QJE14" s="12"/>
      <c r="QJF14" s="12"/>
      <c r="QJG14" s="12"/>
      <c r="QJH14" s="12"/>
      <c r="QJI14" s="12"/>
      <c r="QJJ14" s="12"/>
      <c r="QJK14" s="12"/>
      <c r="QJL14" s="12"/>
      <c r="QJM14" s="12"/>
      <c r="QJN14" s="12"/>
      <c r="QJO14" s="12"/>
      <c r="QJP14" s="12"/>
      <c r="QJQ14" s="12"/>
      <c r="QJR14" s="12"/>
      <c r="QJS14" s="12"/>
      <c r="QJT14" s="12"/>
      <c r="QJU14" s="12"/>
      <c r="QJV14" s="12"/>
      <c r="QJW14" s="12"/>
      <c r="QJX14" s="12"/>
      <c r="QJY14" s="12"/>
      <c r="QJZ14" s="12"/>
      <c r="QKA14" s="12"/>
      <c r="QKB14" s="12"/>
      <c r="QKC14" s="12"/>
      <c r="QKD14" s="12"/>
      <c r="QKE14" s="12"/>
      <c r="QKF14" s="12"/>
      <c r="QKG14" s="12"/>
      <c r="QKH14" s="12"/>
      <c r="QKI14" s="12"/>
      <c r="QKJ14" s="12"/>
      <c r="QKK14" s="12"/>
      <c r="QKL14" s="12"/>
      <c r="QKM14" s="12"/>
      <c r="QKN14" s="12"/>
      <c r="QKO14" s="12"/>
      <c r="QKP14" s="12"/>
      <c r="QKQ14" s="12"/>
      <c r="QKR14" s="12"/>
      <c r="QKS14" s="12"/>
      <c r="QKT14" s="12"/>
      <c r="QKU14" s="12"/>
      <c r="QKV14" s="12"/>
      <c r="QKW14" s="12"/>
      <c r="QKX14" s="12"/>
      <c r="QKY14" s="12"/>
      <c r="QKZ14" s="12"/>
      <c r="QLA14" s="12"/>
      <c r="QLB14" s="12"/>
      <c r="QLC14" s="12"/>
      <c r="QLD14" s="12"/>
      <c r="QLE14" s="12"/>
      <c r="QLF14" s="12"/>
      <c r="QLG14" s="12"/>
      <c r="QLH14" s="12"/>
      <c r="QLI14" s="12"/>
      <c r="QLJ14" s="12"/>
      <c r="QLK14" s="12"/>
      <c r="QLL14" s="12"/>
      <c r="QLM14" s="12"/>
      <c r="QLN14" s="12"/>
      <c r="QLO14" s="12"/>
      <c r="QLP14" s="12"/>
      <c r="QLQ14" s="12"/>
      <c r="QLR14" s="12"/>
      <c r="QLS14" s="12"/>
      <c r="QLT14" s="12"/>
      <c r="QLU14" s="12"/>
      <c r="QLV14" s="12"/>
      <c r="QLW14" s="12"/>
      <c r="QLX14" s="12"/>
      <c r="QLY14" s="12"/>
      <c r="QLZ14" s="12"/>
      <c r="QMA14" s="12"/>
      <c r="QMB14" s="12"/>
      <c r="QMC14" s="12"/>
      <c r="QMD14" s="12"/>
      <c r="QME14" s="12"/>
      <c r="QMF14" s="12"/>
      <c r="QMG14" s="12"/>
      <c r="QMH14" s="12"/>
      <c r="QMI14" s="12"/>
      <c r="QMJ14" s="12"/>
      <c r="QMK14" s="12"/>
      <c r="QML14" s="12"/>
      <c r="QMM14" s="12"/>
      <c r="QMN14" s="12"/>
      <c r="QMO14" s="12"/>
      <c r="QMP14" s="12"/>
      <c r="QMQ14" s="12"/>
      <c r="QMR14" s="12"/>
      <c r="QMS14" s="12"/>
      <c r="QMT14" s="12"/>
      <c r="QMU14" s="12"/>
      <c r="QMV14" s="12"/>
      <c r="QMW14" s="12"/>
      <c r="QMX14" s="12"/>
      <c r="QMY14" s="12"/>
      <c r="QMZ14" s="12"/>
      <c r="QNA14" s="12"/>
      <c r="QNB14" s="12"/>
      <c r="QNC14" s="12"/>
      <c r="QND14" s="12"/>
      <c r="QNE14" s="12"/>
      <c r="QNF14" s="12"/>
      <c r="QNG14" s="12"/>
      <c r="QNH14" s="12"/>
      <c r="QNI14" s="12"/>
      <c r="QNJ14" s="12"/>
      <c r="QNK14" s="12"/>
      <c r="QNL14" s="12"/>
      <c r="QNM14" s="12"/>
      <c r="QNN14" s="12"/>
      <c r="QNO14" s="12"/>
      <c r="QNP14" s="12"/>
      <c r="QNQ14" s="12"/>
      <c r="QNR14" s="12"/>
      <c r="QNS14" s="12"/>
      <c r="QNT14" s="12"/>
      <c r="QNU14" s="12"/>
      <c r="QNV14" s="12"/>
      <c r="QNW14" s="12"/>
      <c r="QNX14" s="12"/>
      <c r="QNY14" s="12"/>
      <c r="QNZ14" s="12"/>
      <c r="QOA14" s="12"/>
      <c r="QOB14" s="12"/>
      <c r="QOC14" s="12"/>
      <c r="QOD14" s="12"/>
      <c r="QOE14" s="12"/>
      <c r="QOF14" s="12"/>
      <c r="QOG14" s="12"/>
      <c r="QOH14" s="12"/>
      <c r="QOI14" s="12"/>
      <c r="QOJ14" s="12"/>
      <c r="QOK14" s="12"/>
      <c r="QOL14" s="12"/>
      <c r="QOM14" s="12"/>
      <c r="QON14" s="12"/>
      <c r="QOO14" s="12"/>
      <c r="QOP14" s="12"/>
      <c r="QOQ14" s="12"/>
      <c r="QOR14" s="12"/>
      <c r="QOS14" s="12"/>
      <c r="QOT14" s="12"/>
      <c r="QOU14" s="12"/>
      <c r="QOV14" s="12"/>
      <c r="QOW14" s="12"/>
      <c r="QOX14" s="12"/>
      <c r="QOY14" s="12"/>
      <c r="QOZ14" s="12"/>
      <c r="QPA14" s="12"/>
      <c r="QPB14" s="12"/>
      <c r="QPC14" s="12"/>
      <c r="QPD14" s="12"/>
      <c r="QPE14" s="12"/>
      <c r="QPF14" s="12"/>
      <c r="QPG14" s="12"/>
      <c r="QPH14" s="12"/>
      <c r="QPI14" s="12"/>
      <c r="QPJ14" s="12"/>
      <c r="QPK14" s="12"/>
      <c r="QPL14" s="12"/>
      <c r="QPM14" s="12"/>
      <c r="QPN14" s="12"/>
      <c r="QPO14" s="12"/>
      <c r="QPP14" s="12"/>
      <c r="QPQ14" s="12"/>
      <c r="QPR14" s="12"/>
      <c r="QPS14" s="12"/>
      <c r="QPT14" s="12"/>
      <c r="QPU14" s="12"/>
      <c r="QPV14" s="12"/>
      <c r="QPW14" s="12"/>
      <c r="QPX14" s="12"/>
      <c r="QPY14" s="12"/>
      <c r="QPZ14" s="12"/>
      <c r="QQA14" s="12"/>
      <c r="QQB14" s="12"/>
      <c r="QQC14" s="12"/>
      <c r="QQD14" s="12"/>
      <c r="QQE14" s="12"/>
      <c r="QQF14" s="12"/>
      <c r="QQG14" s="12"/>
      <c r="QQH14" s="12"/>
      <c r="QQI14" s="12"/>
      <c r="QQJ14" s="12"/>
      <c r="QQK14" s="12"/>
      <c r="QQL14" s="12"/>
      <c r="QQM14" s="12"/>
      <c r="QQN14" s="12"/>
      <c r="QQO14" s="12"/>
      <c r="QQP14" s="12"/>
      <c r="QQQ14" s="12"/>
      <c r="QQR14" s="12"/>
      <c r="QQS14" s="12"/>
      <c r="QQT14" s="12"/>
      <c r="QQU14" s="12"/>
      <c r="QQV14" s="12"/>
      <c r="QQW14" s="12"/>
      <c r="QQX14" s="12"/>
      <c r="QQY14" s="12"/>
      <c r="QQZ14" s="12"/>
      <c r="QRA14" s="12"/>
      <c r="QRB14" s="12"/>
      <c r="QRC14" s="12"/>
      <c r="QRD14" s="12"/>
      <c r="QRE14" s="12"/>
      <c r="QRF14" s="12"/>
      <c r="QRG14" s="12"/>
      <c r="QRH14" s="12"/>
      <c r="QRI14" s="12"/>
      <c r="QRJ14" s="12"/>
      <c r="QRK14" s="12"/>
      <c r="QRL14" s="12"/>
      <c r="QRM14" s="12"/>
      <c r="QRN14" s="12"/>
      <c r="QRO14" s="12"/>
      <c r="QRP14" s="12"/>
      <c r="QRQ14" s="12"/>
      <c r="QRR14" s="12"/>
      <c r="QRS14" s="12"/>
      <c r="QRT14" s="12"/>
      <c r="QRU14" s="12"/>
      <c r="QRV14" s="12"/>
      <c r="QRW14" s="12"/>
      <c r="QRX14" s="12"/>
      <c r="QRY14" s="12"/>
      <c r="QRZ14" s="12"/>
      <c r="QSA14" s="12"/>
      <c r="QSB14" s="12"/>
      <c r="QSC14" s="12"/>
      <c r="QSD14" s="12"/>
      <c r="QSE14" s="12"/>
      <c r="QSF14" s="12"/>
      <c r="QSG14" s="12"/>
      <c r="QSH14" s="12"/>
      <c r="QSI14" s="12"/>
      <c r="QSJ14" s="12"/>
      <c r="QSK14" s="12"/>
      <c r="QSL14" s="12"/>
      <c r="QSM14" s="12"/>
      <c r="QSN14" s="12"/>
      <c r="QSO14" s="12"/>
      <c r="QSP14" s="12"/>
      <c r="QSQ14" s="12"/>
      <c r="QSR14" s="12"/>
      <c r="QSS14" s="12"/>
      <c r="QST14" s="12"/>
      <c r="QSU14" s="12"/>
      <c r="QSV14" s="12"/>
      <c r="QSW14" s="12"/>
      <c r="QSX14" s="12"/>
      <c r="QSY14" s="12"/>
      <c r="QSZ14" s="12"/>
      <c r="QTA14" s="12"/>
      <c r="QTB14" s="12"/>
      <c r="QTC14" s="12"/>
      <c r="QTD14" s="12"/>
      <c r="QTE14" s="12"/>
      <c r="QTF14" s="12"/>
      <c r="QTG14" s="12"/>
      <c r="QTH14" s="12"/>
      <c r="QTI14" s="12"/>
      <c r="QTJ14" s="12"/>
      <c r="QTK14" s="12"/>
      <c r="QTL14" s="12"/>
      <c r="QTM14" s="12"/>
      <c r="QTN14" s="12"/>
      <c r="QTO14" s="12"/>
      <c r="QTP14" s="12"/>
      <c r="QTQ14" s="12"/>
      <c r="QTR14" s="12"/>
      <c r="QTS14" s="12"/>
      <c r="QTT14" s="12"/>
      <c r="QTU14" s="12"/>
      <c r="QTV14" s="12"/>
      <c r="QTW14" s="12"/>
      <c r="QTX14" s="12"/>
      <c r="QTY14" s="12"/>
      <c r="QTZ14" s="12"/>
      <c r="QUA14" s="12"/>
      <c r="QUB14" s="12"/>
      <c r="QUC14" s="12"/>
      <c r="QUD14" s="12"/>
      <c r="QUE14" s="12"/>
      <c r="QUF14" s="12"/>
      <c r="QUG14" s="12"/>
      <c r="QUH14" s="12"/>
      <c r="QUI14" s="12"/>
      <c r="QUJ14" s="12"/>
      <c r="QUK14" s="12"/>
      <c r="QUL14" s="12"/>
      <c r="QUM14" s="12"/>
      <c r="QUN14" s="12"/>
      <c r="QUO14" s="12"/>
      <c r="QUP14" s="12"/>
      <c r="QUQ14" s="12"/>
      <c r="QUR14" s="12"/>
      <c r="QUS14" s="12"/>
      <c r="QUT14" s="12"/>
      <c r="QUU14" s="12"/>
      <c r="QUV14" s="12"/>
      <c r="QUW14" s="12"/>
      <c r="QUX14" s="12"/>
      <c r="QUY14" s="12"/>
      <c r="QUZ14" s="12"/>
      <c r="QVA14" s="12"/>
      <c r="QVB14" s="12"/>
      <c r="QVC14" s="12"/>
      <c r="QVD14" s="12"/>
      <c r="QVE14" s="12"/>
      <c r="QVF14" s="12"/>
      <c r="QVG14" s="12"/>
      <c r="QVH14" s="12"/>
      <c r="QVI14" s="12"/>
      <c r="QVJ14" s="12"/>
      <c r="QVK14" s="12"/>
      <c r="QVL14" s="12"/>
      <c r="QVM14" s="12"/>
      <c r="QVN14" s="12"/>
      <c r="QVO14" s="12"/>
      <c r="QVP14" s="12"/>
      <c r="QVQ14" s="12"/>
      <c r="QVR14" s="12"/>
      <c r="QVS14" s="12"/>
      <c r="QVT14" s="12"/>
      <c r="QVU14" s="12"/>
      <c r="QVV14" s="12"/>
      <c r="QVW14" s="12"/>
      <c r="QVX14" s="12"/>
      <c r="QVY14" s="12"/>
      <c r="QVZ14" s="12"/>
      <c r="QWA14" s="12"/>
      <c r="QWB14" s="12"/>
      <c r="QWC14" s="12"/>
      <c r="QWD14" s="12"/>
      <c r="QWE14" s="12"/>
      <c r="QWF14" s="12"/>
      <c r="QWG14" s="12"/>
      <c r="QWH14" s="12"/>
      <c r="QWI14" s="12"/>
      <c r="QWJ14" s="12"/>
      <c r="QWK14" s="12"/>
      <c r="QWL14" s="12"/>
      <c r="QWM14" s="12"/>
      <c r="QWN14" s="12"/>
      <c r="QWO14" s="12"/>
      <c r="QWP14" s="12"/>
      <c r="QWQ14" s="12"/>
      <c r="QWR14" s="12"/>
      <c r="QWS14" s="12"/>
      <c r="QWT14" s="12"/>
      <c r="QWU14" s="12"/>
      <c r="QWV14" s="12"/>
      <c r="QWW14" s="12"/>
      <c r="QWX14" s="12"/>
      <c r="QWY14" s="12"/>
      <c r="QWZ14" s="12"/>
      <c r="QXA14" s="12"/>
      <c r="QXB14" s="12"/>
      <c r="QXC14" s="12"/>
      <c r="QXD14" s="12"/>
      <c r="QXE14" s="12"/>
      <c r="QXF14" s="12"/>
      <c r="QXG14" s="12"/>
      <c r="QXH14" s="12"/>
      <c r="QXI14" s="12"/>
      <c r="QXJ14" s="12"/>
      <c r="QXK14" s="12"/>
      <c r="QXL14" s="12"/>
      <c r="QXM14" s="12"/>
      <c r="QXN14" s="12"/>
      <c r="QXO14" s="12"/>
      <c r="QXP14" s="12"/>
      <c r="QXQ14" s="12"/>
      <c r="QXR14" s="12"/>
      <c r="QXS14" s="12"/>
      <c r="QXT14" s="12"/>
      <c r="QXU14" s="12"/>
      <c r="QXV14" s="12"/>
      <c r="QXW14" s="12"/>
      <c r="QXX14" s="12"/>
      <c r="QXY14" s="12"/>
      <c r="QXZ14" s="12"/>
      <c r="QYA14" s="12"/>
      <c r="QYB14" s="12"/>
      <c r="QYC14" s="12"/>
      <c r="QYD14" s="12"/>
      <c r="QYE14" s="12"/>
      <c r="QYF14" s="12"/>
      <c r="QYG14" s="12"/>
      <c r="QYH14" s="12"/>
      <c r="QYI14" s="12"/>
      <c r="QYJ14" s="12"/>
      <c r="QYK14" s="12"/>
      <c r="QYL14" s="12"/>
      <c r="QYM14" s="12"/>
      <c r="QYN14" s="12"/>
      <c r="QYO14" s="12"/>
      <c r="QYP14" s="12"/>
      <c r="QYQ14" s="12"/>
      <c r="QYR14" s="12"/>
      <c r="QYS14" s="12"/>
      <c r="QYT14" s="12"/>
      <c r="QYU14" s="12"/>
      <c r="QYV14" s="12"/>
      <c r="QYW14" s="12"/>
      <c r="QYX14" s="12"/>
      <c r="QYY14" s="12"/>
      <c r="QYZ14" s="12"/>
      <c r="QZA14" s="12"/>
      <c r="QZB14" s="12"/>
      <c r="QZC14" s="12"/>
      <c r="QZD14" s="12"/>
      <c r="QZE14" s="12"/>
      <c r="QZF14" s="12"/>
      <c r="QZG14" s="12"/>
      <c r="QZH14" s="12"/>
      <c r="QZI14" s="12"/>
      <c r="QZJ14" s="12"/>
      <c r="QZK14" s="12"/>
      <c r="QZL14" s="12"/>
      <c r="QZM14" s="12"/>
      <c r="QZN14" s="12"/>
      <c r="QZO14" s="12"/>
      <c r="QZP14" s="12"/>
      <c r="QZQ14" s="12"/>
      <c r="QZR14" s="12"/>
      <c r="QZS14" s="12"/>
      <c r="QZT14" s="12"/>
      <c r="QZU14" s="12"/>
      <c r="QZV14" s="12"/>
      <c r="QZW14" s="12"/>
      <c r="QZX14" s="12"/>
      <c r="QZY14" s="12"/>
      <c r="QZZ14" s="12"/>
      <c r="RAA14" s="12"/>
      <c r="RAB14" s="12"/>
      <c r="RAC14" s="12"/>
      <c r="RAD14" s="12"/>
      <c r="RAE14" s="12"/>
      <c r="RAF14" s="12"/>
      <c r="RAG14" s="12"/>
      <c r="RAH14" s="12"/>
      <c r="RAI14" s="12"/>
      <c r="RAJ14" s="12"/>
      <c r="RAK14" s="12"/>
      <c r="RAL14" s="12"/>
      <c r="RAM14" s="12"/>
      <c r="RAN14" s="12"/>
      <c r="RAO14" s="12"/>
      <c r="RAP14" s="12"/>
      <c r="RAQ14" s="12"/>
      <c r="RAR14" s="12"/>
      <c r="RAS14" s="12"/>
      <c r="RAT14" s="12"/>
      <c r="RAU14" s="12"/>
      <c r="RAV14" s="12"/>
      <c r="RAW14" s="12"/>
      <c r="RAX14" s="12"/>
      <c r="RAY14" s="12"/>
      <c r="RAZ14" s="12"/>
      <c r="RBA14" s="12"/>
      <c r="RBB14" s="12"/>
      <c r="RBC14" s="12"/>
      <c r="RBD14" s="12"/>
      <c r="RBE14" s="12"/>
      <c r="RBF14" s="12"/>
      <c r="RBG14" s="12"/>
      <c r="RBH14" s="12"/>
      <c r="RBI14" s="12"/>
      <c r="RBJ14" s="12"/>
      <c r="RBK14" s="12"/>
      <c r="RBL14" s="12"/>
      <c r="RBM14" s="12"/>
      <c r="RBN14" s="12"/>
      <c r="RBO14" s="12"/>
      <c r="RBP14" s="12"/>
      <c r="RBQ14" s="12"/>
      <c r="RBR14" s="12"/>
      <c r="RBS14" s="12"/>
      <c r="RBT14" s="12"/>
      <c r="RBU14" s="12"/>
      <c r="RBV14" s="12"/>
      <c r="RBW14" s="12"/>
      <c r="RBX14" s="12"/>
      <c r="RBY14" s="12"/>
      <c r="RBZ14" s="12"/>
      <c r="RCA14" s="12"/>
      <c r="RCB14" s="12"/>
      <c r="RCC14" s="12"/>
      <c r="RCD14" s="12"/>
      <c r="RCE14" s="12"/>
      <c r="RCF14" s="12"/>
      <c r="RCG14" s="12"/>
      <c r="RCH14" s="12"/>
      <c r="RCI14" s="12"/>
      <c r="RCJ14" s="12"/>
      <c r="RCK14" s="12"/>
      <c r="RCL14" s="12"/>
      <c r="RCM14" s="12"/>
      <c r="RCN14" s="12"/>
      <c r="RCO14" s="12"/>
      <c r="RCP14" s="12"/>
      <c r="RCQ14" s="12"/>
      <c r="RCR14" s="12"/>
      <c r="RCS14" s="12"/>
      <c r="RCT14" s="12"/>
      <c r="RCU14" s="12"/>
      <c r="RCV14" s="12"/>
      <c r="RCW14" s="12"/>
      <c r="RCX14" s="12"/>
      <c r="RCY14" s="12"/>
      <c r="RCZ14" s="12"/>
      <c r="RDA14" s="12"/>
      <c r="RDB14" s="12"/>
      <c r="RDC14" s="12"/>
      <c r="RDD14" s="12"/>
      <c r="RDE14" s="12"/>
      <c r="RDF14" s="12"/>
      <c r="RDG14" s="12"/>
      <c r="RDH14" s="12"/>
      <c r="RDI14" s="12"/>
      <c r="RDJ14" s="12"/>
      <c r="RDK14" s="12"/>
      <c r="RDL14" s="12"/>
      <c r="RDM14" s="12"/>
      <c r="RDN14" s="12"/>
      <c r="RDO14" s="12"/>
      <c r="RDP14" s="12"/>
      <c r="RDQ14" s="12"/>
      <c r="RDR14" s="12"/>
      <c r="RDS14" s="12"/>
      <c r="RDT14" s="12"/>
      <c r="RDU14" s="12"/>
      <c r="RDV14" s="12"/>
      <c r="RDW14" s="12"/>
      <c r="RDX14" s="12"/>
      <c r="RDY14" s="12"/>
      <c r="RDZ14" s="12"/>
      <c r="REA14" s="12"/>
      <c r="REB14" s="12"/>
      <c r="REC14" s="12"/>
      <c r="RED14" s="12"/>
      <c r="REE14" s="12"/>
      <c r="REF14" s="12"/>
      <c r="REG14" s="12"/>
      <c r="REH14" s="12"/>
      <c r="REI14" s="12"/>
      <c r="REJ14" s="12"/>
      <c r="REK14" s="12"/>
      <c r="REL14" s="12"/>
      <c r="REM14" s="12"/>
      <c r="REN14" s="12"/>
      <c r="REO14" s="12"/>
      <c r="REP14" s="12"/>
      <c r="REQ14" s="12"/>
      <c r="RER14" s="12"/>
      <c r="RES14" s="12"/>
      <c r="RET14" s="12"/>
      <c r="REU14" s="12"/>
      <c r="REV14" s="12"/>
      <c r="REW14" s="12"/>
      <c r="REX14" s="12"/>
      <c r="REY14" s="12"/>
      <c r="REZ14" s="12"/>
      <c r="RFA14" s="12"/>
      <c r="RFB14" s="12"/>
      <c r="RFC14" s="12"/>
      <c r="RFD14" s="12"/>
      <c r="RFE14" s="12"/>
      <c r="RFF14" s="12"/>
      <c r="RFG14" s="12"/>
      <c r="RFH14" s="12"/>
      <c r="RFI14" s="12"/>
      <c r="RFJ14" s="12"/>
      <c r="RFK14" s="12"/>
      <c r="RFL14" s="12"/>
      <c r="RFM14" s="12"/>
      <c r="RFN14" s="12"/>
      <c r="RFO14" s="12"/>
      <c r="RFP14" s="12"/>
      <c r="RFQ14" s="12"/>
      <c r="RFR14" s="12"/>
      <c r="RFS14" s="12"/>
      <c r="RFT14" s="12"/>
      <c r="RFU14" s="12"/>
      <c r="RFV14" s="12"/>
      <c r="RFW14" s="12"/>
      <c r="RFX14" s="12"/>
      <c r="RFY14" s="12"/>
      <c r="RFZ14" s="12"/>
      <c r="RGA14" s="12"/>
      <c r="RGB14" s="12"/>
      <c r="RGC14" s="12"/>
      <c r="RGD14" s="12"/>
      <c r="RGE14" s="12"/>
      <c r="RGF14" s="12"/>
      <c r="RGG14" s="12"/>
      <c r="RGH14" s="12"/>
      <c r="RGI14" s="12"/>
      <c r="RGJ14" s="12"/>
      <c r="RGK14" s="12"/>
      <c r="RGL14" s="12"/>
      <c r="RGM14" s="12"/>
      <c r="RGN14" s="12"/>
      <c r="RGO14" s="12"/>
      <c r="RGP14" s="12"/>
      <c r="RGQ14" s="12"/>
      <c r="RGR14" s="12"/>
      <c r="RGS14" s="12"/>
      <c r="RGT14" s="12"/>
      <c r="RGU14" s="12"/>
      <c r="RGV14" s="12"/>
      <c r="RGW14" s="12"/>
      <c r="RGX14" s="12"/>
      <c r="RGY14" s="12"/>
      <c r="RGZ14" s="12"/>
      <c r="RHA14" s="12"/>
      <c r="RHB14" s="12"/>
      <c r="RHC14" s="12"/>
      <c r="RHD14" s="12"/>
      <c r="RHE14" s="12"/>
      <c r="RHF14" s="12"/>
      <c r="RHG14" s="12"/>
      <c r="RHH14" s="12"/>
      <c r="RHI14" s="12"/>
      <c r="RHJ14" s="12"/>
      <c r="RHK14" s="12"/>
      <c r="RHL14" s="12"/>
      <c r="RHM14" s="12"/>
      <c r="RHN14" s="12"/>
      <c r="RHO14" s="12"/>
      <c r="RHP14" s="12"/>
      <c r="RHQ14" s="12"/>
      <c r="RHR14" s="12"/>
      <c r="RHS14" s="12"/>
      <c r="RHT14" s="12"/>
      <c r="RHU14" s="12"/>
      <c r="RHV14" s="12"/>
      <c r="RHW14" s="12"/>
      <c r="RHX14" s="12"/>
      <c r="RHY14" s="12"/>
      <c r="RHZ14" s="12"/>
      <c r="RIA14" s="12"/>
      <c r="RIB14" s="12"/>
      <c r="RIC14" s="12"/>
      <c r="RID14" s="12"/>
      <c r="RIE14" s="12"/>
      <c r="RIF14" s="12"/>
      <c r="RIG14" s="12"/>
      <c r="RIH14" s="12"/>
      <c r="RII14" s="12"/>
      <c r="RIJ14" s="12"/>
      <c r="RIK14" s="12"/>
      <c r="RIL14" s="12"/>
      <c r="RIM14" s="12"/>
      <c r="RIN14" s="12"/>
      <c r="RIO14" s="12"/>
      <c r="RIP14" s="12"/>
      <c r="RIQ14" s="12"/>
      <c r="RIR14" s="12"/>
      <c r="RIS14" s="12"/>
      <c r="RIT14" s="12"/>
      <c r="RIU14" s="12"/>
      <c r="RIV14" s="12"/>
      <c r="RIW14" s="12"/>
      <c r="RIX14" s="12"/>
      <c r="RIY14" s="12"/>
      <c r="RIZ14" s="12"/>
      <c r="RJA14" s="12"/>
      <c r="RJB14" s="12"/>
      <c r="RJC14" s="12"/>
      <c r="RJD14" s="12"/>
      <c r="RJE14" s="12"/>
      <c r="RJF14" s="12"/>
      <c r="RJG14" s="12"/>
      <c r="RJH14" s="12"/>
      <c r="RJI14" s="12"/>
      <c r="RJJ14" s="12"/>
      <c r="RJK14" s="12"/>
      <c r="RJL14" s="12"/>
      <c r="RJM14" s="12"/>
      <c r="RJN14" s="12"/>
      <c r="RJO14" s="12"/>
      <c r="RJP14" s="12"/>
      <c r="RJQ14" s="12"/>
      <c r="RJR14" s="12"/>
      <c r="RJS14" s="12"/>
      <c r="RJT14" s="12"/>
      <c r="RJU14" s="12"/>
      <c r="RJV14" s="12"/>
      <c r="RJW14" s="12"/>
      <c r="RJX14" s="12"/>
      <c r="RJY14" s="12"/>
      <c r="RJZ14" s="12"/>
      <c r="RKA14" s="12"/>
      <c r="RKB14" s="12"/>
      <c r="RKC14" s="12"/>
      <c r="RKD14" s="12"/>
      <c r="RKE14" s="12"/>
      <c r="RKF14" s="12"/>
      <c r="RKG14" s="12"/>
      <c r="RKH14" s="12"/>
      <c r="RKI14" s="12"/>
      <c r="RKJ14" s="12"/>
      <c r="RKK14" s="12"/>
      <c r="RKL14" s="12"/>
      <c r="RKM14" s="12"/>
      <c r="RKN14" s="12"/>
      <c r="RKO14" s="12"/>
      <c r="RKP14" s="12"/>
      <c r="RKQ14" s="12"/>
      <c r="RKR14" s="12"/>
      <c r="RKS14" s="12"/>
      <c r="RKT14" s="12"/>
      <c r="RKU14" s="12"/>
      <c r="RKV14" s="12"/>
      <c r="RKW14" s="12"/>
      <c r="RKX14" s="12"/>
      <c r="RKY14" s="12"/>
      <c r="RKZ14" s="12"/>
      <c r="RLA14" s="12"/>
      <c r="RLB14" s="12"/>
      <c r="RLC14" s="12"/>
      <c r="RLD14" s="12"/>
      <c r="RLE14" s="12"/>
      <c r="RLF14" s="12"/>
      <c r="RLG14" s="12"/>
      <c r="RLH14" s="12"/>
      <c r="RLI14" s="12"/>
      <c r="RLJ14" s="12"/>
      <c r="RLK14" s="12"/>
      <c r="RLL14" s="12"/>
      <c r="RLM14" s="12"/>
      <c r="RLN14" s="12"/>
      <c r="RLO14" s="12"/>
      <c r="RLP14" s="12"/>
      <c r="RLQ14" s="12"/>
      <c r="RLR14" s="12"/>
      <c r="RLS14" s="12"/>
      <c r="RLT14" s="12"/>
      <c r="RLU14" s="12"/>
      <c r="RLV14" s="12"/>
      <c r="RLW14" s="12"/>
      <c r="RLX14" s="12"/>
      <c r="RLY14" s="12"/>
      <c r="RLZ14" s="12"/>
      <c r="RMA14" s="12"/>
      <c r="RMB14" s="12"/>
      <c r="RMC14" s="12"/>
      <c r="RMD14" s="12"/>
      <c r="RME14" s="12"/>
      <c r="RMF14" s="12"/>
      <c r="RMG14" s="12"/>
      <c r="RMH14" s="12"/>
      <c r="RMI14" s="12"/>
      <c r="RMJ14" s="12"/>
      <c r="RMK14" s="12"/>
      <c r="RML14" s="12"/>
      <c r="RMM14" s="12"/>
      <c r="RMN14" s="12"/>
      <c r="RMO14" s="12"/>
      <c r="RMP14" s="12"/>
      <c r="RMQ14" s="12"/>
      <c r="RMR14" s="12"/>
      <c r="RMS14" s="12"/>
      <c r="RMT14" s="12"/>
      <c r="RMU14" s="12"/>
      <c r="RMV14" s="12"/>
      <c r="RMW14" s="12"/>
      <c r="RMX14" s="12"/>
      <c r="RMY14" s="12"/>
      <c r="RMZ14" s="12"/>
      <c r="RNA14" s="12"/>
      <c r="RNB14" s="12"/>
      <c r="RNC14" s="12"/>
      <c r="RND14" s="12"/>
      <c r="RNE14" s="12"/>
      <c r="RNF14" s="12"/>
      <c r="RNG14" s="12"/>
      <c r="RNH14" s="12"/>
      <c r="RNI14" s="12"/>
      <c r="RNJ14" s="12"/>
      <c r="RNK14" s="12"/>
      <c r="RNL14" s="12"/>
      <c r="RNM14" s="12"/>
      <c r="RNN14" s="12"/>
      <c r="RNO14" s="12"/>
      <c r="RNP14" s="12"/>
      <c r="RNQ14" s="12"/>
      <c r="RNR14" s="12"/>
      <c r="RNS14" s="12"/>
      <c r="RNT14" s="12"/>
      <c r="RNU14" s="12"/>
      <c r="RNV14" s="12"/>
      <c r="RNW14" s="12"/>
      <c r="RNX14" s="12"/>
      <c r="RNY14" s="12"/>
      <c r="RNZ14" s="12"/>
      <c r="ROA14" s="12"/>
      <c r="ROB14" s="12"/>
      <c r="ROC14" s="12"/>
      <c r="ROD14" s="12"/>
      <c r="ROE14" s="12"/>
      <c r="ROF14" s="12"/>
      <c r="ROG14" s="12"/>
      <c r="ROH14" s="12"/>
      <c r="ROI14" s="12"/>
      <c r="ROJ14" s="12"/>
      <c r="ROK14" s="12"/>
      <c r="ROL14" s="12"/>
      <c r="ROM14" s="12"/>
      <c r="RON14" s="12"/>
      <c r="ROO14" s="12"/>
      <c r="ROP14" s="12"/>
      <c r="ROQ14" s="12"/>
      <c r="ROR14" s="12"/>
      <c r="ROS14" s="12"/>
      <c r="ROT14" s="12"/>
      <c r="ROU14" s="12"/>
      <c r="ROV14" s="12"/>
      <c r="ROW14" s="12"/>
      <c r="ROX14" s="12"/>
      <c r="ROY14" s="12"/>
      <c r="ROZ14" s="12"/>
      <c r="RPA14" s="12"/>
      <c r="RPB14" s="12"/>
      <c r="RPC14" s="12"/>
      <c r="RPD14" s="12"/>
      <c r="RPE14" s="12"/>
      <c r="RPF14" s="12"/>
      <c r="RPG14" s="12"/>
      <c r="RPH14" s="12"/>
      <c r="RPI14" s="12"/>
      <c r="RPJ14" s="12"/>
      <c r="RPK14" s="12"/>
      <c r="RPL14" s="12"/>
      <c r="RPM14" s="12"/>
      <c r="RPN14" s="12"/>
      <c r="RPO14" s="12"/>
      <c r="RPP14" s="12"/>
      <c r="RPQ14" s="12"/>
      <c r="RPR14" s="12"/>
      <c r="RPS14" s="12"/>
      <c r="RPT14" s="12"/>
      <c r="RPU14" s="12"/>
      <c r="RPV14" s="12"/>
      <c r="RPW14" s="12"/>
      <c r="RPX14" s="12"/>
      <c r="RPY14" s="12"/>
      <c r="RPZ14" s="12"/>
      <c r="RQA14" s="12"/>
      <c r="RQB14" s="12"/>
      <c r="RQC14" s="12"/>
      <c r="RQD14" s="12"/>
      <c r="RQE14" s="12"/>
      <c r="RQF14" s="12"/>
      <c r="RQG14" s="12"/>
      <c r="RQH14" s="12"/>
      <c r="RQI14" s="12"/>
      <c r="RQJ14" s="12"/>
      <c r="RQK14" s="12"/>
      <c r="RQL14" s="12"/>
      <c r="RQM14" s="12"/>
      <c r="RQN14" s="12"/>
      <c r="RQO14" s="12"/>
      <c r="RQP14" s="12"/>
      <c r="RQQ14" s="12"/>
      <c r="RQR14" s="12"/>
      <c r="RQS14" s="12"/>
      <c r="RQT14" s="12"/>
      <c r="RQU14" s="12"/>
      <c r="RQV14" s="12"/>
      <c r="RQW14" s="12"/>
      <c r="RQX14" s="12"/>
      <c r="RQY14" s="12"/>
      <c r="RQZ14" s="12"/>
      <c r="RRA14" s="12"/>
      <c r="RRB14" s="12"/>
      <c r="RRC14" s="12"/>
      <c r="RRD14" s="12"/>
      <c r="RRE14" s="12"/>
      <c r="RRF14" s="12"/>
      <c r="RRG14" s="12"/>
      <c r="RRH14" s="12"/>
      <c r="RRI14" s="12"/>
      <c r="RRJ14" s="12"/>
      <c r="RRK14" s="12"/>
      <c r="RRL14" s="12"/>
      <c r="RRM14" s="12"/>
      <c r="RRN14" s="12"/>
      <c r="RRO14" s="12"/>
      <c r="RRP14" s="12"/>
      <c r="RRQ14" s="12"/>
      <c r="RRR14" s="12"/>
      <c r="RRS14" s="12"/>
      <c r="RRT14" s="12"/>
      <c r="RRU14" s="12"/>
      <c r="RRV14" s="12"/>
      <c r="RRW14" s="12"/>
      <c r="RRX14" s="12"/>
      <c r="RRY14" s="12"/>
      <c r="RRZ14" s="12"/>
      <c r="RSA14" s="12"/>
      <c r="RSB14" s="12"/>
      <c r="RSC14" s="12"/>
      <c r="RSD14" s="12"/>
      <c r="RSE14" s="12"/>
      <c r="RSF14" s="12"/>
      <c r="RSG14" s="12"/>
      <c r="RSH14" s="12"/>
      <c r="RSI14" s="12"/>
      <c r="RSJ14" s="12"/>
      <c r="RSK14" s="12"/>
      <c r="RSL14" s="12"/>
      <c r="RSM14" s="12"/>
      <c r="RSN14" s="12"/>
      <c r="RSO14" s="12"/>
      <c r="RSP14" s="12"/>
      <c r="RSQ14" s="12"/>
      <c r="RSR14" s="12"/>
      <c r="RSS14" s="12"/>
      <c r="RST14" s="12"/>
      <c r="RSU14" s="12"/>
      <c r="RSV14" s="12"/>
      <c r="RSW14" s="12"/>
      <c r="RSX14" s="12"/>
      <c r="RSY14" s="12"/>
      <c r="RSZ14" s="12"/>
      <c r="RTA14" s="12"/>
      <c r="RTB14" s="12"/>
      <c r="RTC14" s="12"/>
      <c r="RTD14" s="12"/>
      <c r="RTE14" s="12"/>
      <c r="RTF14" s="12"/>
      <c r="RTG14" s="12"/>
      <c r="RTH14" s="12"/>
      <c r="RTI14" s="12"/>
      <c r="RTJ14" s="12"/>
      <c r="RTK14" s="12"/>
      <c r="RTL14" s="12"/>
      <c r="RTM14" s="12"/>
      <c r="RTN14" s="12"/>
      <c r="RTO14" s="12"/>
      <c r="RTP14" s="12"/>
      <c r="RTQ14" s="12"/>
      <c r="RTR14" s="12"/>
      <c r="RTS14" s="12"/>
      <c r="RTT14" s="12"/>
      <c r="RTU14" s="12"/>
      <c r="RTV14" s="12"/>
      <c r="RTW14" s="12"/>
      <c r="RTX14" s="12"/>
      <c r="RTY14" s="12"/>
      <c r="RTZ14" s="12"/>
      <c r="RUA14" s="12"/>
      <c r="RUB14" s="12"/>
      <c r="RUC14" s="12"/>
      <c r="RUD14" s="12"/>
      <c r="RUE14" s="12"/>
      <c r="RUF14" s="12"/>
      <c r="RUG14" s="12"/>
      <c r="RUH14" s="12"/>
      <c r="RUI14" s="12"/>
      <c r="RUJ14" s="12"/>
      <c r="RUK14" s="12"/>
      <c r="RUL14" s="12"/>
      <c r="RUM14" s="12"/>
      <c r="RUN14" s="12"/>
      <c r="RUO14" s="12"/>
      <c r="RUP14" s="12"/>
      <c r="RUQ14" s="12"/>
      <c r="RUR14" s="12"/>
      <c r="RUS14" s="12"/>
      <c r="RUT14" s="12"/>
      <c r="RUU14" s="12"/>
      <c r="RUV14" s="12"/>
      <c r="RUW14" s="12"/>
      <c r="RUX14" s="12"/>
      <c r="RUY14" s="12"/>
      <c r="RUZ14" s="12"/>
      <c r="RVA14" s="12"/>
      <c r="RVB14" s="12"/>
      <c r="RVC14" s="12"/>
      <c r="RVD14" s="12"/>
      <c r="RVE14" s="12"/>
      <c r="RVF14" s="12"/>
      <c r="RVG14" s="12"/>
      <c r="RVH14" s="12"/>
      <c r="RVI14" s="12"/>
      <c r="RVJ14" s="12"/>
      <c r="RVK14" s="12"/>
      <c r="RVL14" s="12"/>
      <c r="RVM14" s="12"/>
      <c r="RVN14" s="12"/>
      <c r="RVO14" s="12"/>
      <c r="RVP14" s="12"/>
      <c r="RVQ14" s="12"/>
      <c r="RVR14" s="12"/>
      <c r="RVS14" s="12"/>
      <c r="RVT14" s="12"/>
      <c r="RVU14" s="12"/>
      <c r="RVV14" s="12"/>
      <c r="RVW14" s="12"/>
      <c r="RVX14" s="12"/>
      <c r="RVY14" s="12"/>
      <c r="RVZ14" s="12"/>
      <c r="RWA14" s="12"/>
      <c r="RWB14" s="12"/>
      <c r="RWC14" s="12"/>
      <c r="RWD14" s="12"/>
      <c r="RWE14" s="12"/>
      <c r="RWF14" s="12"/>
      <c r="RWG14" s="12"/>
      <c r="RWH14" s="12"/>
      <c r="RWI14" s="12"/>
      <c r="RWJ14" s="12"/>
      <c r="RWK14" s="12"/>
      <c r="RWL14" s="12"/>
      <c r="RWM14" s="12"/>
      <c r="RWN14" s="12"/>
      <c r="RWO14" s="12"/>
      <c r="RWP14" s="12"/>
      <c r="RWQ14" s="12"/>
      <c r="RWR14" s="12"/>
      <c r="RWS14" s="12"/>
      <c r="RWT14" s="12"/>
      <c r="RWU14" s="12"/>
      <c r="RWV14" s="12"/>
      <c r="RWW14" s="12"/>
      <c r="RWX14" s="12"/>
      <c r="RWY14" s="12"/>
      <c r="RWZ14" s="12"/>
      <c r="RXA14" s="12"/>
      <c r="RXB14" s="12"/>
      <c r="RXC14" s="12"/>
      <c r="RXD14" s="12"/>
      <c r="RXE14" s="12"/>
      <c r="RXF14" s="12"/>
      <c r="RXG14" s="12"/>
      <c r="RXH14" s="12"/>
      <c r="RXI14" s="12"/>
      <c r="RXJ14" s="12"/>
      <c r="RXK14" s="12"/>
      <c r="RXL14" s="12"/>
      <c r="RXM14" s="12"/>
      <c r="RXN14" s="12"/>
      <c r="RXO14" s="12"/>
      <c r="RXP14" s="12"/>
      <c r="RXQ14" s="12"/>
      <c r="RXR14" s="12"/>
      <c r="RXS14" s="12"/>
      <c r="RXT14" s="12"/>
      <c r="RXU14" s="12"/>
      <c r="RXV14" s="12"/>
      <c r="RXW14" s="12"/>
      <c r="RXX14" s="12"/>
      <c r="RXY14" s="12"/>
      <c r="RXZ14" s="12"/>
      <c r="RYA14" s="12"/>
      <c r="RYB14" s="12"/>
      <c r="RYC14" s="12"/>
      <c r="RYD14" s="12"/>
      <c r="RYE14" s="12"/>
      <c r="RYF14" s="12"/>
      <c r="RYG14" s="12"/>
      <c r="RYH14" s="12"/>
      <c r="RYI14" s="12"/>
      <c r="RYJ14" s="12"/>
      <c r="RYK14" s="12"/>
      <c r="RYL14" s="12"/>
      <c r="RYM14" s="12"/>
      <c r="RYN14" s="12"/>
      <c r="RYO14" s="12"/>
      <c r="RYP14" s="12"/>
      <c r="RYQ14" s="12"/>
      <c r="RYR14" s="12"/>
      <c r="RYS14" s="12"/>
      <c r="RYT14" s="12"/>
      <c r="RYU14" s="12"/>
      <c r="RYV14" s="12"/>
      <c r="RYW14" s="12"/>
      <c r="RYX14" s="12"/>
      <c r="RYY14" s="12"/>
      <c r="RYZ14" s="12"/>
      <c r="RZA14" s="12"/>
      <c r="RZB14" s="12"/>
      <c r="RZC14" s="12"/>
      <c r="RZD14" s="12"/>
      <c r="RZE14" s="12"/>
      <c r="RZF14" s="12"/>
      <c r="RZG14" s="12"/>
      <c r="RZH14" s="12"/>
      <c r="RZI14" s="12"/>
      <c r="RZJ14" s="12"/>
      <c r="RZK14" s="12"/>
      <c r="RZL14" s="12"/>
      <c r="RZM14" s="12"/>
      <c r="RZN14" s="12"/>
      <c r="RZO14" s="12"/>
      <c r="RZP14" s="12"/>
      <c r="RZQ14" s="12"/>
      <c r="RZR14" s="12"/>
      <c r="RZS14" s="12"/>
      <c r="RZT14" s="12"/>
      <c r="RZU14" s="12"/>
      <c r="RZV14" s="12"/>
      <c r="RZW14" s="12"/>
      <c r="RZX14" s="12"/>
      <c r="RZY14" s="12"/>
      <c r="RZZ14" s="12"/>
      <c r="SAA14" s="12"/>
      <c r="SAB14" s="12"/>
      <c r="SAC14" s="12"/>
      <c r="SAD14" s="12"/>
      <c r="SAE14" s="12"/>
      <c r="SAF14" s="12"/>
      <c r="SAG14" s="12"/>
      <c r="SAH14" s="12"/>
      <c r="SAI14" s="12"/>
      <c r="SAJ14" s="12"/>
      <c r="SAK14" s="12"/>
      <c r="SAL14" s="12"/>
      <c r="SAM14" s="12"/>
      <c r="SAN14" s="12"/>
      <c r="SAO14" s="12"/>
      <c r="SAP14" s="12"/>
      <c r="SAQ14" s="12"/>
      <c r="SAR14" s="12"/>
      <c r="SAS14" s="12"/>
      <c r="SAT14" s="12"/>
      <c r="SAU14" s="12"/>
      <c r="SAV14" s="12"/>
      <c r="SAW14" s="12"/>
      <c r="SAX14" s="12"/>
      <c r="SAY14" s="12"/>
      <c r="SAZ14" s="12"/>
      <c r="SBA14" s="12"/>
      <c r="SBB14" s="12"/>
      <c r="SBC14" s="12"/>
      <c r="SBD14" s="12"/>
      <c r="SBE14" s="12"/>
      <c r="SBF14" s="12"/>
      <c r="SBG14" s="12"/>
      <c r="SBH14" s="12"/>
      <c r="SBI14" s="12"/>
      <c r="SBJ14" s="12"/>
      <c r="SBK14" s="12"/>
      <c r="SBL14" s="12"/>
      <c r="SBM14" s="12"/>
      <c r="SBN14" s="12"/>
      <c r="SBO14" s="12"/>
      <c r="SBP14" s="12"/>
      <c r="SBQ14" s="12"/>
      <c r="SBR14" s="12"/>
      <c r="SBS14" s="12"/>
      <c r="SBT14" s="12"/>
      <c r="SBU14" s="12"/>
      <c r="SBV14" s="12"/>
      <c r="SBW14" s="12"/>
      <c r="SBX14" s="12"/>
      <c r="SBY14" s="12"/>
      <c r="SBZ14" s="12"/>
      <c r="SCA14" s="12"/>
      <c r="SCB14" s="12"/>
      <c r="SCC14" s="12"/>
      <c r="SCD14" s="12"/>
      <c r="SCE14" s="12"/>
      <c r="SCF14" s="12"/>
      <c r="SCG14" s="12"/>
      <c r="SCH14" s="12"/>
      <c r="SCI14" s="12"/>
      <c r="SCJ14" s="12"/>
      <c r="SCK14" s="12"/>
      <c r="SCL14" s="12"/>
      <c r="SCM14" s="12"/>
      <c r="SCN14" s="12"/>
      <c r="SCO14" s="12"/>
      <c r="SCP14" s="12"/>
      <c r="SCQ14" s="12"/>
      <c r="SCR14" s="12"/>
      <c r="SCS14" s="12"/>
      <c r="SCT14" s="12"/>
      <c r="SCU14" s="12"/>
      <c r="SCV14" s="12"/>
      <c r="SCW14" s="12"/>
      <c r="SCX14" s="12"/>
      <c r="SCY14" s="12"/>
      <c r="SCZ14" s="12"/>
      <c r="SDA14" s="12"/>
      <c r="SDB14" s="12"/>
      <c r="SDC14" s="12"/>
      <c r="SDD14" s="12"/>
      <c r="SDE14" s="12"/>
      <c r="SDF14" s="12"/>
      <c r="SDG14" s="12"/>
      <c r="SDH14" s="12"/>
      <c r="SDI14" s="12"/>
      <c r="SDJ14" s="12"/>
      <c r="SDK14" s="12"/>
      <c r="SDL14" s="12"/>
      <c r="SDM14" s="12"/>
      <c r="SDN14" s="12"/>
      <c r="SDO14" s="12"/>
      <c r="SDP14" s="12"/>
      <c r="SDQ14" s="12"/>
      <c r="SDR14" s="12"/>
      <c r="SDS14" s="12"/>
      <c r="SDT14" s="12"/>
      <c r="SDU14" s="12"/>
      <c r="SDV14" s="12"/>
      <c r="SDW14" s="12"/>
      <c r="SDX14" s="12"/>
      <c r="SDY14" s="12"/>
      <c r="SDZ14" s="12"/>
      <c r="SEA14" s="12"/>
      <c r="SEB14" s="12"/>
      <c r="SEC14" s="12"/>
      <c r="SED14" s="12"/>
      <c r="SEE14" s="12"/>
      <c r="SEF14" s="12"/>
      <c r="SEG14" s="12"/>
      <c r="SEH14" s="12"/>
      <c r="SEI14" s="12"/>
      <c r="SEJ14" s="12"/>
      <c r="SEK14" s="12"/>
      <c r="SEL14" s="12"/>
      <c r="SEM14" s="12"/>
      <c r="SEN14" s="12"/>
      <c r="SEO14" s="12"/>
      <c r="SEP14" s="12"/>
      <c r="SEQ14" s="12"/>
      <c r="SER14" s="12"/>
      <c r="SES14" s="12"/>
      <c r="SET14" s="12"/>
      <c r="SEU14" s="12"/>
      <c r="SEV14" s="12"/>
      <c r="SEW14" s="12"/>
      <c r="SEX14" s="12"/>
      <c r="SEY14" s="12"/>
      <c r="SEZ14" s="12"/>
      <c r="SFA14" s="12"/>
      <c r="SFB14" s="12"/>
      <c r="SFC14" s="12"/>
      <c r="SFD14" s="12"/>
      <c r="SFE14" s="12"/>
      <c r="SFF14" s="12"/>
      <c r="SFG14" s="12"/>
      <c r="SFH14" s="12"/>
      <c r="SFI14" s="12"/>
      <c r="SFJ14" s="12"/>
      <c r="SFK14" s="12"/>
      <c r="SFL14" s="12"/>
      <c r="SFM14" s="12"/>
      <c r="SFN14" s="12"/>
      <c r="SFO14" s="12"/>
      <c r="SFP14" s="12"/>
      <c r="SFQ14" s="12"/>
      <c r="SFR14" s="12"/>
      <c r="SFS14" s="12"/>
      <c r="SFT14" s="12"/>
      <c r="SFU14" s="12"/>
      <c r="SFV14" s="12"/>
      <c r="SFW14" s="12"/>
      <c r="SFX14" s="12"/>
      <c r="SFY14" s="12"/>
      <c r="SFZ14" s="12"/>
      <c r="SGA14" s="12"/>
      <c r="SGB14" s="12"/>
      <c r="SGC14" s="12"/>
      <c r="SGD14" s="12"/>
      <c r="SGE14" s="12"/>
      <c r="SGF14" s="12"/>
      <c r="SGG14" s="12"/>
      <c r="SGH14" s="12"/>
      <c r="SGI14" s="12"/>
      <c r="SGJ14" s="12"/>
      <c r="SGK14" s="12"/>
      <c r="SGL14" s="12"/>
      <c r="SGM14" s="12"/>
      <c r="SGN14" s="12"/>
      <c r="SGO14" s="12"/>
      <c r="SGP14" s="12"/>
      <c r="SGQ14" s="12"/>
      <c r="SGR14" s="12"/>
      <c r="SGS14" s="12"/>
      <c r="SGT14" s="12"/>
      <c r="SGU14" s="12"/>
      <c r="SGV14" s="12"/>
      <c r="SGW14" s="12"/>
      <c r="SGX14" s="12"/>
      <c r="SGY14" s="12"/>
      <c r="SGZ14" s="12"/>
      <c r="SHA14" s="12"/>
      <c r="SHB14" s="12"/>
      <c r="SHC14" s="12"/>
      <c r="SHD14" s="12"/>
      <c r="SHE14" s="12"/>
      <c r="SHF14" s="12"/>
      <c r="SHG14" s="12"/>
      <c r="SHH14" s="12"/>
      <c r="SHI14" s="12"/>
      <c r="SHJ14" s="12"/>
      <c r="SHK14" s="12"/>
      <c r="SHL14" s="12"/>
      <c r="SHM14" s="12"/>
      <c r="SHN14" s="12"/>
      <c r="SHO14" s="12"/>
      <c r="SHP14" s="12"/>
      <c r="SHQ14" s="12"/>
      <c r="SHR14" s="12"/>
      <c r="SHS14" s="12"/>
      <c r="SHT14" s="12"/>
      <c r="SHU14" s="12"/>
      <c r="SHV14" s="12"/>
      <c r="SHW14" s="12"/>
      <c r="SHX14" s="12"/>
      <c r="SHY14" s="12"/>
      <c r="SHZ14" s="12"/>
      <c r="SIA14" s="12"/>
      <c r="SIB14" s="12"/>
      <c r="SIC14" s="12"/>
      <c r="SID14" s="12"/>
      <c r="SIE14" s="12"/>
      <c r="SIF14" s="12"/>
      <c r="SIG14" s="12"/>
      <c r="SIH14" s="12"/>
      <c r="SII14" s="12"/>
      <c r="SIJ14" s="12"/>
      <c r="SIK14" s="12"/>
      <c r="SIL14" s="12"/>
      <c r="SIM14" s="12"/>
      <c r="SIN14" s="12"/>
      <c r="SIO14" s="12"/>
      <c r="SIP14" s="12"/>
      <c r="SIQ14" s="12"/>
      <c r="SIR14" s="12"/>
      <c r="SIS14" s="12"/>
      <c r="SIT14" s="12"/>
      <c r="SIU14" s="12"/>
      <c r="SIV14" s="12"/>
      <c r="SIW14" s="12"/>
      <c r="SIX14" s="12"/>
      <c r="SIY14" s="12"/>
      <c r="SIZ14" s="12"/>
      <c r="SJA14" s="12"/>
      <c r="SJB14" s="12"/>
      <c r="SJC14" s="12"/>
      <c r="SJD14" s="12"/>
      <c r="SJE14" s="12"/>
      <c r="SJF14" s="12"/>
      <c r="SJG14" s="12"/>
      <c r="SJH14" s="12"/>
      <c r="SJI14" s="12"/>
      <c r="SJJ14" s="12"/>
      <c r="SJK14" s="12"/>
      <c r="SJL14" s="12"/>
      <c r="SJM14" s="12"/>
      <c r="SJN14" s="12"/>
      <c r="SJO14" s="12"/>
      <c r="SJP14" s="12"/>
      <c r="SJQ14" s="12"/>
      <c r="SJR14" s="12"/>
      <c r="SJS14" s="12"/>
      <c r="SJT14" s="12"/>
      <c r="SJU14" s="12"/>
      <c r="SJV14" s="12"/>
      <c r="SJW14" s="12"/>
      <c r="SJX14" s="12"/>
      <c r="SJY14" s="12"/>
      <c r="SJZ14" s="12"/>
      <c r="SKA14" s="12"/>
      <c r="SKB14" s="12"/>
      <c r="SKC14" s="12"/>
      <c r="SKD14" s="12"/>
      <c r="SKE14" s="12"/>
      <c r="SKF14" s="12"/>
      <c r="SKG14" s="12"/>
      <c r="SKH14" s="12"/>
      <c r="SKI14" s="12"/>
      <c r="SKJ14" s="12"/>
      <c r="SKK14" s="12"/>
      <c r="SKL14" s="12"/>
      <c r="SKM14" s="12"/>
      <c r="SKN14" s="12"/>
      <c r="SKO14" s="12"/>
      <c r="SKP14" s="12"/>
      <c r="SKQ14" s="12"/>
      <c r="SKR14" s="12"/>
      <c r="SKS14" s="12"/>
      <c r="SKT14" s="12"/>
      <c r="SKU14" s="12"/>
      <c r="SKV14" s="12"/>
      <c r="SKW14" s="12"/>
      <c r="SKX14" s="12"/>
      <c r="SKY14" s="12"/>
      <c r="SKZ14" s="12"/>
      <c r="SLA14" s="12"/>
      <c r="SLB14" s="12"/>
      <c r="SLC14" s="12"/>
      <c r="SLD14" s="12"/>
      <c r="SLE14" s="12"/>
      <c r="SLF14" s="12"/>
      <c r="SLG14" s="12"/>
      <c r="SLH14" s="12"/>
      <c r="SLI14" s="12"/>
      <c r="SLJ14" s="12"/>
      <c r="SLK14" s="12"/>
      <c r="SLL14" s="12"/>
      <c r="SLM14" s="12"/>
      <c r="SLN14" s="12"/>
      <c r="SLO14" s="12"/>
      <c r="SLP14" s="12"/>
      <c r="SLQ14" s="12"/>
      <c r="SLR14" s="12"/>
      <c r="SLS14" s="12"/>
      <c r="SLT14" s="12"/>
      <c r="SLU14" s="12"/>
      <c r="SLV14" s="12"/>
      <c r="SLW14" s="12"/>
      <c r="SLX14" s="12"/>
      <c r="SLY14" s="12"/>
      <c r="SLZ14" s="12"/>
      <c r="SMA14" s="12"/>
      <c r="SMB14" s="12"/>
      <c r="SMC14" s="12"/>
      <c r="SMD14" s="12"/>
      <c r="SME14" s="12"/>
      <c r="SMF14" s="12"/>
      <c r="SMG14" s="12"/>
      <c r="SMH14" s="12"/>
      <c r="SMI14" s="12"/>
      <c r="SMJ14" s="12"/>
      <c r="SMK14" s="12"/>
      <c r="SML14" s="12"/>
      <c r="SMM14" s="12"/>
      <c r="SMN14" s="12"/>
      <c r="SMO14" s="12"/>
      <c r="SMP14" s="12"/>
      <c r="SMQ14" s="12"/>
      <c r="SMR14" s="12"/>
      <c r="SMS14" s="12"/>
      <c r="SMT14" s="12"/>
      <c r="SMU14" s="12"/>
      <c r="SMV14" s="12"/>
      <c r="SMW14" s="12"/>
      <c r="SMX14" s="12"/>
      <c r="SMY14" s="12"/>
      <c r="SMZ14" s="12"/>
      <c r="SNA14" s="12"/>
      <c r="SNB14" s="12"/>
      <c r="SNC14" s="12"/>
      <c r="SND14" s="12"/>
      <c r="SNE14" s="12"/>
      <c r="SNF14" s="12"/>
      <c r="SNG14" s="12"/>
      <c r="SNH14" s="12"/>
      <c r="SNI14" s="12"/>
      <c r="SNJ14" s="12"/>
      <c r="SNK14" s="12"/>
      <c r="SNL14" s="12"/>
      <c r="SNM14" s="12"/>
      <c r="SNN14" s="12"/>
      <c r="SNO14" s="12"/>
      <c r="SNP14" s="12"/>
      <c r="SNQ14" s="12"/>
      <c r="SNR14" s="12"/>
      <c r="SNS14" s="12"/>
      <c r="SNT14" s="12"/>
      <c r="SNU14" s="12"/>
      <c r="SNV14" s="12"/>
      <c r="SNW14" s="12"/>
      <c r="SNX14" s="12"/>
      <c r="SNY14" s="12"/>
      <c r="SNZ14" s="12"/>
      <c r="SOA14" s="12"/>
      <c r="SOB14" s="12"/>
      <c r="SOC14" s="12"/>
      <c r="SOD14" s="12"/>
      <c r="SOE14" s="12"/>
      <c r="SOF14" s="12"/>
      <c r="SOG14" s="12"/>
      <c r="SOH14" s="12"/>
      <c r="SOI14" s="12"/>
      <c r="SOJ14" s="12"/>
      <c r="SOK14" s="12"/>
      <c r="SOL14" s="12"/>
      <c r="SOM14" s="12"/>
      <c r="SON14" s="12"/>
      <c r="SOO14" s="12"/>
      <c r="SOP14" s="12"/>
      <c r="SOQ14" s="12"/>
      <c r="SOR14" s="12"/>
      <c r="SOS14" s="12"/>
      <c r="SOT14" s="12"/>
      <c r="SOU14" s="12"/>
      <c r="SOV14" s="12"/>
      <c r="SOW14" s="12"/>
      <c r="SOX14" s="12"/>
      <c r="SOY14" s="12"/>
      <c r="SOZ14" s="12"/>
      <c r="SPA14" s="12"/>
      <c r="SPB14" s="12"/>
      <c r="SPC14" s="12"/>
      <c r="SPD14" s="12"/>
      <c r="SPE14" s="12"/>
      <c r="SPF14" s="12"/>
      <c r="SPG14" s="12"/>
      <c r="SPH14" s="12"/>
      <c r="SPI14" s="12"/>
      <c r="SPJ14" s="12"/>
      <c r="SPK14" s="12"/>
      <c r="SPL14" s="12"/>
      <c r="SPM14" s="12"/>
      <c r="SPN14" s="12"/>
      <c r="SPO14" s="12"/>
      <c r="SPP14" s="12"/>
      <c r="SPQ14" s="12"/>
      <c r="SPR14" s="12"/>
      <c r="SPS14" s="12"/>
      <c r="SPT14" s="12"/>
      <c r="SPU14" s="12"/>
      <c r="SPV14" s="12"/>
      <c r="SPW14" s="12"/>
      <c r="SPX14" s="12"/>
      <c r="SPY14" s="12"/>
      <c r="SPZ14" s="12"/>
      <c r="SQA14" s="12"/>
      <c r="SQB14" s="12"/>
      <c r="SQC14" s="12"/>
      <c r="SQD14" s="12"/>
      <c r="SQE14" s="12"/>
      <c r="SQF14" s="12"/>
      <c r="SQG14" s="12"/>
      <c r="SQH14" s="12"/>
      <c r="SQI14" s="12"/>
      <c r="SQJ14" s="12"/>
      <c r="SQK14" s="12"/>
      <c r="SQL14" s="12"/>
      <c r="SQM14" s="12"/>
      <c r="SQN14" s="12"/>
      <c r="SQO14" s="12"/>
      <c r="SQP14" s="12"/>
      <c r="SQQ14" s="12"/>
      <c r="SQR14" s="12"/>
      <c r="SQS14" s="12"/>
      <c r="SQT14" s="12"/>
      <c r="SQU14" s="12"/>
      <c r="SQV14" s="12"/>
      <c r="SQW14" s="12"/>
      <c r="SQX14" s="12"/>
      <c r="SQY14" s="12"/>
      <c r="SQZ14" s="12"/>
      <c r="SRA14" s="12"/>
      <c r="SRB14" s="12"/>
      <c r="SRC14" s="12"/>
      <c r="SRD14" s="12"/>
      <c r="SRE14" s="12"/>
      <c r="SRF14" s="12"/>
      <c r="SRG14" s="12"/>
      <c r="SRH14" s="12"/>
      <c r="SRI14" s="12"/>
      <c r="SRJ14" s="12"/>
      <c r="SRK14" s="12"/>
      <c r="SRL14" s="12"/>
      <c r="SRM14" s="12"/>
      <c r="SRN14" s="12"/>
      <c r="SRO14" s="12"/>
      <c r="SRP14" s="12"/>
      <c r="SRQ14" s="12"/>
      <c r="SRR14" s="12"/>
      <c r="SRS14" s="12"/>
      <c r="SRT14" s="12"/>
      <c r="SRU14" s="12"/>
      <c r="SRV14" s="12"/>
      <c r="SRW14" s="12"/>
      <c r="SRX14" s="12"/>
      <c r="SRY14" s="12"/>
      <c r="SRZ14" s="12"/>
      <c r="SSA14" s="12"/>
      <c r="SSB14" s="12"/>
      <c r="SSC14" s="12"/>
      <c r="SSD14" s="12"/>
      <c r="SSE14" s="12"/>
      <c r="SSF14" s="12"/>
      <c r="SSG14" s="12"/>
      <c r="SSH14" s="12"/>
      <c r="SSI14" s="12"/>
      <c r="SSJ14" s="12"/>
      <c r="SSK14" s="12"/>
      <c r="SSL14" s="12"/>
      <c r="SSM14" s="12"/>
      <c r="SSN14" s="12"/>
      <c r="SSO14" s="12"/>
      <c r="SSP14" s="12"/>
      <c r="SSQ14" s="12"/>
      <c r="SSR14" s="12"/>
      <c r="SSS14" s="12"/>
      <c r="SST14" s="12"/>
      <c r="SSU14" s="12"/>
      <c r="SSV14" s="12"/>
      <c r="SSW14" s="12"/>
      <c r="SSX14" s="12"/>
      <c r="SSY14" s="12"/>
      <c r="SSZ14" s="12"/>
      <c r="STA14" s="12"/>
      <c r="STB14" s="12"/>
      <c r="STC14" s="12"/>
      <c r="STD14" s="12"/>
      <c r="STE14" s="12"/>
      <c r="STF14" s="12"/>
      <c r="STG14" s="12"/>
      <c r="STH14" s="12"/>
      <c r="STI14" s="12"/>
      <c r="STJ14" s="12"/>
      <c r="STK14" s="12"/>
      <c r="STL14" s="12"/>
      <c r="STM14" s="12"/>
      <c r="STN14" s="12"/>
      <c r="STO14" s="12"/>
      <c r="STP14" s="12"/>
      <c r="STQ14" s="12"/>
      <c r="STR14" s="12"/>
      <c r="STS14" s="12"/>
      <c r="STT14" s="12"/>
      <c r="STU14" s="12"/>
      <c r="STV14" s="12"/>
      <c r="STW14" s="12"/>
      <c r="STX14" s="12"/>
      <c r="STY14" s="12"/>
      <c r="STZ14" s="12"/>
      <c r="SUA14" s="12"/>
      <c r="SUB14" s="12"/>
      <c r="SUC14" s="12"/>
      <c r="SUD14" s="12"/>
      <c r="SUE14" s="12"/>
      <c r="SUF14" s="12"/>
      <c r="SUG14" s="12"/>
      <c r="SUH14" s="12"/>
      <c r="SUI14" s="12"/>
      <c r="SUJ14" s="12"/>
      <c r="SUK14" s="12"/>
      <c r="SUL14" s="12"/>
      <c r="SUM14" s="12"/>
      <c r="SUN14" s="12"/>
      <c r="SUO14" s="12"/>
      <c r="SUP14" s="12"/>
      <c r="SUQ14" s="12"/>
      <c r="SUR14" s="12"/>
      <c r="SUS14" s="12"/>
      <c r="SUT14" s="12"/>
      <c r="SUU14" s="12"/>
      <c r="SUV14" s="12"/>
      <c r="SUW14" s="12"/>
      <c r="SUX14" s="12"/>
      <c r="SUY14" s="12"/>
      <c r="SUZ14" s="12"/>
      <c r="SVA14" s="12"/>
      <c r="SVB14" s="12"/>
      <c r="SVC14" s="12"/>
      <c r="SVD14" s="12"/>
      <c r="SVE14" s="12"/>
      <c r="SVF14" s="12"/>
      <c r="SVG14" s="12"/>
      <c r="SVH14" s="12"/>
      <c r="SVI14" s="12"/>
      <c r="SVJ14" s="12"/>
      <c r="SVK14" s="12"/>
      <c r="SVL14" s="12"/>
      <c r="SVM14" s="12"/>
      <c r="SVN14" s="12"/>
      <c r="SVO14" s="12"/>
      <c r="SVP14" s="12"/>
      <c r="SVQ14" s="12"/>
      <c r="SVR14" s="12"/>
      <c r="SVS14" s="12"/>
      <c r="SVT14" s="12"/>
      <c r="SVU14" s="12"/>
      <c r="SVV14" s="12"/>
      <c r="SVW14" s="12"/>
      <c r="SVX14" s="12"/>
      <c r="SVY14" s="12"/>
      <c r="SVZ14" s="12"/>
      <c r="SWA14" s="12"/>
      <c r="SWB14" s="12"/>
      <c r="SWC14" s="12"/>
      <c r="SWD14" s="12"/>
      <c r="SWE14" s="12"/>
      <c r="SWF14" s="12"/>
      <c r="SWG14" s="12"/>
      <c r="SWH14" s="12"/>
      <c r="SWI14" s="12"/>
      <c r="SWJ14" s="12"/>
      <c r="SWK14" s="12"/>
      <c r="SWL14" s="12"/>
      <c r="SWM14" s="12"/>
      <c r="SWN14" s="12"/>
      <c r="SWO14" s="12"/>
      <c r="SWP14" s="12"/>
      <c r="SWQ14" s="12"/>
      <c r="SWR14" s="12"/>
      <c r="SWS14" s="12"/>
      <c r="SWT14" s="12"/>
      <c r="SWU14" s="12"/>
      <c r="SWV14" s="12"/>
      <c r="SWW14" s="12"/>
      <c r="SWX14" s="12"/>
      <c r="SWY14" s="12"/>
      <c r="SWZ14" s="12"/>
      <c r="SXA14" s="12"/>
      <c r="SXB14" s="12"/>
      <c r="SXC14" s="12"/>
      <c r="SXD14" s="12"/>
      <c r="SXE14" s="12"/>
      <c r="SXF14" s="12"/>
      <c r="SXG14" s="12"/>
      <c r="SXH14" s="12"/>
      <c r="SXI14" s="12"/>
      <c r="SXJ14" s="12"/>
      <c r="SXK14" s="12"/>
      <c r="SXL14" s="12"/>
      <c r="SXM14" s="12"/>
      <c r="SXN14" s="12"/>
      <c r="SXO14" s="12"/>
      <c r="SXP14" s="12"/>
      <c r="SXQ14" s="12"/>
      <c r="SXR14" s="12"/>
      <c r="SXS14" s="12"/>
      <c r="SXT14" s="12"/>
      <c r="SXU14" s="12"/>
      <c r="SXV14" s="12"/>
      <c r="SXW14" s="12"/>
      <c r="SXX14" s="12"/>
      <c r="SXY14" s="12"/>
      <c r="SXZ14" s="12"/>
      <c r="SYA14" s="12"/>
      <c r="SYB14" s="12"/>
      <c r="SYC14" s="12"/>
      <c r="SYD14" s="12"/>
      <c r="SYE14" s="12"/>
      <c r="SYF14" s="12"/>
      <c r="SYG14" s="12"/>
      <c r="SYH14" s="12"/>
      <c r="SYI14" s="12"/>
      <c r="SYJ14" s="12"/>
      <c r="SYK14" s="12"/>
      <c r="SYL14" s="12"/>
      <c r="SYM14" s="12"/>
      <c r="SYN14" s="12"/>
      <c r="SYO14" s="12"/>
      <c r="SYP14" s="12"/>
      <c r="SYQ14" s="12"/>
      <c r="SYR14" s="12"/>
      <c r="SYS14" s="12"/>
      <c r="SYT14" s="12"/>
      <c r="SYU14" s="12"/>
      <c r="SYV14" s="12"/>
      <c r="SYW14" s="12"/>
      <c r="SYX14" s="12"/>
      <c r="SYY14" s="12"/>
      <c r="SYZ14" s="12"/>
      <c r="SZA14" s="12"/>
      <c r="SZB14" s="12"/>
      <c r="SZC14" s="12"/>
      <c r="SZD14" s="12"/>
      <c r="SZE14" s="12"/>
      <c r="SZF14" s="12"/>
      <c r="SZG14" s="12"/>
      <c r="SZH14" s="12"/>
      <c r="SZI14" s="12"/>
      <c r="SZJ14" s="12"/>
      <c r="SZK14" s="12"/>
      <c r="SZL14" s="12"/>
      <c r="SZM14" s="12"/>
      <c r="SZN14" s="12"/>
      <c r="SZO14" s="12"/>
      <c r="SZP14" s="12"/>
      <c r="SZQ14" s="12"/>
      <c r="SZR14" s="12"/>
      <c r="SZS14" s="12"/>
      <c r="SZT14" s="12"/>
      <c r="SZU14" s="12"/>
      <c r="SZV14" s="12"/>
      <c r="SZW14" s="12"/>
      <c r="SZX14" s="12"/>
      <c r="SZY14" s="12"/>
      <c r="SZZ14" s="12"/>
      <c r="TAA14" s="12"/>
      <c r="TAB14" s="12"/>
      <c r="TAC14" s="12"/>
      <c r="TAD14" s="12"/>
      <c r="TAE14" s="12"/>
      <c r="TAF14" s="12"/>
      <c r="TAG14" s="12"/>
      <c r="TAH14" s="12"/>
      <c r="TAI14" s="12"/>
      <c r="TAJ14" s="12"/>
      <c r="TAK14" s="12"/>
      <c r="TAL14" s="12"/>
      <c r="TAM14" s="12"/>
      <c r="TAN14" s="12"/>
      <c r="TAO14" s="12"/>
      <c r="TAP14" s="12"/>
      <c r="TAQ14" s="12"/>
      <c r="TAR14" s="12"/>
      <c r="TAS14" s="12"/>
      <c r="TAT14" s="12"/>
      <c r="TAU14" s="12"/>
      <c r="TAV14" s="12"/>
      <c r="TAW14" s="12"/>
      <c r="TAX14" s="12"/>
      <c r="TAY14" s="12"/>
      <c r="TAZ14" s="12"/>
      <c r="TBA14" s="12"/>
      <c r="TBB14" s="12"/>
      <c r="TBC14" s="12"/>
      <c r="TBD14" s="12"/>
      <c r="TBE14" s="12"/>
      <c r="TBF14" s="12"/>
      <c r="TBG14" s="12"/>
      <c r="TBH14" s="12"/>
      <c r="TBI14" s="12"/>
      <c r="TBJ14" s="12"/>
      <c r="TBK14" s="12"/>
      <c r="TBL14" s="12"/>
      <c r="TBM14" s="12"/>
      <c r="TBN14" s="12"/>
      <c r="TBO14" s="12"/>
      <c r="TBP14" s="12"/>
      <c r="TBQ14" s="12"/>
      <c r="TBR14" s="12"/>
      <c r="TBS14" s="12"/>
      <c r="TBT14" s="12"/>
      <c r="TBU14" s="12"/>
      <c r="TBV14" s="12"/>
      <c r="TBW14" s="12"/>
      <c r="TBX14" s="12"/>
      <c r="TBY14" s="12"/>
      <c r="TBZ14" s="12"/>
      <c r="TCA14" s="12"/>
      <c r="TCB14" s="12"/>
      <c r="TCC14" s="12"/>
      <c r="TCD14" s="12"/>
      <c r="TCE14" s="12"/>
      <c r="TCF14" s="12"/>
      <c r="TCG14" s="12"/>
      <c r="TCH14" s="12"/>
      <c r="TCI14" s="12"/>
      <c r="TCJ14" s="12"/>
      <c r="TCK14" s="12"/>
      <c r="TCL14" s="12"/>
      <c r="TCM14" s="12"/>
      <c r="TCN14" s="12"/>
      <c r="TCO14" s="12"/>
      <c r="TCP14" s="12"/>
      <c r="TCQ14" s="12"/>
      <c r="TCR14" s="12"/>
      <c r="TCS14" s="12"/>
      <c r="TCT14" s="12"/>
      <c r="TCU14" s="12"/>
      <c r="TCV14" s="12"/>
      <c r="TCW14" s="12"/>
      <c r="TCX14" s="12"/>
      <c r="TCY14" s="12"/>
      <c r="TCZ14" s="12"/>
      <c r="TDA14" s="12"/>
      <c r="TDB14" s="12"/>
      <c r="TDC14" s="12"/>
      <c r="TDD14" s="12"/>
      <c r="TDE14" s="12"/>
      <c r="TDF14" s="12"/>
      <c r="TDG14" s="12"/>
      <c r="TDH14" s="12"/>
      <c r="TDI14" s="12"/>
      <c r="TDJ14" s="12"/>
      <c r="TDK14" s="12"/>
      <c r="TDL14" s="12"/>
      <c r="TDM14" s="12"/>
      <c r="TDN14" s="12"/>
      <c r="TDO14" s="12"/>
      <c r="TDP14" s="12"/>
      <c r="TDQ14" s="12"/>
      <c r="TDR14" s="12"/>
      <c r="TDS14" s="12"/>
      <c r="TDT14" s="12"/>
      <c r="TDU14" s="12"/>
      <c r="TDV14" s="12"/>
      <c r="TDW14" s="12"/>
      <c r="TDX14" s="12"/>
      <c r="TDY14" s="12"/>
      <c r="TDZ14" s="12"/>
      <c r="TEA14" s="12"/>
      <c r="TEB14" s="12"/>
      <c r="TEC14" s="12"/>
      <c r="TED14" s="12"/>
      <c r="TEE14" s="12"/>
      <c r="TEF14" s="12"/>
      <c r="TEG14" s="12"/>
      <c r="TEH14" s="12"/>
      <c r="TEI14" s="12"/>
      <c r="TEJ14" s="12"/>
      <c r="TEK14" s="12"/>
      <c r="TEL14" s="12"/>
      <c r="TEM14" s="12"/>
      <c r="TEN14" s="12"/>
      <c r="TEO14" s="12"/>
      <c r="TEP14" s="12"/>
      <c r="TEQ14" s="12"/>
      <c r="TER14" s="12"/>
      <c r="TES14" s="12"/>
      <c r="TET14" s="12"/>
      <c r="TEU14" s="12"/>
      <c r="TEV14" s="12"/>
      <c r="TEW14" s="12"/>
      <c r="TEX14" s="12"/>
      <c r="TEY14" s="12"/>
      <c r="TEZ14" s="12"/>
      <c r="TFA14" s="12"/>
      <c r="TFB14" s="12"/>
      <c r="TFC14" s="12"/>
      <c r="TFD14" s="12"/>
      <c r="TFE14" s="12"/>
      <c r="TFF14" s="12"/>
      <c r="TFG14" s="12"/>
      <c r="TFH14" s="12"/>
      <c r="TFI14" s="12"/>
      <c r="TFJ14" s="12"/>
      <c r="TFK14" s="12"/>
      <c r="TFL14" s="12"/>
      <c r="TFM14" s="12"/>
      <c r="TFN14" s="12"/>
      <c r="TFO14" s="12"/>
      <c r="TFP14" s="12"/>
      <c r="TFQ14" s="12"/>
      <c r="TFR14" s="12"/>
      <c r="TFS14" s="12"/>
      <c r="TFT14" s="12"/>
      <c r="TFU14" s="12"/>
      <c r="TFV14" s="12"/>
      <c r="TFW14" s="12"/>
      <c r="TFX14" s="12"/>
      <c r="TFY14" s="12"/>
      <c r="TFZ14" s="12"/>
      <c r="TGA14" s="12"/>
      <c r="TGB14" s="12"/>
      <c r="TGC14" s="12"/>
      <c r="TGD14" s="12"/>
      <c r="TGE14" s="12"/>
      <c r="TGF14" s="12"/>
      <c r="TGG14" s="12"/>
      <c r="TGH14" s="12"/>
      <c r="TGI14" s="12"/>
      <c r="TGJ14" s="12"/>
      <c r="TGK14" s="12"/>
      <c r="TGL14" s="12"/>
      <c r="TGM14" s="12"/>
      <c r="TGN14" s="12"/>
      <c r="TGO14" s="12"/>
      <c r="TGP14" s="12"/>
      <c r="TGQ14" s="12"/>
      <c r="TGR14" s="12"/>
      <c r="TGS14" s="12"/>
      <c r="TGT14" s="12"/>
      <c r="TGU14" s="12"/>
      <c r="TGV14" s="12"/>
      <c r="TGW14" s="12"/>
      <c r="TGX14" s="12"/>
      <c r="TGY14" s="12"/>
      <c r="TGZ14" s="12"/>
      <c r="THA14" s="12"/>
      <c r="THB14" s="12"/>
      <c r="THC14" s="12"/>
      <c r="THD14" s="12"/>
      <c r="THE14" s="12"/>
      <c r="THF14" s="12"/>
      <c r="THG14" s="12"/>
      <c r="THH14" s="12"/>
      <c r="THI14" s="12"/>
      <c r="THJ14" s="12"/>
      <c r="THK14" s="12"/>
      <c r="THL14" s="12"/>
      <c r="THM14" s="12"/>
      <c r="THN14" s="12"/>
      <c r="THO14" s="12"/>
      <c r="THP14" s="12"/>
      <c r="THQ14" s="12"/>
      <c r="THR14" s="12"/>
      <c r="THS14" s="12"/>
      <c r="THT14" s="12"/>
      <c r="THU14" s="12"/>
      <c r="THV14" s="12"/>
      <c r="THW14" s="12"/>
      <c r="THX14" s="12"/>
      <c r="THY14" s="12"/>
      <c r="THZ14" s="12"/>
      <c r="TIA14" s="12"/>
      <c r="TIB14" s="12"/>
      <c r="TIC14" s="12"/>
      <c r="TID14" s="12"/>
      <c r="TIE14" s="12"/>
      <c r="TIF14" s="12"/>
      <c r="TIG14" s="12"/>
      <c r="TIH14" s="12"/>
      <c r="TII14" s="12"/>
      <c r="TIJ14" s="12"/>
      <c r="TIK14" s="12"/>
      <c r="TIL14" s="12"/>
      <c r="TIM14" s="12"/>
      <c r="TIN14" s="12"/>
      <c r="TIO14" s="12"/>
      <c r="TIP14" s="12"/>
      <c r="TIQ14" s="12"/>
      <c r="TIR14" s="12"/>
      <c r="TIS14" s="12"/>
      <c r="TIT14" s="12"/>
      <c r="TIU14" s="12"/>
      <c r="TIV14" s="12"/>
      <c r="TIW14" s="12"/>
      <c r="TIX14" s="12"/>
      <c r="TIY14" s="12"/>
      <c r="TIZ14" s="12"/>
      <c r="TJA14" s="12"/>
      <c r="TJB14" s="12"/>
      <c r="TJC14" s="12"/>
      <c r="TJD14" s="12"/>
      <c r="TJE14" s="12"/>
      <c r="TJF14" s="12"/>
      <c r="TJG14" s="12"/>
      <c r="TJH14" s="12"/>
      <c r="TJI14" s="12"/>
      <c r="TJJ14" s="12"/>
      <c r="TJK14" s="12"/>
      <c r="TJL14" s="12"/>
      <c r="TJM14" s="12"/>
      <c r="TJN14" s="12"/>
      <c r="TJO14" s="12"/>
      <c r="TJP14" s="12"/>
      <c r="TJQ14" s="12"/>
      <c r="TJR14" s="12"/>
      <c r="TJS14" s="12"/>
      <c r="TJT14" s="12"/>
      <c r="TJU14" s="12"/>
      <c r="TJV14" s="12"/>
      <c r="TJW14" s="12"/>
      <c r="TJX14" s="12"/>
      <c r="TJY14" s="12"/>
      <c r="TJZ14" s="12"/>
      <c r="TKA14" s="12"/>
      <c r="TKB14" s="12"/>
      <c r="TKC14" s="12"/>
      <c r="TKD14" s="12"/>
      <c r="TKE14" s="12"/>
      <c r="TKF14" s="12"/>
      <c r="TKG14" s="12"/>
      <c r="TKH14" s="12"/>
      <c r="TKI14" s="12"/>
      <c r="TKJ14" s="12"/>
      <c r="TKK14" s="12"/>
      <c r="TKL14" s="12"/>
      <c r="TKM14" s="12"/>
      <c r="TKN14" s="12"/>
      <c r="TKO14" s="12"/>
      <c r="TKP14" s="12"/>
      <c r="TKQ14" s="12"/>
      <c r="TKR14" s="12"/>
      <c r="TKS14" s="12"/>
      <c r="TKT14" s="12"/>
      <c r="TKU14" s="12"/>
      <c r="TKV14" s="12"/>
      <c r="TKW14" s="12"/>
      <c r="TKX14" s="12"/>
      <c r="TKY14" s="12"/>
      <c r="TKZ14" s="12"/>
      <c r="TLA14" s="12"/>
      <c r="TLB14" s="12"/>
      <c r="TLC14" s="12"/>
      <c r="TLD14" s="12"/>
      <c r="TLE14" s="12"/>
      <c r="TLF14" s="12"/>
      <c r="TLG14" s="12"/>
      <c r="TLH14" s="12"/>
      <c r="TLI14" s="12"/>
      <c r="TLJ14" s="12"/>
      <c r="TLK14" s="12"/>
      <c r="TLL14" s="12"/>
      <c r="TLM14" s="12"/>
      <c r="TLN14" s="12"/>
      <c r="TLO14" s="12"/>
      <c r="TLP14" s="12"/>
      <c r="TLQ14" s="12"/>
      <c r="TLR14" s="12"/>
      <c r="TLS14" s="12"/>
      <c r="TLT14" s="12"/>
      <c r="TLU14" s="12"/>
      <c r="TLV14" s="12"/>
      <c r="TLW14" s="12"/>
      <c r="TLX14" s="12"/>
      <c r="TLY14" s="12"/>
      <c r="TLZ14" s="12"/>
      <c r="TMA14" s="12"/>
      <c r="TMB14" s="12"/>
      <c r="TMC14" s="12"/>
      <c r="TMD14" s="12"/>
      <c r="TME14" s="12"/>
      <c r="TMF14" s="12"/>
      <c r="TMG14" s="12"/>
      <c r="TMH14" s="12"/>
      <c r="TMI14" s="12"/>
      <c r="TMJ14" s="12"/>
      <c r="TMK14" s="12"/>
      <c r="TML14" s="12"/>
      <c r="TMM14" s="12"/>
      <c r="TMN14" s="12"/>
      <c r="TMO14" s="12"/>
      <c r="TMP14" s="12"/>
      <c r="TMQ14" s="12"/>
      <c r="TMR14" s="12"/>
      <c r="TMS14" s="12"/>
      <c r="TMT14" s="12"/>
      <c r="TMU14" s="12"/>
      <c r="TMV14" s="12"/>
      <c r="TMW14" s="12"/>
      <c r="TMX14" s="12"/>
      <c r="TMY14" s="12"/>
      <c r="TMZ14" s="12"/>
      <c r="TNA14" s="12"/>
      <c r="TNB14" s="12"/>
      <c r="TNC14" s="12"/>
      <c r="TND14" s="12"/>
      <c r="TNE14" s="12"/>
      <c r="TNF14" s="12"/>
      <c r="TNG14" s="12"/>
      <c r="TNH14" s="12"/>
      <c r="TNI14" s="12"/>
      <c r="TNJ14" s="12"/>
      <c r="TNK14" s="12"/>
      <c r="TNL14" s="12"/>
      <c r="TNM14" s="12"/>
      <c r="TNN14" s="12"/>
      <c r="TNO14" s="12"/>
      <c r="TNP14" s="12"/>
      <c r="TNQ14" s="12"/>
      <c r="TNR14" s="12"/>
      <c r="TNS14" s="12"/>
      <c r="TNT14" s="12"/>
      <c r="TNU14" s="12"/>
      <c r="TNV14" s="12"/>
      <c r="TNW14" s="12"/>
      <c r="TNX14" s="12"/>
      <c r="TNY14" s="12"/>
      <c r="TNZ14" s="12"/>
      <c r="TOA14" s="12"/>
      <c r="TOB14" s="12"/>
      <c r="TOC14" s="12"/>
      <c r="TOD14" s="12"/>
      <c r="TOE14" s="12"/>
      <c r="TOF14" s="12"/>
      <c r="TOG14" s="12"/>
      <c r="TOH14" s="12"/>
      <c r="TOI14" s="12"/>
      <c r="TOJ14" s="12"/>
      <c r="TOK14" s="12"/>
      <c r="TOL14" s="12"/>
      <c r="TOM14" s="12"/>
      <c r="TON14" s="12"/>
      <c r="TOO14" s="12"/>
      <c r="TOP14" s="12"/>
      <c r="TOQ14" s="12"/>
      <c r="TOR14" s="12"/>
      <c r="TOS14" s="12"/>
      <c r="TOT14" s="12"/>
      <c r="TOU14" s="12"/>
      <c r="TOV14" s="12"/>
      <c r="TOW14" s="12"/>
      <c r="TOX14" s="12"/>
      <c r="TOY14" s="12"/>
      <c r="TOZ14" s="12"/>
      <c r="TPA14" s="12"/>
      <c r="TPB14" s="12"/>
      <c r="TPC14" s="12"/>
      <c r="TPD14" s="12"/>
      <c r="TPE14" s="12"/>
      <c r="TPF14" s="12"/>
      <c r="TPG14" s="12"/>
      <c r="TPH14" s="12"/>
      <c r="TPI14" s="12"/>
      <c r="TPJ14" s="12"/>
      <c r="TPK14" s="12"/>
      <c r="TPL14" s="12"/>
      <c r="TPM14" s="12"/>
      <c r="TPN14" s="12"/>
      <c r="TPO14" s="12"/>
      <c r="TPP14" s="12"/>
      <c r="TPQ14" s="12"/>
      <c r="TPR14" s="12"/>
      <c r="TPS14" s="12"/>
      <c r="TPT14" s="12"/>
      <c r="TPU14" s="12"/>
      <c r="TPV14" s="12"/>
      <c r="TPW14" s="12"/>
      <c r="TPX14" s="12"/>
      <c r="TPY14" s="12"/>
      <c r="TPZ14" s="12"/>
      <c r="TQA14" s="12"/>
      <c r="TQB14" s="12"/>
      <c r="TQC14" s="12"/>
      <c r="TQD14" s="12"/>
      <c r="TQE14" s="12"/>
      <c r="TQF14" s="12"/>
      <c r="TQG14" s="12"/>
      <c r="TQH14" s="12"/>
      <c r="TQI14" s="12"/>
      <c r="TQJ14" s="12"/>
      <c r="TQK14" s="12"/>
      <c r="TQL14" s="12"/>
      <c r="TQM14" s="12"/>
      <c r="TQN14" s="12"/>
      <c r="TQO14" s="12"/>
      <c r="TQP14" s="12"/>
      <c r="TQQ14" s="12"/>
      <c r="TQR14" s="12"/>
      <c r="TQS14" s="12"/>
      <c r="TQT14" s="12"/>
      <c r="TQU14" s="12"/>
      <c r="TQV14" s="12"/>
      <c r="TQW14" s="12"/>
      <c r="TQX14" s="12"/>
      <c r="TQY14" s="12"/>
      <c r="TQZ14" s="12"/>
      <c r="TRA14" s="12"/>
      <c r="TRB14" s="12"/>
      <c r="TRC14" s="12"/>
      <c r="TRD14" s="12"/>
      <c r="TRE14" s="12"/>
      <c r="TRF14" s="12"/>
      <c r="TRG14" s="12"/>
      <c r="TRH14" s="12"/>
      <c r="TRI14" s="12"/>
      <c r="TRJ14" s="12"/>
      <c r="TRK14" s="12"/>
      <c r="TRL14" s="12"/>
      <c r="TRM14" s="12"/>
      <c r="TRN14" s="12"/>
      <c r="TRO14" s="12"/>
      <c r="TRP14" s="12"/>
      <c r="TRQ14" s="12"/>
      <c r="TRR14" s="12"/>
      <c r="TRS14" s="12"/>
      <c r="TRT14" s="12"/>
      <c r="TRU14" s="12"/>
      <c r="TRV14" s="12"/>
      <c r="TRW14" s="12"/>
      <c r="TRX14" s="12"/>
      <c r="TRY14" s="12"/>
      <c r="TRZ14" s="12"/>
      <c r="TSA14" s="12"/>
      <c r="TSB14" s="12"/>
      <c r="TSC14" s="12"/>
      <c r="TSD14" s="12"/>
      <c r="TSE14" s="12"/>
      <c r="TSF14" s="12"/>
      <c r="TSG14" s="12"/>
      <c r="TSH14" s="12"/>
      <c r="TSI14" s="12"/>
      <c r="TSJ14" s="12"/>
      <c r="TSK14" s="12"/>
      <c r="TSL14" s="12"/>
      <c r="TSM14" s="12"/>
      <c r="TSN14" s="12"/>
      <c r="TSO14" s="12"/>
      <c r="TSP14" s="12"/>
      <c r="TSQ14" s="12"/>
      <c r="TSR14" s="12"/>
      <c r="TSS14" s="12"/>
      <c r="TST14" s="12"/>
      <c r="TSU14" s="12"/>
      <c r="TSV14" s="12"/>
      <c r="TSW14" s="12"/>
      <c r="TSX14" s="12"/>
      <c r="TSY14" s="12"/>
      <c r="TSZ14" s="12"/>
      <c r="TTA14" s="12"/>
      <c r="TTB14" s="12"/>
      <c r="TTC14" s="12"/>
      <c r="TTD14" s="12"/>
      <c r="TTE14" s="12"/>
      <c r="TTF14" s="12"/>
      <c r="TTG14" s="12"/>
      <c r="TTH14" s="12"/>
      <c r="TTI14" s="12"/>
      <c r="TTJ14" s="12"/>
      <c r="TTK14" s="12"/>
      <c r="TTL14" s="12"/>
      <c r="TTM14" s="12"/>
      <c r="TTN14" s="12"/>
      <c r="TTO14" s="12"/>
      <c r="TTP14" s="12"/>
      <c r="TTQ14" s="12"/>
      <c r="TTR14" s="12"/>
      <c r="TTS14" s="12"/>
      <c r="TTT14" s="12"/>
      <c r="TTU14" s="12"/>
      <c r="TTV14" s="12"/>
      <c r="TTW14" s="12"/>
      <c r="TTX14" s="12"/>
      <c r="TTY14" s="12"/>
      <c r="TTZ14" s="12"/>
      <c r="TUA14" s="12"/>
      <c r="TUB14" s="12"/>
      <c r="TUC14" s="12"/>
      <c r="TUD14" s="12"/>
      <c r="TUE14" s="12"/>
      <c r="TUF14" s="12"/>
      <c r="TUG14" s="12"/>
      <c r="TUH14" s="12"/>
      <c r="TUI14" s="12"/>
      <c r="TUJ14" s="12"/>
      <c r="TUK14" s="12"/>
      <c r="TUL14" s="12"/>
      <c r="TUM14" s="12"/>
      <c r="TUN14" s="12"/>
      <c r="TUO14" s="12"/>
      <c r="TUP14" s="12"/>
      <c r="TUQ14" s="12"/>
      <c r="TUR14" s="12"/>
      <c r="TUS14" s="12"/>
      <c r="TUT14" s="12"/>
      <c r="TUU14" s="12"/>
      <c r="TUV14" s="12"/>
      <c r="TUW14" s="12"/>
      <c r="TUX14" s="12"/>
      <c r="TUY14" s="12"/>
      <c r="TUZ14" s="12"/>
      <c r="TVA14" s="12"/>
      <c r="TVB14" s="12"/>
      <c r="TVC14" s="12"/>
      <c r="TVD14" s="12"/>
      <c r="TVE14" s="12"/>
      <c r="TVF14" s="12"/>
      <c r="TVG14" s="12"/>
      <c r="TVH14" s="12"/>
      <c r="TVI14" s="12"/>
      <c r="TVJ14" s="12"/>
      <c r="TVK14" s="12"/>
      <c r="TVL14" s="12"/>
      <c r="TVM14" s="12"/>
      <c r="TVN14" s="12"/>
      <c r="TVO14" s="12"/>
      <c r="TVP14" s="12"/>
      <c r="TVQ14" s="12"/>
      <c r="TVR14" s="12"/>
      <c r="TVS14" s="12"/>
      <c r="TVT14" s="12"/>
      <c r="TVU14" s="12"/>
      <c r="TVV14" s="12"/>
      <c r="TVW14" s="12"/>
      <c r="TVX14" s="12"/>
      <c r="TVY14" s="12"/>
      <c r="TVZ14" s="12"/>
      <c r="TWA14" s="12"/>
      <c r="TWB14" s="12"/>
      <c r="TWC14" s="12"/>
      <c r="TWD14" s="12"/>
      <c r="TWE14" s="12"/>
      <c r="TWF14" s="12"/>
      <c r="TWG14" s="12"/>
      <c r="TWH14" s="12"/>
      <c r="TWI14" s="12"/>
      <c r="TWJ14" s="12"/>
      <c r="TWK14" s="12"/>
      <c r="TWL14" s="12"/>
      <c r="TWM14" s="12"/>
      <c r="TWN14" s="12"/>
      <c r="TWO14" s="12"/>
      <c r="TWP14" s="12"/>
      <c r="TWQ14" s="12"/>
      <c r="TWR14" s="12"/>
      <c r="TWS14" s="12"/>
      <c r="TWT14" s="12"/>
      <c r="TWU14" s="12"/>
      <c r="TWV14" s="12"/>
      <c r="TWW14" s="12"/>
      <c r="TWX14" s="12"/>
      <c r="TWY14" s="12"/>
      <c r="TWZ14" s="12"/>
      <c r="TXA14" s="12"/>
      <c r="TXB14" s="12"/>
      <c r="TXC14" s="12"/>
      <c r="TXD14" s="12"/>
      <c r="TXE14" s="12"/>
      <c r="TXF14" s="12"/>
      <c r="TXG14" s="12"/>
      <c r="TXH14" s="12"/>
      <c r="TXI14" s="12"/>
      <c r="TXJ14" s="12"/>
      <c r="TXK14" s="12"/>
      <c r="TXL14" s="12"/>
      <c r="TXM14" s="12"/>
      <c r="TXN14" s="12"/>
      <c r="TXO14" s="12"/>
      <c r="TXP14" s="12"/>
      <c r="TXQ14" s="12"/>
      <c r="TXR14" s="12"/>
      <c r="TXS14" s="12"/>
      <c r="TXT14" s="12"/>
      <c r="TXU14" s="12"/>
      <c r="TXV14" s="12"/>
      <c r="TXW14" s="12"/>
      <c r="TXX14" s="12"/>
      <c r="TXY14" s="12"/>
      <c r="TXZ14" s="12"/>
      <c r="TYA14" s="12"/>
      <c r="TYB14" s="12"/>
      <c r="TYC14" s="12"/>
      <c r="TYD14" s="12"/>
      <c r="TYE14" s="12"/>
      <c r="TYF14" s="12"/>
      <c r="TYG14" s="12"/>
      <c r="TYH14" s="12"/>
      <c r="TYI14" s="12"/>
      <c r="TYJ14" s="12"/>
      <c r="TYK14" s="12"/>
      <c r="TYL14" s="12"/>
      <c r="TYM14" s="12"/>
      <c r="TYN14" s="12"/>
      <c r="TYO14" s="12"/>
      <c r="TYP14" s="12"/>
      <c r="TYQ14" s="12"/>
      <c r="TYR14" s="12"/>
      <c r="TYS14" s="12"/>
      <c r="TYT14" s="12"/>
      <c r="TYU14" s="12"/>
      <c r="TYV14" s="12"/>
      <c r="TYW14" s="12"/>
      <c r="TYX14" s="12"/>
      <c r="TYY14" s="12"/>
      <c r="TYZ14" s="12"/>
      <c r="TZA14" s="12"/>
      <c r="TZB14" s="12"/>
      <c r="TZC14" s="12"/>
      <c r="TZD14" s="12"/>
      <c r="TZE14" s="12"/>
      <c r="TZF14" s="12"/>
      <c r="TZG14" s="12"/>
      <c r="TZH14" s="12"/>
      <c r="TZI14" s="12"/>
      <c r="TZJ14" s="12"/>
      <c r="TZK14" s="12"/>
      <c r="TZL14" s="12"/>
      <c r="TZM14" s="12"/>
      <c r="TZN14" s="12"/>
      <c r="TZO14" s="12"/>
      <c r="TZP14" s="12"/>
      <c r="TZQ14" s="12"/>
      <c r="TZR14" s="12"/>
      <c r="TZS14" s="12"/>
      <c r="TZT14" s="12"/>
      <c r="TZU14" s="12"/>
      <c r="TZV14" s="12"/>
      <c r="TZW14" s="12"/>
      <c r="TZX14" s="12"/>
      <c r="TZY14" s="12"/>
      <c r="TZZ14" s="12"/>
      <c r="UAA14" s="12"/>
      <c r="UAB14" s="12"/>
      <c r="UAC14" s="12"/>
      <c r="UAD14" s="12"/>
      <c r="UAE14" s="12"/>
      <c r="UAF14" s="12"/>
      <c r="UAG14" s="12"/>
      <c r="UAH14" s="12"/>
      <c r="UAI14" s="12"/>
      <c r="UAJ14" s="12"/>
      <c r="UAK14" s="12"/>
      <c r="UAL14" s="12"/>
      <c r="UAM14" s="12"/>
      <c r="UAN14" s="12"/>
      <c r="UAO14" s="12"/>
      <c r="UAP14" s="12"/>
      <c r="UAQ14" s="12"/>
      <c r="UAR14" s="12"/>
      <c r="UAS14" s="12"/>
      <c r="UAT14" s="12"/>
      <c r="UAU14" s="12"/>
      <c r="UAV14" s="12"/>
      <c r="UAW14" s="12"/>
      <c r="UAX14" s="12"/>
      <c r="UAY14" s="12"/>
      <c r="UAZ14" s="12"/>
      <c r="UBA14" s="12"/>
      <c r="UBB14" s="12"/>
      <c r="UBC14" s="12"/>
      <c r="UBD14" s="12"/>
      <c r="UBE14" s="12"/>
      <c r="UBF14" s="12"/>
      <c r="UBG14" s="12"/>
      <c r="UBH14" s="12"/>
      <c r="UBI14" s="12"/>
      <c r="UBJ14" s="12"/>
      <c r="UBK14" s="12"/>
      <c r="UBL14" s="12"/>
      <c r="UBM14" s="12"/>
      <c r="UBN14" s="12"/>
      <c r="UBO14" s="12"/>
      <c r="UBP14" s="12"/>
      <c r="UBQ14" s="12"/>
      <c r="UBR14" s="12"/>
      <c r="UBS14" s="12"/>
      <c r="UBT14" s="12"/>
      <c r="UBU14" s="12"/>
      <c r="UBV14" s="12"/>
      <c r="UBW14" s="12"/>
      <c r="UBX14" s="12"/>
      <c r="UBY14" s="12"/>
      <c r="UBZ14" s="12"/>
      <c r="UCA14" s="12"/>
      <c r="UCB14" s="12"/>
      <c r="UCC14" s="12"/>
      <c r="UCD14" s="12"/>
      <c r="UCE14" s="12"/>
      <c r="UCF14" s="12"/>
      <c r="UCG14" s="12"/>
      <c r="UCH14" s="12"/>
      <c r="UCI14" s="12"/>
      <c r="UCJ14" s="12"/>
      <c r="UCK14" s="12"/>
      <c r="UCL14" s="12"/>
      <c r="UCM14" s="12"/>
      <c r="UCN14" s="12"/>
      <c r="UCO14" s="12"/>
      <c r="UCP14" s="12"/>
      <c r="UCQ14" s="12"/>
      <c r="UCR14" s="12"/>
      <c r="UCS14" s="12"/>
      <c r="UCT14" s="12"/>
      <c r="UCU14" s="12"/>
      <c r="UCV14" s="12"/>
      <c r="UCW14" s="12"/>
      <c r="UCX14" s="12"/>
      <c r="UCY14" s="12"/>
      <c r="UCZ14" s="12"/>
      <c r="UDA14" s="12"/>
      <c r="UDB14" s="12"/>
      <c r="UDC14" s="12"/>
      <c r="UDD14" s="12"/>
      <c r="UDE14" s="12"/>
      <c r="UDF14" s="12"/>
      <c r="UDG14" s="12"/>
      <c r="UDH14" s="12"/>
      <c r="UDI14" s="12"/>
      <c r="UDJ14" s="12"/>
      <c r="UDK14" s="12"/>
      <c r="UDL14" s="12"/>
      <c r="UDM14" s="12"/>
      <c r="UDN14" s="12"/>
      <c r="UDO14" s="12"/>
      <c r="UDP14" s="12"/>
      <c r="UDQ14" s="12"/>
      <c r="UDR14" s="12"/>
      <c r="UDS14" s="12"/>
      <c r="UDT14" s="12"/>
      <c r="UDU14" s="12"/>
      <c r="UDV14" s="12"/>
      <c r="UDW14" s="12"/>
      <c r="UDX14" s="12"/>
      <c r="UDY14" s="12"/>
      <c r="UDZ14" s="12"/>
      <c r="UEA14" s="12"/>
      <c r="UEB14" s="12"/>
      <c r="UEC14" s="12"/>
      <c r="UED14" s="12"/>
      <c r="UEE14" s="12"/>
      <c r="UEF14" s="12"/>
      <c r="UEG14" s="12"/>
      <c r="UEH14" s="12"/>
      <c r="UEI14" s="12"/>
      <c r="UEJ14" s="12"/>
      <c r="UEK14" s="12"/>
      <c r="UEL14" s="12"/>
      <c r="UEM14" s="12"/>
      <c r="UEN14" s="12"/>
      <c r="UEO14" s="12"/>
      <c r="UEP14" s="12"/>
      <c r="UEQ14" s="12"/>
      <c r="UER14" s="12"/>
      <c r="UES14" s="12"/>
      <c r="UET14" s="12"/>
      <c r="UEU14" s="12"/>
      <c r="UEV14" s="12"/>
      <c r="UEW14" s="12"/>
      <c r="UEX14" s="12"/>
      <c r="UEY14" s="12"/>
      <c r="UEZ14" s="12"/>
      <c r="UFA14" s="12"/>
      <c r="UFB14" s="12"/>
      <c r="UFC14" s="12"/>
      <c r="UFD14" s="12"/>
      <c r="UFE14" s="12"/>
      <c r="UFF14" s="12"/>
      <c r="UFG14" s="12"/>
      <c r="UFH14" s="12"/>
      <c r="UFI14" s="12"/>
      <c r="UFJ14" s="12"/>
      <c r="UFK14" s="12"/>
      <c r="UFL14" s="12"/>
      <c r="UFM14" s="12"/>
      <c r="UFN14" s="12"/>
      <c r="UFO14" s="12"/>
      <c r="UFP14" s="12"/>
      <c r="UFQ14" s="12"/>
      <c r="UFR14" s="12"/>
      <c r="UFS14" s="12"/>
      <c r="UFT14" s="12"/>
      <c r="UFU14" s="12"/>
      <c r="UFV14" s="12"/>
      <c r="UFW14" s="12"/>
      <c r="UFX14" s="12"/>
      <c r="UFY14" s="12"/>
      <c r="UFZ14" s="12"/>
      <c r="UGA14" s="12"/>
      <c r="UGB14" s="12"/>
      <c r="UGC14" s="12"/>
      <c r="UGD14" s="12"/>
      <c r="UGE14" s="12"/>
      <c r="UGF14" s="12"/>
      <c r="UGG14" s="12"/>
      <c r="UGH14" s="12"/>
      <c r="UGI14" s="12"/>
      <c r="UGJ14" s="12"/>
      <c r="UGK14" s="12"/>
      <c r="UGL14" s="12"/>
      <c r="UGM14" s="12"/>
      <c r="UGN14" s="12"/>
      <c r="UGO14" s="12"/>
      <c r="UGP14" s="12"/>
      <c r="UGQ14" s="12"/>
      <c r="UGR14" s="12"/>
      <c r="UGS14" s="12"/>
      <c r="UGT14" s="12"/>
      <c r="UGU14" s="12"/>
      <c r="UGV14" s="12"/>
      <c r="UGW14" s="12"/>
      <c r="UGX14" s="12"/>
      <c r="UGY14" s="12"/>
      <c r="UGZ14" s="12"/>
      <c r="UHA14" s="12"/>
      <c r="UHB14" s="12"/>
      <c r="UHC14" s="12"/>
      <c r="UHD14" s="12"/>
      <c r="UHE14" s="12"/>
      <c r="UHF14" s="12"/>
      <c r="UHG14" s="12"/>
      <c r="UHH14" s="12"/>
      <c r="UHI14" s="12"/>
      <c r="UHJ14" s="12"/>
      <c r="UHK14" s="12"/>
      <c r="UHL14" s="12"/>
      <c r="UHM14" s="12"/>
      <c r="UHN14" s="12"/>
      <c r="UHO14" s="12"/>
      <c r="UHP14" s="12"/>
      <c r="UHQ14" s="12"/>
      <c r="UHR14" s="12"/>
      <c r="UHS14" s="12"/>
      <c r="UHT14" s="12"/>
      <c r="UHU14" s="12"/>
      <c r="UHV14" s="12"/>
      <c r="UHW14" s="12"/>
      <c r="UHX14" s="12"/>
      <c r="UHY14" s="12"/>
      <c r="UHZ14" s="12"/>
      <c r="UIA14" s="12"/>
      <c r="UIB14" s="12"/>
      <c r="UIC14" s="12"/>
      <c r="UID14" s="12"/>
      <c r="UIE14" s="12"/>
      <c r="UIF14" s="12"/>
      <c r="UIG14" s="12"/>
      <c r="UIH14" s="12"/>
      <c r="UII14" s="12"/>
      <c r="UIJ14" s="12"/>
      <c r="UIK14" s="12"/>
      <c r="UIL14" s="12"/>
      <c r="UIM14" s="12"/>
      <c r="UIN14" s="12"/>
      <c r="UIO14" s="12"/>
      <c r="UIP14" s="12"/>
      <c r="UIQ14" s="12"/>
      <c r="UIR14" s="12"/>
      <c r="UIS14" s="12"/>
      <c r="UIT14" s="12"/>
      <c r="UIU14" s="12"/>
      <c r="UIV14" s="12"/>
      <c r="UIW14" s="12"/>
      <c r="UIX14" s="12"/>
      <c r="UIY14" s="12"/>
      <c r="UIZ14" s="12"/>
      <c r="UJA14" s="12"/>
      <c r="UJB14" s="12"/>
      <c r="UJC14" s="12"/>
      <c r="UJD14" s="12"/>
      <c r="UJE14" s="12"/>
      <c r="UJF14" s="12"/>
      <c r="UJG14" s="12"/>
      <c r="UJH14" s="12"/>
      <c r="UJI14" s="12"/>
      <c r="UJJ14" s="12"/>
      <c r="UJK14" s="12"/>
      <c r="UJL14" s="12"/>
      <c r="UJM14" s="12"/>
      <c r="UJN14" s="12"/>
      <c r="UJO14" s="12"/>
      <c r="UJP14" s="12"/>
      <c r="UJQ14" s="12"/>
      <c r="UJR14" s="12"/>
      <c r="UJS14" s="12"/>
      <c r="UJT14" s="12"/>
      <c r="UJU14" s="12"/>
      <c r="UJV14" s="12"/>
      <c r="UJW14" s="12"/>
      <c r="UJX14" s="12"/>
      <c r="UJY14" s="12"/>
      <c r="UJZ14" s="12"/>
      <c r="UKA14" s="12"/>
      <c r="UKB14" s="12"/>
      <c r="UKC14" s="12"/>
      <c r="UKD14" s="12"/>
      <c r="UKE14" s="12"/>
      <c r="UKF14" s="12"/>
      <c r="UKG14" s="12"/>
      <c r="UKH14" s="12"/>
      <c r="UKI14" s="12"/>
      <c r="UKJ14" s="12"/>
      <c r="UKK14" s="12"/>
      <c r="UKL14" s="12"/>
      <c r="UKM14" s="12"/>
      <c r="UKN14" s="12"/>
      <c r="UKO14" s="12"/>
      <c r="UKP14" s="12"/>
      <c r="UKQ14" s="12"/>
      <c r="UKR14" s="12"/>
      <c r="UKS14" s="12"/>
      <c r="UKT14" s="12"/>
      <c r="UKU14" s="12"/>
      <c r="UKV14" s="12"/>
      <c r="UKW14" s="12"/>
      <c r="UKX14" s="12"/>
      <c r="UKY14" s="12"/>
      <c r="UKZ14" s="12"/>
      <c r="ULA14" s="12"/>
      <c r="ULB14" s="12"/>
      <c r="ULC14" s="12"/>
      <c r="ULD14" s="12"/>
      <c r="ULE14" s="12"/>
      <c r="ULF14" s="12"/>
      <c r="ULG14" s="12"/>
      <c r="ULH14" s="12"/>
      <c r="ULI14" s="12"/>
      <c r="ULJ14" s="12"/>
      <c r="ULK14" s="12"/>
      <c r="ULL14" s="12"/>
      <c r="ULM14" s="12"/>
      <c r="ULN14" s="12"/>
      <c r="ULO14" s="12"/>
      <c r="ULP14" s="12"/>
      <c r="ULQ14" s="12"/>
      <c r="ULR14" s="12"/>
      <c r="ULS14" s="12"/>
      <c r="ULT14" s="12"/>
      <c r="ULU14" s="12"/>
      <c r="ULV14" s="12"/>
      <c r="ULW14" s="12"/>
      <c r="ULX14" s="12"/>
      <c r="ULY14" s="12"/>
      <c r="ULZ14" s="12"/>
      <c r="UMA14" s="12"/>
      <c r="UMB14" s="12"/>
      <c r="UMC14" s="12"/>
      <c r="UMD14" s="12"/>
      <c r="UME14" s="12"/>
      <c r="UMF14" s="12"/>
      <c r="UMG14" s="12"/>
      <c r="UMH14" s="12"/>
      <c r="UMI14" s="12"/>
      <c r="UMJ14" s="12"/>
      <c r="UMK14" s="12"/>
      <c r="UML14" s="12"/>
      <c r="UMM14" s="12"/>
      <c r="UMN14" s="12"/>
      <c r="UMO14" s="12"/>
      <c r="UMP14" s="12"/>
      <c r="UMQ14" s="12"/>
      <c r="UMR14" s="12"/>
      <c r="UMS14" s="12"/>
      <c r="UMT14" s="12"/>
      <c r="UMU14" s="12"/>
      <c r="UMV14" s="12"/>
      <c r="UMW14" s="12"/>
      <c r="UMX14" s="12"/>
      <c r="UMY14" s="12"/>
      <c r="UMZ14" s="12"/>
      <c r="UNA14" s="12"/>
      <c r="UNB14" s="12"/>
      <c r="UNC14" s="12"/>
      <c r="UND14" s="12"/>
      <c r="UNE14" s="12"/>
      <c r="UNF14" s="12"/>
      <c r="UNG14" s="12"/>
      <c r="UNH14" s="12"/>
      <c r="UNI14" s="12"/>
      <c r="UNJ14" s="12"/>
      <c r="UNK14" s="12"/>
      <c r="UNL14" s="12"/>
      <c r="UNM14" s="12"/>
      <c r="UNN14" s="12"/>
      <c r="UNO14" s="12"/>
      <c r="UNP14" s="12"/>
      <c r="UNQ14" s="12"/>
      <c r="UNR14" s="12"/>
      <c r="UNS14" s="12"/>
      <c r="UNT14" s="12"/>
      <c r="UNU14" s="12"/>
      <c r="UNV14" s="12"/>
      <c r="UNW14" s="12"/>
      <c r="UNX14" s="12"/>
      <c r="UNY14" s="12"/>
      <c r="UNZ14" s="12"/>
      <c r="UOA14" s="12"/>
      <c r="UOB14" s="12"/>
      <c r="UOC14" s="12"/>
      <c r="UOD14" s="12"/>
      <c r="UOE14" s="12"/>
      <c r="UOF14" s="12"/>
      <c r="UOG14" s="12"/>
      <c r="UOH14" s="12"/>
      <c r="UOI14" s="12"/>
      <c r="UOJ14" s="12"/>
      <c r="UOK14" s="12"/>
      <c r="UOL14" s="12"/>
      <c r="UOM14" s="12"/>
      <c r="UON14" s="12"/>
      <c r="UOO14" s="12"/>
      <c r="UOP14" s="12"/>
      <c r="UOQ14" s="12"/>
      <c r="UOR14" s="12"/>
      <c r="UOS14" s="12"/>
      <c r="UOT14" s="12"/>
      <c r="UOU14" s="12"/>
      <c r="UOV14" s="12"/>
      <c r="UOW14" s="12"/>
      <c r="UOX14" s="12"/>
      <c r="UOY14" s="12"/>
      <c r="UOZ14" s="12"/>
      <c r="UPA14" s="12"/>
      <c r="UPB14" s="12"/>
      <c r="UPC14" s="12"/>
      <c r="UPD14" s="12"/>
      <c r="UPE14" s="12"/>
      <c r="UPF14" s="12"/>
      <c r="UPG14" s="12"/>
      <c r="UPH14" s="12"/>
      <c r="UPI14" s="12"/>
      <c r="UPJ14" s="12"/>
      <c r="UPK14" s="12"/>
      <c r="UPL14" s="12"/>
      <c r="UPM14" s="12"/>
      <c r="UPN14" s="12"/>
      <c r="UPO14" s="12"/>
      <c r="UPP14" s="12"/>
      <c r="UPQ14" s="12"/>
      <c r="UPR14" s="12"/>
      <c r="UPS14" s="12"/>
      <c r="UPT14" s="12"/>
      <c r="UPU14" s="12"/>
      <c r="UPV14" s="12"/>
      <c r="UPW14" s="12"/>
      <c r="UPX14" s="12"/>
      <c r="UPY14" s="12"/>
      <c r="UPZ14" s="12"/>
      <c r="UQA14" s="12"/>
      <c r="UQB14" s="12"/>
      <c r="UQC14" s="12"/>
      <c r="UQD14" s="12"/>
      <c r="UQE14" s="12"/>
      <c r="UQF14" s="12"/>
      <c r="UQG14" s="12"/>
      <c r="UQH14" s="12"/>
      <c r="UQI14" s="12"/>
      <c r="UQJ14" s="12"/>
      <c r="UQK14" s="12"/>
      <c r="UQL14" s="12"/>
      <c r="UQM14" s="12"/>
      <c r="UQN14" s="12"/>
      <c r="UQO14" s="12"/>
      <c r="UQP14" s="12"/>
      <c r="UQQ14" s="12"/>
      <c r="UQR14" s="12"/>
      <c r="UQS14" s="12"/>
      <c r="UQT14" s="12"/>
      <c r="UQU14" s="12"/>
      <c r="UQV14" s="12"/>
      <c r="UQW14" s="12"/>
      <c r="UQX14" s="12"/>
      <c r="UQY14" s="12"/>
      <c r="UQZ14" s="12"/>
      <c r="URA14" s="12"/>
      <c r="URB14" s="12"/>
      <c r="URC14" s="12"/>
      <c r="URD14" s="12"/>
      <c r="URE14" s="12"/>
      <c r="URF14" s="12"/>
      <c r="URG14" s="12"/>
      <c r="URH14" s="12"/>
      <c r="URI14" s="12"/>
      <c r="URJ14" s="12"/>
      <c r="URK14" s="12"/>
      <c r="URL14" s="12"/>
      <c r="URM14" s="12"/>
      <c r="URN14" s="12"/>
      <c r="URO14" s="12"/>
      <c r="URP14" s="12"/>
      <c r="URQ14" s="12"/>
      <c r="URR14" s="12"/>
      <c r="URS14" s="12"/>
      <c r="URT14" s="12"/>
      <c r="URU14" s="12"/>
      <c r="URV14" s="12"/>
      <c r="URW14" s="12"/>
      <c r="URX14" s="12"/>
      <c r="URY14" s="12"/>
      <c r="URZ14" s="12"/>
      <c r="USA14" s="12"/>
      <c r="USB14" s="12"/>
      <c r="USC14" s="12"/>
      <c r="USD14" s="12"/>
      <c r="USE14" s="12"/>
      <c r="USF14" s="12"/>
      <c r="USG14" s="12"/>
      <c r="USH14" s="12"/>
      <c r="USI14" s="12"/>
      <c r="USJ14" s="12"/>
      <c r="USK14" s="12"/>
      <c r="USL14" s="12"/>
      <c r="USM14" s="12"/>
      <c r="USN14" s="12"/>
      <c r="USO14" s="12"/>
      <c r="USP14" s="12"/>
      <c r="USQ14" s="12"/>
      <c r="USR14" s="12"/>
      <c r="USS14" s="12"/>
      <c r="UST14" s="12"/>
      <c r="USU14" s="12"/>
      <c r="USV14" s="12"/>
      <c r="USW14" s="12"/>
      <c r="USX14" s="12"/>
      <c r="USY14" s="12"/>
      <c r="USZ14" s="12"/>
      <c r="UTA14" s="12"/>
      <c r="UTB14" s="12"/>
      <c r="UTC14" s="12"/>
      <c r="UTD14" s="12"/>
      <c r="UTE14" s="12"/>
      <c r="UTF14" s="12"/>
      <c r="UTG14" s="12"/>
      <c r="UTH14" s="12"/>
      <c r="UTI14" s="12"/>
      <c r="UTJ14" s="12"/>
      <c r="UTK14" s="12"/>
      <c r="UTL14" s="12"/>
      <c r="UTM14" s="12"/>
      <c r="UTN14" s="12"/>
      <c r="UTO14" s="12"/>
      <c r="UTP14" s="12"/>
      <c r="UTQ14" s="12"/>
      <c r="UTR14" s="12"/>
      <c r="UTS14" s="12"/>
      <c r="UTT14" s="12"/>
      <c r="UTU14" s="12"/>
      <c r="UTV14" s="12"/>
      <c r="UTW14" s="12"/>
      <c r="UTX14" s="12"/>
      <c r="UTY14" s="12"/>
      <c r="UTZ14" s="12"/>
      <c r="UUA14" s="12"/>
      <c r="UUB14" s="12"/>
      <c r="UUC14" s="12"/>
      <c r="UUD14" s="12"/>
      <c r="UUE14" s="12"/>
      <c r="UUF14" s="12"/>
      <c r="UUG14" s="12"/>
      <c r="UUH14" s="12"/>
      <c r="UUI14" s="12"/>
      <c r="UUJ14" s="12"/>
      <c r="UUK14" s="12"/>
      <c r="UUL14" s="12"/>
      <c r="UUM14" s="12"/>
      <c r="UUN14" s="12"/>
      <c r="UUO14" s="12"/>
      <c r="UUP14" s="12"/>
      <c r="UUQ14" s="12"/>
      <c r="UUR14" s="12"/>
      <c r="UUS14" s="12"/>
      <c r="UUT14" s="12"/>
      <c r="UUU14" s="12"/>
      <c r="UUV14" s="12"/>
      <c r="UUW14" s="12"/>
      <c r="UUX14" s="12"/>
      <c r="UUY14" s="12"/>
      <c r="UUZ14" s="12"/>
      <c r="UVA14" s="12"/>
      <c r="UVB14" s="12"/>
      <c r="UVC14" s="12"/>
      <c r="UVD14" s="12"/>
      <c r="UVE14" s="12"/>
      <c r="UVF14" s="12"/>
      <c r="UVG14" s="12"/>
      <c r="UVH14" s="12"/>
      <c r="UVI14" s="12"/>
      <c r="UVJ14" s="12"/>
      <c r="UVK14" s="12"/>
      <c r="UVL14" s="12"/>
      <c r="UVM14" s="12"/>
      <c r="UVN14" s="12"/>
      <c r="UVO14" s="12"/>
      <c r="UVP14" s="12"/>
      <c r="UVQ14" s="12"/>
      <c r="UVR14" s="12"/>
      <c r="UVS14" s="12"/>
      <c r="UVT14" s="12"/>
      <c r="UVU14" s="12"/>
      <c r="UVV14" s="12"/>
      <c r="UVW14" s="12"/>
      <c r="UVX14" s="12"/>
      <c r="UVY14" s="12"/>
      <c r="UVZ14" s="12"/>
      <c r="UWA14" s="12"/>
      <c r="UWB14" s="12"/>
      <c r="UWC14" s="12"/>
      <c r="UWD14" s="12"/>
      <c r="UWE14" s="12"/>
      <c r="UWF14" s="12"/>
      <c r="UWG14" s="12"/>
      <c r="UWH14" s="12"/>
      <c r="UWI14" s="12"/>
      <c r="UWJ14" s="12"/>
      <c r="UWK14" s="12"/>
      <c r="UWL14" s="12"/>
      <c r="UWM14" s="12"/>
      <c r="UWN14" s="12"/>
      <c r="UWO14" s="12"/>
      <c r="UWP14" s="12"/>
      <c r="UWQ14" s="12"/>
      <c r="UWR14" s="12"/>
      <c r="UWS14" s="12"/>
      <c r="UWT14" s="12"/>
      <c r="UWU14" s="12"/>
      <c r="UWV14" s="12"/>
      <c r="UWW14" s="12"/>
      <c r="UWX14" s="12"/>
      <c r="UWY14" s="12"/>
      <c r="UWZ14" s="12"/>
      <c r="UXA14" s="12"/>
      <c r="UXB14" s="12"/>
      <c r="UXC14" s="12"/>
      <c r="UXD14" s="12"/>
      <c r="UXE14" s="12"/>
      <c r="UXF14" s="12"/>
      <c r="UXG14" s="12"/>
      <c r="UXH14" s="12"/>
      <c r="UXI14" s="12"/>
      <c r="UXJ14" s="12"/>
      <c r="UXK14" s="12"/>
      <c r="UXL14" s="12"/>
      <c r="UXM14" s="12"/>
      <c r="UXN14" s="12"/>
      <c r="UXO14" s="12"/>
      <c r="UXP14" s="12"/>
      <c r="UXQ14" s="12"/>
      <c r="UXR14" s="12"/>
      <c r="UXS14" s="12"/>
      <c r="UXT14" s="12"/>
      <c r="UXU14" s="12"/>
      <c r="UXV14" s="12"/>
      <c r="UXW14" s="12"/>
      <c r="UXX14" s="12"/>
      <c r="UXY14" s="12"/>
      <c r="UXZ14" s="12"/>
      <c r="UYA14" s="12"/>
      <c r="UYB14" s="12"/>
      <c r="UYC14" s="12"/>
      <c r="UYD14" s="12"/>
      <c r="UYE14" s="12"/>
      <c r="UYF14" s="12"/>
      <c r="UYG14" s="12"/>
      <c r="UYH14" s="12"/>
      <c r="UYI14" s="12"/>
      <c r="UYJ14" s="12"/>
      <c r="UYK14" s="12"/>
      <c r="UYL14" s="12"/>
      <c r="UYM14" s="12"/>
      <c r="UYN14" s="12"/>
      <c r="UYO14" s="12"/>
      <c r="UYP14" s="12"/>
      <c r="UYQ14" s="12"/>
      <c r="UYR14" s="12"/>
      <c r="UYS14" s="12"/>
      <c r="UYT14" s="12"/>
      <c r="UYU14" s="12"/>
      <c r="UYV14" s="12"/>
      <c r="UYW14" s="12"/>
      <c r="UYX14" s="12"/>
      <c r="UYY14" s="12"/>
      <c r="UYZ14" s="12"/>
      <c r="UZA14" s="12"/>
      <c r="UZB14" s="12"/>
      <c r="UZC14" s="12"/>
      <c r="UZD14" s="12"/>
      <c r="UZE14" s="12"/>
      <c r="UZF14" s="12"/>
      <c r="UZG14" s="12"/>
      <c r="UZH14" s="12"/>
      <c r="UZI14" s="12"/>
      <c r="UZJ14" s="12"/>
      <c r="UZK14" s="12"/>
      <c r="UZL14" s="12"/>
      <c r="UZM14" s="12"/>
      <c r="UZN14" s="12"/>
      <c r="UZO14" s="12"/>
      <c r="UZP14" s="12"/>
      <c r="UZQ14" s="12"/>
      <c r="UZR14" s="12"/>
      <c r="UZS14" s="12"/>
      <c r="UZT14" s="12"/>
      <c r="UZU14" s="12"/>
      <c r="UZV14" s="12"/>
      <c r="UZW14" s="12"/>
      <c r="UZX14" s="12"/>
      <c r="UZY14" s="12"/>
      <c r="UZZ14" s="12"/>
      <c r="VAA14" s="12"/>
      <c r="VAB14" s="12"/>
      <c r="VAC14" s="12"/>
      <c r="VAD14" s="12"/>
      <c r="VAE14" s="12"/>
      <c r="VAF14" s="12"/>
      <c r="VAG14" s="12"/>
      <c r="VAH14" s="12"/>
      <c r="VAI14" s="12"/>
      <c r="VAJ14" s="12"/>
      <c r="VAK14" s="12"/>
      <c r="VAL14" s="12"/>
      <c r="VAM14" s="12"/>
      <c r="VAN14" s="12"/>
      <c r="VAO14" s="12"/>
      <c r="VAP14" s="12"/>
      <c r="VAQ14" s="12"/>
      <c r="VAR14" s="12"/>
      <c r="VAS14" s="12"/>
      <c r="VAT14" s="12"/>
      <c r="VAU14" s="12"/>
      <c r="VAV14" s="12"/>
      <c r="VAW14" s="12"/>
      <c r="VAX14" s="12"/>
      <c r="VAY14" s="12"/>
      <c r="VAZ14" s="12"/>
      <c r="VBA14" s="12"/>
      <c r="VBB14" s="12"/>
      <c r="VBC14" s="12"/>
      <c r="VBD14" s="12"/>
      <c r="VBE14" s="12"/>
      <c r="VBF14" s="12"/>
      <c r="VBG14" s="12"/>
      <c r="VBH14" s="12"/>
      <c r="VBI14" s="12"/>
      <c r="VBJ14" s="12"/>
      <c r="VBK14" s="12"/>
      <c r="VBL14" s="12"/>
      <c r="VBM14" s="12"/>
      <c r="VBN14" s="12"/>
      <c r="VBO14" s="12"/>
      <c r="VBP14" s="12"/>
      <c r="VBQ14" s="12"/>
      <c r="VBR14" s="12"/>
      <c r="VBS14" s="12"/>
      <c r="VBT14" s="12"/>
      <c r="VBU14" s="12"/>
      <c r="VBV14" s="12"/>
      <c r="VBW14" s="12"/>
      <c r="VBX14" s="12"/>
      <c r="VBY14" s="12"/>
      <c r="VBZ14" s="12"/>
      <c r="VCA14" s="12"/>
      <c r="VCB14" s="12"/>
      <c r="VCC14" s="12"/>
      <c r="VCD14" s="12"/>
      <c r="VCE14" s="12"/>
      <c r="VCF14" s="12"/>
      <c r="VCG14" s="12"/>
      <c r="VCH14" s="12"/>
      <c r="VCI14" s="12"/>
      <c r="VCJ14" s="12"/>
      <c r="VCK14" s="12"/>
      <c r="VCL14" s="12"/>
      <c r="VCM14" s="12"/>
      <c r="VCN14" s="12"/>
      <c r="VCO14" s="12"/>
      <c r="VCP14" s="12"/>
      <c r="VCQ14" s="12"/>
      <c r="VCR14" s="12"/>
      <c r="VCS14" s="12"/>
      <c r="VCT14" s="12"/>
      <c r="VCU14" s="12"/>
      <c r="VCV14" s="12"/>
      <c r="VCW14" s="12"/>
      <c r="VCX14" s="12"/>
      <c r="VCY14" s="12"/>
      <c r="VCZ14" s="12"/>
      <c r="VDA14" s="12"/>
      <c r="VDB14" s="12"/>
      <c r="VDC14" s="12"/>
      <c r="VDD14" s="12"/>
      <c r="VDE14" s="12"/>
      <c r="VDF14" s="12"/>
      <c r="VDG14" s="12"/>
      <c r="VDH14" s="12"/>
      <c r="VDI14" s="12"/>
      <c r="VDJ14" s="12"/>
      <c r="VDK14" s="12"/>
      <c r="VDL14" s="12"/>
      <c r="VDM14" s="12"/>
      <c r="VDN14" s="12"/>
      <c r="VDO14" s="12"/>
      <c r="VDP14" s="12"/>
      <c r="VDQ14" s="12"/>
      <c r="VDR14" s="12"/>
      <c r="VDS14" s="12"/>
      <c r="VDT14" s="12"/>
      <c r="VDU14" s="12"/>
      <c r="VDV14" s="12"/>
      <c r="VDW14" s="12"/>
      <c r="VDX14" s="12"/>
      <c r="VDY14" s="12"/>
      <c r="VDZ14" s="12"/>
      <c r="VEA14" s="12"/>
      <c r="VEB14" s="12"/>
      <c r="VEC14" s="12"/>
      <c r="VED14" s="12"/>
      <c r="VEE14" s="12"/>
      <c r="VEF14" s="12"/>
      <c r="VEG14" s="12"/>
      <c r="VEH14" s="12"/>
      <c r="VEI14" s="12"/>
      <c r="VEJ14" s="12"/>
      <c r="VEK14" s="12"/>
      <c r="VEL14" s="12"/>
      <c r="VEM14" s="12"/>
      <c r="VEN14" s="12"/>
      <c r="VEO14" s="12"/>
      <c r="VEP14" s="12"/>
      <c r="VEQ14" s="12"/>
      <c r="VER14" s="12"/>
      <c r="VES14" s="12"/>
      <c r="VET14" s="12"/>
      <c r="VEU14" s="12"/>
      <c r="VEV14" s="12"/>
      <c r="VEW14" s="12"/>
      <c r="VEX14" s="12"/>
      <c r="VEY14" s="12"/>
      <c r="VEZ14" s="12"/>
      <c r="VFA14" s="12"/>
      <c r="VFB14" s="12"/>
      <c r="VFC14" s="12"/>
      <c r="VFD14" s="12"/>
      <c r="VFE14" s="12"/>
      <c r="VFF14" s="12"/>
      <c r="VFG14" s="12"/>
      <c r="VFH14" s="12"/>
      <c r="VFI14" s="12"/>
      <c r="VFJ14" s="12"/>
      <c r="VFK14" s="12"/>
      <c r="VFL14" s="12"/>
      <c r="VFM14" s="12"/>
      <c r="VFN14" s="12"/>
      <c r="VFO14" s="12"/>
      <c r="VFP14" s="12"/>
      <c r="VFQ14" s="12"/>
      <c r="VFR14" s="12"/>
      <c r="VFS14" s="12"/>
      <c r="VFT14" s="12"/>
      <c r="VFU14" s="12"/>
      <c r="VFV14" s="12"/>
      <c r="VFW14" s="12"/>
      <c r="VFX14" s="12"/>
      <c r="VFY14" s="12"/>
      <c r="VFZ14" s="12"/>
      <c r="VGA14" s="12"/>
      <c r="VGB14" s="12"/>
      <c r="VGC14" s="12"/>
      <c r="VGD14" s="12"/>
      <c r="VGE14" s="12"/>
      <c r="VGF14" s="12"/>
      <c r="VGG14" s="12"/>
      <c r="VGH14" s="12"/>
      <c r="VGI14" s="12"/>
      <c r="VGJ14" s="12"/>
      <c r="VGK14" s="12"/>
      <c r="VGL14" s="12"/>
      <c r="VGM14" s="12"/>
      <c r="VGN14" s="12"/>
      <c r="VGO14" s="12"/>
      <c r="VGP14" s="12"/>
      <c r="VGQ14" s="12"/>
      <c r="VGR14" s="12"/>
      <c r="VGS14" s="12"/>
      <c r="VGT14" s="12"/>
      <c r="VGU14" s="12"/>
      <c r="VGV14" s="12"/>
      <c r="VGW14" s="12"/>
      <c r="VGX14" s="12"/>
      <c r="VGY14" s="12"/>
      <c r="VGZ14" s="12"/>
      <c r="VHA14" s="12"/>
      <c r="VHB14" s="12"/>
      <c r="VHC14" s="12"/>
      <c r="VHD14" s="12"/>
      <c r="VHE14" s="12"/>
      <c r="VHF14" s="12"/>
      <c r="VHG14" s="12"/>
      <c r="VHH14" s="12"/>
      <c r="VHI14" s="12"/>
      <c r="VHJ14" s="12"/>
      <c r="VHK14" s="12"/>
      <c r="VHL14" s="12"/>
      <c r="VHM14" s="12"/>
      <c r="VHN14" s="12"/>
      <c r="VHO14" s="12"/>
      <c r="VHP14" s="12"/>
      <c r="VHQ14" s="12"/>
      <c r="VHR14" s="12"/>
      <c r="VHS14" s="12"/>
      <c r="VHT14" s="12"/>
      <c r="VHU14" s="12"/>
      <c r="VHV14" s="12"/>
      <c r="VHW14" s="12"/>
      <c r="VHX14" s="12"/>
      <c r="VHY14" s="12"/>
      <c r="VHZ14" s="12"/>
      <c r="VIA14" s="12"/>
      <c r="VIB14" s="12"/>
      <c r="VIC14" s="12"/>
      <c r="VID14" s="12"/>
      <c r="VIE14" s="12"/>
      <c r="VIF14" s="12"/>
      <c r="VIG14" s="12"/>
      <c r="VIH14" s="12"/>
      <c r="VII14" s="12"/>
      <c r="VIJ14" s="12"/>
      <c r="VIK14" s="12"/>
      <c r="VIL14" s="12"/>
      <c r="VIM14" s="12"/>
      <c r="VIN14" s="12"/>
      <c r="VIO14" s="12"/>
      <c r="VIP14" s="12"/>
      <c r="VIQ14" s="12"/>
      <c r="VIR14" s="12"/>
      <c r="VIS14" s="12"/>
      <c r="VIT14" s="12"/>
      <c r="VIU14" s="12"/>
      <c r="VIV14" s="12"/>
      <c r="VIW14" s="12"/>
      <c r="VIX14" s="12"/>
      <c r="VIY14" s="12"/>
      <c r="VIZ14" s="12"/>
      <c r="VJA14" s="12"/>
      <c r="VJB14" s="12"/>
      <c r="VJC14" s="12"/>
      <c r="VJD14" s="12"/>
      <c r="VJE14" s="12"/>
      <c r="VJF14" s="12"/>
      <c r="VJG14" s="12"/>
      <c r="VJH14" s="12"/>
      <c r="VJI14" s="12"/>
      <c r="VJJ14" s="12"/>
      <c r="VJK14" s="12"/>
      <c r="VJL14" s="12"/>
      <c r="VJM14" s="12"/>
      <c r="VJN14" s="12"/>
      <c r="VJO14" s="12"/>
      <c r="VJP14" s="12"/>
      <c r="VJQ14" s="12"/>
      <c r="VJR14" s="12"/>
      <c r="VJS14" s="12"/>
      <c r="VJT14" s="12"/>
      <c r="VJU14" s="12"/>
      <c r="VJV14" s="12"/>
      <c r="VJW14" s="12"/>
      <c r="VJX14" s="12"/>
      <c r="VJY14" s="12"/>
      <c r="VJZ14" s="12"/>
      <c r="VKA14" s="12"/>
      <c r="VKB14" s="12"/>
      <c r="VKC14" s="12"/>
      <c r="VKD14" s="12"/>
      <c r="VKE14" s="12"/>
      <c r="VKF14" s="12"/>
      <c r="VKG14" s="12"/>
      <c r="VKH14" s="12"/>
      <c r="VKI14" s="12"/>
      <c r="VKJ14" s="12"/>
      <c r="VKK14" s="12"/>
      <c r="VKL14" s="12"/>
      <c r="VKM14" s="12"/>
      <c r="VKN14" s="12"/>
      <c r="VKO14" s="12"/>
      <c r="VKP14" s="12"/>
      <c r="VKQ14" s="12"/>
      <c r="VKR14" s="12"/>
      <c r="VKS14" s="12"/>
      <c r="VKT14" s="12"/>
      <c r="VKU14" s="12"/>
      <c r="VKV14" s="12"/>
      <c r="VKW14" s="12"/>
      <c r="VKX14" s="12"/>
      <c r="VKY14" s="12"/>
      <c r="VKZ14" s="12"/>
      <c r="VLA14" s="12"/>
      <c r="VLB14" s="12"/>
      <c r="VLC14" s="12"/>
      <c r="VLD14" s="12"/>
      <c r="VLE14" s="12"/>
      <c r="VLF14" s="12"/>
      <c r="VLG14" s="12"/>
      <c r="VLH14" s="12"/>
      <c r="VLI14" s="12"/>
      <c r="VLJ14" s="12"/>
      <c r="VLK14" s="12"/>
      <c r="VLL14" s="12"/>
      <c r="VLM14" s="12"/>
      <c r="VLN14" s="12"/>
      <c r="VLO14" s="12"/>
      <c r="VLP14" s="12"/>
      <c r="VLQ14" s="12"/>
      <c r="VLR14" s="12"/>
      <c r="VLS14" s="12"/>
      <c r="VLT14" s="12"/>
      <c r="VLU14" s="12"/>
      <c r="VLV14" s="12"/>
      <c r="VLW14" s="12"/>
      <c r="VLX14" s="12"/>
      <c r="VLY14" s="12"/>
      <c r="VLZ14" s="12"/>
      <c r="VMA14" s="12"/>
      <c r="VMB14" s="12"/>
      <c r="VMC14" s="12"/>
      <c r="VMD14" s="12"/>
      <c r="VME14" s="12"/>
      <c r="VMF14" s="12"/>
      <c r="VMG14" s="12"/>
      <c r="VMH14" s="12"/>
      <c r="VMI14" s="12"/>
      <c r="VMJ14" s="12"/>
      <c r="VMK14" s="12"/>
      <c r="VML14" s="12"/>
      <c r="VMM14" s="12"/>
      <c r="VMN14" s="12"/>
      <c r="VMO14" s="12"/>
      <c r="VMP14" s="12"/>
      <c r="VMQ14" s="12"/>
      <c r="VMR14" s="12"/>
      <c r="VMS14" s="12"/>
      <c r="VMT14" s="12"/>
      <c r="VMU14" s="12"/>
      <c r="VMV14" s="12"/>
      <c r="VMW14" s="12"/>
      <c r="VMX14" s="12"/>
      <c r="VMY14" s="12"/>
      <c r="VMZ14" s="12"/>
      <c r="VNA14" s="12"/>
      <c r="VNB14" s="12"/>
      <c r="VNC14" s="12"/>
      <c r="VND14" s="12"/>
      <c r="VNE14" s="12"/>
      <c r="VNF14" s="12"/>
      <c r="VNG14" s="12"/>
      <c r="VNH14" s="12"/>
      <c r="VNI14" s="12"/>
      <c r="VNJ14" s="12"/>
      <c r="VNK14" s="12"/>
      <c r="VNL14" s="12"/>
      <c r="VNM14" s="12"/>
      <c r="VNN14" s="12"/>
      <c r="VNO14" s="12"/>
      <c r="VNP14" s="12"/>
      <c r="VNQ14" s="12"/>
      <c r="VNR14" s="12"/>
      <c r="VNS14" s="12"/>
      <c r="VNT14" s="12"/>
      <c r="VNU14" s="12"/>
      <c r="VNV14" s="12"/>
      <c r="VNW14" s="12"/>
      <c r="VNX14" s="12"/>
      <c r="VNY14" s="12"/>
      <c r="VNZ14" s="12"/>
      <c r="VOA14" s="12"/>
      <c r="VOB14" s="12"/>
      <c r="VOC14" s="12"/>
      <c r="VOD14" s="12"/>
      <c r="VOE14" s="12"/>
      <c r="VOF14" s="12"/>
      <c r="VOG14" s="12"/>
      <c r="VOH14" s="12"/>
      <c r="VOI14" s="12"/>
      <c r="VOJ14" s="12"/>
      <c r="VOK14" s="12"/>
      <c r="VOL14" s="12"/>
      <c r="VOM14" s="12"/>
      <c r="VON14" s="12"/>
      <c r="VOO14" s="12"/>
      <c r="VOP14" s="12"/>
      <c r="VOQ14" s="12"/>
      <c r="VOR14" s="12"/>
      <c r="VOS14" s="12"/>
      <c r="VOT14" s="12"/>
      <c r="VOU14" s="12"/>
      <c r="VOV14" s="12"/>
      <c r="VOW14" s="12"/>
      <c r="VOX14" s="12"/>
      <c r="VOY14" s="12"/>
      <c r="VOZ14" s="12"/>
      <c r="VPA14" s="12"/>
      <c r="VPB14" s="12"/>
      <c r="VPC14" s="12"/>
      <c r="VPD14" s="12"/>
      <c r="VPE14" s="12"/>
      <c r="VPF14" s="12"/>
      <c r="VPG14" s="12"/>
      <c r="VPH14" s="12"/>
      <c r="VPI14" s="12"/>
      <c r="VPJ14" s="12"/>
      <c r="VPK14" s="12"/>
      <c r="VPL14" s="12"/>
      <c r="VPM14" s="12"/>
      <c r="VPN14" s="12"/>
      <c r="VPO14" s="12"/>
      <c r="VPP14" s="12"/>
      <c r="VPQ14" s="12"/>
      <c r="VPR14" s="12"/>
      <c r="VPS14" s="12"/>
      <c r="VPT14" s="12"/>
      <c r="VPU14" s="12"/>
      <c r="VPV14" s="12"/>
      <c r="VPW14" s="12"/>
      <c r="VPX14" s="12"/>
      <c r="VPY14" s="12"/>
      <c r="VPZ14" s="12"/>
      <c r="VQA14" s="12"/>
      <c r="VQB14" s="12"/>
      <c r="VQC14" s="12"/>
      <c r="VQD14" s="12"/>
      <c r="VQE14" s="12"/>
      <c r="VQF14" s="12"/>
      <c r="VQG14" s="12"/>
      <c r="VQH14" s="12"/>
      <c r="VQI14" s="12"/>
      <c r="VQJ14" s="12"/>
      <c r="VQK14" s="12"/>
      <c r="VQL14" s="12"/>
      <c r="VQM14" s="12"/>
      <c r="VQN14" s="12"/>
      <c r="VQO14" s="12"/>
      <c r="VQP14" s="12"/>
      <c r="VQQ14" s="12"/>
      <c r="VQR14" s="12"/>
      <c r="VQS14" s="12"/>
      <c r="VQT14" s="12"/>
      <c r="VQU14" s="12"/>
      <c r="VQV14" s="12"/>
      <c r="VQW14" s="12"/>
      <c r="VQX14" s="12"/>
      <c r="VQY14" s="12"/>
      <c r="VQZ14" s="12"/>
      <c r="VRA14" s="12"/>
      <c r="VRB14" s="12"/>
      <c r="VRC14" s="12"/>
      <c r="VRD14" s="12"/>
      <c r="VRE14" s="12"/>
      <c r="VRF14" s="12"/>
      <c r="VRG14" s="12"/>
      <c r="VRH14" s="12"/>
      <c r="VRI14" s="12"/>
      <c r="VRJ14" s="12"/>
      <c r="VRK14" s="12"/>
      <c r="VRL14" s="12"/>
      <c r="VRM14" s="12"/>
      <c r="VRN14" s="12"/>
      <c r="VRO14" s="12"/>
      <c r="VRP14" s="12"/>
      <c r="VRQ14" s="12"/>
      <c r="VRR14" s="12"/>
      <c r="VRS14" s="12"/>
      <c r="VRT14" s="12"/>
      <c r="VRU14" s="12"/>
      <c r="VRV14" s="12"/>
      <c r="VRW14" s="12"/>
      <c r="VRX14" s="12"/>
      <c r="VRY14" s="12"/>
      <c r="VRZ14" s="12"/>
      <c r="VSA14" s="12"/>
      <c r="VSB14" s="12"/>
      <c r="VSC14" s="12"/>
      <c r="VSD14" s="12"/>
      <c r="VSE14" s="12"/>
      <c r="VSF14" s="12"/>
      <c r="VSG14" s="12"/>
      <c r="VSH14" s="12"/>
      <c r="VSI14" s="12"/>
      <c r="VSJ14" s="12"/>
      <c r="VSK14" s="12"/>
      <c r="VSL14" s="12"/>
      <c r="VSM14" s="12"/>
      <c r="VSN14" s="12"/>
      <c r="VSO14" s="12"/>
      <c r="VSP14" s="12"/>
      <c r="VSQ14" s="12"/>
      <c r="VSR14" s="12"/>
      <c r="VSS14" s="12"/>
      <c r="VST14" s="12"/>
      <c r="VSU14" s="12"/>
      <c r="VSV14" s="12"/>
      <c r="VSW14" s="12"/>
      <c r="VSX14" s="12"/>
      <c r="VSY14" s="12"/>
      <c r="VSZ14" s="12"/>
      <c r="VTA14" s="12"/>
      <c r="VTB14" s="12"/>
      <c r="VTC14" s="12"/>
      <c r="VTD14" s="12"/>
      <c r="VTE14" s="12"/>
      <c r="VTF14" s="12"/>
      <c r="VTG14" s="12"/>
      <c r="VTH14" s="12"/>
      <c r="VTI14" s="12"/>
      <c r="VTJ14" s="12"/>
      <c r="VTK14" s="12"/>
      <c r="VTL14" s="12"/>
      <c r="VTM14" s="12"/>
      <c r="VTN14" s="12"/>
      <c r="VTO14" s="12"/>
      <c r="VTP14" s="12"/>
      <c r="VTQ14" s="12"/>
      <c r="VTR14" s="12"/>
      <c r="VTS14" s="12"/>
      <c r="VTT14" s="12"/>
      <c r="VTU14" s="12"/>
      <c r="VTV14" s="12"/>
      <c r="VTW14" s="12"/>
      <c r="VTX14" s="12"/>
      <c r="VTY14" s="12"/>
      <c r="VTZ14" s="12"/>
      <c r="VUA14" s="12"/>
      <c r="VUB14" s="12"/>
      <c r="VUC14" s="12"/>
      <c r="VUD14" s="12"/>
      <c r="VUE14" s="12"/>
      <c r="VUF14" s="12"/>
      <c r="VUG14" s="12"/>
      <c r="VUH14" s="12"/>
      <c r="VUI14" s="12"/>
      <c r="VUJ14" s="12"/>
      <c r="VUK14" s="12"/>
      <c r="VUL14" s="12"/>
      <c r="VUM14" s="12"/>
      <c r="VUN14" s="12"/>
      <c r="VUO14" s="12"/>
      <c r="VUP14" s="12"/>
      <c r="VUQ14" s="12"/>
      <c r="VUR14" s="12"/>
      <c r="VUS14" s="12"/>
      <c r="VUT14" s="12"/>
      <c r="VUU14" s="12"/>
      <c r="VUV14" s="12"/>
      <c r="VUW14" s="12"/>
      <c r="VUX14" s="12"/>
      <c r="VUY14" s="12"/>
      <c r="VUZ14" s="12"/>
      <c r="VVA14" s="12"/>
      <c r="VVB14" s="12"/>
      <c r="VVC14" s="12"/>
      <c r="VVD14" s="12"/>
      <c r="VVE14" s="12"/>
      <c r="VVF14" s="12"/>
      <c r="VVG14" s="12"/>
      <c r="VVH14" s="12"/>
      <c r="VVI14" s="12"/>
      <c r="VVJ14" s="12"/>
      <c r="VVK14" s="12"/>
      <c r="VVL14" s="12"/>
      <c r="VVM14" s="12"/>
      <c r="VVN14" s="12"/>
      <c r="VVO14" s="12"/>
      <c r="VVP14" s="12"/>
      <c r="VVQ14" s="12"/>
      <c r="VVR14" s="12"/>
      <c r="VVS14" s="12"/>
      <c r="VVT14" s="12"/>
      <c r="VVU14" s="12"/>
      <c r="VVV14" s="12"/>
      <c r="VVW14" s="12"/>
      <c r="VVX14" s="12"/>
      <c r="VVY14" s="12"/>
      <c r="VVZ14" s="12"/>
      <c r="VWA14" s="12"/>
      <c r="VWB14" s="12"/>
      <c r="VWC14" s="12"/>
      <c r="VWD14" s="12"/>
      <c r="VWE14" s="12"/>
      <c r="VWF14" s="12"/>
      <c r="VWG14" s="12"/>
      <c r="VWH14" s="12"/>
      <c r="VWI14" s="12"/>
      <c r="VWJ14" s="12"/>
      <c r="VWK14" s="12"/>
      <c r="VWL14" s="12"/>
      <c r="VWM14" s="12"/>
      <c r="VWN14" s="12"/>
      <c r="VWO14" s="12"/>
      <c r="VWP14" s="12"/>
      <c r="VWQ14" s="12"/>
      <c r="VWR14" s="12"/>
      <c r="VWS14" s="12"/>
      <c r="VWT14" s="12"/>
      <c r="VWU14" s="12"/>
      <c r="VWV14" s="12"/>
      <c r="VWW14" s="12"/>
      <c r="VWX14" s="12"/>
      <c r="VWY14" s="12"/>
      <c r="VWZ14" s="12"/>
      <c r="VXA14" s="12"/>
      <c r="VXB14" s="12"/>
      <c r="VXC14" s="12"/>
      <c r="VXD14" s="12"/>
      <c r="VXE14" s="12"/>
      <c r="VXF14" s="12"/>
      <c r="VXG14" s="12"/>
      <c r="VXH14" s="12"/>
      <c r="VXI14" s="12"/>
      <c r="VXJ14" s="12"/>
      <c r="VXK14" s="12"/>
      <c r="VXL14" s="12"/>
      <c r="VXM14" s="12"/>
      <c r="VXN14" s="12"/>
      <c r="VXO14" s="12"/>
      <c r="VXP14" s="12"/>
      <c r="VXQ14" s="12"/>
      <c r="VXR14" s="12"/>
      <c r="VXS14" s="12"/>
      <c r="VXT14" s="12"/>
      <c r="VXU14" s="12"/>
      <c r="VXV14" s="12"/>
      <c r="VXW14" s="12"/>
      <c r="VXX14" s="12"/>
      <c r="VXY14" s="12"/>
      <c r="VXZ14" s="12"/>
      <c r="VYA14" s="12"/>
      <c r="VYB14" s="12"/>
      <c r="VYC14" s="12"/>
      <c r="VYD14" s="12"/>
      <c r="VYE14" s="12"/>
      <c r="VYF14" s="12"/>
      <c r="VYG14" s="12"/>
      <c r="VYH14" s="12"/>
      <c r="VYI14" s="12"/>
      <c r="VYJ14" s="12"/>
      <c r="VYK14" s="12"/>
      <c r="VYL14" s="12"/>
      <c r="VYM14" s="12"/>
      <c r="VYN14" s="12"/>
      <c r="VYO14" s="12"/>
      <c r="VYP14" s="12"/>
      <c r="VYQ14" s="12"/>
      <c r="VYR14" s="12"/>
      <c r="VYS14" s="12"/>
      <c r="VYT14" s="12"/>
      <c r="VYU14" s="12"/>
      <c r="VYV14" s="12"/>
      <c r="VYW14" s="12"/>
      <c r="VYX14" s="12"/>
      <c r="VYY14" s="12"/>
      <c r="VYZ14" s="12"/>
      <c r="VZA14" s="12"/>
      <c r="VZB14" s="12"/>
      <c r="VZC14" s="12"/>
      <c r="VZD14" s="12"/>
      <c r="VZE14" s="12"/>
      <c r="VZF14" s="12"/>
      <c r="VZG14" s="12"/>
      <c r="VZH14" s="12"/>
      <c r="VZI14" s="12"/>
      <c r="VZJ14" s="12"/>
      <c r="VZK14" s="12"/>
      <c r="VZL14" s="12"/>
      <c r="VZM14" s="12"/>
      <c r="VZN14" s="12"/>
      <c r="VZO14" s="12"/>
      <c r="VZP14" s="12"/>
      <c r="VZQ14" s="12"/>
      <c r="VZR14" s="12"/>
      <c r="VZS14" s="12"/>
      <c r="VZT14" s="12"/>
      <c r="VZU14" s="12"/>
      <c r="VZV14" s="12"/>
      <c r="VZW14" s="12"/>
      <c r="VZX14" s="12"/>
      <c r="VZY14" s="12"/>
      <c r="VZZ14" s="12"/>
      <c r="WAA14" s="12"/>
      <c r="WAB14" s="12"/>
      <c r="WAC14" s="12"/>
      <c r="WAD14" s="12"/>
      <c r="WAE14" s="12"/>
      <c r="WAF14" s="12"/>
      <c r="WAG14" s="12"/>
      <c r="WAH14" s="12"/>
      <c r="WAI14" s="12"/>
      <c r="WAJ14" s="12"/>
      <c r="WAK14" s="12"/>
      <c r="WAL14" s="12"/>
      <c r="WAM14" s="12"/>
      <c r="WAN14" s="12"/>
      <c r="WAO14" s="12"/>
      <c r="WAP14" s="12"/>
      <c r="WAQ14" s="12"/>
      <c r="WAR14" s="12"/>
      <c r="WAS14" s="12"/>
      <c r="WAT14" s="12"/>
      <c r="WAU14" s="12"/>
      <c r="WAV14" s="12"/>
      <c r="WAW14" s="12"/>
      <c r="WAX14" s="12"/>
      <c r="WAY14" s="12"/>
      <c r="WAZ14" s="12"/>
      <c r="WBA14" s="12"/>
      <c r="WBB14" s="12"/>
      <c r="WBC14" s="12"/>
      <c r="WBD14" s="12"/>
      <c r="WBE14" s="12"/>
      <c r="WBF14" s="12"/>
      <c r="WBG14" s="12"/>
      <c r="WBH14" s="12"/>
      <c r="WBI14" s="12"/>
      <c r="WBJ14" s="12"/>
      <c r="WBK14" s="12"/>
      <c r="WBL14" s="12"/>
      <c r="WBM14" s="12"/>
      <c r="WBN14" s="12"/>
      <c r="WBO14" s="12"/>
      <c r="WBP14" s="12"/>
      <c r="WBQ14" s="12"/>
      <c r="WBR14" s="12"/>
      <c r="WBS14" s="12"/>
      <c r="WBT14" s="12"/>
      <c r="WBU14" s="12"/>
      <c r="WBV14" s="12"/>
      <c r="WBW14" s="12"/>
      <c r="WBX14" s="12"/>
      <c r="WBY14" s="12"/>
      <c r="WBZ14" s="12"/>
      <c r="WCA14" s="12"/>
      <c r="WCB14" s="12"/>
      <c r="WCC14" s="12"/>
      <c r="WCD14" s="12"/>
      <c r="WCE14" s="12"/>
      <c r="WCF14" s="12"/>
      <c r="WCG14" s="12"/>
      <c r="WCH14" s="12"/>
      <c r="WCI14" s="12"/>
      <c r="WCJ14" s="12"/>
      <c r="WCK14" s="12"/>
      <c r="WCL14" s="12"/>
      <c r="WCM14" s="12"/>
      <c r="WCN14" s="12"/>
      <c r="WCO14" s="12"/>
      <c r="WCP14" s="12"/>
      <c r="WCQ14" s="12"/>
      <c r="WCR14" s="12"/>
      <c r="WCS14" s="12"/>
      <c r="WCT14" s="12"/>
      <c r="WCU14" s="12"/>
      <c r="WCV14" s="12"/>
      <c r="WCW14" s="12"/>
      <c r="WCX14" s="12"/>
      <c r="WCY14" s="12"/>
      <c r="WCZ14" s="12"/>
      <c r="WDA14" s="12"/>
      <c r="WDB14" s="12"/>
      <c r="WDC14" s="12"/>
      <c r="WDD14" s="12"/>
      <c r="WDE14" s="12"/>
      <c r="WDF14" s="12"/>
      <c r="WDG14" s="12"/>
      <c r="WDH14" s="12"/>
      <c r="WDI14" s="12"/>
      <c r="WDJ14" s="12"/>
      <c r="WDK14" s="12"/>
      <c r="WDL14" s="12"/>
      <c r="WDM14" s="12"/>
      <c r="WDN14" s="12"/>
      <c r="WDO14" s="12"/>
      <c r="WDP14" s="12"/>
      <c r="WDQ14" s="12"/>
      <c r="WDR14" s="12"/>
      <c r="WDS14" s="12"/>
      <c r="WDT14" s="12"/>
      <c r="WDU14" s="12"/>
      <c r="WDV14" s="12"/>
      <c r="WDW14" s="12"/>
      <c r="WDX14" s="12"/>
      <c r="WDY14" s="12"/>
      <c r="WDZ14" s="12"/>
      <c r="WEA14" s="12"/>
      <c r="WEB14" s="12"/>
      <c r="WEC14" s="12"/>
      <c r="WED14" s="12"/>
      <c r="WEE14" s="12"/>
      <c r="WEF14" s="12"/>
      <c r="WEG14" s="12"/>
      <c r="WEH14" s="12"/>
      <c r="WEI14" s="12"/>
      <c r="WEJ14" s="12"/>
      <c r="WEK14" s="12"/>
      <c r="WEL14" s="12"/>
      <c r="WEM14" s="12"/>
      <c r="WEN14" s="12"/>
      <c r="WEO14" s="12"/>
      <c r="WEP14" s="12"/>
      <c r="WEQ14" s="12"/>
      <c r="WER14" s="12"/>
      <c r="WES14" s="12"/>
      <c r="WET14" s="12"/>
      <c r="WEU14" s="12"/>
      <c r="WEV14" s="12"/>
      <c r="WEW14" s="12"/>
      <c r="WEX14" s="12"/>
      <c r="WEY14" s="12"/>
      <c r="WEZ14" s="12"/>
      <c r="WFA14" s="12"/>
      <c r="WFB14" s="12"/>
      <c r="WFC14" s="12"/>
      <c r="WFD14" s="12"/>
      <c r="WFE14" s="12"/>
      <c r="WFF14" s="12"/>
      <c r="WFG14" s="12"/>
      <c r="WFH14" s="12"/>
      <c r="WFI14" s="12"/>
      <c r="WFJ14" s="12"/>
      <c r="WFK14" s="12"/>
      <c r="WFL14" s="12"/>
      <c r="WFM14" s="12"/>
      <c r="WFN14" s="12"/>
      <c r="WFO14" s="12"/>
      <c r="WFP14" s="12"/>
      <c r="WFQ14" s="12"/>
      <c r="WFR14" s="12"/>
      <c r="WFS14" s="12"/>
      <c r="WFT14" s="12"/>
      <c r="WFU14" s="12"/>
      <c r="WFV14" s="12"/>
      <c r="WFW14" s="12"/>
      <c r="WFX14" s="12"/>
      <c r="WFY14" s="12"/>
      <c r="WFZ14" s="12"/>
      <c r="WGA14" s="12"/>
      <c r="WGB14" s="12"/>
      <c r="WGC14" s="12"/>
      <c r="WGD14" s="12"/>
      <c r="WGE14" s="12"/>
      <c r="WGF14" s="12"/>
      <c r="WGG14" s="12"/>
      <c r="WGH14" s="12"/>
      <c r="WGI14" s="12"/>
      <c r="WGJ14" s="12"/>
      <c r="WGK14" s="12"/>
      <c r="WGL14" s="12"/>
      <c r="WGM14" s="12"/>
      <c r="WGN14" s="12"/>
      <c r="WGO14" s="12"/>
      <c r="WGP14" s="12"/>
      <c r="WGQ14" s="12"/>
      <c r="WGR14" s="12"/>
      <c r="WGS14" s="12"/>
      <c r="WGT14" s="12"/>
      <c r="WGU14" s="12"/>
      <c r="WGV14" s="12"/>
      <c r="WGW14" s="12"/>
      <c r="WGX14" s="12"/>
      <c r="WGY14" s="12"/>
      <c r="WGZ14" s="12"/>
      <c r="WHA14" s="12"/>
      <c r="WHB14" s="12"/>
      <c r="WHC14" s="12"/>
      <c r="WHD14" s="12"/>
      <c r="WHE14" s="12"/>
      <c r="WHF14" s="12"/>
      <c r="WHG14" s="12"/>
      <c r="WHH14" s="12"/>
      <c r="WHI14" s="12"/>
      <c r="WHJ14" s="12"/>
      <c r="WHK14" s="12"/>
      <c r="WHL14" s="12"/>
      <c r="WHM14" s="12"/>
      <c r="WHN14" s="12"/>
      <c r="WHO14" s="12"/>
      <c r="WHP14" s="12"/>
      <c r="WHQ14" s="12"/>
      <c r="WHR14" s="12"/>
      <c r="WHS14" s="12"/>
      <c r="WHT14" s="12"/>
      <c r="WHU14" s="12"/>
      <c r="WHV14" s="12"/>
      <c r="WHW14" s="12"/>
      <c r="WHX14" s="12"/>
      <c r="WHY14" s="12"/>
      <c r="WHZ14" s="12"/>
      <c r="WIA14" s="12"/>
      <c r="WIB14" s="12"/>
      <c r="WIC14" s="12"/>
      <c r="WID14" s="12"/>
      <c r="WIE14" s="12"/>
      <c r="WIF14" s="12"/>
      <c r="WIG14" s="12"/>
      <c r="WIH14" s="12"/>
      <c r="WII14" s="12"/>
      <c r="WIJ14" s="12"/>
      <c r="WIK14" s="12"/>
      <c r="WIL14" s="12"/>
      <c r="WIM14" s="12"/>
      <c r="WIN14" s="12"/>
      <c r="WIO14" s="12"/>
      <c r="WIP14" s="12"/>
      <c r="WIQ14" s="12"/>
      <c r="WIR14" s="12"/>
      <c r="WIS14" s="12"/>
      <c r="WIT14" s="12"/>
      <c r="WIU14" s="12"/>
      <c r="WIV14" s="12"/>
      <c r="WIW14" s="12"/>
      <c r="WIX14" s="12"/>
      <c r="WIY14" s="12"/>
      <c r="WIZ14" s="12"/>
      <c r="WJA14" s="12"/>
      <c r="WJB14" s="12"/>
      <c r="WJC14" s="12"/>
      <c r="WJD14" s="12"/>
      <c r="WJE14" s="12"/>
      <c r="WJF14" s="12"/>
      <c r="WJG14" s="12"/>
      <c r="WJH14" s="12"/>
      <c r="WJI14" s="12"/>
      <c r="WJJ14" s="12"/>
      <c r="WJK14" s="12"/>
      <c r="WJL14" s="12"/>
      <c r="WJM14" s="12"/>
      <c r="WJN14" s="12"/>
      <c r="WJO14" s="12"/>
      <c r="WJP14" s="12"/>
      <c r="WJQ14" s="12"/>
      <c r="WJR14" s="12"/>
      <c r="WJS14" s="12"/>
      <c r="WJT14" s="12"/>
      <c r="WJU14" s="12"/>
      <c r="WJV14" s="12"/>
      <c r="WJW14" s="12"/>
      <c r="WJX14" s="12"/>
      <c r="WJY14" s="12"/>
      <c r="WJZ14" s="12"/>
      <c r="WKA14" s="12"/>
      <c r="WKB14" s="12"/>
      <c r="WKC14" s="12"/>
      <c r="WKD14" s="12"/>
      <c r="WKE14" s="12"/>
      <c r="WKF14" s="12"/>
      <c r="WKG14" s="12"/>
      <c r="WKH14" s="12"/>
      <c r="WKI14" s="12"/>
      <c r="WKJ14" s="12"/>
      <c r="WKK14" s="12"/>
      <c r="WKL14" s="12"/>
      <c r="WKM14" s="12"/>
      <c r="WKN14" s="12"/>
      <c r="WKO14" s="12"/>
      <c r="WKP14" s="12"/>
      <c r="WKQ14" s="12"/>
      <c r="WKR14" s="12"/>
      <c r="WKS14" s="12"/>
      <c r="WKT14" s="12"/>
      <c r="WKU14" s="12"/>
      <c r="WKV14" s="12"/>
      <c r="WKW14" s="12"/>
      <c r="WKX14" s="12"/>
      <c r="WKY14" s="12"/>
      <c r="WKZ14" s="12"/>
      <c r="WLA14" s="12"/>
      <c r="WLB14" s="12"/>
      <c r="WLC14" s="12"/>
      <c r="WLD14" s="12"/>
      <c r="WLE14" s="12"/>
      <c r="WLF14" s="12"/>
      <c r="WLG14" s="12"/>
      <c r="WLH14" s="12"/>
      <c r="WLI14" s="12"/>
      <c r="WLJ14" s="12"/>
      <c r="WLK14" s="12"/>
      <c r="WLL14" s="12"/>
      <c r="WLM14" s="12"/>
      <c r="WLN14" s="12"/>
      <c r="WLO14" s="12"/>
      <c r="WLP14" s="12"/>
      <c r="WLQ14" s="12"/>
      <c r="WLR14" s="12"/>
      <c r="WLS14" s="12"/>
      <c r="WLT14" s="12"/>
      <c r="WLU14" s="12"/>
      <c r="WLV14" s="12"/>
      <c r="WLW14" s="12"/>
      <c r="WLX14" s="12"/>
      <c r="WLY14" s="12"/>
      <c r="WLZ14" s="12"/>
      <c r="WMA14" s="12"/>
      <c r="WMB14" s="12"/>
      <c r="WMC14" s="12"/>
      <c r="WMD14" s="12"/>
      <c r="WME14" s="12"/>
      <c r="WMF14" s="12"/>
      <c r="WMG14" s="12"/>
      <c r="WMH14" s="12"/>
      <c r="WMI14" s="12"/>
      <c r="WMJ14" s="12"/>
      <c r="WMK14" s="12"/>
      <c r="WML14" s="12"/>
      <c r="WMM14" s="12"/>
      <c r="WMN14" s="12"/>
      <c r="WMO14" s="12"/>
      <c r="WMP14" s="12"/>
      <c r="WMQ14" s="12"/>
      <c r="WMR14" s="12"/>
      <c r="WMS14" s="12"/>
      <c r="WMT14" s="12"/>
      <c r="WMU14" s="12"/>
      <c r="WMV14" s="12"/>
      <c r="WMW14" s="12"/>
      <c r="WMX14" s="12"/>
      <c r="WMY14" s="12"/>
      <c r="WMZ14" s="12"/>
      <c r="WNA14" s="12"/>
      <c r="WNB14" s="12"/>
      <c r="WNC14" s="12"/>
      <c r="WND14" s="12"/>
      <c r="WNE14" s="12"/>
      <c r="WNF14" s="12"/>
      <c r="WNG14" s="12"/>
      <c r="WNH14" s="12"/>
      <c r="WNI14" s="12"/>
      <c r="WNJ14" s="12"/>
      <c r="WNK14" s="12"/>
      <c r="WNL14" s="12"/>
      <c r="WNM14" s="12"/>
      <c r="WNN14" s="12"/>
      <c r="WNO14" s="12"/>
      <c r="WNP14" s="12"/>
      <c r="WNQ14" s="12"/>
      <c r="WNR14" s="12"/>
      <c r="WNS14" s="12"/>
      <c r="WNT14" s="12"/>
      <c r="WNU14" s="12"/>
      <c r="WNV14" s="12"/>
      <c r="WNW14" s="12"/>
      <c r="WNX14" s="12"/>
      <c r="WNY14" s="12"/>
      <c r="WNZ14" s="12"/>
      <c r="WOA14" s="12"/>
      <c r="WOB14" s="12"/>
      <c r="WOC14" s="12"/>
      <c r="WOD14" s="12"/>
      <c r="WOE14" s="12"/>
      <c r="WOF14" s="12"/>
      <c r="WOG14" s="12"/>
      <c r="WOH14" s="12"/>
      <c r="WOI14" s="12"/>
      <c r="WOJ14" s="12"/>
      <c r="WOK14" s="12"/>
      <c r="WOL14" s="12"/>
      <c r="WOM14" s="12"/>
      <c r="WON14" s="12"/>
      <c r="WOO14" s="12"/>
      <c r="WOP14" s="12"/>
      <c r="WOQ14" s="12"/>
      <c r="WOR14" s="12"/>
      <c r="WOS14" s="12"/>
      <c r="WOT14" s="12"/>
      <c r="WOU14" s="12"/>
      <c r="WOV14" s="12"/>
      <c r="WOW14" s="12"/>
      <c r="WOX14" s="12"/>
      <c r="WOY14" s="12"/>
      <c r="WOZ14" s="12"/>
      <c r="WPA14" s="12"/>
      <c r="WPB14" s="12"/>
      <c r="WPC14" s="12"/>
      <c r="WPD14" s="12"/>
      <c r="WPE14" s="12"/>
      <c r="WPF14" s="12"/>
      <c r="WPG14" s="12"/>
      <c r="WPH14" s="12"/>
      <c r="WPI14" s="12"/>
      <c r="WPJ14" s="12"/>
      <c r="WPK14" s="12"/>
      <c r="WPL14" s="12"/>
      <c r="WPM14" s="12"/>
      <c r="WPN14" s="12"/>
      <c r="WPO14" s="12"/>
      <c r="WPP14" s="12"/>
      <c r="WPQ14" s="12"/>
      <c r="WPR14" s="12"/>
      <c r="WPS14" s="12"/>
      <c r="WPT14" s="12"/>
      <c r="WPU14" s="12"/>
      <c r="WPV14" s="12"/>
      <c r="WPW14" s="12"/>
      <c r="WPX14" s="12"/>
      <c r="WPY14" s="12"/>
      <c r="WPZ14" s="12"/>
      <c r="WQA14" s="12"/>
      <c r="WQB14" s="12"/>
      <c r="WQC14" s="12"/>
      <c r="WQD14" s="12"/>
      <c r="WQE14" s="12"/>
      <c r="WQF14" s="12"/>
      <c r="WQG14" s="12"/>
      <c r="WQH14" s="12"/>
      <c r="WQI14" s="12"/>
      <c r="WQJ14" s="12"/>
      <c r="WQK14" s="12"/>
      <c r="WQL14" s="12"/>
      <c r="WQM14" s="12"/>
      <c r="WQN14" s="12"/>
      <c r="WQO14" s="12"/>
      <c r="WQP14" s="12"/>
      <c r="WQQ14" s="12"/>
      <c r="WQR14" s="12"/>
      <c r="WQS14" s="12"/>
      <c r="WQT14" s="12"/>
      <c r="WQU14" s="12"/>
      <c r="WQV14" s="12"/>
      <c r="WQW14" s="12"/>
      <c r="WQX14" s="12"/>
      <c r="WQY14" s="12"/>
      <c r="WQZ14" s="12"/>
      <c r="WRA14" s="12"/>
      <c r="WRB14" s="12"/>
      <c r="WRC14" s="12"/>
      <c r="WRD14" s="12"/>
      <c r="WRE14" s="12"/>
      <c r="WRF14" s="12"/>
      <c r="WRG14" s="12"/>
      <c r="WRH14" s="12"/>
      <c r="WRI14" s="12"/>
      <c r="WRJ14" s="12"/>
      <c r="WRK14" s="12"/>
      <c r="WRL14" s="12"/>
      <c r="WRM14" s="12"/>
      <c r="WRN14" s="12"/>
      <c r="WRO14" s="12"/>
      <c r="WRP14" s="12"/>
      <c r="WRQ14" s="12"/>
      <c r="WRR14" s="12"/>
      <c r="WRS14" s="12"/>
      <c r="WRT14" s="12"/>
      <c r="WRU14" s="12"/>
      <c r="WRV14" s="12"/>
      <c r="WRW14" s="12"/>
      <c r="WRX14" s="12"/>
      <c r="WRY14" s="12"/>
      <c r="WRZ14" s="12"/>
      <c r="WSA14" s="12"/>
      <c r="WSB14" s="12"/>
      <c r="WSC14" s="12"/>
      <c r="WSD14" s="12"/>
      <c r="WSE14" s="12"/>
      <c r="WSF14" s="12"/>
      <c r="WSG14" s="12"/>
      <c r="WSH14" s="12"/>
      <c r="WSI14" s="12"/>
      <c r="WSJ14" s="12"/>
      <c r="WSK14" s="12"/>
      <c r="WSL14" s="12"/>
      <c r="WSM14" s="12"/>
      <c r="WSN14" s="12"/>
      <c r="WSO14" s="12"/>
      <c r="WSP14" s="12"/>
      <c r="WSQ14" s="12"/>
      <c r="WSR14" s="12"/>
      <c r="WSS14" s="12"/>
      <c r="WST14" s="12"/>
      <c r="WSU14" s="12"/>
      <c r="WSV14" s="12"/>
      <c r="WSW14" s="12"/>
      <c r="WSX14" s="12"/>
      <c r="WSY14" s="12"/>
      <c r="WSZ14" s="12"/>
      <c r="WTA14" s="12"/>
      <c r="WTB14" s="12"/>
      <c r="WTC14" s="12"/>
      <c r="WTD14" s="12"/>
      <c r="WTE14" s="12"/>
      <c r="WTF14" s="12"/>
      <c r="WTG14" s="12"/>
      <c r="WTH14" s="12"/>
      <c r="WTI14" s="12"/>
      <c r="WTJ14" s="12"/>
      <c r="WTK14" s="12"/>
      <c r="WTL14" s="12"/>
      <c r="WTM14" s="12"/>
      <c r="WTN14" s="12"/>
      <c r="WTO14" s="12"/>
      <c r="WTP14" s="12"/>
      <c r="WTQ14" s="12"/>
      <c r="WTR14" s="12"/>
      <c r="WTS14" s="12"/>
      <c r="WTT14" s="12"/>
      <c r="WTU14" s="12"/>
      <c r="WTV14" s="12"/>
      <c r="WTW14" s="12"/>
      <c r="WTX14" s="12"/>
      <c r="WTY14" s="12"/>
      <c r="WTZ14" s="12"/>
      <c r="WUA14" s="12"/>
      <c r="WUB14" s="12"/>
      <c r="WUC14" s="12"/>
      <c r="WUD14" s="12"/>
      <c r="WUE14" s="12"/>
      <c r="WUF14" s="12"/>
      <c r="WUG14" s="12"/>
      <c r="WUH14" s="12"/>
      <c r="WUI14" s="12"/>
      <c r="WUJ14" s="12"/>
      <c r="WUK14" s="12"/>
      <c r="WUL14" s="12"/>
      <c r="WUM14" s="12"/>
      <c r="WUN14" s="12"/>
      <c r="WUO14" s="12"/>
      <c r="WUP14" s="12"/>
      <c r="WUQ14" s="12"/>
      <c r="WUR14" s="12"/>
      <c r="WUS14" s="12"/>
      <c r="WUT14" s="12"/>
      <c r="WUU14" s="12"/>
      <c r="WUV14" s="12"/>
      <c r="WUW14" s="12"/>
      <c r="WUX14" s="12"/>
      <c r="WUY14" s="12"/>
      <c r="WUZ14" s="12"/>
      <c r="WVA14" s="12"/>
      <c r="WVB14" s="12"/>
      <c r="WVC14" s="12"/>
      <c r="WVD14" s="12"/>
      <c r="WVE14" s="12"/>
      <c r="WVF14" s="12"/>
      <c r="WVG14" s="12"/>
      <c r="WVH14" s="12"/>
      <c r="WVI14" s="12"/>
      <c r="WVJ14" s="12"/>
      <c r="WVK14" s="12"/>
      <c r="WVL14" s="12"/>
      <c r="WVM14" s="12"/>
      <c r="WVN14" s="12"/>
      <c r="WVO14" s="12"/>
      <c r="WVP14" s="12"/>
      <c r="WVQ14" s="12"/>
      <c r="WVR14" s="12"/>
      <c r="WVS14" s="12"/>
      <c r="WVT14" s="12"/>
      <c r="WVU14" s="12"/>
      <c r="WVV14" s="12"/>
      <c r="WVW14" s="12"/>
      <c r="WVX14" s="12"/>
      <c r="WVY14" s="12"/>
      <c r="WVZ14" s="12"/>
      <c r="WWA14" s="12"/>
      <c r="WWB14" s="12"/>
      <c r="WWC14" s="12"/>
      <c r="WWD14" s="12"/>
      <c r="WWE14" s="12"/>
      <c r="WWF14" s="12"/>
      <c r="WWG14" s="12"/>
      <c r="WWH14" s="12"/>
      <c r="WWI14" s="12"/>
      <c r="WWJ14" s="12"/>
      <c r="WWK14" s="12"/>
      <c r="WWL14" s="12"/>
      <c r="WWM14" s="12"/>
      <c r="WWN14" s="12"/>
      <c r="WWO14" s="12"/>
      <c r="WWP14" s="12"/>
      <c r="WWQ14" s="12"/>
      <c r="WWR14" s="12"/>
      <c r="WWS14" s="12"/>
      <c r="WWT14" s="12"/>
      <c r="WWU14" s="12"/>
      <c r="WWV14" s="12"/>
      <c r="WWW14" s="12"/>
      <c r="WWX14" s="12"/>
      <c r="WWY14" s="12"/>
      <c r="WWZ14" s="12"/>
      <c r="WXA14" s="12"/>
      <c r="WXB14" s="12"/>
      <c r="WXC14" s="12"/>
      <c r="WXD14" s="12"/>
      <c r="WXE14" s="12"/>
      <c r="WXF14" s="12"/>
      <c r="WXG14" s="12"/>
      <c r="WXH14" s="12"/>
      <c r="WXI14" s="12"/>
      <c r="WXJ14" s="12"/>
      <c r="WXK14" s="12"/>
      <c r="WXL14" s="12"/>
      <c r="WXM14" s="12"/>
      <c r="WXN14" s="12"/>
      <c r="WXO14" s="12"/>
      <c r="WXP14" s="12"/>
      <c r="WXQ14" s="12"/>
      <c r="WXR14" s="12"/>
      <c r="WXS14" s="12"/>
      <c r="WXT14" s="12"/>
      <c r="WXU14" s="12"/>
      <c r="WXV14" s="12"/>
      <c r="WXW14" s="12"/>
      <c r="WXX14" s="12"/>
      <c r="WXY14" s="12"/>
      <c r="WXZ14" s="12"/>
      <c r="WYA14" s="12"/>
      <c r="WYB14" s="12"/>
      <c r="WYC14" s="12"/>
      <c r="WYD14" s="12"/>
      <c r="WYE14" s="12"/>
      <c r="WYF14" s="12"/>
      <c r="WYG14" s="12"/>
      <c r="WYH14" s="12"/>
      <c r="WYI14" s="12"/>
      <c r="WYJ14" s="12"/>
      <c r="WYK14" s="12"/>
      <c r="WYL14" s="12"/>
      <c r="WYM14" s="12"/>
      <c r="WYN14" s="12"/>
      <c r="WYO14" s="12"/>
      <c r="WYP14" s="12"/>
      <c r="WYQ14" s="12"/>
      <c r="WYR14" s="12"/>
      <c r="WYS14" s="12"/>
      <c r="WYT14" s="12"/>
      <c r="WYU14" s="12"/>
      <c r="WYV14" s="12"/>
      <c r="WYW14" s="12"/>
      <c r="WYX14" s="12"/>
      <c r="WYY14" s="12"/>
      <c r="WYZ14" s="12"/>
      <c r="WZA14" s="12"/>
      <c r="WZB14" s="12"/>
      <c r="WZC14" s="12"/>
      <c r="WZD14" s="12"/>
      <c r="WZE14" s="12"/>
      <c r="WZF14" s="12"/>
      <c r="WZG14" s="12"/>
      <c r="WZH14" s="12"/>
      <c r="WZI14" s="12"/>
      <c r="WZJ14" s="12"/>
      <c r="WZK14" s="12"/>
      <c r="WZL14" s="12"/>
      <c r="WZM14" s="12"/>
      <c r="WZN14" s="12"/>
      <c r="WZO14" s="12"/>
      <c r="WZP14" s="12"/>
      <c r="WZQ14" s="12"/>
      <c r="WZR14" s="12"/>
      <c r="WZS14" s="12"/>
      <c r="WZT14" s="12"/>
      <c r="WZU14" s="12"/>
      <c r="WZV14" s="12"/>
      <c r="WZW14" s="12"/>
      <c r="WZX14" s="12"/>
      <c r="WZY14" s="12"/>
      <c r="WZZ14" s="12"/>
      <c r="XAA14" s="12"/>
      <c r="XAB14" s="12"/>
      <c r="XAC14" s="12"/>
      <c r="XAD14" s="12"/>
      <c r="XAE14" s="12"/>
      <c r="XAF14" s="12"/>
      <c r="XAG14" s="12"/>
      <c r="XAH14" s="12"/>
      <c r="XAI14" s="12"/>
      <c r="XAJ14" s="12"/>
      <c r="XAK14" s="12"/>
      <c r="XAL14" s="12"/>
      <c r="XAM14" s="12"/>
      <c r="XAN14" s="12"/>
      <c r="XAO14" s="12"/>
      <c r="XAP14" s="12"/>
      <c r="XAQ14" s="12"/>
      <c r="XAR14" s="12"/>
      <c r="XAS14" s="12"/>
      <c r="XAT14" s="12"/>
      <c r="XAU14" s="12"/>
      <c r="XAV14" s="12"/>
      <c r="XAW14" s="12"/>
      <c r="XAX14" s="12"/>
      <c r="XAY14" s="12"/>
      <c r="XAZ14" s="12"/>
      <c r="XBA14" s="12"/>
      <c r="XBB14" s="12"/>
      <c r="XBC14" s="12"/>
      <c r="XBD14" s="12"/>
      <c r="XBE14" s="12"/>
      <c r="XBF14" s="12"/>
      <c r="XBG14" s="12"/>
      <c r="XBH14" s="12"/>
      <c r="XBI14" s="12"/>
      <c r="XBJ14" s="12"/>
      <c r="XBK14" s="12"/>
      <c r="XBL14" s="12"/>
      <c r="XBM14" s="12"/>
      <c r="XBN14" s="12"/>
      <c r="XBO14" s="12"/>
      <c r="XBP14" s="12"/>
      <c r="XBQ14" s="12"/>
      <c r="XBR14" s="12"/>
      <c r="XBS14" s="12"/>
      <c r="XBT14" s="12"/>
      <c r="XBU14" s="12"/>
      <c r="XBV14" s="12"/>
      <c r="XBW14" s="12"/>
      <c r="XBX14" s="12"/>
      <c r="XBY14" s="12"/>
      <c r="XBZ14" s="12"/>
      <c r="XCA14" s="12"/>
      <c r="XCB14" s="12"/>
      <c r="XCC14" s="12"/>
      <c r="XCD14" s="12"/>
      <c r="XCE14" s="12"/>
      <c r="XCF14" s="12"/>
      <c r="XCG14" s="12"/>
      <c r="XCH14" s="12"/>
      <c r="XCI14" s="12"/>
      <c r="XCJ14" s="12"/>
      <c r="XCK14" s="12"/>
      <c r="XCL14" s="12"/>
      <c r="XCM14" s="12"/>
      <c r="XCN14" s="12"/>
      <c r="XCO14" s="12"/>
      <c r="XCP14" s="12"/>
      <c r="XCQ14" s="12"/>
      <c r="XCR14" s="12"/>
      <c r="XCS14" s="12"/>
      <c r="XCT14" s="12"/>
      <c r="XCU14" s="12"/>
      <c r="XCV14" s="12"/>
      <c r="XCW14" s="12"/>
      <c r="XCX14" s="12"/>
      <c r="XCY14" s="12"/>
      <c r="XCZ14" s="12"/>
      <c r="XDA14" s="12"/>
      <c r="XDB14" s="12"/>
      <c r="XDC14" s="12"/>
      <c r="XDD14" s="12"/>
      <c r="XDE14" s="12"/>
      <c r="XDF14" s="12"/>
      <c r="XDG14" s="12"/>
      <c r="XDH14" s="12"/>
      <c r="XDI14" s="12"/>
      <c r="XDJ14" s="12"/>
      <c r="XDK14" s="12"/>
      <c r="XDL14" s="12"/>
      <c r="XDM14" s="12"/>
      <c r="XDN14" s="12"/>
      <c r="XDO14" s="12"/>
      <c r="XDP14" s="12"/>
      <c r="XDQ14" s="12"/>
      <c r="XDR14" s="12"/>
      <c r="XDS14" s="12"/>
      <c r="XDT14" s="12"/>
      <c r="XDU14" s="12"/>
      <c r="XDV14" s="12"/>
      <c r="XDW14" s="12"/>
      <c r="XDX14" s="12"/>
      <c r="XDY14" s="12"/>
      <c r="XDZ14" s="12"/>
      <c r="XEA14" s="12"/>
      <c r="XEB14" s="12"/>
      <c r="XEC14" s="12"/>
      <c r="XED14" s="12"/>
      <c r="XEE14" s="12"/>
      <c r="XEF14" s="12"/>
      <c r="XEG14" s="12"/>
      <c r="XEH14" s="12"/>
      <c r="XEI14" s="12"/>
      <c r="XEJ14" s="12"/>
      <c r="XEK14" s="12"/>
      <c r="XEL14" s="12"/>
      <c r="XEM14" s="12"/>
      <c r="XEN14" s="12"/>
      <c r="XEO14" s="12"/>
      <c r="XEP14" s="12"/>
      <c r="XEQ14" s="12"/>
      <c r="XER14" s="12"/>
      <c r="XES14" s="12"/>
      <c r="XET14" s="12"/>
      <c r="XEU14" s="12"/>
      <c r="XEV14" s="12"/>
      <c r="XEW14" s="12"/>
      <c r="XEX14" s="12"/>
      <c r="XEY14" s="12"/>
      <c r="XEZ14" s="12"/>
      <c r="XFA14" s="12"/>
      <c r="XFB14" s="12"/>
    </row>
    <row r="15" spans="1:16382" ht="15" customHeight="1" x14ac:dyDescent="0.25"/>
    <row r="16" spans="1:16382" ht="15" customHeight="1" x14ac:dyDescent="0.25">
      <c r="A16" s="103" t="s">
        <v>117</v>
      </c>
    </row>
    <row r="17" spans="1:4" ht="15" customHeight="1" x14ac:dyDescent="0.25">
      <c r="A17" s="137" t="s">
        <v>872</v>
      </c>
      <c r="B17" s="391">
        <v>17980730</v>
      </c>
      <c r="C17" s="391">
        <v>18083659</v>
      </c>
      <c r="D17" s="137"/>
    </row>
    <row r="18" spans="1:4" ht="15" customHeight="1" x14ac:dyDescent="0.25">
      <c r="A18" s="139" t="s">
        <v>3</v>
      </c>
      <c r="B18" s="235">
        <f>B17</f>
        <v>17980730</v>
      </c>
      <c r="C18" s="235">
        <f>C17</f>
        <v>18083659</v>
      </c>
    </row>
    <row r="19" spans="1:4" ht="15" customHeight="1" x14ac:dyDescent="0.25"/>
    <row r="20" spans="1:4" ht="15" customHeight="1" x14ac:dyDescent="0.25">
      <c r="A20" s="103" t="s">
        <v>120</v>
      </c>
      <c r="B20" s="235">
        <f>B10+B14+B18</f>
        <v>17980730</v>
      </c>
      <c r="C20" s="235">
        <f>C10+C14+C18</f>
        <v>18083659</v>
      </c>
    </row>
    <row r="21" spans="1:4" ht="15" customHeight="1" x14ac:dyDescent="0.25"/>
    <row r="22" spans="1:4" ht="15" customHeight="1" x14ac:dyDescent="0.25"/>
  </sheetData>
  <mergeCells count="13652">
    <mergeCell ref="A5:D5"/>
    <mergeCell ref="B6:C6"/>
    <mergeCell ref="WVA13:WVF13"/>
    <mergeCell ref="WVG13:WVL13"/>
    <mergeCell ref="WVM13:WVR13"/>
    <mergeCell ref="WVS13:WVX13"/>
    <mergeCell ref="WVY13:WWD13"/>
    <mergeCell ref="WWE13:WWJ13"/>
    <mergeCell ref="WTQ13:WTV13"/>
    <mergeCell ref="WTW13:WUB13"/>
    <mergeCell ref="WUC13:WUH13"/>
    <mergeCell ref="WUI13:WUN13"/>
    <mergeCell ref="WUO13:WUT13"/>
    <mergeCell ref="WUU13:WUZ13"/>
    <mergeCell ref="WSG13:WSL13"/>
    <mergeCell ref="WSM13:WSR13"/>
    <mergeCell ref="WSS13:WSX13"/>
    <mergeCell ref="WSY13:WTD13"/>
    <mergeCell ref="WTE13:WTJ13"/>
    <mergeCell ref="WTK13:WTP13"/>
    <mergeCell ref="WQW13:WRB13"/>
    <mergeCell ref="WRC13:WRH13"/>
    <mergeCell ref="WRI13:WRN13"/>
    <mergeCell ref="WRO13:WRT13"/>
    <mergeCell ref="WRU13:WRZ13"/>
    <mergeCell ref="WSA13:WSF13"/>
    <mergeCell ref="WPM13:WPR13"/>
    <mergeCell ref="XES13:XEX13"/>
    <mergeCell ref="XEY13:XFB13"/>
    <mergeCell ref="XDI13:XDN13"/>
    <mergeCell ref="XDO13:XDT13"/>
    <mergeCell ref="XDU13:XDZ13"/>
    <mergeCell ref="XEA13:XEF13"/>
    <mergeCell ref="XEG13:XEL13"/>
    <mergeCell ref="XEM13:XER13"/>
    <mergeCell ref="XBY13:XCD13"/>
    <mergeCell ref="XCE13:XCJ13"/>
    <mergeCell ref="XCK13:XCP13"/>
    <mergeCell ref="XCQ13:XCV13"/>
    <mergeCell ref="XCW13:XDB13"/>
    <mergeCell ref="XDC13:XDH13"/>
    <mergeCell ref="XAO13:XAT13"/>
    <mergeCell ref="XAU13:XAZ13"/>
    <mergeCell ref="XBA13:XBF13"/>
    <mergeCell ref="XBG13:XBL13"/>
    <mergeCell ref="XBM13:XBR13"/>
    <mergeCell ref="XBS13:XBX13"/>
    <mergeCell ref="WZE13:WZJ13"/>
    <mergeCell ref="WZK13:WZP13"/>
    <mergeCell ref="WZQ13:WZV13"/>
    <mergeCell ref="WZW13:XAB13"/>
    <mergeCell ref="XAC13:XAH13"/>
    <mergeCell ref="XAI13:XAN13"/>
    <mergeCell ref="WXU13:WXZ13"/>
    <mergeCell ref="WYA13:WYF13"/>
    <mergeCell ref="WYG13:WYL13"/>
    <mergeCell ref="WYM13:WYR13"/>
    <mergeCell ref="WYS13:WYX13"/>
    <mergeCell ref="WYY13:WZD13"/>
    <mergeCell ref="WWK13:WWP13"/>
    <mergeCell ref="WWQ13:WWV13"/>
    <mergeCell ref="WWW13:WXB13"/>
    <mergeCell ref="WXC13:WXH13"/>
    <mergeCell ref="WXI13:WXN13"/>
    <mergeCell ref="WXO13:WXT13"/>
    <mergeCell ref="WPS13:WPX13"/>
    <mergeCell ref="WPY13:WQD13"/>
    <mergeCell ref="WQE13:WQJ13"/>
    <mergeCell ref="WQK13:WQP13"/>
    <mergeCell ref="WQQ13:WQV13"/>
    <mergeCell ref="WOC13:WOH13"/>
    <mergeCell ref="WOI13:WON13"/>
    <mergeCell ref="WOO13:WOT13"/>
    <mergeCell ref="WOU13:WOZ13"/>
    <mergeCell ref="WPA13:WPF13"/>
    <mergeCell ref="WPG13:WPL13"/>
    <mergeCell ref="WMS13:WMX13"/>
    <mergeCell ref="WMY13:WND13"/>
    <mergeCell ref="WNE13:WNJ13"/>
    <mergeCell ref="WNK13:WNP13"/>
    <mergeCell ref="WNQ13:WNV13"/>
    <mergeCell ref="WNW13:WOB13"/>
    <mergeCell ref="WLI13:WLN13"/>
    <mergeCell ref="WLO13:WLT13"/>
    <mergeCell ref="WLU13:WLZ13"/>
    <mergeCell ref="WMA13:WMF13"/>
    <mergeCell ref="WMG13:WML13"/>
    <mergeCell ref="WMM13:WMR13"/>
    <mergeCell ref="WJY13:WKD13"/>
    <mergeCell ref="WKE13:WKJ13"/>
    <mergeCell ref="WKK13:WKP13"/>
    <mergeCell ref="WKQ13:WKV13"/>
    <mergeCell ref="WKW13:WLB13"/>
    <mergeCell ref="WLC13:WLH13"/>
    <mergeCell ref="WIO13:WIT13"/>
    <mergeCell ref="WIU13:WIZ13"/>
    <mergeCell ref="WJA13:WJF13"/>
    <mergeCell ref="WJG13:WJL13"/>
    <mergeCell ref="WJM13:WJR13"/>
    <mergeCell ref="WJS13:WJX13"/>
    <mergeCell ref="WHE13:WHJ13"/>
    <mergeCell ref="WHK13:WHP13"/>
    <mergeCell ref="WHQ13:WHV13"/>
    <mergeCell ref="WHW13:WIB13"/>
    <mergeCell ref="WIC13:WIH13"/>
    <mergeCell ref="WII13:WIN13"/>
    <mergeCell ref="WFU13:WFZ13"/>
    <mergeCell ref="WGA13:WGF13"/>
    <mergeCell ref="WGG13:WGL13"/>
    <mergeCell ref="WGM13:WGR13"/>
    <mergeCell ref="WGS13:WGX13"/>
    <mergeCell ref="WGY13:WHD13"/>
    <mergeCell ref="WEK13:WEP13"/>
    <mergeCell ref="WEQ13:WEV13"/>
    <mergeCell ref="WEW13:WFB13"/>
    <mergeCell ref="WFC13:WFH13"/>
    <mergeCell ref="WFI13:WFN13"/>
    <mergeCell ref="WFO13:WFT13"/>
    <mergeCell ref="WDA13:WDF13"/>
    <mergeCell ref="WDG13:WDL13"/>
    <mergeCell ref="WDM13:WDR13"/>
    <mergeCell ref="WDS13:WDX13"/>
    <mergeCell ref="WDY13:WED13"/>
    <mergeCell ref="WEE13:WEJ13"/>
    <mergeCell ref="WBQ13:WBV13"/>
    <mergeCell ref="WBW13:WCB13"/>
    <mergeCell ref="WCC13:WCH13"/>
    <mergeCell ref="WCI13:WCN13"/>
    <mergeCell ref="WCO13:WCT13"/>
    <mergeCell ref="WCU13:WCZ13"/>
    <mergeCell ref="WAG13:WAL13"/>
    <mergeCell ref="WAM13:WAR13"/>
    <mergeCell ref="WAS13:WAX13"/>
    <mergeCell ref="WAY13:WBD13"/>
    <mergeCell ref="WBE13:WBJ13"/>
    <mergeCell ref="WBK13:WBP13"/>
    <mergeCell ref="VYW13:VZB13"/>
    <mergeCell ref="VZC13:VZH13"/>
    <mergeCell ref="VZI13:VZN13"/>
    <mergeCell ref="VZO13:VZT13"/>
    <mergeCell ref="VZU13:VZZ13"/>
    <mergeCell ref="WAA13:WAF13"/>
    <mergeCell ref="VXM13:VXR13"/>
    <mergeCell ref="VXS13:VXX13"/>
    <mergeCell ref="VXY13:VYD13"/>
    <mergeCell ref="VYE13:VYJ13"/>
    <mergeCell ref="VYK13:VYP13"/>
    <mergeCell ref="VYQ13:VYV13"/>
    <mergeCell ref="VWC13:VWH13"/>
    <mergeCell ref="VWI13:VWN13"/>
    <mergeCell ref="VWO13:VWT13"/>
    <mergeCell ref="VWU13:VWZ13"/>
    <mergeCell ref="VXA13:VXF13"/>
    <mergeCell ref="VXG13:VXL13"/>
    <mergeCell ref="VUS13:VUX13"/>
    <mergeCell ref="VUY13:VVD13"/>
    <mergeCell ref="VVE13:VVJ13"/>
    <mergeCell ref="VVK13:VVP13"/>
    <mergeCell ref="VVQ13:VVV13"/>
    <mergeCell ref="VVW13:VWB13"/>
    <mergeCell ref="VTI13:VTN13"/>
    <mergeCell ref="VTO13:VTT13"/>
    <mergeCell ref="VTU13:VTZ13"/>
    <mergeCell ref="VUA13:VUF13"/>
    <mergeCell ref="VUG13:VUL13"/>
    <mergeCell ref="VUM13:VUR13"/>
    <mergeCell ref="VRY13:VSD13"/>
    <mergeCell ref="VSE13:VSJ13"/>
    <mergeCell ref="VSK13:VSP13"/>
    <mergeCell ref="VSQ13:VSV13"/>
    <mergeCell ref="VSW13:VTB13"/>
    <mergeCell ref="VTC13:VTH13"/>
    <mergeCell ref="VQO13:VQT13"/>
    <mergeCell ref="VQU13:VQZ13"/>
    <mergeCell ref="VRA13:VRF13"/>
    <mergeCell ref="VRG13:VRL13"/>
    <mergeCell ref="VRM13:VRR13"/>
    <mergeCell ref="VRS13:VRX13"/>
    <mergeCell ref="VPE13:VPJ13"/>
    <mergeCell ref="VPK13:VPP13"/>
    <mergeCell ref="VPQ13:VPV13"/>
    <mergeCell ref="VPW13:VQB13"/>
    <mergeCell ref="VQC13:VQH13"/>
    <mergeCell ref="VQI13:VQN13"/>
    <mergeCell ref="VNU13:VNZ13"/>
    <mergeCell ref="VOA13:VOF13"/>
    <mergeCell ref="VOG13:VOL13"/>
    <mergeCell ref="VOM13:VOR13"/>
    <mergeCell ref="VOS13:VOX13"/>
    <mergeCell ref="VOY13:VPD13"/>
    <mergeCell ref="VMK13:VMP13"/>
    <mergeCell ref="VMQ13:VMV13"/>
    <mergeCell ref="VMW13:VNB13"/>
    <mergeCell ref="VNC13:VNH13"/>
    <mergeCell ref="VNI13:VNN13"/>
    <mergeCell ref="VNO13:VNT13"/>
    <mergeCell ref="VLA13:VLF13"/>
    <mergeCell ref="VLG13:VLL13"/>
    <mergeCell ref="VLM13:VLR13"/>
    <mergeCell ref="VLS13:VLX13"/>
    <mergeCell ref="VLY13:VMD13"/>
    <mergeCell ref="VME13:VMJ13"/>
    <mergeCell ref="VJQ13:VJV13"/>
    <mergeCell ref="VJW13:VKB13"/>
    <mergeCell ref="VKC13:VKH13"/>
    <mergeCell ref="VKI13:VKN13"/>
    <mergeCell ref="VKO13:VKT13"/>
    <mergeCell ref="VKU13:VKZ13"/>
    <mergeCell ref="VIG13:VIL13"/>
    <mergeCell ref="VIM13:VIR13"/>
    <mergeCell ref="VIS13:VIX13"/>
    <mergeCell ref="VIY13:VJD13"/>
    <mergeCell ref="VJE13:VJJ13"/>
    <mergeCell ref="VJK13:VJP13"/>
    <mergeCell ref="VGW13:VHB13"/>
    <mergeCell ref="VHC13:VHH13"/>
    <mergeCell ref="VHI13:VHN13"/>
    <mergeCell ref="VHO13:VHT13"/>
    <mergeCell ref="VHU13:VHZ13"/>
    <mergeCell ref="VIA13:VIF13"/>
    <mergeCell ref="VFM13:VFR13"/>
    <mergeCell ref="VFS13:VFX13"/>
    <mergeCell ref="VFY13:VGD13"/>
    <mergeCell ref="VGE13:VGJ13"/>
    <mergeCell ref="VGK13:VGP13"/>
    <mergeCell ref="VGQ13:VGV13"/>
    <mergeCell ref="VEC13:VEH13"/>
    <mergeCell ref="VEI13:VEN13"/>
    <mergeCell ref="VEO13:VET13"/>
    <mergeCell ref="VEU13:VEZ13"/>
    <mergeCell ref="VFA13:VFF13"/>
    <mergeCell ref="VFG13:VFL13"/>
    <mergeCell ref="VCS13:VCX13"/>
    <mergeCell ref="VCY13:VDD13"/>
    <mergeCell ref="VDE13:VDJ13"/>
    <mergeCell ref="VDK13:VDP13"/>
    <mergeCell ref="VDQ13:VDV13"/>
    <mergeCell ref="VDW13:VEB13"/>
    <mergeCell ref="VBI13:VBN13"/>
    <mergeCell ref="VBO13:VBT13"/>
    <mergeCell ref="VBU13:VBZ13"/>
    <mergeCell ref="VCA13:VCF13"/>
    <mergeCell ref="VCG13:VCL13"/>
    <mergeCell ref="VCM13:VCR13"/>
    <mergeCell ref="UZY13:VAD13"/>
    <mergeCell ref="VAE13:VAJ13"/>
    <mergeCell ref="VAK13:VAP13"/>
    <mergeCell ref="VAQ13:VAV13"/>
    <mergeCell ref="VAW13:VBB13"/>
    <mergeCell ref="VBC13:VBH13"/>
    <mergeCell ref="UYO13:UYT13"/>
    <mergeCell ref="UYU13:UYZ13"/>
    <mergeCell ref="UZA13:UZF13"/>
    <mergeCell ref="UZG13:UZL13"/>
    <mergeCell ref="UZM13:UZR13"/>
    <mergeCell ref="UZS13:UZX13"/>
    <mergeCell ref="UXE13:UXJ13"/>
    <mergeCell ref="UXK13:UXP13"/>
    <mergeCell ref="UXQ13:UXV13"/>
    <mergeCell ref="UXW13:UYB13"/>
    <mergeCell ref="UYC13:UYH13"/>
    <mergeCell ref="UYI13:UYN13"/>
    <mergeCell ref="UVU13:UVZ13"/>
    <mergeCell ref="UWA13:UWF13"/>
    <mergeCell ref="UWG13:UWL13"/>
    <mergeCell ref="UWM13:UWR13"/>
    <mergeCell ref="UWS13:UWX13"/>
    <mergeCell ref="UWY13:UXD13"/>
    <mergeCell ref="UUK13:UUP13"/>
    <mergeCell ref="UUQ13:UUV13"/>
    <mergeCell ref="UUW13:UVB13"/>
    <mergeCell ref="UVC13:UVH13"/>
    <mergeCell ref="UVI13:UVN13"/>
    <mergeCell ref="UVO13:UVT13"/>
    <mergeCell ref="UTA13:UTF13"/>
    <mergeCell ref="UTG13:UTL13"/>
    <mergeCell ref="UTM13:UTR13"/>
    <mergeCell ref="UTS13:UTX13"/>
    <mergeCell ref="UTY13:UUD13"/>
    <mergeCell ref="UUE13:UUJ13"/>
    <mergeCell ref="URQ13:URV13"/>
    <mergeCell ref="URW13:USB13"/>
    <mergeCell ref="USC13:USH13"/>
    <mergeCell ref="USI13:USN13"/>
    <mergeCell ref="USO13:UST13"/>
    <mergeCell ref="USU13:USZ13"/>
    <mergeCell ref="UQG13:UQL13"/>
    <mergeCell ref="UQM13:UQR13"/>
    <mergeCell ref="UQS13:UQX13"/>
    <mergeCell ref="UQY13:URD13"/>
    <mergeCell ref="URE13:URJ13"/>
    <mergeCell ref="URK13:URP13"/>
    <mergeCell ref="UOW13:UPB13"/>
    <mergeCell ref="UPC13:UPH13"/>
    <mergeCell ref="UPI13:UPN13"/>
    <mergeCell ref="UPO13:UPT13"/>
    <mergeCell ref="UPU13:UPZ13"/>
    <mergeCell ref="UQA13:UQF13"/>
    <mergeCell ref="UNM13:UNR13"/>
    <mergeCell ref="UNS13:UNX13"/>
    <mergeCell ref="UNY13:UOD13"/>
    <mergeCell ref="UOE13:UOJ13"/>
    <mergeCell ref="UOK13:UOP13"/>
    <mergeCell ref="UOQ13:UOV13"/>
    <mergeCell ref="UMC13:UMH13"/>
    <mergeCell ref="UMI13:UMN13"/>
    <mergeCell ref="UMO13:UMT13"/>
    <mergeCell ref="UMU13:UMZ13"/>
    <mergeCell ref="UNA13:UNF13"/>
    <mergeCell ref="UNG13:UNL13"/>
    <mergeCell ref="UKS13:UKX13"/>
    <mergeCell ref="UKY13:ULD13"/>
    <mergeCell ref="ULE13:ULJ13"/>
    <mergeCell ref="ULK13:ULP13"/>
    <mergeCell ref="ULQ13:ULV13"/>
    <mergeCell ref="ULW13:UMB13"/>
    <mergeCell ref="UJI13:UJN13"/>
    <mergeCell ref="UJO13:UJT13"/>
    <mergeCell ref="UJU13:UJZ13"/>
    <mergeCell ref="UKA13:UKF13"/>
    <mergeCell ref="UKG13:UKL13"/>
    <mergeCell ref="UKM13:UKR13"/>
    <mergeCell ref="UHY13:UID13"/>
    <mergeCell ref="UIE13:UIJ13"/>
    <mergeCell ref="UIK13:UIP13"/>
    <mergeCell ref="UIQ13:UIV13"/>
    <mergeCell ref="UIW13:UJB13"/>
    <mergeCell ref="UJC13:UJH13"/>
    <mergeCell ref="UGO13:UGT13"/>
    <mergeCell ref="UGU13:UGZ13"/>
    <mergeCell ref="UHA13:UHF13"/>
    <mergeCell ref="UHG13:UHL13"/>
    <mergeCell ref="UHM13:UHR13"/>
    <mergeCell ref="UHS13:UHX13"/>
    <mergeCell ref="UFE13:UFJ13"/>
    <mergeCell ref="UFK13:UFP13"/>
    <mergeCell ref="UFQ13:UFV13"/>
    <mergeCell ref="UFW13:UGB13"/>
    <mergeCell ref="UGC13:UGH13"/>
    <mergeCell ref="UGI13:UGN13"/>
    <mergeCell ref="UDU13:UDZ13"/>
    <mergeCell ref="UEA13:UEF13"/>
    <mergeCell ref="UEG13:UEL13"/>
    <mergeCell ref="UEM13:UER13"/>
    <mergeCell ref="UES13:UEX13"/>
    <mergeCell ref="UEY13:UFD13"/>
    <mergeCell ref="UCK13:UCP13"/>
    <mergeCell ref="UCQ13:UCV13"/>
    <mergeCell ref="UCW13:UDB13"/>
    <mergeCell ref="UDC13:UDH13"/>
    <mergeCell ref="UDI13:UDN13"/>
    <mergeCell ref="UDO13:UDT13"/>
    <mergeCell ref="UBA13:UBF13"/>
    <mergeCell ref="UBG13:UBL13"/>
    <mergeCell ref="UBM13:UBR13"/>
    <mergeCell ref="UBS13:UBX13"/>
    <mergeCell ref="UBY13:UCD13"/>
    <mergeCell ref="UCE13:UCJ13"/>
    <mergeCell ref="TZQ13:TZV13"/>
    <mergeCell ref="TZW13:UAB13"/>
    <mergeCell ref="UAC13:UAH13"/>
    <mergeCell ref="UAI13:UAN13"/>
    <mergeCell ref="UAO13:UAT13"/>
    <mergeCell ref="UAU13:UAZ13"/>
    <mergeCell ref="TYG13:TYL13"/>
    <mergeCell ref="TYM13:TYR13"/>
    <mergeCell ref="TYS13:TYX13"/>
    <mergeCell ref="TYY13:TZD13"/>
    <mergeCell ref="TZE13:TZJ13"/>
    <mergeCell ref="TZK13:TZP13"/>
    <mergeCell ref="TWW13:TXB13"/>
    <mergeCell ref="TXC13:TXH13"/>
    <mergeCell ref="TXI13:TXN13"/>
    <mergeCell ref="TXO13:TXT13"/>
    <mergeCell ref="TXU13:TXZ13"/>
    <mergeCell ref="TYA13:TYF13"/>
    <mergeCell ref="TVM13:TVR13"/>
    <mergeCell ref="TVS13:TVX13"/>
    <mergeCell ref="TVY13:TWD13"/>
    <mergeCell ref="TWE13:TWJ13"/>
    <mergeCell ref="TWK13:TWP13"/>
    <mergeCell ref="TWQ13:TWV13"/>
    <mergeCell ref="TUC13:TUH13"/>
    <mergeCell ref="TUI13:TUN13"/>
    <mergeCell ref="TUO13:TUT13"/>
    <mergeCell ref="TUU13:TUZ13"/>
    <mergeCell ref="TVA13:TVF13"/>
    <mergeCell ref="TVG13:TVL13"/>
    <mergeCell ref="TSS13:TSX13"/>
    <mergeCell ref="TSY13:TTD13"/>
    <mergeCell ref="TTE13:TTJ13"/>
    <mergeCell ref="TTK13:TTP13"/>
    <mergeCell ref="TTQ13:TTV13"/>
    <mergeCell ref="TTW13:TUB13"/>
    <mergeCell ref="TRI13:TRN13"/>
    <mergeCell ref="TRO13:TRT13"/>
    <mergeCell ref="TRU13:TRZ13"/>
    <mergeCell ref="TSA13:TSF13"/>
    <mergeCell ref="TSG13:TSL13"/>
    <mergeCell ref="TSM13:TSR13"/>
    <mergeCell ref="TPY13:TQD13"/>
    <mergeCell ref="TQE13:TQJ13"/>
    <mergeCell ref="TQK13:TQP13"/>
    <mergeCell ref="TQQ13:TQV13"/>
    <mergeCell ref="TQW13:TRB13"/>
    <mergeCell ref="TRC13:TRH13"/>
    <mergeCell ref="TOO13:TOT13"/>
    <mergeCell ref="TOU13:TOZ13"/>
    <mergeCell ref="TPA13:TPF13"/>
    <mergeCell ref="TPG13:TPL13"/>
    <mergeCell ref="TPM13:TPR13"/>
    <mergeCell ref="TPS13:TPX13"/>
    <mergeCell ref="TNE13:TNJ13"/>
    <mergeCell ref="TNK13:TNP13"/>
    <mergeCell ref="TNQ13:TNV13"/>
    <mergeCell ref="TNW13:TOB13"/>
    <mergeCell ref="TOC13:TOH13"/>
    <mergeCell ref="TOI13:TON13"/>
    <mergeCell ref="TLU13:TLZ13"/>
    <mergeCell ref="TMA13:TMF13"/>
    <mergeCell ref="TMG13:TML13"/>
    <mergeCell ref="TMM13:TMR13"/>
    <mergeCell ref="TMS13:TMX13"/>
    <mergeCell ref="TMY13:TND13"/>
    <mergeCell ref="TKK13:TKP13"/>
    <mergeCell ref="TKQ13:TKV13"/>
    <mergeCell ref="TKW13:TLB13"/>
    <mergeCell ref="TLC13:TLH13"/>
    <mergeCell ref="TLI13:TLN13"/>
    <mergeCell ref="TLO13:TLT13"/>
    <mergeCell ref="TJA13:TJF13"/>
    <mergeCell ref="TJG13:TJL13"/>
    <mergeCell ref="TJM13:TJR13"/>
    <mergeCell ref="TJS13:TJX13"/>
    <mergeCell ref="TJY13:TKD13"/>
    <mergeCell ref="TKE13:TKJ13"/>
    <mergeCell ref="THQ13:THV13"/>
    <mergeCell ref="THW13:TIB13"/>
    <mergeCell ref="TIC13:TIH13"/>
    <mergeCell ref="TII13:TIN13"/>
    <mergeCell ref="TIO13:TIT13"/>
    <mergeCell ref="TIU13:TIZ13"/>
    <mergeCell ref="TGG13:TGL13"/>
    <mergeCell ref="TGM13:TGR13"/>
    <mergeCell ref="TGS13:TGX13"/>
    <mergeCell ref="TGY13:THD13"/>
    <mergeCell ref="THE13:THJ13"/>
    <mergeCell ref="THK13:THP13"/>
    <mergeCell ref="TEW13:TFB13"/>
    <mergeCell ref="TFC13:TFH13"/>
    <mergeCell ref="TFI13:TFN13"/>
    <mergeCell ref="TFO13:TFT13"/>
    <mergeCell ref="TFU13:TFZ13"/>
    <mergeCell ref="TGA13:TGF13"/>
    <mergeCell ref="TDM13:TDR13"/>
    <mergeCell ref="TDS13:TDX13"/>
    <mergeCell ref="TDY13:TED13"/>
    <mergeCell ref="TEE13:TEJ13"/>
    <mergeCell ref="TEK13:TEP13"/>
    <mergeCell ref="TEQ13:TEV13"/>
    <mergeCell ref="TCC13:TCH13"/>
    <mergeCell ref="TCI13:TCN13"/>
    <mergeCell ref="TCO13:TCT13"/>
    <mergeCell ref="TCU13:TCZ13"/>
    <mergeCell ref="TDA13:TDF13"/>
    <mergeCell ref="TDG13:TDL13"/>
    <mergeCell ref="TAS13:TAX13"/>
    <mergeCell ref="TAY13:TBD13"/>
    <mergeCell ref="TBE13:TBJ13"/>
    <mergeCell ref="TBK13:TBP13"/>
    <mergeCell ref="TBQ13:TBV13"/>
    <mergeCell ref="TBW13:TCB13"/>
    <mergeCell ref="SZI13:SZN13"/>
    <mergeCell ref="SZO13:SZT13"/>
    <mergeCell ref="SZU13:SZZ13"/>
    <mergeCell ref="TAA13:TAF13"/>
    <mergeCell ref="TAG13:TAL13"/>
    <mergeCell ref="TAM13:TAR13"/>
    <mergeCell ref="SXY13:SYD13"/>
    <mergeCell ref="SYE13:SYJ13"/>
    <mergeCell ref="SYK13:SYP13"/>
    <mergeCell ref="SYQ13:SYV13"/>
    <mergeCell ref="SYW13:SZB13"/>
    <mergeCell ref="SZC13:SZH13"/>
    <mergeCell ref="SWO13:SWT13"/>
    <mergeCell ref="SWU13:SWZ13"/>
    <mergeCell ref="SXA13:SXF13"/>
    <mergeCell ref="SXG13:SXL13"/>
    <mergeCell ref="SXM13:SXR13"/>
    <mergeCell ref="SXS13:SXX13"/>
    <mergeCell ref="SVE13:SVJ13"/>
    <mergeCell ref="SVK13:SVP13"/>
    <mergeCell ref="SVQ13:SVV13"/>
    <mergeCell ref="SVW13:SWB13"/>
    <mergeCell ref="SWC13:SWH13"/>
    <mergeCell ref="SWI13:SWN13"/>
    <mergeCell ref="STU13:STZ13"/>
    <mergeCell ref="SUA13:SUF13"/>
    <mergeCell ref="SUG13:SUL13"/>
    <mergeCell ref="SUM13:SUR13"/>
    <mergeCell ref="SUS13:SUX13"/>
    <mergeCell ref="SUY13:SVD13"/>
    <mergeCell ref="SSK13:SSP13"/>
    <mergeCell ref="SSQ13:SSV13"/>
    <mergeCell ref="SSW13:STB13"/>
    <mergeCell ref="STC13:STH13"/>
    <mergeCell ref="STI13:STN13"/>
    <mergeCell ref="STO13:STT13"/>
    <mergeCell ref="SRA13:SRF13"/>
    <mergeCell ref="SRG13:SRL13"/>
    <mergeCell ref="SRM13:SRR13"/>
    <mergeCell ref="SRS13:SRX13"/>
    <mergeCell ref="SRY13:SSD13"/>
    <mergeCell ref="SSE13:SSJ13"/>
    <mergeCell ref="SPQ13:SPV13"/>
    <mergeCell ref="SPW13:SQB13"/>
    <mergeCell ref="SQC13:SQH13"/>
    <mergeCell ref="SQI13:SQN13"/>
    <mergeCell ref="SQO13:SQT13"/>
    <mergeCell ref="SQU13:SQZ13"/>
    <mergeCell ref="SOG13:SOL13"/>
    <mergeCell ref="SOM13:SOR13"/>
    <mergeCell ref="SOS13:SOX13"/>
    <mergeCell ref="SOY13:SPD13"/>
    <mergeCell ref="SPE13:SPJ13"/>
    <mergeCell ref="SPK13:SPP13"/>
    <mergeCell ref="SMW13:SNB13"/>
    <mergeCell ref="SNC13:SNH13"/>
    <mergeCell ref="SNI13:SNN13"/>
    <mergeCell ref="SNO13:SNT13"/>
    <mergeCell ref="SNU13:SNZ13"/>
    <mergeCell ref="SOA13:SOF13"/>
    <mergeCell ref="SLM13:SLR13"/>
    <mergeCell ref="SLS13:SLX13"/>
    <mergeCell ref="SLY13:SMD13"/>
    <mergeCell ref="SME13:SMJ13"/>
    <mergeCell ref="SMK13:SMP13"/>
    <mergeCell ref="SMQ13:SMV13"/>
    <mergeCell ref="SKC13:SKH13"/>
    <mergeCell ref="SKI13:SKN13"/>
    <mergeCell ref="SKO13:SKT13"/>
    <mergeCell ref="SKU13:SKZ13"/>
    <mergeCell ref="SLA13:SLF13"/>
    <mergeCell ref="SLG13:SLL13"/>
    <mergeCell ref="SIS13:SIX13"/>
    <mergeCell ref="SIY13:SJD13"/>
    <mergeCell ref="SJE13:SJJ13"/>
    <mergeCell ref="SJK13:SJP13"/>
    <mergeCell ref="SJQ13:SJV13"/>
    <mergeCell ref="SJW13:SKB13"/>
    <mergeCell ref="SHI13:SHN13"/>
    <mergeCell ref="SHO13:SHT13"/>
    <mergeCell ref="SHU13:SHZ13"/>
    <mergeCell ref="SIA13:SIF13"/>
    <mergeCell ref="SIG13:SIL13"/>
    <mergeCell ref="SIM13:SIR13"/>
    <mergeCell ref="SFY13:SGD13"/>
    <mergeCell ref="SGE13:SGJ13"/>
    <mergeCell ref="SGK13:SGP13"/>
    <mergeCell ref="SGQ13:SGV13"/>
    <mergeCell ref="SGW13:SHB13"/>
    <mergeCell ref="SHC13:SHH13"/>
    <mergeCell ref="SEO13:SET13"/>
    <mergeCell ref="SEU13:SEZ13"/>
    <mergeCell ref="SFA13:SFF13"/>
    <mergeCell ref="SFG13:SFL13"/>
    <mergeCell ref="SFM13:SFR13"/>
    <mergeCell ref="SFS13:SFX13"/>
    <mergeCell ref="SDE13:SDJ13"/>
    <mergeCell ref="SDK13:SDP13"/>
    <mergeCell ref="SDQ13:SDV13"/>
    <mergeCell ref="SDW13:SEB13"/>
    <mergeCell ref="SEC13:SEH13"/>
    <mergeCell ref="SEI13:SEN13"/>
    <mergeCell ref="SBU13:SBZ13"/>
    <mergeCell ref="SCA13:SCF13"/>
    <mergeCell ref="SCG13:SCL13"/>
    <mergeCell ref="SCM13:SCR13"/>
    <mergeCell ref="SCS13:SCX13"/>
    <mergeCell ref="SCY13:SDD13"/>
    <mergeCell ref="SAK13:SAP13"/>
    <mergeCell ref="SAQ13:SAV13"/>
    <mergeCell ref="SAW13:SBB13"/>
    <mergeCell ref="SBC13:SBH13"/>
    <mergeCell ref="SBI13:SBN13"/>
    <mergeCell ref="SBO13:SBT13"/>
    <mergeCell ref="RZA13:RZF13"/>
    <mergeCell ref="RZG13:RZL13"/>
    <mergeCell ref="RZM13:RZR13"/>
    <mergeCell ref="RZS13:RZX13"/>
    <mergeCell ref="RZY13:SAD13"/>
    <mergeCell ref="SAE13:SAJ13"/>
    <mergeCell ref="RXQ13:RXV13"/>
    <mergeCell ref="RXW13:RYB13"/>
    <mergeCell ref="RYC13:RYH13"/>
    <mergeCell ref="RYI13:RYN13"/>
    <mergeCell ref="RYO13:RYT13"/>
    <mergeCell ref="RYU13:RYZ13"/>
    <mergeCell ref="RWG13:RWL13"/>
    <mergeCell ref="RWM13:RWR13"/>
    <mergeCell ref="RWS13:RWX13"/>
    <mergeCell ref="RWY13:RXD13"/>
    <mergeCell ref="RXE13:RXJ13"/>
    <mergeCell ref="RXK13:RXP13"/>
    <mergeCell ref="RUW13:RVB13"/>
    <mergeCell ref="RVC13:RVH13"/>
    <mergeCell ref="RVI13:RVN13"/>
    <mergeCell ref="RVO13:RVT13"/>
    <mergeCell ref="RVU13:RVZ13"/>
    <mergeCell ref="RWA13:RWF13"/>
    <mergeCell ref="RTM13:RTR13"/>
    <mergeCell ref="RTS13:RTX13"/>
    <mergeCell ref="RTY13:RUD13"/>
    <mergeCell ref="RUE13:RUJ13"/>
    <mergeCell ref="RUK13:RUP13"/>
    <mergeCell ref="RUQ13:RUV13"/>
    <mergeCell ref="RSC13:RSH13"/>
    <mergeCell ref="RSI13:RSN13"/>
    <mergeCell ref="RSO13:RST13"/>
    <mergeCell ref="RSU13:RSZ13"/>
    <mergeCell ref="RTA13:RTF13"/>
    <mergeCell ref="RTG13:RTL13"/>
    <mergeCell ref="RQS13:RQX13"/>
    <mergeCell ref="RQY13:RRD13"/>
    <mergeCell ref="RRE13:RRJ13"/>
    <mergeCell ref="RRK13:RRP13"/>
    <mergeCell ref="RRQ13:RRV13"/>
    <mergeCell ref="RRW13:RSB13"/>
    <mergeCell ref="RPI13:RPN13"/>
    <mergeCell ref="RPO13:RPT13"/>
    <mergeCell ref="RPU13:RPZ13"/>
    <mergeCell ref="RQA13:RQF13"/>
    <mergeCell ref="RQG13:RQL13"/>
    <mergeCell ref="RQM13:RQR13"/>
    <mergeCell ref="RNY13:ROD13"/>
    <mergeCell ref="ROE13:ROJ13"/>
    <mergeCell ref="ROK13:ROP13"/>
    <mergeCell ref="ROQ13:ROV13"/>
    <mergeCell ref="ROW13:RPB13"/>
    <mergeCell ref="RPC13:RPH13"/>
    <mergeCell ref="RMO13:RMT13"/>
    <mergeCell ref="RMU13:RMZ13"/>
    <mergeCell ref="RNA13:RNF13"/>
    <mergeCell ref="RNG13:RNL13"/>
    <mergeCell ref="RNM13:RNR13"/>
    <mergeCell ref="RNS13:RNX13"/>
    <mergeCell ref="RLE13:RLJ13"/>
    <mergeCell ref="RLK13:RLP13"/>
    <mergeCell ref="RLQ13:RLV13"/>
    <mergeCell ref="RLW13:RMB13"/>
    <mergeCell ref="RMC13:RMH13"/>
    <mergeCell ref="RMI13:RMN13"/>
    <mergeCell ref="RJU13:RJZ13"/>
    <mergeCell ref="RKA13:RKF13"/>
    <mergeCell ref="RKG13:RKL13"/>
    <mergeCell ref="RKM13:RKR13"/>
    <mergeCell ref="RKS13:RKX13"/>
    <mergeCell ref="RKY13:RLD13"/>
    <mergeCell ref="RIK13:RIP13"/>
    <mergeCell ref="RIQ13:RIV13"/>
    <mergeCell ref="RIW13:RJB13"/>
    <mergeCell ref="RJC13:RJH13"/>
    <mergeCell ref="RJI13:RJN13"/>
    <mergeCell ref="RJO13:RJT13"/>
    <mergeCell ref="RHA13:RHF13"/>
    <mergeCell ref="RHG13:RHL13"/>
    <mergeCell ref="RHM13:RHR13"/>
    <mergeCell ref="RHS13:RHX13"/>
    <mergeCell ref="RHY13:RID13"/>
    <mergeCell ref="RIE13:RIJ13"/>
    <mergeCell ref="RFQ13:RFV13"/>
    <mergeCell ref="RFW13:RGB13"/>
    <mergeCell ref="RGC13:RGH13"/>
    <mergeCell ref="RGI13:RGN13"/>
    <mergeCell ref="RGO13:RGT13"/>
    <mergeCell ref="RGU13:RGZ13"/>
    <mergeCell ref="REG13:REL13"/>
    <mergeCell ref="REM13:RER13"/>
    <mergeCell ref="RES13:REX13"/>
    <mergeCell ref="REY13:RFD13"/>
    <mergeCell ref="RFE13:RFJ13"/>
    <mergeCell ref="RFK13:RFP13"/>
    <mergeCell ref="RCW13:RDB13"/>
    <mergeCell ref="RDC13:RDH13"/>
    <mergeCell ref="RDI13:RDN13"/>
    <mergeCell ref="RDO13:RDT13"/>
    <mergeCell ref="RDU13:RDZ13"/>
    <mergeCell ref="REA13:REF13"/>
    <mergeCell ref="RBM13:RBR13"/>
    <mergeCell ref="RBS13:RBX13"/>
    <mergeCell ref="RBY13:RCD13"/>
    <mergeCell ref="RCE13:RCJ13"/>
    <mergeCell ref="RCK13:RCP13"/>
    <mergeCell ref="RCQ13:RCV13"/>
    <mergeCell ref="RAC13:RAH13"/>
    <mergeCell ref="RAI13:RAN13"/>
    <mergeCell ref="RAO13:RAT13"/>
    <mergeCell ref="RAU13:RAZ13"/>
    <mergeCell ref="RBA13:RBF13"/>
    <mergeCell ref="RBG13:RBL13"/>
    <mergeCell ref="QYS13:QYX13"/>
    <mergeCell ref="QYY13:QZD13"/>
    <mergeCell ref="QZE13:QZJ13"/>
    <mergeCell ref="QZK13:QZP13"/>
    <mergeCell ref="QZQ13:QZV13"/>
    <mergeCell ref="QZW13:RAB13"/>
    <mergeCell ref="QXI13:QXN13"/>
    <mergeCell ref="QXO13:QXT13"/>
    <mergeCell ref="QXU13:QXZ13"/>
    <mergeCell ref="QYA13:QYF13"/>
    <mergeCell ref="QYG13:QYL13"/>
    <mergeCell ref="QYM13:QYR13"/>
    <mergeCell ref="QVY13:QWD13"/>
    <mergeCell ref="QWE13:QWJ13"/>
    <mergeCell ref="QWK13:QWP13"/>
    <mergeCell ref="QWQ13:QWV13"/>
    <mergeCell ref="QWW13:QXB13"/>
    <mergeCell ref="QXC13:QXH13"/>
    <mergeCell ref="QUO13:QUT13"/>
    <mergeCell ref="QUU13:QUZ13"/>
    <mergeCell ref="QVA13:QVF13"/>
    <mergeCell ref="QVG13:QVL13"/>
    <mergeCell ref="QVM13:QVR13"/>
    <mergeCell ref="QVS13:QVX13"/>
    <mergeCell ref="QTE13:QTJ13"/>
    <mergeCell ref="QTK13:QTP13"/>
    <mergeCell ref="QTQ13:QTV13"/>
    <mergeCell ref="QTW13:QUB13"/>
    <mergeCell ref="QUC13:QUH13"/>
    <mergeCell ref="QUI13:QUN13"/>
    <mergeCell ref="QRU13:QRZ13"/>
    <mergeCell ref="QSA13:QSF13"/>
    <mergeCell ref="QSG13:QSL13"/>
    <mergeCell ref="QSM13:QSR13"/>
    <mergeCell ref="QSS13:QSX13"/>
    <mergeCell ref="QSY13:QTD13"/>
    <mergeCell ref="QQK13:QQP13"/>
    <mergeCell ref="QQQ13:QQV13"/>
    <mergeCell ref="QQW13:QRB13"/>
    <mergeCell ref="QRC13:QRH13"/>
    <mergeCell ref="QRI13:QRN13"/>
    <mergeCell ref="QRO13:QRT13"/>
    <mergeCell ref="QPA13:QPF13"/>
    <mergeCell ref="QPG13:QPL13"/>
    <mergeCell ref="QPM13:QPR13"/>
    <mergeCell ref="QPS13:QPX13"/>
    <mergeCell ref="QPY13:QQD13"/>
    <mergeCell ref="QQE13:QQJ13"/>
    <mergeCell ref="QNQ13:QNV13"/>
    <mergeCell ref="QNW13:QOB13"/>
    <mergeCell ref="QOC13:QOH13"/>
    <mergeCell ref="QOI13:QON13"/>
    <mergeCell ref="QOO13:QOT13"/>
    <mergeCell ref="QOU13:QOZ13"/>
    <mergeCell ref="QMG13:QML13"/>
    <mergeCell ref="QMM13:QMR13"/>
    <mergeCell ref="QMS13:QMX13"/>
    <mergeCell ref="QMY13:QND13"/>
    <mergeCell ref="QNE13:QNJ13"/>
    <mergeCell ref="QNK13:QNP13"/>
    <mergeCell ref="QKW13:QLB13"/>
    <mergeCell ref="QLC13:QLH13"/>
    <mergeCell ref="QLI13:QLN13"/>
    <mergeCell ref="QLO13:QLT13"/>
    <mergeCell ref="QLU13:QLZ13"/>
    <mergeCell ref="QMA13:QMF13"/>
    <mergeCell ref="QJM13:QJR13"/>
    <mergeCell ref="QJS13:QJX13"/>
    <mergeCell ref="QJY13:QKD13"/>
    <mergeCell ref="QKE13:QKJ13"/>
    <mergeCell ref="QKK13:QKP13"/>
    <mergeCell ref="QKQ13:QKV13"/>
    <mergeCell ref="QIC13:QIH13"/>
    <mergeCell ref="QII13:QIN13"/>
    <mergeCell ref="QIO13:QIT13"/>
    <mergeCell ref="QIU13:QIZ13"/>
    <mergeCell ref="QJA13:QJF13"/>
    <mergeCell ref="QJG13:QJL13"/>
    <mergeCell ref="QGS13:QGX13"/>
    <mergeCell ref="QGY13:QHD13"/>
    <mergeCell ref="QHE13:QHJ13"/>
    <mergeCell ref="QHK13:QHP13"/>
    <mergeCell ref="QHQ13:QHV13"/>
    <mergeCell ref="QHW13:QIB13"/>
    <mergeCell ref="QFI13:QFN13"/>
    <mergeCell ref="QFO13:QFT13"/>
    <mergeCell ref="QFU13:QFZ13"/>
    <mergeCell ref="QGA13:QGF13"/>
    <mergeCell ref="QGG13:QGL13"/>
    <mergeCell ref="QGM13:QGR13"/>
    <mergeCell ref="QDY13:QED13"/>
    <mergeCell ref="QEE13:QEJ13"/>
    <mergeCell ref="QEK13:QEP13"/>
    <mergeCell ref="QEQ13:QEV13"/>
    <mergeCell ref="QEW13:QFB13"/>
    <mergeCell ref="QFC13:QFH13"/>
    <mergeCell ref="QCO13:QCT13"/>
    <mergeCell ref="QCU13:QCZ13"/>
    <mergeCell ref="QDA13:QDF13"/>
    <mergeCell ref="QDG13:QDL13"/>
    <mergeCell ref="QDM13:QDR13"/>
    <mergeCell ref="QDS13:QDX13"/>
    <mergeCell ref="QBE13:QBJ13"/>
    <mergeCell ref="QBK13:QBP13"/>
    <mergeCell ref="QBQ13:QBV13"/>
    <mergeCell ref="QBW13:QCB13"/>
    <mergeCell ref="QCC13:QCH13"/>
    <mergeCell ref="QCI13:QCN13"/>
    <mergeCell ref="PZU13:PZZ13"/>
    <mergeCell ref="QAA13:QAF13"/>
    <mergeCell ref="QAG13:QAL13"/>
    <mergeCell ref="QAM13:QAR13"/>
    <mergeCell ref="QAS13:QAX13"/>
    <mergeCell ref="QAY13:QBD13"/>
    <mergeCell ref="PYK13:PYP13"/>
    <mergeCell ref="PYQ13:PYV13"/>
    <mergeCell ref="PYW13:PZB13"/>
    <mergeCell ref="PZC13:PZH13"/>
    <mergeCell ref="PZI13:PZN13"/>
    <mergeCell ref="PZO13:PZT13"/>
    <mergeCell ref="PXA13:PXF13"/>
    <mergeCell ref="PXG13:PXL13"/>
    <mergeCell ref="PXM13:PXR13"/>
    <mergeCell ref="PXS13:PXX13"/>
    <mergeCell ref="PXY13:PYD13"/>
    <mergeCell ref="PYE13:PYJ13"/>
    <mergeCell ref="PVQ13:PVV13"/>
    <mergeCell ref="PVW13:PWB13"/>
    <mergeCell ref="PWC13:PWH13"/>
    <mergeCell ref="PWI13:PWN13"/>
    <mergeCell ref="PWO13:PWT13"/>
    <mergeCell ref="PWU13:PWZ13"/>
    <mergeCell ref="PUG13:PUL13"/>
    <mergeCell ref="PUM13:PUR13"/>
    <mergeCell ref="PUS13:PUX13"/>
    <mergeCell ref="PUY13:PVD13"/>
    <mergeCell ref="PVE13:PVJ13"/>
    <mergeCell ref="PVK13:PVP13"/>
    <mergeCell ref="PSW13:PTB13"/>
    <mergeCell ref="PTC13:PTH13"/>
    <mergeCell ref="PTI13:PTN13"/>
    <mergeCell ref="PTO13:PTT13"/>
    <mergeCell ref="PTU13:PTZ13"/>
    <mergeCell ref="PUA13:PUF13"/>
    <mergeCell ref="PRM13:PRR13"/>
    <mergeCell ref="PRS13:PRX13"/>
    <mergeCell ref="PRY13:PSD13"/>
    <mergeCell ref="PSE13:PSJ13"/>
    <mergeCell ref="PSK13:PSP13"/>
    <mergeCell ref="PSQ13:PSV13"/>
    <mergeCell ref="PQC13:PQH13"/>
    <mergeCell ref="PQI13:PQN13"/>
    <mergeCell ref="PQO13:PQT13"/>
    <mergeCell ref="PQU13:PQZ13"/>
    <mergeCell ref="PRA13:PRF13"/>
    <mergeCell ref="PRG13:PRL13"/>
    <mergeCell ref="POS13:POX13"/>
    <mergeCell ref="POY13:PPD13"/>
    <mergeCell ref="PPE13:PPJ13"/>
    <mergeCell ref="PPK13:PPP13"/>
    <mergeCell ref="PPQ13:PPV13"/>
    <mergeCell ref="PPW13:PQB13"/>
    <mergeCell ref="PNI13:PNN13"/>
    <mergeCell ref="PNO13:PNT13"/>
    <mergeCell ref="PNU13:PNZ13"/>
    <mergeCell ref="POA13:POF13"/>
    <mergeCell ref="POG13:POL13"/>
    <mergeCell ref="POM13:POR13"/>
    <mergeCell ref="PLY13:PMD13"/>
    <mergeCell ref="PME13:PMJ13"/>
    <mergeCell ref="PMK13:PMP13"/>
    <mergeCell ref="PMQ13:PMV13"/>
    <mergeCell ref="PMW13:PNB13"/>
    <mergeCell ref="PNC13:PNH13"/>
    <mergeCell ref="PKO13:PKT13"/>
    <mergeCell ref="PKU13:PKZ13"/>
    <mergeCell ref="PLA13:PLF13"/>
    <mergeCell ref="PLG13:PLL13"/>
    <mergeCell ref="PLM13:PLR13"/>
    <mergeCell ref="PLS13:PLX13"/>
    <mergeCell ref="PJE13:PJJ13"/>
    <mergeCell ref="PJK13:PJP13"/>
    <mergeCell ref="PJQ13:PJV13"/>
    <mergeCell ref="PJW13:PKB13"/>
    <mergeCell ref="PKC13:PKH13"/>
    <mergeCell ref="PKI13:PKN13"/>
    <mergeCell ref="PHU13:PHZ13"/>
    <mergeCell ref="PIA13:PIF13"/>
    <mergeCell ref="PIG13:PIL13"/>
    <mergeCell ref="PIM13:PIR13"/>
    <mergeCell ref="PIS13:PIX13"/>
    <mergeCell ref="PIY13:PJD13"/>
    <mergeCell ref="PGK13:PGP13"/>
    <mergeCell ref="PGQ13:PGV13"/>
    <mergeCell ref="PGW13:PHB13"/>
    <mergeCell ref="PHC13:PHH13"/>
    <mergeCell ref="PHI13:PHN13"/>
    <mergeCell ref="PHO13:PHT13"/>
    <mergeCell ref="PFA13:PFF13"/>
    <mergeCell ref="PFG13:PFL13"/>
    <mergeCell ref="PFM13:PFR13"/>
    <mergeCell ref="PFS13:PFX13"/>
    <mergeCell ref="PFY13:PGD13"/>
    <mergeCell ref="PGE13:PGJ13"/>
    <mergeCell ref="PDQ13:PDV13"/>
    <mergeCell ref="PDW13:PEB13"/>
    <mergeCell ref="PEC13:PEH13"/>
    <mergeCell ref="PEI13:PEN13"/>
    <mergeCell ref="PEO13:PET13"/>
    <mergeCell ref="PEU13:PEZ13"/>
    <mergeCell ref="PCG13:PCL13"/>
    <mergeCell ref="PCM13:PCR13"/>
    <mergeCell ref="PCS13:PCX13"/>
    <mergeCell ref="PCY13:PDD13"/>
    <mergeCell ref="PDE13:PDJ13"/>
    <mergeCell ref="PDK13:PDP13"/>
    <mergeCell ref="PAW13:PBB13"/>
    <mergeCell ref="PBC13:PBH13"/>
    <mergeCell ref="PBI13:PBN13"/>
    <mergeCell ref="PBO13:PBT13"/>
    <mergeCell ref="PBU13:PBZ13"/>
    <mergeCell ref="PCA13:PCF13"/>
    <mergeCell ref="OZM13:OZR13"/>
    <mergeCell ref="OZS13:OZX13"/>
    <mergeCell ref="OZY13:PAD13"/>
    <mergeCell ref="PAE13:PAJ13"/>
    <mergeCell ref="PAK13:PAP13"/>
    <mergeCell ref="PAQ13:PAV13"/>
    <mergeCell ref="OYC13:OYH13"/>
    <mergeCell ref="OYI13:OYN13"/>
    <mergeCell ref="OYO13:OYT13"/>
    <mergeCell ref="OYU13:OYZ13"/>
    <mergeCell ref="OZA13:OZF13"/>
    <mergeCell ref="OZG13:OZL13"/>
    <mergeCell ref="OWS13:OWX13"/>
    <mergeCell ref="OWY13:OXD13"/>
    <mergeCell ref="OXE13:OXJ13"/>
    <mergeCell ref="OXK13:OXP13"/>
    <mergeCell ref="OXQ13:OXV13"/>
    <mergeCell ref="OXW13:OYB13"/>
    <mergeCell ref="OVI13:OVN13"/>
    <mergeCell ref="OVO13:OVT13"/>
    <mergeCell ref="OVU13:OVZ13"/>
    <mergeCell ref="OWA13:OWF13"/>
    <mergeCell ref="OWG13:OWL13"/>
    <mergeCell ref="OWM13:OWR13"/>
    <mergeCell ref="OTY13:OUD13"/>
    <mergeCell ref="OUE13:OUJ13"/>
    <mergeCell ref="OUK13:OUP13"/>
    <mergeCell ref="OUQ13:OUV13"/>
    <mergeCell ref="OUW13:OVB13"/>
    <mergeCell ref="OVC13:OVH13"/>
    <mergeCell ref="OSO13:OST13"/>
    <mergeCell ref="OSU13:OSZ13"/>
    <mergeCell ref="OTA13:OTF13"/>
    <mergeCell ref="OTG13:OTL13"/>
    <mergeCell ref="OTM13:OTR13"/>
    <mergeCell ref="OTS13:OTX13"/>
    <mergeCell ref="ORE13:ORJ13"/>
    <mergeCell ref="ORK13:ORP13"/>
    <mergeCell ref="ORQ13:ORV13"/>
    <mergeCell ref="ORW13:OSB13"/>
    <mergeCell ref="OSC13:OSH13"/>
    <mergeCell ref="OSI13:OSN13"/>
    <mergeCell ref="OPU13:OPZ13"/>
    <mergeCell ref="OQA13:OQF13"/>
    <mergeCell ref="OQG13:OQL13"/>
    <mergeCell ref="OQM13:OQR13"/>
    <mergeCell ref="OQS13:OQX13"/>
    <mergeCell ref="OQY13:ORD13"/>
    <mergeCell ref="OOK13:OOP13"/>
    <mergeCell ref="OOQ13:OOV13"/>
    <mergeCell ref="OOW13:OPB13"/>
    <mergeCell ref="OPC13:OPH13"/>
    <mergeCell ref="OPI13:OPN13"/>
    <mergeCell ref="OPO13:OPT13"/>
    <mergeCell ref="ONA13:ONF13"/>
    <mergeCell ref="ONG13:ONL13"/>
    <mergeCell ref="ONM13:ONR13"/>
    <mergeCell ref="ONS13:ONX13"/>
    <mergeCell ref="ONY13:OOD13"/>
    <mergeCell ref="OOE13:OOJ13"/>
    <mergeCell ref="OLQ13:OLV13"/>
    <mergeCell ref="OLW13:OMB13"/>
    <mergeCell ref="OMC13:OMH13"/>
    <mergeCell ref="OMI13:OMN13"/>
    <mergeCell ref="OMO13:OMT13"/>
    <mergeCell ref="OMU13:OMZ13"/>
    <mergeCell ref="OKG13:OKL13"/>
    <mergeCell ref="OKM13:OKR13"/>
    <mergeCell ref="OKS13:OKX13"/>
    <mergeCell ref="OKY13:OLD13"/>
    <mergeCell ref="OLE13:OLJ13"/>
    <mergeCell ref="OLK13:OLP13"/>
    <mergeCell ref="OIW13:OJB13"/>
    <mergeCell ref="OJC13:OJH13"/>
    <mergeCell ref="OJI13:OJN13"/>
    <mergeCell ref="OJO13:OJT13"/>
    <mergeCell ref="OJU13:OJZ13"/>
    <mergeCell ref="OKA13:OKF13"/>
    <mergeCell ref="OHM13:OHR13"/>
    <mergeCell ref="OHS13:OHX13"/>
    <mergeCell ref="OHY13:OID13"/>
    <mergeCell ref="OIE13:OIJ13"/>
    <mergeCell ref="OIK13:OIP13"/>
    <mergeCell ref="OIQ13:OIV13"/>
    <mergeCell ref="OGC13:OGH13"/>
    <mergeCell ref="OGI13:OGN13"/>
    <mergeCell ref="OGO13:OGT13"/>
    <mergeCell ref="OGU13:OGZ13"/>
    <mergeCell ref="OHA13:OHF13"/>
    <mergeCell ref="OHG13:OHL13"/>
    <mergeCell ref="OES13:OEX13"/>
    <mergeCell ref="OEY13:OFD13"/>
    <mergeCell ref="OFE13:OFJ13"/>
    <mergeCell ref="OFK13:OFP13"/>
    <mergeCell ref="OFQ13:OFV13"/>
    <mergeCell ref="OFW13:OGB13"/>
    <mergeCell ref="ODI13:ODN13"/>
    <mergeCell ref="ODO13:ODT13"/>
    <mergeCell ref="ODU13:ODZ13"/>
    <mergeCell ref="OEA13:OEF13"/>
    <mergeCell ref="OEG13:OEL13"/>
    <mergeCell ref="OEM13:OER13"/>
    <mergeCell ref="OBY13:OCD13"/>
    <mergeCell ref="OCE13:OCJ13"/>
    <mergeCell ref="OCK13:OCP13"/>
    <mergeCell ref="OCQ13:OCV13"/>
    <mergeCell ref="OCW13:ODB13"/>
    <mergeCell ref="ODC13:ODH13"/>
    <mergeCell ref="OAO13:OAT13"/>
    <mergeCell ref="OAU13:OAZ13"/>
    <mergeCell ref="OBA13:OBF13"/>
    <mergeCell ref="OBG13:OBL13"/>
    <mergeCell ref="OBM13:OBR13"/>
    <mergeCell ref="OBS13:OBX13"/>
    <mergeCell ref="NZE13:NZJ13"/>
    <mergeCell ref="NZK13:NZP13"/>
    <mergeCell ref="NZQ13:NZV13"/>
    <mergeCell ref="NZW13:OAB13"/>
    <mergeCell ref="OAC13:OAH13"/>
    <mergeCell ref="OAI13:OAN13"/>
    <mergeCell ref="NXU13:NXZ13"/>
    <mergeCell ref="NYA13:NYF13"/>
    <mergeCell ref="NYG13:NYL13"/>
    <mergeCell ref="NYM13:NYR13"/>
    <mergeCell ref="NYS13:NYX13"/>
    <mergeCell ref="NYY13:NZD13"/>
    <mergeCell ref="NWK13:NWP13"/>
    <mergeCell ref="NWQ13:NWV13"/>
    <mergeCell ref="NWW13:NXB13"/>
    <mergeCell ref="NXC13:NXH13"/>
    <mergeCell ref="NXI13:NXN13"/>
    <mergeCell ref="NXO13:NXT13"/>
    <mergeCell ref="NVA13:NVF13"/>
    <mergeCell ref="NVG13:NVL13"/>
    <mergeCell ref="NVM13:NVR13"/>
    <mergeCell ref="NVS13:NVX13"/>
    <mergeCell ref="NVY13:NWD13"/>
    <mergeCell ref="NWE13:NWJ13"/>
    <mergeCell ref="NTQ13:NTV13"/>
    <mergeCell ref="NTW13:NUB13"/>
    <mergeCell ref="NUC13:NUH13"/>
    <mergeCell ref="NUI13:NUN13"/>
    <mergeCell ref="NUO13:NUT13"/>
    <mergeCell ref="NUU13:NUZ13"/>
    <mergeCell ref="NSG13:NSL13"/>
    <mergeCell ref="NSM13:NSR13"/>
    <mergeCell ref="NSS13:NSX13"/>
    <mergeCell ref="NSY13:NTD13"/>
    <mergeCell ref="NTE13:NTJ13"/>
    <mergeCell ref="NTK13:NTP13"/>
    <mergeCell ref="NQW13:NRB13"/>
    <mergeCell ref="NRC13:NRH13"/>
    <mergeCell ref="NRI13:NRN13"/>
    <mergeCell ref="NRO13:NRT13"/>
    <mergeCell ref="NRU13:NRZ13"/>
    <mergeCell ref="NSA13:NSF13"/>
    <mergeCell ref="NPM13:NPR13"/>
    <mergeCell ref="NPS13:NPX13"/>
    <mergeCell ref="NPY13:NQD13"/>
    <mergeCell ref="NQE13:NQJ13"/>
    <mergeCell ref="NQK13:NQP13"/>
    <mergeCell ref="NQQ13:NQV13"/>
    <mergeCell ref="NOC13:NOH13"/>
    <mergeCell ref="NOI13:NON13"/>
    <mergeCell ref="NOO13:NOT13"/>
    <mergeCell ref="NOU13:NOZ13"/>
    <mergeCell ref="NPA13:NPF13"/>
    <mergeCell ref="NPG13:NPL13"/>
    <mergeCell ref="NMS13:NMX13"/>
    <mergeCell ref="NMY13:NND13"/>
    <mergeCell ref="NNE13:NNJ13"/>
    <mergeCell ref="NNK13:NNP13"/>
    <mergeCell ref="NNQ13:NNV13"/>
    <mergeCell ref="NNW13:NOB13"/>
    <mergeCell ref="NLI13:NLN13"/>
    <mergeCell ref="NLO13:NLT13"/>
    <mergeCell ref="NLU13:NLZ13"/>
    <mergeCell ref="NMA13:NMF13"/>
    <mergeCell ref="NMG13:NML13"/>
    <mergeCell ref="NMM13:NMR13"/>
    <mergeCell ref="NJY13:NKD13"/>
    <mergeCell ref="NKE13:NKJ13"/>
    <mergeCell ref="NKK13:NKP13"/>
    <mergeCell ref="NKQ13:NKV13"/>
    <mergeCell ref="NKW13:NLB13"/>
    <mergeCell ref="NLC13:NLH13"/>
    <mergeCell ref="NIO13:NIT13"/>
    <mergeCell ref="NIU13:NIZ13"/>
    <mergeCell ref="NJA13:NJF13"/>
    <mergeCell ref="NJG13:NJL13"/>
    <mergeCell ref="NJM13:NJR13"/>
    <mergeCell ref="NJS13:NJX13"/>
    <mergeCell ref="NHE13:NHJ13"/>
    <mergeCell ref="NHK13:NHP13"/>
    <mergeCell ref="NHQ13:NHV13"/>
    <mergeCell ref="NHW13:NIB13"/>
    <mergeCell ref="NIC13:NIH13"/>
    <mergeCell ref="NII13:NIN13"/>
    <mergeCell ref="NFU13:NFZ13"/>
    <mergeCell ref="NGA13:NGF13"/>
    <mergeCell ref="NGG13:NGL13"/>
    <mergeCell ref="NGM13:NGR13"/>
    <mergeCell ref="NGS13:NGX13"/>
    <mergeCell ref="NGY13:NHD13"/>
    <mergeCell ref="NEK13:NEP13"/>
    <mergeCell ref="NEQ13:NEV13"/>
    <mergeCell ref="NEW13:NFB13"/>
    <mergeCell ref="NFC13:NFH13"/>
    <mergeCell ref="NFI13:NFN13"/>
    <mergeCell ref="NFO13:NFT13"/>
    <mergeCell ref="NDA13:NDF13"/>
    <mergeCell ref="NDG13:NDL13"/>
    <mergeCell ref="NDM13:NDR13"/>
    <mergeCell ref="NDS13:NDX13"/>
    <mergeCell ref="NDY13:NED13"/>
    <mergeCell ref="NEE13:NEJ13"/>
    <mergeCell ref="NBQ13:NBV13"/>
    <mergeCell ref="NBW13:NCB13"/>
    <mergeCell ref="NCC13:NCH13"/>
    <mergeCell ref="NCI13:NCN13"/>
    <mergeCell ref="NCO13:NCT13"/>
    <mergeCell ref="NCU13:NCZ13"/>
    <mergeCell ref="NAG13:NAL13"/>
    <mergeCell ref="NAM13:NAR13"/>
    <mergeCell ref="NAS13:NAX13"/>
    <mergeCell ref="NAY13:NBD13"/>
    <mergeCell ref="NBE13:NBJ13"/>
    <mergeCell ref="NBK13:NBP13"/>
    <mergeCell ref="MYW13:MZB13"/>
    <mergeCell ref="MZC13:MZH13"/>
    <mergeCell ref="MZI13:MZN13"/>
    <mergeCell ref="MZO13:MZT13"/>
    <mergeCell ref="MZU13:MZZ13"/>
    <mergeCell ref="NAA13:NAF13"/>
    <mergeCell ref="MXM13:MXR13"/>
    <mergeCell ref="MXS13:MXX13"/>
    <mergeCell ref="MXY13:MYD13"/>
    <mergeCell ref="MYE13:MYJ13"/>
    <mergeCell ref="MYK13:MYP13"/>
    <mergeCell ref="MYQ13:MYV13"/>
    <mergeCell ref="MWC13:MWH13"/>
    <mergeCell ref="MWI13:MWN13"/>
    <mergeCell ref="MWO13:MWT13"/>
    <mergeCell ref="MWU13:MWZ13"/>
    <mergeCell ref="MXA13:MXF13"/>
    <mergeCell ref="MXG13:MXL13"/>
    <mergeCell ref="MUS13:MUX13"/>
    <mergeCell ref="MUY13:MVD13"/>
    <mergeCell ref="MVE13:MVJ13"/>
    <mergeCell ref="MVK13:MVP13"/>
    <mergeCell ref="MVQ13:MVV13"/>
    <mergeCell ref="MVW13:MWB13"/>
    <mergeCell ref="MTI13:MTN13"/>
    <mergeCell ref="MTO13:MTT13"/>
    <mergeCell ref="MTU13:MTZ13"/>
    <mergeCell ref="MUA13:MUF13"/>
    <mergeCell ref="MUG13:MUL13"/>
    <mergeCell ref="MUM13:MUR13"/>
    <mergeCell ref="MRY13:MSD13"/>
    <mergeCell ref="MSE13:MSJ13"/>
    <mergeCell ref="MSK13:MSP13"/>
    <mergeCell ref="MSQ13:MSV13"/>
    <mergeCell ref="MSW13:MTB13"/>
    <mergeCell ref="MTC13:MTH13"/>
    <mergeCell ref="MQO13:MQT13"/>
    <mergeCell ref="MQU13:MQZ13"/>
    <mergeCell ref="MRA13:MRF13"/>
    <mergeCell ref="MRG13:MRL13"/>
    <mergeCell ref="MRM13:MRR13"/>
    <mergeCell ref="MRS13:MRX13"/>
    <mergeCell ref="MPE13:MPJ13"/>
    <mergeCell ref="MPK13:MPP13"/>
    <mergeCell ref="MPQ13:MPV13"/>
    <mergeCell ref="MPW13:MQB13"/>
    <mergeCell ref="MQC13:MQH13"/>
    <mergeCell ref="MQI13:MQN13"/>
    <mergeCell ref="MNU13:MNZ13"/>
    <mergeCell ref="MOA13:MOF13"/>
    <mergeCell ref="MOG13:MOL13"/>
    <mergeCell ref="MOM13:MOR13"/>
    <mergeCell ref="MOS13:MOX13"/>
    <mergeCell ref="MOY13:MPD13"/>
    <mergeCell ref="MMK13:MMP13"/>
    <mergeCell ref="MMQ13:MMV13"/>
    <mergeCell ref="MMW13:MNB13"/>
    <mergeCell ref="MNC13:MNH13"/>
    <mergeCell ref="MNI13:MNN13"/>
    <mergeCell ref="MNO13:MNT13"/>
    <mergeCell ref="MLA13:MLF13"/>
    <mergeCell ref="MLG13:MLL13"/>
    <mergeCell ref="MLM13:MLR13"/>
    <mergeCell ref="MLS13:MLX13"/>
    <mergeCell ref="MLY13:MMD13"/>
    <mergeCell ref="MME13:MMJ13"/>
    <mergeCell ref="MJQ13:MJV13"/>
    <mergeCell ref="MJW13:MKB13"/>
    <mergeCell ref="MKC13:MKH13"/>
    <mergeCell ref="MKI13:MKN13"/>
    <mergeCell ref="MKO13:MKT13"/>
    <mergeCell ref="MKU13:MKZ13"/>
    <mergeCell ref="MIG13:MIL13"/>
    <mergeCell ref="MIM13:MIR13"/>
    <mergeCell ref="MIS13:MIX13"/>
    <mergeCell ref="MIY13:MJD13"/>
    <mergeCell ref="MJE13:MJJ13"/>
    <mergeCell ref="MJK13:MJP13"/>
    <mergeCell ref="MGW13:MHB13"/>
    <mergeCell ref="MHC13:MHH13"/>
    <mergeCell ref="MHI13:MHN13"/>
    <mergeCell ref="MHO13:MHT13"/>
    <mergeCell ref="MHU13:MHZ13"/>
    <mergeCell ref="MIA13:MIF13"/>
    <mergeCell ref="MFM13:MFR13"/>
    <mergeCell ref="MFS13:MFX13"/>
    <mergeCell ref="MFY13:MGD13"/>
    <mergeCell ref="MGE13:MGJ13"/>
    <mergeCell ref="MGK13:MGP13"/>
    <mergeCell ref="MGQ13:MGV13"/>
    <mergeCell ref="MEC13:MEH13"/>
    <mergeCell ref="MEI13:MEN13"/>
    <mergeCell ref="MEO13:MET13"/>
    <mergeCell ref="MEU13:MEZ13"/>
    <mergeCell ref="MFA13:MFF13"/>
    <mergeCell ref="MFG13:MFL13"/>
    <mergeCell ref="MCS13:MCX13"/>
    <mergeCell ref="MCY13:MDD13"/>
    <mergeCell ref="MDE13:MDJ13"/>
    <mergeCell ref="MDK13:MDP13"/>
    <mergeCell ref="MDQ13:MDV13"/>
    <mergeCell ref="MDW13:MEB13"/>
    <mergeCell ref="MBI13:MBN13"/>
    <mergeCell ref="MBO13:MBT13"/>
    <mergeCell ref="MBU13:MBZ13"/>
    <mergeCell ref="MCA13:MCF13"/>
    <mergeCell ref="MCG13:MCL13"/>
    <mergeCell ref="MCM13:MCR13"/>
    <mergeCell ref="LZY13:MAD13"/>
    <mergeCell ref="MAE13:MAJ13"/>
    <mergeCell ref="MAK13:MAP13"/>
    <mergeCell ref="MAQ13:MAV13"/>
    <mergeCell ref="MAW13:MBB13"/>
    <mergeCell ref="MBC13:MBH13"/>
    <mergeCell ref="LYO13:LYT13"/>
    <mergeCell ref="LYU13:LYZ13"/>
    <mergeCell ref="LZA13:LZF13"/>
    <mergeCell ref="LZG13:LZL13"/>
    <mergeCell ref="LZM13:LZR13"/>
    <mergeCell ref="LZS13:LZX13"/>
    <mergeCell ref="LXE13:LXJ13"/>
    <mergeCell ref="LXK13:LXP13"/>
    <mergeCell ref="LXQ13:LXV13"/>
    <mergeCell ref="LXW13:LYB13"/>
    <mergeCell ref="LYC13:LYH13"/>
    <mergeCell ref="LYI13:LYN13"/>
    <mergeCell ref="LVU13:LVZ13"/>
    <mergeCell ref="LWA13:LWF13"/>
    <mergeCell ref="LWG13:LWL13"/>
    <mergeCell ref="LWM13:LWR13"/>
    <mergeCell ref="LWS13:LWX13"/>
    <mergeCell ref="LWY13:LXD13"/>
    <mergeCell ref="LUK13:LUP13"/>
    <mergeCell ref="LUQ13:LUV13"/>
    <mergeCell ref="LUW13:LVB13"/>
    <mergeCell ref="LVC13:LVH13"/>
    <mergeCell ref="LVI13:LVN13"/>
    <mergeCell ref="LVO13:LVT13"/>
    <mergeCell ref="LTA13:LTF13"/>
    <mergeCell ref="LTG13:LTL13"/>
    <mergeCell ref="LTM13:LTR13"/>
    <mergeCell ref="LTS13:LTX13"/>
    <mergeCell ref="LTY13:LUD13"/>
    <mergeCell ref="LUE13:LUJ13"/>
    <mergeCell ref="LRQ13:LRV13"/>
    <mergeCell ref="LRW13:LSB13"/>
    <mergeCell ref="LSC13:LSH13"/>
    <mergeCell ref="LSI13:LSN13"/>
    <mergeCell ref="LSO13:LST13"/>
    <mergeCell ref="LSU13:LSZ13"/>
    <mergeCell ref="LQG13:LQL13"/>
    <mergeCell ref="LQM13:LQR13"/>
    <mergeCell ref="LQS13:LQX13"/>
    <mergeCell ref="LQY13:LRD13"/>
    <mergeCell ref="LRE13:LRJ13"/>
    <mergeCell ref="LRK13:LRP13"/>
    <mergeCell ref="LOW13:LPB13"/>
    <mergeCell ref="LPC13:LPH13"/>
    <mergeCell ref="LPI13:LPN13"/>
    <mergeCell ref="LPO13:LPT13"/>
    <mergeCell ref="LPU13:LPZ13"/>
    <mergeCell ref="LQA13:LQF13"/>
    <mergeCell ref="LNM13:LNR13"/>
    <mergeCell ref="LNS13:LNX13"/>
    <mergeCell ref="LNY13:LOD13"/>
    <mergeCell ref="LOE13:LOJ13"/>
    <mergeCell ref="LOK13:LOP13"/>
    <mergeCell ref="LOQ13:LOV13"/>
    <mergeCell ref="LMC13:LMH13"/>
    <mergeCell ref="LMI13:LMN13"/>
    <mergeCell ref="LMO13:LMT13"/>
    <mergeCell ref="LMU13:LMZ13"/>
    <mergeCell ref="LNA13:LNF13"/>
    <mergeCell ref="LNG13:LNL13"/>
    <mergeCell ref="LKS13:LKX13"/>
    <mergeCell ref="LKY13:LLD13"/>
    <mergeCell ref="LLE13:LLJ13"/>
    <mergeCell ref="LLK13:LLP13"/>
    <mergeCell ref="LLQ13:LLV13"/>
    <mergeCell ref="LLW13:LMB13"/>
    <mergeCell ref="LJI13:LJN13"/>
    <mergeCell ref="LJO13:LJT13"/>
    <mergeCell ref="LJU13:LJZ13"/>
    <mergeCell ref="LKA13:LKF13"/>
    <mergeCell ref="LKG13:LKL13"/>
    <mergeCell ref="LKM13:LKR13"/>
    <mergeCell ref="LHY13:LID13"/>
    <mergeCell ref="LIE13:LIJ13"/>
    <mergeCell ref="LIK13:LIP13"/>
    <mergeCell ref="LIQ13:LIV13"/>
    <mergeCell ref="LIW13:LJB13"/>
    <mergeCell ref="LJC13:LJH13"/>
    <mergeCell ref="LGO13:LGT13"/>
    <mergeCell ref="LGU13:LGZ13"/>
    <mergeCell ref="LHA13:LHF13"/>
    <mergeCell ref="LHG13:LHL13"/>
    <mergeCell ref="LHM13:LHR13"/>
    <mergeCell ref="LHS13:LHX13"/>
    <mergeCell ref="LFE13:LFJ13"/>
    <mergeCell ref="LFK13:LFP13"/>
    <mergeCell ref="LFQ13:LFV13"/>
    <mergeCell ref="LFW13:LGB13"/>
    <mergeCell ref="LGC13:LGH13"/>
    <mergeCell ref="LGI13:LGN13"/>
    <mergeCell ref="LDU13:LDZ13"/>
    <mergeCell ref="LEA13:LEF13"/>
    <mergeCell ref="LEG13:LEL13"/>
    <mergeCell ref="LEM13:LER13"/>
    <mergeCell ref="LES13:LEX13"/>
    <mergeCell ref="LEY13:LFD13"/>
    <mergeCell ref="LCK13:LCP13"/>
    <mergeCell ref="LCQ13:LCV13"/>
    <mergeCell ref="LCW13:LDB13"/>
    <mergeCell ref="LDC13:LDH13"/>
    <mergeCell ref="LDI13:LDN13"/>
    <mergeCell ref="LDO13:LDT13"/>
    <mergeCell ref="LBA13:LBF13"/>
    <mergeCell ref="LBG13:LBL13"/>
    <mergeCell ref="LBM13:LBR13"/>
    <mergeCell ref="LBS13:LBX13"/>
    <mergeCell ref="LBY13:LCD13"/>
    <mergeCell ref="LCE13:LCJ13"/>
    <mergeCell ref="KZQ13:KZV13"/>
    <mergeCell ref="KZW13:LAB13"/>
    <mergeCell ref="LAC13:LAH13"/>
    <mergeCell ref="LAI13:LAN13"/>
    <mergeCell ref="LAO13:LAT13"/>
    <mergeCell ref="LAU13:LAZ13"/>
    <mergeCell ref="KYG13:KYL13"/>
    <mergeCell ref="KYM13:KYR13"/>
    <mergeCell ref="KYS13:KYX13"/>
    <mergeCell ref="KYY13:KZD13"/>
    <mergeCell ref="KZE13:KZJ13"/>
    <mergeCell ref="KZK13:KZP13"/>
    <mergeCell ref="KWW13:KXB13"/>
    <mergeCell ref="KXC13:KXH13"/>
    <mergeCell ref="KXI13:KXN13"/>
    <mergeCell ref="KXO13:KXT13"/>
    <mergeCell ref="KXU13:KXZ13"/>
    <mergeCell ref="KYA13:KYF13"/>
    <mergeCell ref="KVM13:KVR13"/>
    <mergeCell ref="KVS13:KVX13"/>
    <mergeCell ref="KVY13:KWD13"/>
    <mergeCell ref="KWE13:KWJ13"/>
    <mergeCell ref="KWK13:KWP13"/>
    <mergeCell ref="KWQ13:KWV13"/>
    <mergeCell ref="KUC13:KUH13"/>
    <mergeCell ref="KUI13:KUN13"/>
    <mergeCell ref="KUO13:KUT13"/>
    <mergeCell ref="KUU13:KUZ13"/>
    <mergeCell ref="KVA13:KVF13"/>
    <mergeCell ref="KVG13:KVL13"/>
    <mergeCell ref="KSS13:KSX13"/>
    <mergeCell ref="KSY13:KTD13"/>
    <mergeCell ref="KTE13:KTJ13"/>
    <mergeCell ref="KTK13:KTP13"/>
    <mergeCell ref="KTQ13:KTV13"/>
    <mergeCell ref="KTW13:KUB13"/>
    <mergeCell ref="KRI13:KRN13"/>
    <mergeCell ref="KRO13:KRT13"/>
    <mergeCell ref="KRU13:KRZ13"/>
    <mergeCell ref="KSA13:KSF13"/>
    <mergeCell ref="KSG13:KSL13"/>
    <mergeCell ref="KSM13:KSR13"/>
    <mergeCell ref="KPY13:KQD13"/>
    <mergeCell ref="KQE13:KQJ13"/>
    <mergeCell ref="KQK13:KQP13"/>
    <mergeCell ref="KQQ13:KQV13"/>
    <mergeCell ref="KQW13:KRB13"/>
    <mergeCell ref="KRC13:KRH13"/>
    <mergeCell ref="KOO13:KOT13"/>
    <mergeCell ref="KOU13:KOZ13"/>
    <mergeCell ref="KPA13:KPF13"/>
    <mergeCell ref="KPG13:KPL13"/>
    <mergeCell ref="KPM13:KPR13"/>
    <mergeCell ref="KPS13:KPX13"/>
    <mergeCell ref="KNE13:KNJ13"/>
    <mergeCell ref="KNK13:KNP13"/>
    <mergeCell ref="KNQ13:KNV13"/>
    <mergeCell ref="KNW13:KOB13"/>
    <mergeCell ref="KOC13:KOH13"/>
    <mergeCell ref="KOI13:KON13"/>
    <mergeCell ref="KLU13:KLZ13"/>
    <mergeCell ref="KMA13:KMF13"/>
    <mergeCell ref="KMG13:KML13"/>
    <mergeCell ref="KMM13:KMR13"/>
    <mergeCell ref="KMS13:KMX13"/>
    <mergeCell ref="KMY13:KND13"/>
    <mergeCell ref="KKK13:KKP13"/>
    <mergeCell ref="KKQ13:KKV13"/>
    <mergeCell ref="KKW13:KLB13"/>
    <mergeCell ref="KLC13:KLH13"/>
    <mergeCell ref="KLI13:KLN13"/>
    <mergeCell ref="KLO13:KLT13"/>
    <mergeCell ref="KJA13:KJF13"/>
    <mergeCell ref="KJG13:KJL13"/>
    <mergeCell ref="KJM13:KJR13"/>
    <mergeCell ref="KJS13:KJX13"/>
    <mergeCell ref="KJY13:KKD13"/>
    <mergeCell ref="KKE13:KKJ13"/>
    <mergeCell ref="KHQ13:KHV13"/>
    <mergeCell ref="KHW13:KIB13"/>
    <mergeCell ref="KIC13:KIH13"/>
    <mergeCell ref="KII13:KIN13"/>
    <mergeCell ref="KIO13:KIT13"/>
    <mergeCell ref="KIU13:KIZ13"/>
    <mergeCell ref="KGG13:KGL13"/>
    <mergeCell ref="KGM13:KGR13"/>
    <mergeCell ref="KGS13:KGX13"/>
    <mergeCell ref="KGY13:KHD13"/>
    <mergeCell ref="KHE13:KHJ13"/>
    <mergeCell ref="KHK13:KHP13"/>
    <mergeCell ref="KEW13:KFB13"/>
    <mergeCell ref="KFC13:KFH13"/>
    <mergeCell ref="KFI13:KFN13"/>
    <mergeCell ref="KFO13:KFT13"/>
    <mergeCell ref="KFU13:KFZ13"/>
    <mergeCell ref="KGA13:KGF13"/>
    <mergeCell ref="KDM13:KDR13"/>
    <mergeCell ref="KDS13:KDX13"/>
    <mergeCell ref="KDY13:KED13"/>
    <mergeCell ref="KEE13:KEJ13"/>
    <mergeCell ref="KEK13:KEP13"/>
    <mergeCell ref="KEQ13:KEV13"/>
    <mergeCell ref="KCC13:KCH13"/>
    <mergeCell ref="KCI13:KCN13"/>
    <mergeCell ref="KCO13:KCT13"/>
    <mergeCell ref="KCU13:KCZ13"/>
    <mergeCell ref="KDA13:KDF13"/>
    <mergeCell ref="KDG13:KDL13"/>
    <mergeCell ref="KAS13:KAX13"/>
    <mergeCell ref="KAY13:KBD13"/>
    <mergeCell ref="KBE13:KBJ13"/>
    <mergeCell ref="KBK13:KBP13"/>
    <mergeCell ref="KBQ13:KBV13"/>
    <mergeCell ref="KBW13:KCB13"/>
    <mergeCell ref="JZI13:JZN13"/>
    <mergeCell ref="JZO13:JZT13"/>
    <mergeCell ref="JZU13:JZZ13"/>
    <mergeCell ref="KAA13:KAF13"/>
    <mergeCell ref="KAG13:KAL13"/>
    <mergeCell ref="KAM13:KAR13"/>
    <mergeCell ref="JXY13:JYD13"/>
    <mergeCell ref="JYE13:JYJ13"/>
    <mergeCell ref="JYK13:JYP13"/>
    <mergeCell ref="JYQ13:JYV13"/>
    <mergeCell ref="JYW13:JZB13"/>
    <mergeCell ref="JZC13:JZH13"/>
    <mergeCell ref="JWO13:JWT13"/>
    <mergeCell ref="JWU13:JWZ13"/>
    <mergeCell ref="JXA13:JXF13"/>
    <mergeCell ref="JXG13:JXL13"/>
    <mergeCell ref="JXM13:JXR13"/>
    <mergeCell ref="JXS13:JXX13"/>
    <mergeCell ref="JVE13:JVJ13"/>
    <mergeCell ref="JVK13:JVP13"/>
    <mergeCell ref="JVQ13:JVV13"/>
    <mergeCell ref="JVW13:JWB13"/>
    <mergeCell ref="JWC13:JWH13"/>
    <mergeCell ref="JWI13:JWN13"/>
    <mergeCell ref="JTU13:JTZ13"/>
    <mergeCell ref="JUA13:JUF13"/>
    <mergeCell ref="JUG13:JUL13"/>
    <mergeCell ref="JUM13:JUR13"/>
    <mergeCell ref="JUS13:JUX13"/>
    <mergeCell ref="JUY13:JVD13"/>
    <mergeCell ref="JSK13:JSP13"/>
    <mergeCell ref="JSQ13:JSV13"/>
    <mergeCell ref="JSW13:JTB13"/>
    <mergeCell ref="JTC13:JTH13"/>
    <mergeCell ref="JTI13:JTN13"/>
    <mergeCell ref="JTO13:JTT13"/>
    <mergeCell ref="JRA13:JRF13"/>
    <mergeCell ref="JRG13:JRL13"/>
    <mergeCell ref="JRM13:JRR13"/>
    <mergeCell ref="JRS13:JRX13"/>
    <mergeCell ref="JRY13:JSD13"/>
    <mergeCell ref="JSE13:JSJ13"/>
    <mergeCell ref="JPQ13:JPV13"/>
    <mergeCell ref="JPW13:JQB13"/>
    <mergeCell ref="JQC13:JQH13"/>
    <mergeCell ref="JQI13:JQN13"/>
    <mergeCell ref="JQO13:JQT13"/>
    <mergeCell ref="JQU13:JQZ13"/>
    <mergeCell ref="JOG13:JOL13"/>
    <mergeCell ref="JOM13:JOR13"/>
    <mergeCell ref="JOS13:JOX13"/>
    <mergeCell ref="JOY13:JPD13"/>
    <mergeCell ref="JPE13:JPJ13"/>
    <mergeCell ref="JPK13:JPP13"/>
    <mergeCell ref="JMW13:JNB13"/>
    <mergeCell ref="JNC13:JNH13"/>
    <mergeCell ref="JNI13:JNN13"/>
    <mergeCell ref="JNO13:JNT13"/>
    <mergeCell ref="JNU13:JNZ13"/>
    <mergeCell ref="JOA13:JOF13"/>
    <mergeCell ref="JLM13:JLR13"/>
    <mergeCell ref="JLS13:JLX13"/>
    <mergeCell ref="JLY13:JMD13"/>
    <mergeCell ref="JME13:JMJ13"/>
    <mergeCell ref="JMK13:JMP13"/>
    <mergeCell ref="JMQ13:JMV13"/>
    <mergeCell ref="JKC13:JKH13"/>
    <mergeCell ref="JKI13:JKN13"/>
    <mergeCell ref="JKO13:JKT13"/>
    <mergeCell ref="JKU13:JKZ13"/>
    <mergeCell ref="JLA13:JLF13"/>
    <mergeCell ref="JLG13:JLL13"/>
    <mergeCell ref="JIS13:JIX13"/>
    <mergeCell ref="JIY13:JJD13"/>
    <mergeCell ref="JJE13:JJJ13"/>
    <mergeCell ref="JJK13:JJP13"/>
    <mergeCell ref="JJQ13:JJV13"/>
    <mergeCell ref="JJW13:JKB13"/>
    <mergeCell ref="JHI13:JHN13"/>
    <mergeCell ref="JHO13:JHT13"/>
    <mergeCell ref="JHU13:JHZ13"/>
    <mergeCell ref="JIA13:JIF13"/>
    <mergeCell ref="JIG13:JIL13"/>
    <mergeCell ref="JIM13:JIR13"/>
    <mergeCell ref="JFY13:JGD13"/>
    <mergeCell ref="JGE13:JGJ13"/>
    <mergeCell ref="JGK13:JGP13"/>
    <mergeCell ref="JGQ13:JGV13"/>
    <mergeCell ref="JGW13:JHB13"/>
    <mergeCell ref="JHC13:JHH13"/>
    <mergeCell ref="JEO13:JET13"/>
    <mergeCell ref="JEU13:JEZ13"/>
    <mergeCell ref="JFA13:JFF13"/>
    <mergeCell ref="JFG13:JFL13"/>
    <mergeCell ref="JFM13:JFR13"/>
    <mergeCell ref="JFS13:JFX13"/>
    <mergeCell ref="JDE13:JDJ13"/>
    <mergeCell ref="JDK13:JDP13"/>
    <mergeCell ref="JDQ13:JDV13"/>
    <mergeCell ref="JDW13:JEB13"/>
    <mergeCell ref="JEC13:JEH13"/>
    <mergeCell ref="JEI13:JEN13"/>
    <mergeCell ref="JBU13:JBZ13"/>
    <mergeCell ref="JCA13:JCF13"/>
    <mergeCell ref="JCG13:JCL13"/>
    <mergeCell ref="JCM13:JCR13"/>
    <mergeCell ref="JCS13:JCX13"/>
    <mergeCell ref="JCY13:JDD13"/>
    <mergeCell ref="JAK13:JAP13"/>
    <mergeCell ref="JAQ13:JAV13"/>
    <mergeCell ref="JAW13:JBB13"/>
    <mergeCell ref="JBC13:JBH13"/>
    <mergeCell ref="JBI13:JBN13"/>
    <mergeCell ref="JBO13:JBT13"/>
    <mergeCell ref="IZA13:IZF13"/>
    <mergeCell ref="IZG13:IZL13"/>
    <mergeCell ref="IZM13:IZR13"/>
    <mergeCell ref="IZS13:IZX13"/>
    <mergeCell ref="IZY13:JAD13"/>
    <mergeCell ref="JAE13:JAJ13"/>
    <mergeCell ref="IXQ13:IXV13"/>
    <mergeCell ref="IXW13:IYB13"/>
    <mergeCell ref="IYC13:IYH13"/>
    <mergeCell ref="IYI13:IYN13"/>
    <mergeCell ref="IYO13:IYT13"/>
    <mergeCell ref="IYU13:IYZ13"/>
    <mergeCell ref="IWG13:IWL13"/>
    <mergeCell ref="IWM13:IWR13"/>
    <mergeCell ref="IWS13:IWX13"/>
    <mergeCell ref="IWY13:IXD13"/>
    <mergeCell ref="IXE13:IXJ13"/>
    <mergeCell ref="IXK13:IXP13"/>
    <mergeCell ref="IUW13:IVB13"/>
    <mergeCell ref="IVC13:IVH13"/>
    <mergeCell ref="IVI13:IVN13"/>
    <mergeCell ref="IVO13:IVT13"/>
    <mergeCell ref="IVU13:IVZ13"/>
    <mergeCell ref="IWA13:IWF13"/>
    <mergeCell ref="ITM13:ITR13"/>
    <mergeCell ref="ITS13:ITX13"/>
    <mergeCell ref="ITY13:IUD13"/>
    <mergeCell ref="IUE13:IUJ13"/>
    <mergeCell ref="IUK13:IUP13"/>
    <mergeCell ref="IUQ13:IUV13"/>
    <mergeCell ref="ISC13:ISH13"/>
    <mergeCell ref="ISI13:ISN13"/>
    <mergeCell ref="ISO13:IST13"/>
    <mergeCell ref="ISU13:ISZ13"/>
    <mergeCell ref="ITA13:ITF13"/>
    <mergeCell ref="ITG13:ITL13"/>
    <mergeCell ref="IQS13:IQX13"/>
    <mergeCell ref="IQY13:IRD13"/>
    <mergeCell ref="IRE13:IRJ13"/>
    <mergeCell ref="IRK13:IRP13"/>
    <mergeCell ref="IRQ13:IRV13"/>
    <mergeCell ref="IRW13:ISB13"/>
    <mergeCell ref="IPI13:IPN13"/>
    <mergeCell ref="IPO13:IPT13"/>
    <mergeCell ref="IPU13:IPZ13"/>
    <mergeCell ref="IQA13:IQF13"/>
    <mergeCell ref="IQG13:IQL13"/>
    <mergeCell ref="IQM13:IQR13"/>
    <mergeCell ref="INY13:IOD13"/>
    <mergeCell ref="IOE13:IOJ13"/>
    <mergeCell ref="IOK13:IOP13"/>
    <mergeCell ref="IOQ13:IOV13"/>
    <mergeCell ref="IOW13:IPB13"/>
    <mergeCell ref="IPC13:IPH13"/>
    <mergeCell ref="IMO13:IMT13"/>
    <mergeCell ref="IMU13:IMZ13"/>
    <mergeCell ref="INA13:INF13"/>
    <mergeCell ref="ING13:INL13"/>
    <mergeCell ref="INM13:INR13"/>
    <mergeCell ref="INS13:INX13"/>
    <mergeCell ref="ILE13:ILJ13"/>
    <mergeCell ref="ILK13:ILP13"/>
    <mergeCell ref="ILQ13:ILV13"/>
    <mergeCell ref="ILW13:IMB13"/>
    <mergeCell ref="IMC13:IMH13"/>
    <mergeCell ref="IMI13:IMN13"/>
    <mergeCell ref="IJU13:IJZ13"/>
    <mergeCell ref="IKA13:IKF13"/>
    <mergeCell ref="IKG13:IKL13"/>
    <mergeCell ref="IKM13:IKR13"/>
    <mergeCell ref="IKS13:IKX13"/>
    <mergeCell ref="IKY13:ILD13"/>
    <mergeCell ref="IIK13:IIP13"/>
    <mergeCell ref="IIQ13:IIV13"/>
    <mergeCell ref="IIW13:IJB13"/>
    <mergeCell ref="IJC13:IJH13"/>
    <mergeCell ref="IJI13:IJN13"/>
    <mergeCell ref="IJO13:IJT13"/>
    <mergeCell ref="IHA13:IHF13"/>
    <mergeCell ref="IHG13:IHL13"/>
    <mergeCell ref="IHM13:IHR13"/>
    <mergeCell ref="IHS13:IHX13"/>
    <mergeCell ref="IHY13:IID13"/>
    <mergeCell ref="IIE13:IIJ13"/>
    <mergeCell ref="IFQ13:IFV13"/>
    <mergeCell ref="IFW13:IGB13"/>
    <mergeCell ref="IGC13:IGH13"/>
    <mergeCell ref="IGI13:IGN13"/>
    <mergeCell ref="IGO13:IGT13"/>
    <mergeCell ref="IGU13:IGZ13"/>
    <mergeCell ref="IEG13:IEL13"/>
    <mergeCell ref="IEM13:IER13"/>
    <mergeCell ref="IES13:IEX13"/>
    <mergeCell ref="IEY13:IFD13"/>
    <mergeCell ref="IFE13:IFJ13"/>
    <mergeCell ref="IFK13:IFP13"/>
    <mergeCell ref="ICW13:IDB13"/>
    <mergeCell ref="IDC13:IDH13"/>
    <mergeCell ref="IDI13:IDN13"/>
    <mergeCell ref="IDO13:IDT13"/>
    <mergeCell ref="IDU13:IDZ13"/>
    <mergeCell ref="IEA13:IEF13"/>
    <mergeCell ref="IBM13:IBR13"/>
    <mergeCell ref="IBS13:IBX13"/>
    <mergeCell ref="IBY13:ICD13"/>
    <mergeCell ref="ICE13:ICJ13"/>
    <mergeCell ref="ICK13:ICP13"/>
    <mergeCell ref="ICQ13:ICV13"/>
    <mergeCell ref="IAC13:IAH13"/>
    <mergeCell ref="IAI13:IAN13"/>
    <mergeCell ref="IAO13:IAT13"/>
    <mergeCell ref="IAU13:IAZ13"/>
    <mergeCell ref="IBA13:IBF13"/>
    <mergeCell ref="IBG13:IBL13"/>
    <mergeCell ref="HYS13:HYX13"/>
    <mergeCell ref="HYY13:HZD13"/>
    <mergeCell ref="HZE13:HZJ13"/>
    <mergeCell ref="HZK13:HZP13"/>
    <mergeCell ref="HZQ13:HZV13"/>
    <mergeCell ref="HZW13:IAB13"/>
    <mergeCell ref="HXI13:HXN13"/>
    <mergeCell ref="HXO13:HXT13"/>
    <mergeCell ref="HXU13:HXZ13"/>
    <mergeCell ref="HYA13:HYF13"/>
    <mergeCell ref="HYG13:HYL13"/>
    <mergeCell ref="HYM13:HYR13"/>
    <mergeCell ref="HVY13:HWD13"/>
    <mergeCell ref="HWE13:HWJ13"/>
    <mergeCell ref="HWK13:HWP13"/>
    <mergeCell ref="HWQ13:HWV13"/>
    <mergeCell ref="HWW13:HXB13"/>
    <mergeCell ref="HXC13:HXH13"/>
    <mergeCell ref="HUO13:HUT13"/>
    <mergeCell ref="HUU13:HUZ13"/>
    <mergeCell ref="HVA13:HVF13"/>
    <mergeCell ref="HVG13:HVL13"/>
    <mergeCell ref="HVM13:HVR13"/>
    <mergeCell ref="HVS13:HVX13"/>
    <mergeCell ref="HTE13:HTJ13"/>
    <mergeCell ref="HTK13:HTP13"/>
    <mergeCell ref="HTQ13:HTV13"/>
    <mergeCell ref="HTW13:HUB13"/>
    <mergeCell ref="HUC13:HUH13"/>
    <mergeCell ref="HUI13:HUN13"/>
    <mergeCell ref="HRU13:HRZ13"/>
    <mergeCell ref="HSA13:HSF13"/>
    <mergeCell ref="HSG13:HSL13"/>
    <mergeCell ref="HSM13:HSR13"/>
    <mergeCell ref="HSS13:HSX13"/>
    <mergeCell ref="HSY13:HTD13"/>
    <mergeCell ref="HQK13:HQP13"/>
    <mergeCell ref="HQQ13:HQV13"/>
    <mergeCell ref="HQW13:HRB13"/>
    <mergeCell ref="HRC13:HRH13"/>
    <mergeCell ref="HRI13:HRN13"/>
    <mergeCell ref="HRO13:HRT13"/>
    <mergeCell ref="HPA13:HPF13"/>
    <mergeCell ref="HPG13:HPL13"/>
    <mergeCell ref="HPM13:HPR13"/>
    <mergeCell ref="HPS13:HPX13"/>
    <mergeCell ref="HPY13:HQD13"/>
    <mergeCell ref="HQE13:HQJ13"/>
    <mergeCell ref="HNQ13:HNV13"/>
    <mergeCell ref="HNW13:HOB13"/>
    <mergeCell ref="HOC13:HOH13"/>
    <mergeCell ref="HOI13:HON13"/>
    <mergeCell ref="HOO13:HOT13"/>
    <mergeCell ref="HOU13:HOZ13"/>
    <mergeCell ref="HMG13:HML13"/>
    <mergeCell ref="HMM13:HMR13"/>
    <mergeCell ref="HMS13:HMX13"/>
    <mergeCell ref="HMY13:HND13"/>
    <mergeCell ref="HNE13:HNJ13"/>
    <mergeCell ref="HNK13:HNP13"/>
    <mergeCell ref="HKW13:HLB13"/>
    <mergeCell ref="HLC13:HLH13"/>
    <mergeCell ref="HLI13:HLN13"/>
    <mergeCell ref="HLO13:HLT13"/>
    <mergeCell ref="HLU13:HLZ13"/>
    <mergeCell ref="HMA13:HMF13"/>
    <mergeCell ref="HJM13:HJR13"/>
    <mergeCell ref="HJS13:HJX13"/>
    <mergeCell ref="HJY13:HKD13"/>
    <mergeCell ref="HKE13:HKJ13"/>
    <mergeCell ref="HKK13:HKP13"/>
    <mergeCell ref="HKQ13:HKV13"/>
    <mergeCell ref="HIC13:HIH13"/>
    <mergeCell ref="HII13:HIN13"/>
    <mergeCell ref="HIO13:HIT13"/>
    <mergeCell ref="HIU13:HIZ13"/>
    <mergeCell ref="HJA13:HJF13"/>
    <mergeCell ref="HJG13:HJL13"/>
    <mergeCell ref="HGS13:HGX13"/>
    <mergeCell ref="HGY13:HHD13"/>
    <mergeCell ref="HHE13:HHJ13"/>
    <mergeCell ref="HHK13:HHP13"/>
    <mergeCell ref="HHQ13:HHV13"/>
    <mergeCell ref="HHW13:HIB13"/>
    <mergeCell ref="HFI13:HFN13"/>
    <mergeCell ref="HFO13:HFT13"/>
    <mergeCell ref="HFU13:HFZ13"/>
    <mergeCell ref="HGA13:HGF13"/>
    <mergeCell ref="HGG13:HGL13"/>
    <mergeCell ref="HGM13:HGR13"/>
    <mergeCell ref="HDY13:HED13"/>
    <mergeCell ref="HEE13:HEJ13"/>
    <mergeCell ref="HEK13:HEP13"/>
    <mergeCell ref="HEQ13:HEV13"/>
    <mergeCell ref="HEW13:HFB13"/>
    <mergeCell ref="HFC13:HFH13"/>
    <mergeCell ref="HCO13:HCT13"/>
    <mergeCell ref="HCU13:HCZ13"/>
    <mergeCell ref="HDA13:HDF13"/>
    <mergeCell ref="HDG13:HDL13"/>
    <mergeCell ref="HDM13:HDR13"/>
    <mergeCell ref="HDS13:HDX13"/>
    <mergeCell ref="HBE13:HBJ13"/>
    <mergeCell ref="HBK13:HBP13"/>
    <mergeCell ref="HBQ13:HBV13"/>
    <mergeCell ref="HBW13:HCB13"/>
    <mergeCell ref="HCC13:HCH13"/>
    <mergeCell ref="HCI13:HCN13"/>
    <mergeCell ref="GZU13:GZZ13"/>
    <mergeCell ref="HAA13:HAF13"/>
    <mergeCell ref="HAG13:HAL13"/>
    <mergeCell ref="HAM13:HAR13"/>
    <mergeCell ref="HAS13:HAX13"/>
    <mergeCell ref="HAY13:HBD13"/>
    <mergeCell ref="GYK13:GYP13"/>
    <mergeCell ref="GYQ13:GYV13"/>
    <mergeCell ref="GYW13:GZB13"/>
    <mergeCell ref="GZC13:GZH13"/>
    <mergeCell ref="GZI13:GZN13"/>
    <mergeCell ref="GZO13:GZT13"/>
    <mergeCell ref="GXA13:GXF13"/>
    <mergeCell ref="GXG13:GXL13"/>
    <mergeCell ref="GXM13:GXR13"/>
    <mergeCell ref="GXS13:GXX13"/>
    <mergeCell ref="GXY13:GYD13"/>
    <mergeCell ref="GYE13:GYJ13"/>
    <mergeCell ref="GVQ13:GVV13"/>
    <mergeCell ref="GVW13:GWB13"/>
    <mergeCell ref="GWC13:GWH13"/>
    <mergeCell ref="GWI13:GWN13"/>
    <mergeCell ref="GWO13:GWT13"/>
    <mergeCell ref="GWU13:GWZ13"/>
    <mergeCell ref="GUG13:GUL13"/>
    <mergeCell ref="GUM13:GUR13"/>
    <mergeCell ref="GUS13:GUX13"/>
    <mergeCell ref="GUY13:GVD13"/>
    <mergeCell ref="GVE13:GVJ13"/>
    <mergeCell ref="GVK13:GVP13"/>
    <mergeCell ref="GSW13:GTB13"/>
    <mergeCell ref="GTC13:GTH13"/>
    <mergeCell ref="GTI13:GTN13"/>
    <mergeCell ref="GTO13:GTT13"/>
    <mergeCell ref="GTU13:GTZ13"/>
    <mergeCell ref="GUA13:GUF13"/>
    <mergeCell ref="GRM13:GRR13"/>
    <mergeCell ref="GRS13:GRX13"/>
    <mergeCell ref="GRY13:GSD13"/>
    <mergeCell ref="GSE13:GSJ13"/>
    <mergeCell ref="GSK13:GSP13"/>
    <mergeCell ref="GSQ13:GSV13"/>
    <mergeCell ref="GQC13:GQH13"/>
    <mergeCell ref="GQI13:GQN13"/>
    <mergeCell ref="GQO13:GQT13"/>
    <mergeCell ref="GQU13:GQZ13"/>
    <mergeCell ref="GRA13:GRF13"/>
    <mergeCell ref="GRG13:GRL13"/>
    <mergeCell ref="GOS13:GOX13"/>
    <mergeCell ref="GOY13:GPD13"/>
    <mergeCell ref="GPE13:GPJ13"/>
    <mergeCell ref="GPK13:GPP13"/>
    <mergeCell ref="GPQ13:GPV13"/>
    <mergeCell ref="GPW13:GQB13"/>
    <mergeCell ref="GNI13:GNN13"/>
    <mergeCell ref="GNO13:GNT13"/>
    <mergeCell ref="GNU13:GNZ13"/>
    <mergeCell ref="GOA13:GOF13"/>
    <mergeCell ref="GOG13:GOL13"/>
    <mergeCell ref="GOM13:GOR13"/>
    <mergeCell ref="GLY13:GMD13"/>
    <mergeCell ref="GME13:GMJ13"/>
    <mergeCell ref="GMK13:GMP13"/>
    <mergeCell ref="GMQ13:GMV13"/>
    <mergeCell ref="GMW13:GNB13"/>
    <mergeCell ref="GNC13:GNH13"/>
    <mergeCell ref="GKO13:GKT13"/>
    <mergeCell ref="GKU13:GKZ13"/>
    <mergeCell ref="GLA13:GLF13"/>
    <mergeCell ref="GLG13:GLL13"/>
    <mergeCell ref="GLM13:GLR13"/>
    <mergeCell ref="GLS13:GLX13"/>
    <mergeCell ref="GJE13:GJJ13"/>
    <mergeCell ref="GJK13:GJP13"/>
    <mergeCell ref="GJQ13:GJV13"/>
    <mergeCell ref="GJW13:GKB13"/>
    <mergeCell ref="GKC13:GKH13"/>
    <mergeCell ref="GKI13:GKN13"/>
    <mergeCell ref="GHU13:GHZ13"/>
    <mergeCell ref="GIA13:GIF13"/>
    <mergeCell ref="GIG13:GIL13"/>
    <mergeCell ref="GIM13:GIR13"/>
    <mergeCell ref="GIS13:GIX13"/>
    <mergeCell ref="GIY13:GJD13"/>
    <mergeCell ref="GGK13:GGP13"/>
    <mergeCell ref="GGQ13:GGV13"/>
    <mergeCell ref="GGW13:GHB13"/>
    <mergeCell ref="GHC13:GHH13"/>
    <mergeCell ref="GHI13:GHN13"/>
    <mergeCell ref="GHO13:GHT13"/>
    <mergeCell ref="GFA13:GFF13"/>
    <mergeCell ref="GFG13:GFL13"/>
    <mergeCell ref="GFM13:GFR13"/>
    <mergeCell ref="GFS13:GFX13"/>
    <mergeCell ref="GFY13:GGD13"/>
    <mergeCell ref="GGE13:GGJ13"/>
    <mergeCell ref="GDQ13:GDV13"/>
    <mergeCell ref="GDW13:GEB13"/>
    <mergeCell ref="GEC13:GEH13"/>
    <mergeCell ref="GEI13:GEN13"/>
    <mergeCell ref="GEO13:GET13"/>
    <mergeCell ref="GEU13:GEZ13"/>
    <mergeCell ref="GCG13:GCL13"/>
    <mergeCell ref="GCM13:GCR13"/>
    <mergeCell ref="GCS13:GCX13"/>
    <mergeCell ref="GCY13:GDD13"/>
    <mergeCell ref="GDE13:GDJ13"/>
    <mergeCell ref="GDK13:GDP13"/>
    <mergeCell ref="GAW13:GBB13"/>
    <mergeCell ref="GBC13:GBH13"/>
    <mergeCell ref="GBI13:GBN13"/>
    <mergeCell ref="GBO13:GBT13"/>
    <mergeCell ref="GBU13:GBZ13"/>
    <mergeCell ref="GCA13:GCF13"/>
    <mergeCell ref="FZM13:FZR13"/>
    <mergeCell ref="FZS13:FZX13"/>
    <mergeCell ref="FZY13:GAD13"/>
    <mergeCell ref="GAE13:GAJ13"/>
    <mergeCell ref="GAK13:GAP13"/>
    <mergeCell ref="GAQ13:GAV13"/>
    <mergeCell ref="FYC13:FYH13"/>
    <mergeCell ref="FYI13:FYN13"/>
    <mergeCell ref="FYO13:FYT13"/>
    <mergeCell ref="FYU13:FYZ13"/>
    <mergeCell ref="FZA13:FZF13"/>
    <mergeCell ref="FZG13:FZL13"/>
    <mergeCell ref="FWS13:FWX13"/>
    <mergeCell ref="FWY13:FXD13"/>
    <mergeCell ref="FXE13:FXJ13"/>
    <mergeCell ref="FXK13:FXP13"/>
    <mergeCell ref="FXQ13:FXV13"/>
    <mergeCell ref="FXW13:FYB13"/>
    <mergeCell ref="FVI13:FVN13"/>
    <mergeCell ref="FVO13:FVT13"/>
    <mergeCell ref="FVU13:FVZ13"/>
    <mergeCell ref="FWA13:FWF13"/>
    <mergeCell ref="FWG13:FWL13"/>
    <mergeCell ref="FWM13:FWR13"/>
    <mergeCell ref="FTY13:FUD13"/>
    <mergeCell ref="FUE13:FUJ13"/>
    <mergeCell ref="FUK13:FUP13"/>
    <mergeCell ref="FUQ13:FUV13"/>
    <mergeCell ref="FUW13:FVB13"/>
    <mergeCell ref="FVC13:FVH13"/>
    <mergeCell ref="FSO13:FST13"/>
    <mergeCell ref="FSU13:FSZ13"/>
    <mergeCell ref="FTA13:FTF13"/>
    <mergeCell ref="FTG13:FTL13"/>
    <mergeCell ref="FTM13:FTR13"/>
    <mergeCell ref="FTS13:FTX13"/>
    <mergeCell ref="FRE13:FRJ13"/>
    <mergeCell ref="FRK13:FRP13"/>
    <mergeCell ref="FRQ13:FRV13"/>
    <mergeCell ref="FRW13:FSB13"/>
    <mergeCell ref="FSC13:FSH13"/>
    <mergeCell ref="FSI13:FSN13"/>
    <mergeCell ref="FPU13:FPZ13"/>
    <mergeCell ref="FQA13:FQF13"/>
    <mergeCell ref="FQG13:FQL13"/>
    <mergeCell ref="FQM13:FQR13"/>
    <mergeCell ref="FQS13:FQX13"/>
    <mergeCell ref="FQY13:FRD13"/>
    <mergeCell ref="FOK13:FOP13"/>
    <mergeCell ref="FOQ13:FOV13"/>
    <mergeCell ref="FOW13:FPB13"/>
    <mergeCell ref="FPC13:FPH13"/>
    <mergeCell ref="FPI13:FPN13"/>
    <mergeCell ref="FPO13:FPT13"/>
    <mergeCell ref="FNA13:FNF13"/>
    <mergeCell ref="FNG13:FNL13"/>
    <mergeCell ref="FNM13:FNR13"/>
    <mergeCell ref="FNS13:FNX13"/>
    <mergeCell ref="FNY13:FOD13"/>
    <mergeCell ref="FOE13:FOJ13"/>
    <mergeCell ref="FLQ13:FLV13"/>
    <mergeCell ref="FLW13:FMB13"/>
    <mergeCell ref="FMC13:FMH13"/>
    <mergeCell ref="FMI13:FMN13"/>
    <mergeCell ref="FMO13:FMT13"/>
    <mergeCell ref="FMU13:FMZ13"/>
    <mergeCell ref="FKG13:FKL13"/>
    <mergeCell ref="FKM13:FKR13"/>
    <mergeCell ref="FKS13:FKX13"/>
    <mergeCell ref="FKY13:FLD13"/>
    <mergeCell ref="FLE13:FLJ13"/>
    <mergeCell ref="FLK13:FLP13"/>
    <mergeCell ref="FIW13:FJB13"/>
    <mergeCell ref="FJC13:FJH13"/>
    <mergeCell ref="FJI13:FJN13"/>
    <mergeCell ref="FJO13:FJT13"/>
    <mergeCell ref="FJU13:FJZ13"/>
    <mergeCell ref="FKA13:FKF13"/>
    <mergeCell ref="FHM13:FHR13"/>
    <mergeCell ref="FHS13:FHX13"/>
    <mergeCell ref="FHY13:FID13"/>
    <mergeCell ref="FIE13:FIJ13"/>
    <mergeCell ref="FIK13:FIP13"/>
    <mergeCell ref="FIQ13:FIV13"/>
    <mergeCell ref="FGC13:FGH13"/>
    <mergeCell ref="FGI13:FGN13"/>
    <mergeCell ref="FGO13:FGT13"/>
    <mergeCell ref="FGU13:FGZ13"/>
    <mergeCell ref="FHA13:FHF13"/>
    <mergeCell ref="FHG13:FHL13"/>
    <mergeCell ref="FES13:FEX13"/>
    <mergeCell ref="FEY13:FFD13"/>
    <mergeCell ref="FFE13:FFJ13"/>
    <mergeCell ref="FFK13:FFP13"/>
    <mergeCell ref="FFQ13:FFV13"/>
    <mergeCell ref="FFW13:FGB13"/>
    <mergeCell ref="FDI13:FDN13"/>
    <mergeCell ref="FDO13:FDT13"/>
    <mergeCell ref="FDU13:FDZ13"/>
    <mergeCell ref="FEA13:FEF13"/>
    <mergeCell ref="FEG13:FEL13"/>
    <mergeCell ref="FEM13:FER13"/>
    <mergeCell ref="FBY13:FCD13"/>
    <mergeCell ref="FCE13:FCJ13"/>
    <mergeCell ref="FCK13:FCP13"/>
    <mergeCell ref="FCQ13:FCV13"/>
    <mergeCell ref="FCW13:FDB13"/>
    <mergeCell ref="FDC13:FDH13"/>
    <mergeCell ref="FAO13:FAT13"/>
    <mergeCell ref="FAU13:FAZ13"/>
    <mergeCell ref="FBA13:FBF13"/>
    <mergeCell ref="FBG13:FBL13"/>
    <mergeCell ref="FBM13:FBR13"/>
    <mergeCell ref="FBS13:FBX13"/>
    <mergeCell ref="EZE13:EZJ13"/>
    <mergeCell ref="EZK13:EZP13"/>
    <mergeCell ref="EZQ13:EZV13"/>
    <mergeCell ref="EZW13:FAB13"/>
    <mergeCell ref="FAC13:FAH13"/>
    <mergeCell ref="FAI13:FAN13"/>
    <mergeCell ref="EXU13:EXZ13"/>
    <mergeCell ref="EYA13:EYF13"/>
    <mergeCell ref="EYG13:EYL13"/>
    <mergeCell ref="EYM13:EYR13"/>
    <mergeCell ref="EYS13:EYX13"/>
    <mergeCell ref="EYY13:EZD13"/>
    <mergeCell ref="EWK13:EWP13"/>
    <mergeCell ref="EWQ13:EWV13"/>
    <mergeCell ref="EWW13:EXB13"/>
    <mergeCell ref="EXC13:EXH13"/>
    <mergeCell ref="EXI13:EXN13"/>
    <mergeCell ref="EXO13:EXT13"/>
    <mergeCell ref="EVA13:EVF13"/>
    <mergeCell ref="EVG13:EVL13"/>
    <mergeCell ref="EVM13:EVR13"/>
    <mergeCell ref="EVS13:EVX13"/>
    <mergeCell ref="EVY13:EWD13"/>
    <mergeCell ref="EWE13:EWJ13"/>
    <mergeCell ref="ETQ13:ETV13"/>
    <mergeCell ref="ETW13:EUB13"/>
    <mergeCell ref="EUC13:EUH13"/>
    <mergeCell ref="EUI13:EUN13"/>
    <mergeCell ref="EUO13:EUT13"/>
    <mergeCell ref="EUU13:EUZ13"/>
    <mergeCell ref="ESG13:ESL13"/>
    <mergeCell ref="ESM13:ESR13"/>
    <mergeCell ref="ESS13:ESX13"/>
    <mergeCell ref="ESY13:ETD13"/>
    <mergeCell ref="ETE13:ETJ13"/>
    <mergeCell ref="ETK13:ETP13"/>
    <mergeCell ref="EQW13:ERB13"/>
    <mergeCell ref="ERC13:ERH13"/>
    <mergeCell ref="ERI13:ERN13"/>
    <mergeCell ref="ERO13:ERT13"/>
    <mergeCell ref="ERU13:ERZ13"/>
    <mergeCell ref="ESA13:ESF13"/>
    <mergeCell ref="EPM13:EPR13"/>
    <mergeCell ref="EPS13:EPX13"/>
    <mergeCell ref="EPY13:EQD13"/>
    <mergeCell ref="EQE13:EQJ13"/>
    <mergeCell ref="EQK13:EQP13"/>
    <mergeCell ref="EQQ13:EQV13"/>
    <mergeCell ref="EOC13:EOH13"/>
    <mergeCell ref="EOI13:EON13"/>
    <mergeCell ref="EOO13:EOT13"/>
    <mergeCell ref="EOU13:EOZ13"/>
    <mergeCell ref="EPA13:EPF13"/>
    <mergeCell ref="EPG13:EPL13"/>
    <mergeCell ref="EMS13:EMX13"/>
    <mergeCell ref="EMY13:END13"/>
    <mergeCell ref="ENE13:ENJ13"/>
    <mergeCell ref="ENK13:ENP13"/>
    <mergeCell ref="ENQ13:ENV13"/>
    <mergeCell ref="ENW13:EOB13"/>
    <mergeCell ref="ELI13:ELN13"/>
    <mergeCell ref="ELO13:ELT13"/>
    <mergeCell ref="ELU13:ELZ13"/>
    <mergeCell ref="EMA13:EMF13"/>
    <mergeCell ref="EMG13:EML13"/>
    <mergeCell ref="EMM13:EMR13"/>
    <mergeCell ref="EJY13:EKD13"/>
    <mergeCell ref="EKE13:EKJ13"/>
    <mergeCell ref="EKK13:EKP13"/>
    <mergeCell ref="EKQ13:EKV13"/>
    <mergeCell ref="EKW13:ELB13"/>
    <mergeCell ref="ELC13:ELH13"/>
    <mergeCell ref="EIO13:EIT13"/>
    <mergeCell ref="EIU13:EIZ13"/>
    <mergeCell ref="EJA13:EJF13"/>
    <mergeCell ref="EJG13:EJL13"/>
    <mergeCell ref="EJM13:EJR13"/>
    <mergeCell ref="EJS13:EJX13"/>
    <mergeCell ref="EHE13:EHJ13"/>
    <mergeCell ref="EHK13:EHP13"/>
    <mergeCell ref="EHQ13:EHV13"/>
    <mergeCell ref="EHW13:EIB13"/>
    <mergeCell ref="EIC13:EIH13"/>
    <mergeCell ref="EII13:EIN13"/>
    <mergeCell ref="EFU13:EFZ13"/>
    <mergeCell ref="EGA13:EGF13"/>
    <mergeCell ref="EGG13:EGL13"/>
    <mergeCell ref="EGM13:EGR13"/>
    <mergeCell ref="EGS13:EGX13"/>
    <mergeCell ref="EGY13:EHD13"/>
    <mergeCell ref="EEK13:EEP13"/>
    <mergeCell ref="EEQ13:EEV13"/>
    <mergeCell ref="EEW13:EFB13"/>
    <mergeCell ref="EFC13:EFH13"/>
    <mergeCell ref="EFI13:EFN13"/>
    <mergeCell ref="EFO13:EFT13"/>
    <mergeCell ref="EDA13:EDF13"/>
    <mergeCell ref="EDG13:EDL13"/>
    <mergeCell ref="EDM13:EDR13"/>
    <mergeCell ref="EDS13:EDX13"/>
    <mergeCell ref="EDY13:EED13"/>
    <mergeCell ref="EEE13:EEJ13"/>
    <mergeCell ref="EBQ13:EBV13"/>
    <mergeCell ref="EBW13:ECB13"/>
    <mergeCell ref="ECC13:ECH13"/>
    <mergeCell ref="ECI13:ECN13"/>
    <mergeCell ref="ECO13:ECT13"/>
    <mergeCell ref="ECU13:ECZ13"/>
    <mergeCell ref="EAG13:EAL13"/>
    <mergeCell ref="EAM13:EAR13"/>
    <mergeCell ref="EAS13:EAX13"/>
    <mergeCell ref="EAY13:EBD13"/>
    <mergeCell ref="EBE13:EBJ13"/>
    <mergeCell ref="EBK13:EBP13"/>
    <mergeCell ref="DYW13:DZB13"/>
    <mergeCell ref="DZC13:DZH13"/>
    <mergeCell ref="DZI13:DZN13"/>
    <mergeCell ref="DZO13:DZT13"/>
    <mergeCell ref="DZU13:DZZ13"/>
    <mergeCell ref="EAA13:EAF13"/>
    <mergeCell ref="DXM13:DXR13"/>
    <mergeCell ref="DXS13:DXX13"/>
    <mergeCell ref="DXY13:DYD13"/>
    <mergeCell ref="DYE13:DYJ13"/>
    <mergeCell ref="DYK13:DYP13"/>
    <mergeCell ref="DYQ13:DYV13"/>
    <mergeCell ref="DWC13:DWH13"/>
    <mergeCell ref="DWI13:DWN13"/>
    <mergeCell ref="DWO13:DWT13"/>
    <mergeCell ref="DWU13:DWZ13"/>
    <mergeCell ref="DXA13:DXF13"/>
    <mergeCell ref="DXG13:DXL13"/>
    <mergeCell ref="DUS13:DUX13"/>
    <mergeCell ref="DUY13:DVD13"/>
    <mergeCell ref="DVE13:DVJ13"/>
    <mergeCell ref="DVK13:DVP13"/>
    <mergeCell ref="DVQ13:DVV13"/>
    <mergeCell ref="DVW13:DWB13"/>
    <mergeCell ref="DTI13:DTN13"/>
    <mergeCell ref="DTO13:DTT13"/>
    <mergeCell ref="DTU13:DTZ13"/>
    <mergeCell ref="DUA13:DUF13"/>
    <mergeCell ref="DUG13:DUL13"/>
    <mergeCell ref="DUM13:DUR13"/>
    <mergeCell ref="DRY13:DSD13"/>
    <mergeCell ref="DSE13:DSJ13"/>
    <mergeCell ref="DSK13:DSP13"/>
    <mergeCell ref="DSQ13:DSV13"/>
    <mergeCell ref="DSW13:DTB13"/>
    <mergeCell ref="DTC13:DTH13"/>
    <mergeCell ref="DQO13:DQT13"/>
    <mergeCell ref="DQU13:DQZ13"/>
    <mergeCell ref="DRA13:DRF13"/>
    <mergeCell ref="DRG13:DRL13"/>
    <mergeCell ref="DRM13:DRR13"/>
    <mergeCell ref="DRS13:DRX13"/>
    <mergeCell ref="DPE13:DPJ13"/>
    <mergeCell ref="DPK13:DPP13"/>
    <mergeCell ref="DPQ13:DPV13"/>
    <mergeCell ref="DPW13:DQB13"/>
    <mergeCell ref="DQC13:DQH13"/>
    <mergeCell ref="DQI13:DQN13"/>
    <mergeCell ref="DNU13:DNZ13"/>
    <mergeCell ref="DOA13:DOF13"/>
    <mergeCell ref="DOG13:DOL13"/>
    <mergeCell ref="DOM13:DOR13"/>
    <mergeCell ref="DOS13:DOX13"/>
    <mergeCell ref="DOY13:DPD13"/>
    <mergeCell ref="DMK13:DMP13"/>
    <mergeCell ref="DMQ13:DMV13"/>
    <mergeCell ref="DMW13:DNB13"/>
    <mergeCell ref="DNC13:DNH13"/>
    <mergeCell ref="DNI13:DNN13"/>
    <mergeCell ref="DNO13:DNT13"/>
    <mergeCell ref="DLA13:DLF13"/>
    <mergeCell ref="DLG13:DLL13"/>
    <mergeCell ref="DLM13:DLR13"/>
    <mergeCell ref="DLS13:DLX13"/>
    <mergeCell ref="DLY13:DMD13"/>
    <mergeCell ref="DME13:DMJ13"/>
    <mergeCell ref="DJQ13:DJV13"/>
    <mergeCell ref="DJW13:DKB13"/>
    <mergeCell ref="DKC13:DKH13"/>
    <mergeCell ref="DKI13:DKN13"/>
    <mergeCell ref="DKO13:DKT13"/>
    <mergeCell ref="DKU13:DKZ13"/>
    <mergeCell ref="DIG13:DIL13"/>
    <mergeCell ref="DIM13:DIR13"/>
    <mergeCell ref="DIS13:DIX13"/>
    <mergeCell ref="DIY13:DJD13"/>
    <mergeCell ref="DJE13:DJJ13"/>
    <mergeCell ref="DJK13:DJP13"/>
    <mergeCell ref="DGW13:DHB13"/>
    <mergeCell ref="DHC13:DHH13"/>
    <mergeCell ref="DHI13:DHN13"/>
    <mergeCell ref="DHO13:DHT13"/>
    <mergeCell ref="DHU13:DHZ13"/>
    <mergeCell ref="DIA13:DIF13"/>
    <mergeCell ref="DFM13:DFR13"/>
    <mergeCell ref="DFS13:DFX13"/>
    <mergeCell ref="DFY13:DGD13"/>
    <mergeCell ref="DGE13:DGJ13"/>
    <mergeCell ref="DGK13:DGP13"/>
    <mergeCell ref="DGQ13:DGV13"/>
    <mergeCell ref="DEC13:DEH13"/>
    <mergeCell ref="DEI13:DEN13"/>
    <mergeCell ref="DEO13:DET13"/>
    <mergeCell ref="DEU13:DEZ13"/>
    <mergeCell ref="DFA13:DFF13"/>
    <mergeCell ref="DFG13:DFL13"/>
    <mergeCell ref="DCS13:DCX13"/>
    <mergeCell ref="DCY13:DDD13"/>
    <mergeCell ref="DDE13:DDJ13"/>
    <mergeCell ref="DDK13:DDP13"/>
    <mergeCell ref="DDQ13:DDV13"/>
    <mergeCell ref="DDW13:DEB13"/>
    <mergeCell ref="DBI13:DBN13"/>
    <mergeCell ref="DBO13:DBT13"/>
    <mergeCell ref="DBU13:DBZ13"/>
    <mergeCell ref="DCA13:DCF13"/>
    <mergeCell ref="DCG13:DCL13"/>
    <mergeCell ref="DCM13:DCR13"/>
    <mergeCell ref="CZY13:DAD13"/>
    <mergeCell ref="DAE13:DAJ13"/>
    <mergeCell ref="DAK13:DAP13"/>
    <mergeCell ref="DAQ13:DAV13"/>
    <mergeCell ref="DAW13:DBB13"/>
    <mergeCell ref="DBC13:DBH13"/>
    <mergeCell ref="CYO13:CYT13"/>
    <mergeCell ref="CYU13:CYZ13"/>
    <mergeCell ref="CZA13:CZF13"/>
    <mergeCell ref="CZG13:CZL13"/>
    <mergeCell ref="CZM13:CZR13"/>
    <mergeCell ref="CZS13:CZX13"/>
    <mergeCell ref="CXE13:CXJ13"/>
    <mergeCell ref="CXK13:CXP13"/>
    <mergeCell ref="CXQ13:CXV13"/>
    <mergeCell ref="CXW13:CYB13"/>
    <mergeCell ref="CYC13:CYH13"/>
    <mergeCell ref="CYI13:CYN13"/>
    <mergeCell ref="CVU13:CVZ13"/>
    <mergeCell ref="CWA13:CWF13"/>
    <mergeCell ref="CWG13:CWL13"/>
    <mergeCell ref="CWM13:CWR13"/>
    <mergeCell ref="CWS13:CWX13"/>
    <mergeCell ref="CWY13:CXD13"/>
    <mergeCell ref="CUK13:CUP13"/>
    <mergeCell ref="CUQ13:CUV13"/>
    <mergeCell ref="CUW13:CVB13"/>
    <mergeCell ref="CVC13:CVH13"/>
    <mergeCell ref="CVI13:CVN13"/>
    <mergeCell ref="CVO13:CVT13"/>
    <mergeCell ref="CTA13:CTF13"/>
    <mergeCell ref="CTG13:CTL13"/>
    <mergeCell ref="CTM13:CTR13"/>
    <mergeCell ref="CTS13:CTX13"/>
    <mergeCell ref="CTY13:CUD13"/>
    <mergeCell ref="CUE13:CUJ13"/>
    <mergeCell ref="CRQ13:CRV13"/>
    <mergeCell ref="CRW13:CSB13"/>
    <mergeCell ref="CSC13:CSH13"/>
    <mergeCell ref="CSI13:CSN13"/>
    <mergeCell ref="CSO13:CST13"/>
    <mergeCell ref="CSU13:CSZ13"/>
    <mergeCell ref="CQG13:CQL13"/>
    <mergeCell ref="CQM13:CQR13"/>
    <mergeCell ref="CQS13:CQX13"/>
    <mergeCell ref="CQY13:CRD13"/>
    <mergeCell ref="CRE13:CRJ13"/>
    <mergeCell ref="CRK13:CRP13"/>
    <mergeCell ref="COW13:CPB13"/>
    <mergeCell ref="CPC13:CPH13"/>
    <mergeCell ref="CPI13:CPN13"/>
    <mergeCell ref="CPO13:CPT13"/>
    <mergeCell ref="CPU13:CPZ13"/>
    <mergeCell ref="CQA13:CQF13"/>
    <mergeCell ref="CNM13:CNR13"/>
    <mergeCell ref="CNS13:CNX13"/>
    <mergeCell ref="CNY13:COD13"/>
    <mergeCell ref="COE13:COJ13"/>
    <mergeCell ref="COK13:COP13"/>
    <mergeCell ref="COQ13:COV13"/>
    <mergeCell ref="CMC13:CMH13"/>
    <mergeCell ref="CMI13:CMN13"/>
    <mergeCell ref="CMO13:CMT13"/>
    <mergeCell ref="CMU13:CMZ13"/>
    <mergeCell ref="CNA13:CNF13"/>
    <mergeCell ref="CNG13:CNL13"/>
    <mergeCell ref="CKS13:CKX13"/>
    <mergeCell ref="CKY13:CLD13"/>
    <mergeCell ref="CLE13:CLJ13"/>
    <mergeCell ref="CLK13:CLP13"/>
    <mergeCell ref="CLQ13:CLV13"/>
    <mergeCell ref="CLW13:CMB13"/>
    <mergeCell ref="CJI13:CJN13"/>
    <mergeCell ref="CJO13:CJT13"/>
    <mergeCell ref="CJU13:CJZ13"/>
    <mergeCell ref="CKA13:CKF13"/>
    <mergeCell ref="CKG13:CKL13"/>
    <mergeCell ref="CKM13:CKR13"/>
    <mergeCell ref="CHY13:CID13"/>
    <mergeCell ref="CIE13:CIJ13"/>
    <mergeCell ref="CIK13:CIP13"/>
    <mergeCell ref="CIQ13:CIV13"/>
    <mergeCell ref="CIW13:CJB13"/>
    <mergeCell ref="CJC13:CJH13"/>
    <mergeCell ref="CGO13:CGT13"/>
    <mergeCell ref="CGU13:CGZ13"/>
    <mergeCell ref="CHA13:CHF13"/>
    <mergeCell ref="CHG13:CHL13"/>
    <mergeCell ref="CHM13:CHR13"/>
    <mergeCell ref="CHS13:CHX13"/>
    <mergeCell ref="CFE13:CFJ13"/>
    <mergeCell ref="CFK13:CFP13"/>
    <mergeCell ref="CFQ13:CFV13"/>
    <mergeCell ref="CFW13:CGB13"/>
    <mergeCell ref="CGC13:CGH13"/>
    <mergeCell ref="CGI13:CGN13"/>
    <mergeCell ref="CDU13:CDZ13"/>
    <mergeCell ref="CEA13:CEF13"/>
    <mergeCell ref="CEG13:CEL13"/>
    <mergeCell ref="CEM13:CER13"/>
    <mergeCell ref="CES13:CEX13"/>
    <mergeCell ref="CEY13:CFD13"/>
    <mergeCell ref="CCK13:CCP13"/>
    <mergeCell ref="CCQ13:CCV13"/>
    <mergeCell ref="CCW13:CDB13"/>
    <mergeCell ref="CDC13:CDH13"/>
    <mergeCell ref="CDI13:CDN13"/>
    <mergeCell ref="CDO13:CDT13"/>
    <mergeCell ref="CBA13:CBF13"/>
    <mergeCell ref="CBG13:CBL13"/>
    <mergeCell ref="CBM13:CBR13"/>
    <mergeCell ref="CBS13:CBX13"/>
    <mergeCell ref="CBY13:CCD13"/>
    <mergeCell ref="CCE13:CCJ13"/>
    <mergeCell ref="BZQ13:BZV13"/>
    <mergeCell ref="BZW13:CAB13"/>
    <mergeCell ref="CAC13:CAH13"/>
    <mergeCell ref="CAI13:CAN13"/>
    <mergeCell ref="CAO13:CAT13"/>
    <mergeCell ref="CAU13:CAZ13"/>
    <mergeCell ref="BYG13:BYL13"/>
    <mergeCell ref="BYM13:BYR13"/>
    <mergeCell ref="BYS13:BYX13"/>
    <mergeCell ref="BYY13:BZD13"/>
    <mergeCell ref="BZE13:BZJ13"/>
    <mergeCell ref="BZK13:BZP13"/>
    <mergeCell ref="BWW13:BXB13"/>
    <mergeCell ref="BXC13:BXH13"/>
    <mergeCell ref="BXI13:BXN13"/>
    <mergeCell ref="BXO13:BXT13"/>
    <mergeCell ref="BXU13:BXZ13"/>
    <mergeCell ref="BYA13:BYF13"/>
    <mergeCell ref="BVM13:BVR13"/>
    <mergeCell ref="BVS13:BVX13"/>
    <mergeCell ref="BVY13:BWD13"/>
    <mergeCell ref="BWE13:BWJ13"/>
    <mergeCell ref="BWK13:BWP13"/>
    <mergeCell ref="BWQ13:BWV13"/>
    <mergeCell ref="BUC13:BUH13"/>
    <mergeCell ref="BUI13:BUN13"/>
    <mergeCell ref="BUO13:BUT13"/>
    <mergeCell ref="BUU13:BUZ13"/>
    <mergeCell ref="BVA13:BVF13"/>
    <mergeCell ref="BVG13:BVL13"/>
    <mergeCell ref="BSS13:BSX13"/>
    <mergeCell ref="BSY13:BTD13"/>
    <mergeCell ref="BTE13:BTJ13"/>
    <mergeCell ref="BTK13:BTP13"/>
    <mergeCell ref="BTQ13:BTV13"/>
    <mergeCell ref="BTW13:BUB13"/>
    <mergeCell ref="BRI13:BRN13"/>
    <mergeCell ref="BRO13:BRT13"/>
    <mergeCell ref="BRU13:BRZ13"/>
    <mergeCell ref="BSA13:BSF13"/>
    <mergeCell ref="BSG13:BSL13"/>
    <mergeCell ref="BSM13:BSR13"/>
    <mergeCell ref="BPY13:BQD13"/>
    <mergeCell ref="BQE13:BQJ13"/>
    <mergeCell ref="BQK13:BQP13"/>
    <mergeCell ref="BQQ13:BQV13"/>
    <mergeCell ref="BQW13:BRB13"/>
    <mergeCell ref="BRC13:BRH13"/>
    <mergeCell ref="BOO13:BOT13"/>
    <mergeCell ref="BOU13:BOZ13"/>
    <mergeCell ref="BPA13:BPF13"/>
    <mergeCell ref="BPG13:BPL13"/>
    <mergeCell ref="BPM13:BPR13"/>
    <mergeCell ref="BPS13:BPX13"/>
    <mergeCell ref="BNE13:BNJ13"/>
    <mergeCell ref="BNK13:BNP13"/>
    <mergeCell ref="BNQ13:BNV13"/>
    <mergeCell ref="BNW13:BOB13"/>
    <mergeCell ref="BOC13:BOH13"/>
    <mergeCell ref="BOI13:BON13"/>
    <mergeCell ref="BLU13:BLZ13"/>
    <mergeCell ref="BMA13:BMF13"/>
    <mergeCell ref="BMG13:BML13"/>
    <mergeCell ref="BMM13:BMR13"/>
    <mergeCell ref="BMS13:BMX13"/>
    <mergeCell ref="BMY13:BND13"/>
    <mergeCell ref="BKK13:BKP13"/>
    <mergeCell ref="BKQ13:BKV13"/>
    <mergeCell ref="BKW13:BLB13"/>
    <mergeCell ref="BLC13:BLH13"/>
    <mergeCell ref="BLI13:BLN13"/>
    <mergeCell ref="BLO13:BLT13"/>
    <mergeCell ref="BJA13:BJF13"/>
    <mergeCell ref="BJG13:BJL13"/>
    <mergeCell ref="BJM13:BJR13"/>
    <mergeCell ref="BJS13:BJX13"/>
    <mergeCell ref="BJY13:BKD13"/>
    <mergeCell ref="BKE13:BKJ13"/>
    <mergeCell ref="BHQ13:BHV13"/>
    <mergeCell ref="BHW13:BIB13"/>
    <mergeCell ref="BIC13:BIH13"/>
    <mergeCell ref="BII13:BIN13"/>
    <mergeCell ref="BIO13:BIT13"/>
    <mergeCell ref="BIU13:BIZ13"/>
    <mergeCell ref="BGG13:BGL13"/>
    <mergeCell ref="BGM13:BGR13"/>
    <mergeCell ref="BGS13:BGX13"/>
    <mergeCell ref="BGY13:BHD13"/>
    <mergeCell ref="BHE13:BHJ13"/>
    <mergeCell ref="BHK13:BHP13"/>
    <mergeCell ref="BEW13:BFB13"/>
    <mergeCell ref="BFC13:BFH13"/>
    <mergeCell ref="BFI13:BFN13"/>
    <mergeCell ref="BFO13:BFT13"/>
    <mergeCell ref="BFU13:BFZ13"/>
    <mergeCell ref="BGA13:BGF13"/>
    <mergeCell ref="BDM13:BDR13"/>
    <mergeCell ref="BDS13:BDX13"/>
    <mergeCell ref="BDY13:BED13"/>
    <mergeCell ref="BEE13:BEJ13"/>
    <mergeCell ref="BEK13:BEP13"/>
    <mergeCell ref="BEQ13:BEV13"/>
    <mergeCell ref="BCC13:BCH13"/>
    <mergeCell ref="BCI13:BCN13"/>
    <mergeCell ref="BCO13:BCT13"/>
    <mergeCell ref="BCU13:BCZ13"/>
    <mergeCell ref="BDA13:BDF13"/>
    <mergeCell ref="BDG13:BDL13"/>
    <mergeCell ref="BAS13:BAX13"/>
    <mergeCell ref="BAY13:BBD13"/>
    <mergeCell ref="BBE13:BBJ13"/>
    <mergeCell ref="BBK13:BBP13"/>
    <mergeCell ref="BBQ13:BBV13"/>
    <mergeCell ref="BBW13:BCB13"/>
    <mergeCell ref="AZI13:AZN13"/>
    <mergeCell ref="AZO13:AZT13"/>
    <mergeCell ref="AZU13:AZZ13"/>
    <mergeCell ref="BAA13:BAF13"/>
    <mergeCell ref="BAG13:BAL13"/>
    <mergeCell ref="BAM13:BAR13"/>
    <mergeCell ref="AXY13:AYD13"/>
    <mergeCell ref="AYE13:AYJ13"/>
    <mergeCell ref="AYK13:AYP13"/>
    <mergeCell ref="AYQ13:AYV13"/>
    <mergeCell ref="AYW13:AZB13"/>
    <mergeCell ref="AZC13:AZH13"/>
    <mergeCell ref="AWO13:AWT13"/>
    <mergeCell ref="AWU13:AWZ13"/>
    <mergeCell ref="AXA13:AXF13"/>
    <mergeCell ref="AXG13:AXL13"/>
    <mergeCell ref="AXM13:AXR13"/>
    <mergeCell ref="AXS13:AXX13"/>
    <mergeCell ref="AVE13:AVJ13"/>
    <mergeCell ref="AVK13:AVP13"/>
    <mergeCell ref="AVQ13:AVV13"/>
    <mergeCell ref="AVW13:AWB13"/>
    <mergeCell ref="AWC13:AWH13"/>
    <mergeCell ref="AWI13:AWN13"/>
    <mergeCell ref="ATU13:ATZ13"/>
    <mergeCell ref="AUA13:AUF13"/>
    <mergeCell ref="AUG13:AUL13"/>
    <mergeCell ref="AUM13:AUR13"/>
    <mergeCell ref="AUS13:AUX13"/>
    <mergeCell ref="AUY13:AVD13"/>
    <mergeCell ref="ASK13:ASP13"/>
    <mergeCell ref="ASQ13:ASV13"/>
    <mergeCell ref="ASW13:ATB13"/>
    <mergeCell ref="ATC13:ATH13"/>
    <mergeCell ref="ATI13:ATN13"/>
    <mergeCell ref="ATO13:ATT13"/>
    <mergeCell ref="ARA13:ARF13"/>
    <mergeCell ref="ARG13:ARL13"/>
    <mergeCell ref="ARM13:ARR13"/>
    <mergeCell ref="ARS13:ARX13"/>
    <mergeCell ref="ARY13:ASD13"/>
    <mergeCell ref="ASE13:ASJ13"/>
    <mergeCell ref="APQ13:APV13"/>
    <mergeCell ref="APW13:AQB13"/>
    <mergeCell ref="AQC13:AQH13"/>
    <mergeCell ref="AQI13:AQN13"/>
    <mergeCell ref="AQO13:AQT13"/>
    <mergeCell ref="AQU13:AQZ13"/>
    <mergeCell ref="AOG13:AOL13"/>
    <mergeCell ref="AOM13:AOR13"/>
    <mergeCell ref="AOS13:AOX13"/>
    <mergeCell ref="AOY13:APD13"/>
    <mergeCell ref="APE13:APJ13"/>
    <mergeCell ref="APK13:APP13"/>
    <mergeCell ref="AMW13:ANB13"/>
    <mergeCell ref="ANC13:ANH13"/>
    <mergeCell ref="ANI13:ANN13"/>
    <mergeCell ref="ANO13:ANT13"/>
    <mergeCell ref="ANU13:ANZ13"/>
    <mergeCell ref="AOA13:AOF13"/>
    <mergeCell ref="ALM13:ALR13"/>
    <mergeCell ref="ALS13:ALX13"/>
    <mergeCell ref="ALY13:AMD13"/>
    <mergeCell ref="AME13:AMJ13"/>
    <mergeCell ref="AMK13:AMP13"/>
    <mergeCell ref="AMQ13:AMV13"/>
    <mergeCell ref="AKC13:AKH13"/>
    <mergeCell ref="AKI13:AKN13"/>
    <mergeCell ref="AKO13:AKT13"/>
    <mergeCell ref="AKU13:AKZ13"/>
    <mergeCell ref="ALA13:ALF13"/>
    <mergeCell ref="ALG13:ALL13"/>
    <mergeCell ref="AIS13:AIX13"/>
    <mergeCell ref="AIY13:AJD13"/>
    <mergeCell ref="AJE13:AJJ13"/>
    <mergeCell ref="AJK13:AJP13"/>
    <mergeCell ref="AJQ13:AJV13"/>
    <mergeCell ref="AJW13:AKB13"/>
    <mergeCell ref="AHI13:AHN13"/>
    <mergeCell ref="AHO13:AHT13"/>
    <mergeCell ref="AHU13:AHZ13"/>
    <mergeCell ref="AIA13:AIF13"/>
    <mergeCell ref="AIG13:AIL13"/>
    <mergeCell ref="AIM13:AIR13"/>
    <mergeCell ref="AFY13:AGD13"/>
    <mergeCell ref="AGE13:AGJ13"/>
    <mergeCell ref="AGK13:AGP13"/>
    <mergeCell ref="AGQ13:AGV13"/>
    <mergeCell ref="AGW13:AHB13"/>
    <mergeCell ref="AHC13:AHH13"/>
    <mergeCell ref="AEO13:AET13"/>
    <mergeCell ref="AEU13:AEZ13"/>
    <mergeCell ref="AFA13:AFF13"/>
    <mergeCell ref="AFG13:AFL13"/>
    <mergeCell ref="AFM13:AFR13"/>
    <mergeCell ref="AFS13:AFX13"/>
    <mergeCell ref="ADE13:ADJ13"/>
    <mergeCell ref="ADK13:ADP13"/>
    <mergeCell ref="ADQ13:ADV13"/>
    <mergeCell ref="ADW13:AEB13"/>
    <mergeCell ref="AEC13:AEH13"/>
    <mergeCell ref="AEI13:AEN13"/>
    <mergeCell ref="ABU13:ABZ13"/>
    <mergeCell ref="ACA13:ACF13"/>
    <mergeCell ref="ACG13:ACL13"/>
    <mergeCell ref="ACM13:ACR13"/>
    <mergeCell ref="ACS13:ACX13"/>
    <mergeCell ref="ACY13:ADD13"/>
    <mergeCell ref="AAK13:AAP13"/>
    <mergeCell ref="AAQ13:AAV13"/>
    <mergeCell ref="AAW13:ABB13"/>
    <mergeCell ref="ABC13:ABH13"/>
    <mergeCell ref="ABI13:ABN13"/>
    <mergeCell ref="ABO13:ABT13"/>
    <mergeCell ref="ZA13:ZF13"/>
    <mergeCell ref="ZG13:ZL13"/>
    <mergeCell ref="ZM13:ZR13"/>
    <mergeCell ref="ZS13:ZX13"/>
    <mergeCell ref="ZY13:AAD13"/>
    <mergeCell ref="AAE13:AAJ13"/>
    <mergeCell ref="XQ13:XV13"/>
    <mergeCell ref="XW13:YB13"/>
    <mergeCell ref="YC13:YH13"/>
    <mergeCell ref="YI13:YN13"/>
    <mergeCell ref="YO13:YT13"/>
    <mergeCell ref="YU13:YZ13"/>
    <mergeCell ref="WG13:WL13"/>
    <mergeCell ref="WM13:WR13"/>
    <mergeCell ref="WS13:WX13"/>
    <mergeCell ref="WY13:XD13"/>
    <mergeCell ref="XE13:XJ13"/>
    <mergeCell ref="XK13:XP13"/>
    <mergeCell ref="UW13:VB13"/>
    <mergeCell ref="VC13:VH13"/>
    <mergeCell ref="VI13:VN13"/>
    <mergeCell ref="VO13:VT13"/>
    <mergeCell ref="VU13:VZ13"/>
    <mergeCell ref="WA13:WF13"/>
    <mergeCell ref="TM13:TR13"/>
    <mergeCell ref="TS13:TX13"/>
    <mergeCell ref="TY13:UD13"/>
    <mergeCell ref="UE13:UJ13"/>
    <mergeCell ref="UK13:UP13"/>
    <mergeCell ref="UQ13:UV13"/>
    <mergeCell ref="SC13:SH13"/>
    <mergeCell ref="SI13:SN13"/>
    <mergeCell ref="SO13:ST13"/>
    <mergeCell ref="SU13:SZ13"/>
    <mergeCell ref="TA13:TF13"/>
    <mergeCell ref="TG13:TL13"/>
    <mergeCell ref="QS13:QX13"/>
    <mergeCell ref="QY13:RD13"/>
    <mergeCell ref="RE13:RJ13"/>
    <mergeCell ref="RK13:RP13"/>
    <mergeCell ref="RQ13:RV13"/>
    <mergeCell ref="RW13:SB13"/>
    <mergeCell ref="PI13:PN13"/>
    <mergeCell ref="PO13:PT13"/>
    <mergeCell ref="PU13:PZ13"/>
    <mergeCell ref="QA13:QF13"/>
    <mergeCell ref="QG13:QL13"/>
    <mergeCell ref="QM13:QR13"/>
    <mergeCell ref="NY13:OD13"/>
    <mergeCell ref="OE13:OJ13"/>
    <mergeCell ref="OK13:OP13"/>
    <mergeCell ref="OQ13:OV13"/>
    <mergeCell ref="OW13:PB13"/>
    <mergeCell ref="PC13:PH13"/>
    <mergeCell ref="MO13:MT13"/>
    <mergeCell ref="MU13:MZ13"/>
    <mergeCell ref="NA13:NF13"/>
    <mergeCell ref="NG13:NL13"/>
    <mergeCell ref="NM13:NR13"/>
    <mergeCell ref="NS13:NX13"/>
    <mergeCell ref="LE13:LJ13"/>
    <mergeCell ref="LK13:LP13"/>
    <mergeCell ref="LQ13:LV13"/>
    <mergeCell ref="LW13:MB13"/>
    <mergeCell ref="MC13:MH13"/>
    <mergeCell ref="MI13:MN13"/>
    <mergeCell ref="JU13:JZ13"/>
    <mergeCell ref="KA13:KF13"/>
    <mergeCell ref="KG13:KL13"/>
    <mergeCell ref="KM13:KR13"/>
    <mergeCell ref="KS13:KX13"/>
    <mergeCell ref="KY13:LD13"/>
    <mergeCell ref="IK13:IP13"/>
    <mergeCell ref="IQ13:IV13"/>
    <mergeCell ref="IW13:JB13"/>
    <mergeCell ref="JC13:JH13"/>
    <mergeCell ref="JI13:JN13"/>
    <mergeCell ref="JO13:JT13"/>
    <mergeCell ref="HG13:HL13"/>
    <mergeCell ref="HM13:HR13"/>
    <mergeCell ref="HS13:HX13"/>
    <mergeCell ref="HY13:ID13"/>
    <mergeCell ref="IE13:IJ13"/>
    <mergeCell ref="FQ13:FV13"/>
    <mergeCell ref="FW13:GB13"/>
    <mergeCell ref="GC13:GH13"/>
    <mergeCell ref="GI13:GN13"/>
    <mergeCell ref="GO13:GT13"/>
    <mergeCell ref="GU13:GZ13"/>
    <mergeCell ref="EG13:EL13"/>
    <mergeCell ref="EM13:ER13"/>
    <mergeCell ref="ES13:EX13"/>
    <mergeCell ref="EY13:FD13"/>
    <mergeCell ref="FE13:FJ13"/>
    <mergeCell ref="FK13:FP13"/>
    <mergeCell ref="CW13:DB13"/>
    <mergeCell ref="DC13:DH13"/>
    <mergeCell ref="DI13:DN13"/>
    <mergeCell ref="DO13:DT13"/>
    <mergeCell ref="DU13:DZ13"/>
    <mergeCell ref="EA13:EF13"/>
    <mergeCell ref="BM13:BR13"/>
    <mergeCell ref="BS13:BX13"/>
    <mergeCell ref="BY13:CD13"/>
    <mergeCell ref="CE13:CJ13"/>
    <mergeCell ref="CK13:CP13"/>
    <mergeCell ref="CQ13:CV13"/>
    <mergeCell ref="AC13:AH13"/>
    <mergeCell ref="AI13:AN13"/>
    <mergeCell ref="AO13:AT13"/>
    <mergeCell ref="AU13:AZ13"/>
    <mergeCell ref="BA13:BF13"/>
    <mergeCell ref="BG13:BL13"/>
    <mergeCell ref="XEA12:XEF12"/>
    <mergeCell ref="XEG12:XEL12"/>
    <mergeCell ref="XEM12:XER12"/>
    <mergeCell ref="XES12:XEX12"/>
    <mergeCell ref="XEY12:XFB12"/>
    <mergeCell ref="E13:J13"/>
    <mergeCell ref="K13:P13"/>
    <mergeCell ref="Q13:V13"/>
    <mergeCell ref="W13:AB13"/>
    <mergeCell ref="XCQ12:XCV12"/>
    <mergeCell ref="XCW12:XDB12"/>
    <mergeCell ref="XDC12:XDH12"/>
    <mergeCell ref="XDI12:XDN12"/>
    <mergeCell ref="XDO12:XDT12"/>
    <mergeCell ref="XDU12:XDZ12"/>
    <mergeCell ref="XBG12:XBL12"/>
    <mergeCell ref="XBM12:XBR12"/>
    <mergeCell ref="XBS12:XBX12"/>
    <mergeCell ref="XBY12:XCD12"/>
    <mergeCell ref="XCE12:XCJ12"/>
    <mergeCell ref="XCK12:XCP12"/>
    <mergeCell ref="WZW12:XAB12"/>
    <mergeCell ref="XAC12:XAH12"/>
    <mergeCell ref="XAI12:XAN12"/>
    <mergeCell ref="XAO12:XAT12"/>
    <mergeCell ref="XAU12:XAZ12"/>
    <mergeCell ref="XBA12:XBF12"/>
    <mergeCell ref="WYM12:WYR12"/>
    <mergeCell ref="WYS12:WYX12"/>
    <mergeCell ref="WYY12:WZD12"/>
    <mergeCell ref="WZE12:WZJ12"/>
    <mergeCell ref="WZK12:WZP12"/>
    <mergeCell ref="WZQ12:WZV12"/>
    <mergeCell ref="WXC12:WXH12"/>
    <mergeCell ref="WXI12:WXN12"/>
    <mergeCell ref="WXO12:WXT12"/>
    <mergeCell ref="WXU12:WXZ12"/>
    <mergeCell ref="WYA12:WYF12"/>
    <mergeCell ref="WYG12:WYL12"/>
    <mergeCell ref="WVS12:WVX12"/>
    <mergeCell ref="WVY12:WWD12"/>
    <mergeCell ref="WWE12:WWJ12"/>
    <mergeCell ref="WWK12:WWP12"/>
    <mergeCell ref="WWQ12:WWV12"/>
    <mergeCell ref="WWW12:WXB12"/>
    <mergeCell ref="WUI12:WUN12"/>
    <mergeCell ref="WUO12:WUT12"/>
    <mergeCell ref="WUU12:WUZ12"/>
    <mergeCell ref="WVA12:WVF12"/>
    <mergeCell ref="WVG12:WVL12"/>
    <mergeCell ref="WVM12:WVR12"/>
    <mergeCell ref="WSY12:WTD12"/>
    <mergeCell ref="WTE12:WTJ12"/>
    <mergeCell ref="WTK12:WTP12"/>
    <mergeCell ref="WTQ12:WTV12"/>
    <mergeCell ref="WTW12:WUB12"/>
    <mergeCell ref="WUC12:WUH12"/>
    <mergeCell ref="WRO12:WRT12"/>
    <mergeCell ref="WRU12:WRZ12"/>
    <mergeCell ref="WSA12:WSF12"/>
    <mergeCell ref="WSG12:WSL12"/>
    <mergeCell ref="WSM12:WSR12"/>
    <mergeCell ref="WSS12:WSX12"/>
    <mergeCell ref="HA13:HF13"/>
    <mergeCell ref="WQE12:WQJ12"/>
    <mergeCell ref="WQK12:WQP12"/>
    <mergeCell ref="WQQ12:WQV12"/>
    <mergeCell ref="WQW12:WRB12"/>
    <mergeCell ref="WRC12:WRH12"/>
    <mergeCell ref="WRI12:WRN12"/>
    <mergeCell ref="WOU12:WOZ12"/>
    <mergeCell ref="WPA12:WPF12"/>
    <mergeCell ref="WPG12:WPL12"/>
    <mergeCell ref="WPM12:WPR12"/>
    <mergeCell ref="WPS12:WPX12"/>
    <mergeCell ref="WPY12:WQD12"/>
    <mergeCell ref="WNK12:WNP12"/>
    <mergeCell ref="WNQ12:WNV12"/>
    <mergeCell ref="WNW12:WOB12"/>
    <mergeCell ref="WOC12:WOH12"/>
    <mergeCell ref="WOI12:WON12"/>
    <mergeCell ref="WOO12:WOT12"/>
    <mergeCell ref="WMA12:WMF12"/>
    <mergeCell ref="WMG12:WML12"/>
    <mergeCell ref="WMM12:WMR12"/>
    <mergeCell ref="WMS12:WMX12"/>
    <mergeCell ref="WMY12:WND12"/>
    <mergeCell ref="WNE12:WNJ12"/>
    <mergeCell ref="WKQ12:WKV12"/>
    <mergeCell ref="WKW12:WLB12"/>
    <mergeCell ref="WLC12:WLH12"/>
    <mergeCell ref="WLI12:WLN12"/>
    <mergeCell ref="WLO12:WLT12"/>
    <mergeCell ref="WLU12:WLZ12"/>
    <mergeCell ref="WJG12:WJL12"/>
    <mergeCell ref="WJM12:WJR12"/>
    <mergeCell ref="WJS12:WJX12"/>
    <mergeCell ref="WJY12:WKD12"/>
    <mergeCell ref="WKE12:WKJ12"/>
    <mergeCell ref="WKK12:WKP12"/>
    <mergeCell ref="WHW12:WIB12"/>
    <mergeCell ref="WIC12:WIH12"/>
    <mergeCell ref="WII12:WIN12"/>
    <mergeCell ref="WIO12:WIT12"/>
    <mergeCell ref="WIU12:WIZ12"/>
    <mergeCell ref="WJA12:WJF12"/>
    <mergeCell ref="WGM12:WGR12"/>
    <mergeCell ref="WGS12:WGX12"/>
    <mergeCell ref="WGY12:WHD12"/>
    <mergeCell ref="WHE12:WHJ12"/>
    <mergeCell ref="WHK12:WHP12"/>
    <mergeCell ref="WHQ12:WHV12"/>
    <mergeCell ref="WFC12:WFH12"/>
    <mergeCell ref="WFI12:WFN12"/>
    <mergeCell ref="WFO12:WFT12"/>
    <mergeCell ref="WFU12:WFZ12"/>
    <mergeCell ref="WGA12:WGF12"/>
    <mergeCell ref="WGG12:WGL12"/>
    <mergeCell ref="WDS12:WDX12"/>
    <mergeCell ref="WDY12:WED12"/>
    <mergeCell ref="WEE12:WEJ12"/>
    <mergeCell ref="WEK12:WEP12"/>
    <mergeCell ref="WEQ12:WEV12"/>
    <mergeCell ref="WEW12:WFB12"/>
    <mergeCell ref="WCI12:WCN12"/>
    <mergeCell ref="WCO12:WCT12"/>
    <mergeCell ref="WCU12:WCZ12"/>
    <mergeCell ref="WDA12:WDF12"/>
    <mergeCell ref="WDG12:WDL12"/>
    <mergeCell ref="WDM12:WDR12"/>
    <mergeCell ref="WAY12:WBD12"/>
    <mergeCell ref="WBE12:WBJ12"/>
    <mergeCell ref="WBK12:WBP12"/>
    <mergeCell ref="WBQ12:WBV12"/>
    <mergeCell ref="WBW12:WCB12"/>
    <mergeCell ref="WCC12:WCH12"/>
    <mergeCell ref="VZO12:VZT12"/>
    <mergeCell ref="VZU12:VZZ12"/>
    <mergeCell ref="WAA12:WAF12"/>
    <mergeCell ref="WAG12:WAL12"/>
    <mergeCell ref="WAM12:WAR12"/>
    <mergeCell ref="WAS12:WAX12"/>
    <mergeCell ref="VYE12:VYJ12"/>
    <mergeCell ref="VYK12:VYP12"/>
    <mergeCell ref="VYQ12:VYV12"/>
    <mergeCell ref="VYW12:VZB12"/>
    <mergeCell ref="VZC12:VZH12"/>
    <mergeCell ref="VZI12:VZN12"/>
    <mergeCell ref="VWU12:VWZ12"/>
    <mergeCell ref="VXA12:VXF12"/>
    <mergeCell ref="VXG12:VXL12"/>
    <mergeCell ref="VXM12:VXR12"/>
    <mergeCell ref="VXS12:VXX12"/>
    <mergeCell ref="VXY12:VYD12"/>
    <mergeCell ref="VVK12:VVP12"/>
    <mergeCell ref="VVQ12:VVV12"/>
    <mergeCell ref="VVW12:VWB12"/>
    <mergeCell ref="VWC12:VWH12"/>
    <mergeCell ref="VWI12:VWN12"/>
    <mergeCell ref="VWO12:VWT12"/>
    <mergeCell ref="VUA12:VUF12"/>
    <mergeCell ref="VUG12:VUL12"/>
    <mergeCell ref="VUM12:VUR12"/>
    <mergeCell ref="VUS12:VUX12"/>
    <mergeCell ref="VUY12:VVD12"/>
    <mergeCell ref="VVE12:VVJ12"/>
    <mergeCell ref="VSQ12:VSV12"/>
    <mergeCell ref="VSW12:VTB12"/>
    <mergeCell ref="VTC12:VTH12"/>
    <mergeCell ref="VTI12:VTN12"/>
    <mergeCell ref="VTO12:VTT12"/>
    <mergeCell ref="VTU12:VTZ12"/>
    <mergeCell ref="VRG12:VRL12"/>
    <mergeCell ref="VRM12:VRR12"/>
    <mergeCell ref="VRS12:VRX12"/>
    <mergeCell ref="VRY12:VSD12"/>
    <mergeCell ref="VSE12:VSJ12"/>
    <mergeCell ref="VSK12:VSP12"/>
    <mergeCell ref="VPW12:VQB12"/>
    <mergeCell ref="VQC12:VQH12"/>
    <mergeCell ref="VQI12:VQN12"/>
    <mergeCell ref="VQO12:VQT12"/>
    <mergeCell ref="VQU12:VQZ12"/>
    <mergeCell ref="VRA12:VRF12"/>
    <mergeCell ref="VOM12:VOR12"/>
    <mergeCell ref="VOS12:VOX12"/>
    <mergeCell ref="VOY12:VPD12"/>
    <mergeCell ref="VPE12:VPJ12"/>
    <mergeCell ref="VPK12:VPP12"/>
    <mergeCell ref="VPQ12:VPV12"/>
    <mergeCell ref="VNC12:VNH12"/>
    <mergeCell ref="VNI12:VNN12"/>
    <mergeCell ref="VNO12:VNT12"/>
    <mergeCell ref="VNU12:VNZ12"/>
    <mergeCell ref="VOA12:VOF12"/>
    <mergeCell ref="VOG12:VOL12"/>
    <mergeCell ref="VLS12:VLX12"/>
    <mergeCell ref="VLY12:VMD12"/>
    <mergeCell ref="VME12:VMJ12"/>
    <mergeCell ref="VMK12:VMP12"/>
    <mergeCell ref="VMQ12:VMV12"/>
    <mergeCell ref="VMW12:VNB12"/>
    <mergeCell ref="VKI12:VKN12"/>
    <mergeCell ref="VKO12:VKT12"/>
    <mergeCell ref="VKU12:VKZ12"/>
    <mergeCell ref="VLA12:VLF12"/>
    <mergeCell ref="VLG12:VLL12"/>
    <mergeCell ref="VLM12:VLR12"/>
    <mergeCell ref="VIY12:VJD12"/>
    <mergeCell ref="VJE12:VJJ12"/>
    <mergeCell ref="VJK12:VJP12"/>
    <mergeCell ref="VJQ12:VJV12"/>
    <mergeCell ref="VJW12:VKB12"/>
    <mergeCell ref="VKC12:VKH12"/>
    <mergeCell ref="VHO12:VHT12"/>
    <mergeCell ref="VHU12:VHZ12"/>
    <mergeCell ref="VIA12:VIF12"/>
    <mergeCell ref="VIG12:VIL12"/>
    <mergeCell ref="VIM12:VIR12"/>
    <mergeCell ref="VIS12:VIX12"/>
    <mergeCell ref="VGE12:VGJ12"/>
    <mergeCell ref="VGK12:VGP12"/>
    <mergeCell ref="VGQ12:VGV12"/>
    <mergeCell ref="VGW12:VHB12"/>
    <mergeCell ref="VHC12:VHH12"/>
    <mergeCell ref="VHI12:VHN12"/>
    <mergeCell ref="VEU12:VEZ12"/>
    <mergeCell ref="VFA12:VFF12"/>
    <mergeCell ref="VFG12:VFL12"/>
    <mergeCell ref="VFM12:VFR12"/>
    <mergeCell ref="VFS12:VFX12"/>
    <mergeCell ref="VFY12:VGD12"/>
    <mergeCell ref="VDK12:VDP12"/>
    <mergeCell ref="VDQ12:VDV12"/>
    <mergeCell ref="VDW12:VEB12"/>
    <mergeCell ref="VEC12:VEH12"/>
    <mergeCell ref="VEI12:VEN12"/>
    <mergeCell ref="VEO12:VET12"/>
    <mergeCell ref="VCA12:VCF12"/>
    <mergeCell ref="VCG12:VCL12"/>
    <mergeCell ref="VCM12:VCR12"/>
    <mergeCell ref="VCS12:VCX12"/>
    <mergeCell ref="VCY12:VDD12"/>
    <mergeCell ref="VDE12:VDJ12"/>
    <mergeCell ref="VAQ12:VAV12"/>
    <mergeCell ref="VAW12:VBB12"/>
    <mergeCell ref="VBC12:VBH12"/>
    <mergeCell ref="VBI12:VBN12"/>
    <mergeCell ref="VBO12:VBT12"/>
    <mergeCell ref="VBU12:VBZ12"/>
    <mergeCell ref="UZG12:UZL12"/>
    <mergeCell ref="UZM12:UZR12"/>
    <mergeCell ref="UZS12:UZX12"/>
    <mergeCell ref="UZY12:VAD12"/>
    <mergeCell ref="VAE12:VAJ12"/>
    <mergeCell ref="VAK12:VAP12"/>
    <mergeCell ref="UXW12:UYB12"/>
    <mergeCell ref="UYC12:UYH12"/>
    <mergeCell ref="UYI12:UYN12"/>
    <mergeCell ref="UYO12:UYT12"/>
    <mergeCell ref="UYU12:UYZ12"/>
    <mergeCell ref="UZA12:UZF12"/>
    <mergeCell ref="UWM12:UWR12"/>
    <mergeCell ref="UWS12:UWX12"/>
    <mergeCell ref="UWY12:UXD12"/>
    <mergeCell ref="UXE12:UXJ12"/>
    <mergeCell ref="UXK12:UXP12"/>
    <mergeCell ref="UXQ12:UXV12"/>
    <mergeCell ref="UVC12:UVH12"/>
    <mergeCell ref="UVI12:UVN12"/>
    <mergeCell ref="UVO12:UVT12"/>
    <mergeCell ref="UVU12:UVZ12"/>
    <mergeCell ref="UWA12:UWF12"/>
    <mergeCell ref="UWG12:UWL12"/>
    <mergeCell ref="UTS12:UTX12"/>
    <mergeCell ref="UTY12:UUD12"/>
    <mergeCell ref="UUE12:UUJ12"/>
    <mergeCell ref="UUK12:UUP12"/>
    <mergeCell ref="UUQ12:UUV12"/>
    <mergeCell ref="UUW12:UVB12"/>
    <mergeCell ref="USI12:USN12"/>
    <mergeCell ref="USO12:UST12"/>
    <mergeCell ref="USU12:USZ12"/>
    <mergeCell ref="UTA12:UTF12"/>
    <mergeCell ref="UTG12:UTL12"/>
    <mergeCell ref="UTM12:UTR12"/>
    <mergeCell ref="UQY12:URD12"/>
    <mergeCell ref="URE12:URJ12"/>
    <mergeCell ref="URK12:URP12"/>
    <mergeCell ref="URQ12:URV12"/>
    <mergeCell ref="URW12:USB12"/>
    <mergeCell ref="USC12:USH12"/>
    <mergeCell ref="UPO12:UPT12"/>
    <mergeCell ref="UPU12:UPZ12"/>
    <mergeCell ref="UQA12:UQF12"/>
    <mergeCell ref="UQG12:UQL12"/>
    <mergeCell ref="UQM12:UQR12"/>
    <mergeCell ref="UQS12:UQX12"/>
    <mergeCell ref="UOE12:UOJ12"/>
    <mergeCell ref="UOK12:UOP12"/>
    <mergeCell ref="UOQ12:UOV12"/>
    <mergeCell ref="UOW12:UPB12"/>
    <mergeCell ref="UPC12:UPH12"/>
    <mergeCell ref="UPI12:UPN12"/>
    <mergeCell ref="UMU12:UMZ12"/>
    <mergeCell ref="UNA12:UNF12"/>
    <mergeCell ref="UNG12:UNL12"/>
    <mergeCell ref="UNM12:UNR12"/>
    <mergeCell ref="UNS12:UNX12"/>
    <mergeCell ref="UNY12:UOD12"/>
    <mergeCell ref="ULK12:ULP12"/>
    <mergeCell ref="ULQ12:ULV12"/>
    <mergeCell ref="ULW12:UMB12"/>
    <mergeCell ref="UMC12:UMH12"/>
    <mergeCell ref="UMI12:UMN12"/>
    <mergeCell ref="UMO12:UMT12"/>
    <mergeCell ref="UKA12:UKF12"/>
    <mergeCell ref="UKG12:UKL12"/>
    <mergeCell ref="UKM12:UKR12"/>
    <mergeCell ref="UKS12:UKX12"/>
    <mergeCell ref="UKY12:ULD12"/>
    <mergeCell ref="ULE12:ULJ12"/>
    <mergeCell ref="UIQ12:UIV12"/>
    <mergeCell ref="UIW12:UJB12"/>
    <mergeCell ref="UJC12:UJH12"/>
    <mergeCell ref="UJI12:UJN12"/>
    <mergeCell ref="UJO12:UJT12"/>
    <mergeCell ref="UJU12:UJZ12"/>
    <mergeCell ref="UHG12:UHL12"/>
    <mergeCell ref="UHM12:UHR12"/>
    <mergeCell ref="UHS12:UHX12"/>
    <mergeCell ref="UHY12:UID12"/>
    <mergeCell ref="UIE12:UIJ12"/>
    <mergeCell ref="UIK12:UIP12"/>
    <mergeCell ref="UFW12:UGB12"/>
    <mergeCell ref="UGC12:UGH12"/>
    <mergeCell ref="UGI12:UGN12"/>
    <mergeCell ref="UGO12:UGT12"/>
    <mergeCell ref="UGU12:UGZ12"/>
    <mergeCell ref="UHA12:UHF12"/>
    <mergeCell ref="UEM12:UER12"/>
    <mergeCell ref="UES12:UEX12"/>
    <mergeCell ref="UEY12:UFD12"/>
    <mergeCell ref="UFE12:UFJ12"/>
    <mergeCell ref="UFK12:UFP12"/>
    <mergeCell ref="UFQ12:UFV12"/>
    <mergeCell ref="UDC12:UDH12"/>
    <mergeCell ref="UDI12:UDN12"/>
    <mergeCell ref="UDO12:UDT12"/>
    <mergeCell ref="UDU12:UDZ12"/>
    <mergeCell ref="UEA12:UEF12"/>
    <mergeCell ref="UEG12:UEL12"/>
    <mergeCell ref="UBS12:UBX12"/>
    <mergeCell ref="UBY12:UCD12"/>
    <mergeCell ref="UCE12:UCJ12"/>
    <mergeCell ref="UCK12:UCP12"/>
    <mergeCell ref="UCQ12:UCV12"/>
    <mergeCell ref="UCW12:UDB12"/>
    <mergeCell ref="UAI12:UAN12"/>
    <mergeCell ref="UAO12:UAT12"/>
    <mergeCell ref="UAU12:UAZ12"/>
    <mergeCell ref="UBA12:UBF12"/>
    <mergeCell ref="UBG12:UBL12"/>
    <mergeCell ref="UBM12:UBR12"/>
    <mergeCell ref="TYY12:TZD12"/>
    <mergeCell ref="TZE12:TZJ12"/>
    <mergeCell ref="TZK12:TZP12"/>
    <mergeCell ref="TZQ12:TZV12"/>
    <mergeCell ref="TZW12:UAB12"/>
    <mergeCell ref="UAC12:UAH12"/>
    <mergeCell ref="TXO12:TXT12"/>
    <mergeCell ref="TXU12:TXZ12"/>
    <mergeCell ref="TYA12:TYF12"/>
    <mergeCell ref="TYG12:TYL12"/>
    <mergeCell ref="TYM12:TYR12"/>
    <mergeCell ref="TYS12:TYX12"/>
    <mergeCell ref="TWE12:TWJ12"/>
    <mergeCell ref="TWK12:TWP12"/>
    <mergeCell ref="TWQ12:TWV12"/>
    <mergeCell ref="TWW12:TXB12"/>
    <mergeCell ref="TXC12:TXH12"/>
    <mergeCell ref="TXI12:TXN12"/>
    <mergeCell ref="TUU12:TUZ12"/>
    <mergeCell ref="TVA12:TVF12"/>
    <mergeCell ref="TVG12:TVL12"/>
    <mergeCell ref="TVM12:TVR12"/>
    <mergeCell ref="TVS12:TVX12"/>
    <mergeCell ref="TVY12:TWD12"/>
    <mergeCell ref="TTK12:TTP12"/>
    <mergeCell ref="TTQ12:TTV12"/>
    <mergeCell ref="TTW12:TUB12"/>
    <mergeCell ref="TUC12:TUH12"/>
    <mergeCell ref="TUI12:TUN12"/>
    <mergeCell ref="TUO12:TUT12"/>
    <mergeCell ref="TSA12:TSF12"/>
    <mergeCell ref="TSG12:TSL12"/>
    <mergeCell ref="TSM12:TSR12"/>
    <mergeCell ref="TSS12:TSX12"/>
    <mergeCell ref="TSY12:TTD12"/>
    <mergeCell ref="TTE12:TTJ12"/>
    <mergeCell ref="TQQ12:TQV12"/>
    <mergeCell ref="TQW12:TRB12"/>
    <mergeCell ref="TRC12:TRH12"/>
    <mergeCell ref="TRI12:TRN12"/>
    <mergeCell ref="TRO12:TRT12"/>
    <mergeCell ref="TRU12:TRZ12"/>
    <mergeCell ref="TPG12:TPL12"/>
    <mergeCell ref="TPM12:TPR12"/>
    <mergeCell ref="TPS12:TPX12"/>
    <mergeCell ref="TPY12:TQD12"/>
    <mergeCell ref="TQE12:TQJ12"/>
    <mergeCell ref="TQK12:TQP12"/>
    <mergeCell ref="TNW12:TOB12"/>
    <mergeCell ref="TOC12:TOH12"/>
    <mergeCell ref="TOI12:TON12"/>
    <mergeCell ref="TOO12:TOT12"/>
    <mergeCell ref="TOU12:TOZ12"/>
    <mergeCell ref="TPA12:TPF12"/>
    <mergeCell ref="TMM12:TMR12"/>
    <mergeCell ref="TMS12:TMX12"/>
    <mergeCell ref="TMY12:TND12"/>
    <mergeCell ref="TNE12:TNJ12"/>
    <mergeCell ref="TNK12:TNP12"/>
    <mergeCell ref="TNQ12:TNV12"/>
    <mergeCell ref="TLC12:TLH12"/>
    <mergeCell ref="TLI12:TLN12"/>
    <mergeCell ref="TLO12:TLT12"/>
    <mergeCell ref="TLU12:TLZ12"/>
    <mergeCell ref="TMA12:TMF12"/>
    <mergeCell ref="TMG12:TML12"/>
    <mergeCell ref="TJS12:TJX12"/>
    <mergeCell ref="TJY12:TKD12"/>
    <mergeCell ref="TKE12:TKJ12"/>
    <mergeCell ref="TKK12:TKP12"/>
    <mergeCell ref="TKQ12:TKV12"/>
    <mergeCell ref="TKW12:TLB12"/>
    <mergeCell ref="TII12:TIN12"/>
    <mergeCell ref="TIO12:TIT12"/>
    <mergeCell ref="TIU12:TIZ12"/>
    <mergeCell ref="TJA12:TJF12"/>
    <mergeCell ref="TJG12:TJL12"/>
    <mergeCell ref="TJM12:TJR12"/>
    <mergeCell ref="TGY12:THD12"/>
    <mergeCell ref="THE12:THJ12"/>
    <mergeCell ref="THK12:THP12"/>
    <mergeCell ref="THQ12:THV12"/>
    <mergeCell ref="THW12:TIB12"/>
    <mergeCell ref="TIC12:TIH12"/>
    <mergeCell ref="TFO12:TFT12"/>
    <mergeCell ref="TFU12:TFZ12"/>
    <mergeCell ref="TGA12:TGF12"/>
    <mergeCell ref="TGG12:TGL12"/>
    <mergeCell ref="TGM12:TGR12"/>
    <mergeCell ref="TGS12:TGX12"/>
    <mergeCell ref="TEE12:TEJ12"/>
    <mergeCell ref="TEK12:TEP12"/>
    <mergeCell ref="TEQ12:TEV12"/>
    <mergeCell ref="TEW12:TFB12"/>
    <mergeCell ref="TFC12:TFH12"/>
    <mergeCell ref="TFI12:TFN12"/>
    <mergeCell ref="TCU12:TCZ12"/>
    <mergeCell ref="TDA12:TDF12"/>
    <mergeCell ref="TDG12:TDL12"/>
    <mergeCell ref="TDM12:TDR12"/>
    <mergeCell ref="TDS12:TDX12"/>
    <mergeCell ref="TDY12:TED12"/>
    <mergeCell ref="TBK12:TBP12"/>
    <mergeCell ref="TBQ12:TBV12"/>
    <mergeCell ref="TBW12:TCB12"/>
    <mergeCell ref="TCC12:TCH12"/>
    <mergeCell ref="TCI12:TCN12"/>
    <mergeCell ref="TCO12:TCT12"/>
    <mergeCell ref="TAA12:TAF12"/>
    <mergeCell ref="TAG12:TAL12"/>
    <mergeCell ref="TAM12:TAR12"/>
    <mergeCell ref="TAS12:TAX12"/>
    <mergeCell ref="TAY12:TBD12"/>
    <mergeCell ref="TBE12:TBJ12"/>
    <mergeCell ref="SYQ12:SYV12"/>
    <mergeCell ref="SYW12:SZB12"/>
    <mergeCell ref="SZC12:SZH12"/>
    <mergeCell ref="SZI12:SZN12"/>
    <mergeCell ref="SZO12:SZT12"/>
    <mergeCell ref="SZU12:SZZ12"/>
    <mergeCell ref="SXG12:SXL12"/>
    <mergeCell ref="SXM12:SXR12"/>
    <mergeCell ref="SXS12:SXX12"/>
    <mergeCell ref="SXY12:SYD12"/>
    <mergeCell ref="SYE12:SYJ12"/>
    <mergeCell ref="SYK12:SYP12"/>
    <mergeCell ref="SVW12:SWB12"/>
    <mergeCell ref="SWC12:SWH12"/>
    <mergeCell ref="SWI12:SWN12"/>
    <mergeCell ref="SWO12:SWT12"/>
    <mergeCell ref="SWU12:SWZ12"/>
    <mergeCell ref="SXA12:SXF12"/>
    <mergeCell ref="SUM12:SUR12"/>
    <mergeCell ref="SUS12:SUX12"/>
    <mergeCell ref="SUY12:SVD12"/>
    <mergeCell ref="SVE12:SVJ12"/>
    <mergeCell ref="SVK12:SVP12"/>
    <mergeCell ref="SVQ12:SVV12"/>
    <mergeCell ref="STC12:STH12"/>
    <mergeCell ref="STI12:STN12"/>
    <mergeCell ref="STO12:STT12"/>
    <mergeCell ref="STU12:STZ12"/>
    <mergeCell ref="SUA12:SUF12"/>
    <mergeCell ref="SUG12:SUL12"/>
    <mergeCell ref="SRS12:SRX12"/>
    <mergeCell ref="SRY12:SSD12"/>
    <mergeCell ref="SSE12:SSJ12"/>
    <mergeCell ref="SSK12:SSP12"/>
    <mergeCell ref="SSQ12:SSV12"/>
    <mergeCell ref="SSW12:STB12"/>
    <mergeCell ref="SQI12:SQN12"/>
    <mergeCell ref="SQO12:SQT12"/>
    <mergeCell ref="SQU12:SQZ12"/>
    <mergeCell ref="SRA12:SRF12"/>
    <mergeCell ref="SRG12:SRL12"/>
    <mergeCell ref="SRM12:SRR12"/>
    <mergeCell ref="SOY12:SPD12"/>
    <mergeCell ref="SPE12:SPJ12"/>
    <mergeCell ref="SPK12:SPP12"/>
    <mergeCell ref="SPQ12:SPV12"/>
    <mergeCell ref="SPW12:SQB12"/>
    <mergeCell ref="SQC12:SQH12"/>
    <mergeCell ref="SNO12:SNT12"/>
    <mergeCell ref="SNU12:SNZ12"/>
    <mergeCell ref="SOA12:SOF12"/>
    <mergeCell ref="SOG12:SOL12"/>
    <mergeCell ref="SOM12:SOR12"/>
    <mergeCell ref="SOS12:SOX12"/>
    <mergeCell ref="SME12:SMJ12"/>
    <mergeCell ref="SMK12:SMP12"/>
    <mergeCell ref="SMQ12:SMV12"/>
    <mergeCell ref="SMW12:SNB12"/>
    <mergeCell ref="SNC12:SNH12"/>
    <mergeCell ref="SNI12:SNN12"/>
    <mergeCell ref="SKU12:SKZ12"/>
    <mergeCell ref="SLA12:SLF12"/>
    <mergeCell ref="SLG12:SLL12"/>
    <mergeCell ref="SLM12:SLR12"/>
    <mergeCell ref="SLS12:SLX12"/>
    <mergeCell ref="SLY12:SMD12"/>
    <mergeCell ref="SJK12:SJP12"/>
    <mergeCell ref="SJQ12:SJV12"/>
    <mergeCell ref="SJW12:SKB12"/>
    <mergeCell ref="SKC12:SKH12"/>
    <mergeCell ref="SKI12:SKN12"/>
    <mergeCell ref="SKO12:SKT12"/>
    <mergeCell ref="SIA12:SIF12"/>
    <mergeCell ref="SIG12:SIL12"/>
    <mergeCell ref="SIM12:SIR12"/>
    <mergeCell ref="SIS12:SIX12"/>
    <mergeCell ref="SIY12:SJD12"/>
    <mergeCell ref="SJE12:SJJ12"/>
    <mergeCell ref="SGQ12:SGV12"/>
    <mergeCell ref="SGW12:SHB12"/>
    <mergeCell ref="SHC12:SHH12"/>
    <mergeCell ref="SHI12:SHN12"/>
    <mergeCell ref="SHO12:SHT12"/>
    <mergeCell ref="SHU12:SHZ12"/>
    <mergeCell ref="SFG12:SFL12"/>
    <mergeCell ref="SFM12:SFR12"/>
    <mergeCell ref="SFS12:SFX12"/>
    <mergeCell ref="SFY12:SGD12"/>
    <mergeCell ref="SGE12:SGJ12"/>
    <mergeCell ref="SGK12:SGP12"/>
    <mergeCell ref="SDW12:SEB12"/>
    <mergeCell ref="SEC12:SEH12"/>
    <mergeCell ref="SEI12:SEN12"/>
    <mergeCell ref="SEO12:SET12"/>
    <mergeCell ref="SEU12:SEZ12"/>
    <mergeCell ref="SFA12:SFF12"/>
    <mergeCell ref="SCM12:SCR12"/>
    <mergeCell ref="SCS12:SCX12"/>
    <mergeCell ref="SCY12:SDD12"/>
    <mergeCell ref="SDE12:SDJ12"/>
    <mergeCell ref="SDK12:SDP12"/>
    <mergeCell ref="SDQ12:SDV12"/>
    <mergeCell ref="SBC12:SBH12"/>
    <mergeCell ref="SBI12:SBN12"/>
    <mergeCell ref="SBO12:SBT12"/>
    <mergeCell ref="SBU12:SBZ12"/>
    <mergeCell ref="SCA12:SCF12"/>
    <mergeCell ref="SCG12:SCL12"/>
    <mergeCell ref="RZS12:RZX12"/>
    <mergeCell ref="RZY12:SAD12"/>
    <mergeCell ref="SAE12:SAJ12"/>
    <mergeCell ref="SAK12:SAP12"/>
    <mergeCell ref="SAQ12:SAV12"/>
    <mergeCell ref="SAW12:SBB12"/>
    <mergeCell ref="RYI12:RYN12"/>
    <mergeCell ref="RYO12:RYT12"/>
    <mergeCell ref="RYU12:RYZ12"/>
    <mergeCell ref="RZA12:RZF12"/>
    <mergeCell ref="RZG12:RZL12"/>
    <mergeCell ref="RZM12:RZR12"/>
    <mergeCell ref="RWY12:RXD12"/>
    <mergeCell ref="RXE12:RXJ12"/>
    <mergeCell ref="RXK12:RXP12"/>
    <mergeCell ref="RXQ12:RXV12"/>
    <mergeCell ref="RXW12:RYB12"/>
    <mergeCell ref="RYC12:RYH12"/>
    <mergeCell ref="RVO12:RVT12"/>
    <mergeCell ref="RVU12:RVZ12"/>
    <mergeCell ref="RWA12:RWF12"/>
    <mergeCell ref="RWG12:RWL12"/>
    <mergeCell ref="RWM12:RWR12"/>
    <mergeCell ref="RWS12:RWX12"/>
    <mergeCell ref="RUE12:RUJ12"/>
    <mergeCell ref="RUK12:RUP12"/>
    <mergeCell ref="RUQ12:RUV12"/>
    <mergeCell ref="RUW12:RVB12"/>
    <mergeCell ref="RVC12:RVH12"/>
    <mergeCell ref="RVI12:RVN12"/>
    <mergeCell ref="RSU12:RSZ12"/>
    <mergeCell ref="RTA12:RTF12"/>
    <mergeCell ref="RTG12:RTL12"/>
    <mergeCell ref="RTM12:RTR12"/>
    <mergeCell ref="RTS12:RTX12"/>
    <mergeCell ref="RTY12:RUD12"/>
    <mergeCell ref="RRK12:RRP12"/>
    <mergeCell ref="RRQ12:RRV12"/>
    <mergeCell ref="RRW12:RSB12"/>
    <mergeCell ref="RSC12:RSH12"/>
    <mergeCell ref="RSI12:RSN12"/>
    <mergeCell ref="RSO12:RST12"/>
    <mergeCell ref="RQA12:RQF12"/>
    <mergeCell ref="RQG12:RQL12"/>
    <mergeCell ref="RQM12:RQR12"/>
    <mergeCell ref="RQS12:RQX12"/>
    <mergeCell ref="RQY12:RRD12"/>
    <mergeCell ref="RRE12:RRJ12"/>
    <mergeCell ref="ROQ12:ROV12"/>
    <mergeCell ref="ROW12:RPB12"/>
    <mergeCell ref="RPC12:RPH12"/>
    <mergeCell ref="RPI12:RPN12"/>
    <mergeCell ref="RPO12:RPT12"/>
    <mergeCell ref="RPU12:RPZ12"/>
    <mergeCell ref="RNG12:RNL12"/>
    <mergeCell ref="RNM12:RNR12"/>
    <mergeCell ref="RNS12:RNX12"/>
    <mergeCell ref="RNY12:ROD12"/>
    <mergeCell ref="ROE12:ROJ12"/>
    <mergeCell ref="ROK12:ROP12"/>
    <mergeCell ref="RLW12:RMB12"/>
    <mergeCell ref="RMC12:RMH12"/>
    <mergeCell ref="RMI12:RMN12"/>
    <mergeCell ref="RMO12:RMT12"/>
    <mergeCell ref="RMU12:RMZ12"/>
    <mergeCell ref="RNA12:RNF12"/>
    <mergeCell ref="RKM12:RKR12"/>
    <mergeCell ref="RKS12:RKX12"/>
    <mergeCell ref="RKY12:RLD12"/>
    <mergeCell ref="RLE12:RLJ12"/>
    <mergeCell ref="RLK12:RLP12"/>
    <mergeCell ref="RLQ12:RLV12"/>
    <mergeCell ref="RJC12:RJH12"/>
    <mergeCell ref="RJI12:RJN12"/>
    <mergeCell ref="RJO12:RJT12"/>
    <mergeCell ref="RJU12:RJZ12"/>
    <mergeCell ref="RKA12:RKF12"/>
    <mergeCell ref="RKG12:RKL12"/>
    <mergeCell ref="RHS12:RHX12"/>
    <mergeCell ref="RHY12:RID12"/>
    <mergeCell ref="RIE12:RIJ12"/>
    <mergeCell ref="RIK12:RIP12"/>
    <mergeCell ref="RIQ12:RIV12"/>
    <mergeCell ref="RIW12:RJB12"/>
    <mergeCell ref="RGI12:RGN12"/>
    <mergeCell ref="RGO12:RGT12"/>
    <mergeCell ref="RGU12:RGZ12"/>
    <mergeCell ref="RHA12:RHF12"/>
    <mergeCell ref="RHG12:RHL12"/>
    <mergeCell ref="RHM12:RHR12"/>
    <mergeCell ref="REY12:RFD12"/>
    <mergeCell ref="RFE12:RFJ12"/>
    <mergeCell ref="RFK12:RFP12"/>
    <mergeCell ref="RFQ12:RFV12"/>
    <mergeCell ref="RFW12:RGB12"/>
    <mergeCell ref="RGC12:RGH12"/>
    <mergeCell ref="RDO12:RDT12"/>
    <mergeCell ref="RDU12:RDZ12"/>
    <mergeCell ref="REA12:REF12"/>
    <mergeCell ref="REG12:REL12"/>
    <mergeCell ref="REM12:RER12"/>
    <mergeCell ref="RES12:REX12"/>
    <mergeCell ref="RCE12:RCJ12"/>
    <mergeCell ref="RCK12:RCP12"/>
    <mergeCell ref="RCQ12:RCV12"/>
    <mergeCell ref="RCW12:RDB12"/>
    <mergeCell ref="RDC12:RDH12"/>
    <mergeCell ref="RDI12:RDN12"/>
    <mergeCell ref="RAU12:RAZ12"/>
    <mergeCell ref="RBA12:RBF12"/>
    <mergeCell ref="RBG12:RBL12"/>
    <mergeCell ref="RBM12:RBR12"/>
    <mergeCell ref="RBS12:RBX12"/>
    <mergeCell ref="RBY12:RCD12"/>
    <mergeCell ref="QZK12:QZP12"/>
    <mergeCell ref="QZQ12:QZV12"/>
    <mergeCell ref="QZW12:RAB12"/>
    <mergeCell ref="RAC12:RAH12"/>
    <mergeCell ref="RAI12:RAN12"/>
    <mergeCell ref="RAO12:RAT12"/>
    <mergeCell ref="QYA12:QYF12"/>
    <mergeCell ref="QYG12:QYL12"/>
    <mergeCell ref="QYM12:QYR12"/>
    <mergeCell ref="QYS12:QYX12"/>
    <mergeCell ref="QYY12:QZD12"/>
    <mergeCell ref="QZE12:QZJ12"/>
    <mergeCell ref="QWQ12:QWV12"/>
    <mergeCell ref="QWW12:QXB12"/>
    <mergeCell ref="QXC12:QXH12"/>
    <mergeCell ref="QXI12:QXN12"/>
    <mergeCell ref="QXO12:QXT12"/>
    <mergeCell ref="QXU12:QXZ12"/>
    <mergeCell ref="QVG12:QVL12"/>
    <mergeCell ref="QVM12:QVR12"/>
    <mergeCell ref="QVS12:QVX12"/>
    <mergeCell ref="QVY12:QWD12"/>
    <mergeCell ref="QWE12:QWJ12"/>
    <mergeCell ref="QWK12:QWP12"/>
    <mergeCell ref="QTW12:QUB12"/>
    <mergeCell ref="QUC12:QUH12"/>
    <mergeCell ref="QUI12:QUN12"/>
    <mergeCell ref="QUO12:QUT12"/>
    <mergeCell ref="QUU12:QUZ12"/>
    <mergeCell ref="QVA12:QVF12"/>
    <mergeCell ref="QSM12:QSR12"/>
    <mergeCell ref="QSS12:QSX12"/>
    <mergeCell ref="QSY12:QTD12"/>
    <mergeCell ref="QTE12:QTJ12"/>
    <mergeCell ref="QTK12:QTP12"/>
    <mergeCell ref="QTQ12:QTV12"/>
    <mergeCell ref="QRC12:QRH12"/>
    <mergeCell ref="QRI12:QRN12"/>
    <mergeCell ref="QRO12:QRT12"/>
    <mergeCell ref="QRU12:QRZ12"/>
    <mergeCell ref="QSA12:QSF12"/>
    <mergeCell ref="QSG12:QSL12"/>
    <mergeCell ref="QPS12:QPX12"/>
    <mergeCell ref="QPY12:QQD12"/>
    <mergeCell ref="QQE12:QQJ12"/>
    <mergeCell ref="QQK12:QQP12"/>
    <mergeCell ref="QQQ12:QQV12"/>
    <mergeCell ref="QQW12:QRB12"/>
    <mergeCell ref="QOI12:QON12"/>
    <mergeCell ref="QOO12:QOT12"/>
    <mergeCell ref="QOU12:QOZ12"/>
    <mergeCell ref="QPA12:QPF12"/>
    <mergeCell ref="QPG12:QPL12"/>
    <mergeCell ref="QPM12:QPR12"/>
    <mergeCell ref="QMY12:QND12"/>
    <mergeCell ref="QNE12:QNJ12"/>
    <mergeCell ref="QNK12:QNP12"/>
    <mergeCell ref="QNQ12:QNV12"/>
    <mergeCell ref="QNW12:QOB12"/>
    <mergeCell ref="QOC12:QOH12"/>
    <mergeCell ref="QLO12:QLT12"/>
    <mergeCell ref="QLU12:QLZ12"/>
    <mergeCell ref="QMA12:QMF12"/>
    <mergeCell ref="QMG12:QML12"/>
    <mergeCell ref="QMM12:QMR12"/>
    <mergeCell ref="QMS12:QMX12"/>
    <mergeCell ref="QKE12:QKJ12"/>
    <mergeCell ref="QKK12:QKP12"/>
    <mergeCell ref="QKQ12:QKV12"/>
    <mergeCell ref="QKW12:QLB12"/>
    <mergeCell ref="QLC12:QLH12"/>
    <mergeCell ref="QLI12:QLN12"/>
    <mergeCell ref="QIU12:QIZ12"/>
    <mergeCell ref="QJA12:QJF12"/>
    <mergeCell ref="QJG12:QJL12"/>
    <mergeCell ref="QJM12:QJR12"/>
    <mergeCell ref="QJS12:QJX12"/>
    <mergeCell ref="QJY12:QKD12"/>
    <mergeCell ref="QHK12:QHP12"/>
    <mergeCell ref="QHQ12:QHV12"/>
    <mergeCell ref="QHW12:QIB12"/>
    <mergeCell ref="QIC12:QIH12"/>
    <mergeCell ref="QII12:QIN12"/>
    <mergeCell ref="QIO12:QIT12"/>
    <mergeCell ref="QGA12:QGF12"/>
    <mergeCell ref="QGG12:QGL12"/>
    <mergeCell ref="QGM12:QGR12"/>
    <mergeCell ref="QGS12:QGX12"/>
    <mergeCell ref="QGY12:QHD12"/>
    <mergeCell ref="QHE12:QHJ12"/>
    <mergeCell ref="QEQ12:QEV12"/>
    <mergeCell ref="QEW12:QFB12"/>
    <mergeCell ref="QFC12:QFH12"/>
    <mergeCell ref="QFI12:QFN12"/>
    <mergeCell ref="QFO12:QFT12"/>
    <mergeCell ref="QFU12:QFZ12"/>
    <mergeCell ref="QDG12:QDL12"/>
    <mergeCell ref="QDM12:QDR12"/>
    <mergeCell ref="QDS12:QDX12"/>
    <mergeCell ref="QDY12:QED12"/>
    <mergeCell ref="QEE12:QEJ12"/>
    <mergeCell ref="QEK12:QEP12"/>
    <mergeCell ref="QBW12:QCB12"/>
    <mergeCell ref="QCC12:QCH12"/>
    <mergeCell ref="QCI12:QCN12"/>
    <mergeCell ref="QCO12:QCT12"/>
    <mergeCell ref="QCU12:QCZ12"/>
    <mergeCell ref="QDA12:QDF12"/>
    <mergeCell ref="QAM12:QAR12"/>
    <mergeCell ref="QAS12:QAX12"/>
    <mergeCell ref="QAY12:QBD12"/>
    <mergeCell ref="QBE12:QBJ12"/>
    <mergeCell ref="QBK12:QBP12"/>
    <mergeCell ref="QBQ12:QBV12"/>
    <mergeCell ref="PZC12:PZH12"/>
    <mergeCell ref="PZI12:PZN12"/>
    <mergeCell ref="PZO12:PZT12"/>
    <mergeCell ref="PZU12:PZZ12"/>
    <mergeCell ref="QAA12:QAF12"/>
    <mergeCell ref="QAG12:QAL12"/>
    <mergeCell ref="PXS12:PXX12"/>
    <mergeCell ref="PXY12:PYD12"/>
    <mergeCell ref="PYE12:PYJ12"/>
    <mergeCell ref="PYK12:PYP12"/>
    <mergeCell ref="PYQ12:PYV12"/>
    <mergeCell ref="PYW12:PZB12"/>
    <mergeCell ref="PWI12:PWN12"/>
    <mergeCell ref="PWO12:PWT12"/>
    <mergeCell ref="PWU12:PWZ12"/>
    <mergeCell ref="PXA12:PXF12"/>
    <mergeCell ref="PXG12:PXL12"/>
    <mergeCell ref="PXM12:PXR12"/>
    <mergeCell ref="PUY12:PVD12"/>
    <mergeCell ref="PVE12:PVJ12"/>
    <mergeCell ref="PVK12:PVP12"/>
    <mergeCell ref="PVQ12:PVV12"/>
    <mergeCell ref="PVW12:PWB12"/>
    <mergeCell ref="PWC12:PWH12"/>
    <mergeCell ref="PTO12:PTT12"/>
    <mergeCell ref="PTU12:PTZ12"/>
    <mergeCell ref="PUA12:PUF12"/>
    <mergeCell ref="PUG12:PUL12"/>
    <mergeCell ref="PUM12:PUR12"/>
    <mergeCell ref="PUS12:PUX12"/>
    <mergeCell ref="PSE12:PSJ12"/>
    <mergeCell ref="PSK12:PSP12"/>
    <mergeCell ref="PSQ12:PSV12"/>
    <mergeCell ref="PSW12:PTB12"/>
    <mergeCell ref="PTC12:PTH12"/>
    <mergeCell ref="PTI12:PTN12"/>
    <mergeCell ref="PQU12:PQZ12"/>
    <mergeCell ref="PRA12:PRF12"/>
    <mergeCell ref="PRG12:PRL12"/>
    <mergeCell ref="PRM12:PRR12"/>
    <mergeCell ref="PRS12:PRX12"/>
    <mergeCell ref="PRY12:PSD12"/>
    <mergeCell ref="PPK12:PPP12"/>
    <mergeCell ref="PPQ12:PPV12"/>
    <mergeCell ref="PPW12:PQB12"/>
    <mergeCell ref="PQC12:PQH12"/>
    <mergeCell ref="PQI12:PQN12"/>
    <mergeCell ref="PQO12:PQT12"/>
    <mergeCell ref="POA12:POF12"/>
    <mergeCell ref="POG12:POL12"/>
    <mergeCell ref="POM12:POR12"/>
    <mergeCell ref="POS12:POX12"/>
    <mergeCell ref="POY12:PPD12"/>
    <mergeCell ref="PPE12:PPJ12"/>
    <mergeCell ref="PMQ12:PMV12"/>
    <mergeCell ref="PMW12:PNB12"/>
    <mergeCell ref="PNC12:PNH12"/>
    <mergeCell ref="PNI12:PNN12"/>
    <mergeCell ref="PNO12:PNT12"/>
    <mergeCell ref="PNU12:PNZ12"/>
    <mergeCell ref="PLG12:PLL12"/>
    <mergeCell ref="PLM12:PLR12"/>
    <mergeCell ref="PLS12:PLX12"/>
    <mergeCell ref="PLY12:PMD12"/>
    <mergeCell ref="PME12:PMJ12"/>
    <mergeCell ref="PMK12:PMP12"/>
    <mergeCell ref="PJW12:PKB12"/>
    <mergeCell ref="PKC12:PKH12"/>
    <mergeCell ref="PKI12:PKN12"/>
    <mergeCell ref="PKO12:PKT12"/>
    <mergeCell ref="PKU12:PKZ12"/>
    <mergeCell ref="PLA12:PLF12"/>
    <mergeCell ref="PIM12:PIR12"/>
    <mergeCell ref="PIS12:PIX12"/>
    <mergeCell ref="PIY12:PJD12"/>
    <mergeCell ref="PJE12:PJJ12"/>
    <mergeCell ref="PJK12:PJP12"/>
    <mergeCell ref="PJQ12:PJV12"/>
    <mergeCell ref="PHC12:PHH12"/>
    <mergeCell ref="PHI12:PHN12"/>
    <mergeCell ref="PHO12:PHT12"/>
    <mergeCell ref="PHU12:PHZ12"/>
    <mergeCell ref="PIA12:PIF12"/>
    <mergeCell ref="PIG12:PIL12"/>
    <mergeCell ref="PFS12:PFX12"/>
    <mergeCell ref="PFY12:PGD12"/>
    <mergeCell ref="PGE12:PGJ12"/>
    <mergeCell ref="PGK12:PGP12"/>
    <mergeCell ref="PGQ12:PGV12"/>
    <mergeCell ref="PGW12:PHB12"/>
    <mergeCell ref="PEI12:PEN12"/>
    <mergeCell ref="PEO12:PET12"/>
    <mergeCell ref="PEU12:PEZ12"/>
    <mergeCell ref="PFA12:PFF12"/>
    <mergeCell ref="PFG12:PFL12"/>
    <mergeCell ref="PFM12:PFR12"/>
    <mergeCell ref="PCY12:PDD12"/>
    <mergeCell ref="PDE12:PDJ12"/>
    <mergeCell ref="PDK12:PDP12"/>
    <mergeCell ref="PDQ12:PDV12"/>
    <mergeCell ref="PDW12:PEB12"/>
    <mergeCell ref="PEC12:PEH12"/>
    <mergeCell ref="PBO12:PBT12"/>
    <mergeCell ref="PBU12:PBZ12"/>
    <mergeCell ref="PCA12:PCF12"/>
    <mergeCell ref="PCG12:PCL12"/>
    <mergeCell ref="PCM12:PCR12"/>
    <mergeCell ref="PCS12:PCX12"/>
    <mergeCell ref="PAE12:PAJ12"/>
    <mergeCell ref="PAK12:PAP12"/>
    <mergeCell ref="PAQ12:PAV12"/>
    <mergeCell ref="PAW12:PBB12"/>
    <mergeCell ref="PBC12:PBH12"/>
    <mergeCell ref="PBI12:PBN12"/>
    <mergeCell ref="OYU12:OYZ12"/>
    <mergeCell ref="OZA12:OZF12"/>
    <mergeCell ref="OZG12:OZL12"/>
    <mergeCell ref="OZM12:OZR12"/>
    <mergeCell ref="OZS12:OZX12"/>
    <mergeCell ref="OZY12:PAD12"/>
    <mergeCell ref="OXK12:OXP12"/>
    <mergeCell ref="OXQ12:OXV12"/>
    <mergeCell ref="OXW12:OYB12"/>
    <mergeCell ref="OYC12:OYH12"/>
    <mergeCell ref="OYI12:OYN12"/>
    <mergeCell ref="OYO12:OYT12"/>
    <mergeCell ref="OWA12:OWF12"/>
    <mergeCell ref="OWG12:OWL12"/>
    <mergeCell ref="OWM12:OWR12"/>
    <mergeCell ref="OWS12:OWX12"/>
    <mergeCell ref="OWY12:OXD12"/>
    <mergeCell ref="OXE12:OXJ12"/>
    <mergeCell ref="OUQ12:OUV12"/>
    <mergeCell ref="OUW12:OVB12"/>
    <mergeCell ref="OVC12:OVH12"/>
    <mergeCell ref="OVI12:OVN12"/>
    <mergeCell ref="OVO12:OVT12"/>
    <mergeCell ref="OVU12:OVZ12"/>
    <mergeCell ref="OTG12:OTL12"/>
    <mergeCell ref="OTM12:OTR12"/>
    <mergeCell ref="OTS12:OTX12"/>
    <mergeCell ref="OTY12:OUD12"/>
    <mergeCell ref="OUE12:OUJ12"/>
    <mergeCell ref="OUK12:OUP12"/>
    <mergeCell ref="ORW12:OSB12"/>
    <mergeCell ref="OSC12:OSH12"/>
    <mergeCell ref="OSI12:OSN12"/>
    <mergeCell ref="OSO12:OST12"/>
    <mergeCell ref="OSU12:OSZ12"/>
    <mergeCell ref="OTA12:OTF12"/>
    <mergeCell ref="OQM12:OQR12"/>
    <mergeCell ref="OQS12:OQX12"/>
    <mergeCell ref="OQY12:ORD12"/>
    <mergeCell ref="ORE12:ORJ12"/>
    <mergeCell ref="ORK12:ORP12"/>
    <mergeCell ref="ORQ12:ORV12"/>
    <mergeCell ref="OPC12:OPH12"/>
    <mergeCell ref="OPI12:OPN12"/>
    <mergeCell ref="OPO12:OPT12"/>
    <mergeCell ref="OPU12:OPZ12"/>
    <mergeCell ref="OQA12:OQF12"/>
    <mergeCell ref="OQG12:OQL12"/>
    <mergeCell ref="ONS12:ONX12"/>
    <mergeCell ref="ONY12:OOD12"/>
    <mergeCell ref="OOE12:OOJ12"/>
    <mergeCell ref="OOK12:OOP12"/>
    <mergeCell ref="OOQ12:OOV12"/>
    <mergeCell ref="OOW12:OPB12"/>
    <mergeCell ref="OMI12:OMN12"/>
    <mergeCell ref="OMO12:OMT12"/>
    <mergeCell ref="OMU12:OMZ12"/>
    <mergeCell ref="ONA12:ONF12"/>
    <mergeCell ref="ONG12:ONL12"/>
    <mergeCell ref="ONM12:ONR12"/>
    <mergeCell ref="OKY12:OLD12"/>
    <mergeCell ref="OLE12:OLJ12"/>
    <mergeCell ref="OLK12:OLP12"/>
    <mergeCell ref="OLQ12:OLV12"/>
    <mergeCell ref="OLW12:OMB12"/>
    <mergeCell ref="OMC12:OMH12"/>
    <mergeCell ref="OJO12:OJT12"/>
    <mergeCell ref="OJU12:OJZ12"/>
    <mergeCell ref="OKA12:OKF12"/>
    <mergeCell ref="OKG12:OKL12"/>
    <mergeCell ref="OKM12:OKR12"/>
    <mergeCell ref="OKS12:OKX12"/>
    <mergeCell ref="OIE12:OIJ12"/>
    <mergeCell ref="OIK12:OIP12"/>
    <mergeCell ref="OIQ12:OIV12"/>
    <mergeCell ref="OIW12:OJB12"/>
    <mergeCell ref="OJC12:OJH12"/>
    <mergeCell ref="OJI12:OJN12"/>
    <mergeCell ref="OGU12:OGZ12"/>
    <mergeCell ref="OHA12:OHF12"/>
    <mergeCell ref="OHG12:OHL12"/>
    <mergeCell ref="OHM12:OHR12"/>
    <mergeCell ref="OHS12:OHX12"/>
    <mergeCell ref="OHY12:OID12"/>
    <mergeCell ref="OFK12:OFP12"/>
    <mergeCell ref="OFQ12:OFV12"/>
    <mergeCell ref="OFW12:OGB12"/>
    <mergeCell ref="OGC12:OGH12"/>
    <mergeCell ref="OGI12:OGN12"/>
    <mergeCell ref="OGO12:OGT12"/>
    <mergeCell ref="OEA12:OEF12"/>
    <mergeCell ref="OEG12:OEL12"/>
    <mergeCell ref="OEM12:OER12"/>
    <mergeCell ref="OES12:OEX12"/>
    <mergeCell ref="OEY12:OFD12"/>
    <mergeCell ref="OFE12:OFJ12"/>
    <mergeCell ref="OCQ12:OCV12"/>
    <mergeCell ref="OCW12:ODB12"/>
    <mergeCell ref="ODC12:ODH12"/>
    <mergeCell ref="ODI12:ODN12"/>
    <mergeCell ref="ODO12:ODT12"/>
    <mergeCell ref="ODU12:ODZ12"/>
    <mergeCell ref="OBG12:OBL12"/>
    <mergeCell ref="OBM12:OBR12"/>
    <mergeCell ref="OBS12:OBX12"/>
    <mergeCell ref="OBY12:OCD12"/>
    <mergeCell ref="OCE12:OCJ12"/>
    <mergeCell ref="OCK12:OCP12"/>
    <mergeCell ref="NZW12:OAB12"/>
    <mergeCell ref="OAC12:OAH12"/>
    <mergeCell ref="OAI12:OAN12"/>
    <mergeCell ref="OAO12:OAT12"/>
    <mergeCell ref="OAU12:OAZ12"/>
    <mergeCell ref="OBA12:OBF12"/>
    <mergeCell ref="NYM12:NYR12"/>
    <mergeCell ref="NYS12:NYX12"/>
    <mergeCell ref="NYY12:NZD12"/>
    <mergeCell ref="NZE12:NZJ12"/>
    <mergeCell ref="NZK12:NZP12"/>
    <mergeCell ref="NZQ12:NZV12"/>
    <mergeCell ref="NXC12:NXH12"/>
    <mergeCell ref="NXI12:NXN12"/>
    <mergeCell ref="NXO12:NXT12"/>
    <mergeCell ref="NXU12:NXZ12"/>
    <mergeCell ref="NYA12:NYF12"/>
    <mergeCell ref="NYG12:NYL12"/>
    <mergeCell ref="NVS12:NVX12"/>
    <mergeCell ref="NVY12:NWD12"/>
    <mergeCell ref="NWE12:NWJ12"/>
    <mergeCell ref="NWK12:NWP12"/>
    <mergeCell ref="NWQ12:NWV12"/>
    <mergeCell ref="NWW12:NXB12"/>
    <mergeCell ref="NUI12:NUN12"/>
    <mergeCell ref="NUO12:NUT12"/>
    <mergeCell ref="NUU12:NUZ12"/>
    <mergeCell ref="NVA12:NVF12"/>
    <mergeCell ref="NVG12:NVL12"/>
    <mergeCell ref="NVM12:NVR12"/>
    <mergeCell ref="NSY12:NTD12"/>
    <mergeCell ref="NTE12:NTJ12"/>
    <mergeCell ref="NTK12:NTP12"/>
    <mergeCell ref="NTQ12:NTV12"/>
    <mergeCell ref="NTW12:NUB12"/>
    <mergeCell ref="NUC12:NUH12"/>
    <mergeCell ref="NRO12:NRT12"/>
    <mergeCell ref="NRU12:NRZ12"/>
    <mergeCell ref="NSA12:NSF12"/>
    <mergeCell ref="NSG12:NSL12"/>
    <mergeCell ref="NSM12:NSR12"/>
    <mergeCell ref="NSS12:NSX12"/>
    <mergeCell ref="NQE12:NQJ12"/>
    <mergeCell ref="NQK12:NQP12"/>
    <mergeCell ref="NQQ12:NQV12"/>
    <mergeCell ref="NQW12:NRB12"/>
    <mergeCell ref="NRC12:NRH12"/>
    <mergeCell ref="NRI12:NRN12"/>
    <mergeCell ref="NOU12:NOZ12"/>
    <mergeCell ref="NPA12:NPF12"/>
    <mergeCell ref="NPG12:NPL12"/>
    <mergeCell ref="NPM12:NPR12"/>
    <mergeCell ref="NPS12:NPX12"/>
    <mergeCell ref="NPY12:NQD12"/>
    <mergeCell ref="NNK12:NNP12"/>
    <mergeCell ref="NNQ12:NNV12"/>
    <mergeCell ref="NNW12:NOB12"/>
    <mergeCell ref="NOC12:NOH12"/>
    <mergeCell ref="NOI12:NON12"/>
    <mergeCell ref="NOO12:NOT12"/>
    <mergeCell ref="NMA12:NMF12"/>
    <mergeCell ref="NMG12:NML12"/>
    <mergeCell ref="NMM12:NMR12"/>
    <mergeCell ref="NMS12:NMX12"/>
    <mergeCell ref="NMY12:NND12"/>
    <mergeCell ref="NNE12:NNJ12"/>
    <mergeCell ref="NKQ12:NKV12"/>
    <mergeCell ref="NKW12:NLB12"/>
    <mergeCell ref="NLC12:NLH12"/>
    <mergeCell ref="NLI12:NLN12"/>
    <mergeCell ref="NLO12:NLT12"/>
    <mergeCell ref="NLU12:NLZ12"/>
    <mergeCell ref="NJG12:NJL12"/>
    <mergeCell ref="NJM12:NJR12"/>
    <mergeCell ref="NJS12:NJX12"/>
    <mergeCell ref="NJY12:NKD12"/>
    <mergeCell ref="NKE12:NKJ12"/>
    <mergeCell ref="NKK12:NKP12"/>
    <mergeCell ref="NHW12:NIB12"/>
    <mergeCell ref="NIC12:NIH12"/>
    <mergeCell ref="NII12:NIN12"/>
    <mergeCell ref="NIO12:NIT12"/>
    <mergeCell ref="NIU12:NIZ12"/>
    <mergeCell ref="NJA12:NJF12"/>
    <mergeCell ref="NGM12:NGR12"/>
    <mergeCell ref="NGS12:NGX12"/>
    <mergeCell ref="NGY12:NHD12"/>
    <mergeCell ref="NHE12:NHJ12"/>
    <mergeCell ref="NHK12:NHP12"/>
    <mergeCell ref="NHQ12:NHV12"/>
    <mergeCell ref="NFC12:NFH12"/>
    <mergeCell ref="NFI12:NFN12"/>
    <mergeCell ref="NFO12:NFT12"/>
    <mergeCell ref="NFU12:NFZ12"/>
    <mergeCell ref="NGA12:NGF12"/>
    <mergeCell ref="NGG12:NGL12"/>
    <mergeCell ref="NDS12:NDX12"/>
    <mergeCell ref="NDY12:NED12"/>
    <mergeCell ref="NEE12:NEJ12"/>
    <mergeCell ref="NEK12:NEP12"/>
    <mergeCell ref="NEQ12:NEV12"/>
    <mergeCell ref="NEW12:NFB12"/>
    <mergeCell ref="NCI12:NCN12"/>
    <mergeCell ref="NCO12:NCT12"/>
    <mergeCell ref="NCU12:NCZ12"/>
    <mergeCell ref="NDA12:NDF12"/>
    <mergeCell ref="NDG12:NDL12"/>
    <mergeCell ref="NDM12:NDR12"/>
    <mergeCell ref="NAY12:NBD12"/>
    <mergeCell ref="NBE12:NBJ12"/>
    <mergeCell ref="NBK12:NBP12"/>
    <mergeCell ref="NBQ12:NBV12"/>
    <mergeCell ref="NBW12:NCB12"/>
    <mergeCell ref="NCC12:NCH12"/>
    <mergeCell ref="MZO12:MZT12"/>
    <mergeCell ref="MZU12:MZZ12"/>
    <mergeCell ref="NAA12:NAF12"/>
    <mergeCell ref="NAG12:NAL12"/>
    <mergeCell ref="NAM12:NAR12"/>
    <mergeCell ref="NAS12:NAX12"/>
    <mergeCell ref="MYE12:MYJ12"/>
    <mergeCell ref="MYK12:MYP12"/>
    <mergeCell ref="MYQ12:MYV12"/>
    <mergeCell ref="MYW12:MZB12"/>
    <mergeCell ref="MZC12:MZH12"/>
    <mergeCell ref="MZI12:MZN12"/>
    <mergeCell ref="MWU12:MWZ12"/>
    <mergeCell ref="MXA12:MXF12"/>
    <mergeCell ref="MXG12:MXL12"/>
    <mergeCell ref="MXM12:MXR12"/>
    <mergeCell ref="MXS12:MXX12"/>
    <mergeCell ref="MXY12:MYD12"/>
    <mergeCell ref="MVK12:MVP12"/>
    <mergeCell ref="MVQ12:MVV12"/>
    <mergeCell ref="MVW12:MWB12"/>
    <mergeCell ref="MWC12:MWH12"/>
    <mergeCell ref="MWI12:MWN12"/>
    <mergeCell ref="MWO12:MWT12"/>
    <mergeCell ref="MUA12:MUF12"/>
    <mergeCell ref="MUG12:MUL12"/>
    <mergeCell ref="MUM12:MUR12"/>
    <mergeCell ref="MUS12:MUX12"/>
    <mergeCell ref="MUY12:MVD12"/>
    <mergeCell ref="MVE12:MVJ12"/>
    <mergeCell ref="MSQ12:MSV12"/>
    <mergeCell ref="MSW12:MTB12"/>
    <mergeCell ref="MTC12:MTH12"/>
    <mergeCell ref="MTI12:MTN12"/>
    <mergeCell ref="MTO12:MTT12"/>
    <mergeCell ref="MTU12:MTZ12"/>
    <mergeCell ref="MRG12:MRL12"/>
    <mergeCell ref="MRM12:MRR12"/>
    <mergeCell ref="MRS12:MRX12"/>
    <mergeCell ref="MRY12:MSD12"/>
    <mergeCell ref="MSE12:MSJ12"/>
    <mergeCell ref="MSK12:MSP12"/>
    <mergeCell ref="MPW12:MQB12"/>
    <mergeCell ref="MQC12:MQH12"/>
    <mergeCell ref="MQI12:MQN12"/>
    <mergeCell ref="MQO12:MQT12"/>
    <mergeCell ref="MQU12:MQZ12"/>
    <mergeCell ref="MRA12:MRF12"/>
    <mergeCell ref="MOM12:MOR12"/>
    <mergeCell ref="MOS12:MOX12"/>
    <mergeCell ref="MOY12:MPD12"/>
    <mergeCell ref="MPE12:MPJ12"/>
    <mergeCell ref="MPK12:MPP12"/>
    <mergeCell ref="MPQ12:MPV12"/>
    <mergeCell ref="MNC12:MNH12"/>
    <mergeCell ref="MNI12:MNN12"/>
    <mergeCell ref="MNO12:MNT12"/>
    <mergeCell ref="MNU12:MNZ12"/>
    <mergeCell ref="MOA12:MOF12"/>
    <mergeCell ref="MOG12:MOL12"/>
    <mergeCell ref="MLS12:MLX12"/>
    <mergeCell ref="MLY12:MMD12"/>
    <mergeCell ref="MME12:MMJ12"/>
    <mergeCell ref="MMK12:MMP12"/>
    <mergeCell ref="MMQ12:MMV12"/>
    <mergeCell ref="MMW12:MNB12"/>
    <mergeCell ref="MKI12:MKN12"/>
    <mergeCell ref="MKO12:MKT12"/>
    <mergeCell ref="MKU12:MKZ12"/>
    <mergeCell ref="MLA12:MLF12"/>
    <mergeCell ref="MLG12:MLL12"/>
    <mergeCell ref="MLM12:MLR12"/>
    <mergeCell ref="MIY12:MJD12"/>
    <mergeCell ref="MJE12:MJJ12"/>
    <mergeCell ref="MJK12:MJP12"/>
    <mergeCell ref="MJQ12:MJV12"/>
    <mergeCell ref="MJW12:MKB12"/>
    <mergeCell ref="MKC12:MKH12"/>
    <mergeCell ref="MHO12:MHT12"/>
    <mergeCell ref="MHU12:MHZ12"/>
    <mergeCell ref="MIA12:MIF12"/>
    <mergeCell ref="MIG12:MIL12"/>
    <mergeCell ref="MIM12:MIR12"/>
    <mergeCell ref="MIS12:MIX12"/>
    <mergeCell ref="MGE12:MGJ12"/>
    <mergeCell ref="MGK12:MGP12"/>
    <mergeCell ref="MGQ12:MGV12"/>
    <mergeCell ref="MGW12:MHB12"/>
    <mergeCell ref="MHC12:MHH12"/>
    <mergeCell ref="MHI12:MHN12"/>
    <mergeCell ref="MEU12:MEZ12"/>
    <mergeCell ref="MFA12:MFF12"/>
    <mergeCell ref="MFG12:MFL12"/>
    <mergeCell ref="MFM12:MFR12"/>
    <mergeCell ref="MFS12:MFX12"/>
    <mergeCell ref="MFY12:MGD12"/>
    <mergeCell ref="MDK12:MDP12"/>
    <mergeCell ref="MDQ12:MDV12"/>
    <mergeCell ref="MDW12:MEB12"/>
    <mergeCell ref="MEC12:MEH12"/>
    <mergeCell ref="MEI12:MEN12"/>
    <mergeCell ref="MEO12:MET12"/>
    <mergeCell ref="MCA12:MCF12"/>
    <mergeCell ref="MCG12:MCL12"/>
    <mergeCell ref="MCM12:MCR12"/>
    <mergeCell ref="MCS12:MCX12"/>
    <mergeCell ref="MCY12:MDD12"/>
    <mergeCell ref="MDE12:MDJ12"/>
    <mergeCell ref="MAQ12:MAV12"/>
    <mergeCell ref="MAW12:MBB12"/>
    <mergeCell ref="MBC12:MBH12"/>
    <mergeCell ref="MBI12:MBN12"/>
    <mergeCell ref="MBO12:MBT12"/>
    <mergeCell ref="MBU12:MBZ12"/>
    <mergeCell ref="LZG12:LZL12"/>
    <mergeCell ref="LZM12:LZR12"/>
    <mergeCell ref="LZS12:LZX12"/>
    <mergeCell ref="LZY12:MAD12"/>
    <mergeCell ref="MAE12:MAJ12"/>
    <mergeCell ref="MAK12:MAP12"/>
    <mergeCell ref="LXW12:LYB12"/>
    <mergeCell ref="LYC12:LYH12"/>
    <mergeCell ref="LYI12:LYN12"/>
    <mergeCell ref="LYO12:LYT12"/>
    <mergeCell ref="LYU12:LYZ12"/>
    <mergeCell ref="LZA12:LZF12"/>
    <mergeCell ref="LWM12:LWR12"/>
    <mergeCell ref="LWS12:LWX12"/>
    <mergeCell ref="LWY12:LXD12"/>
    <mergeCell ref="LXE12:LXJ12"/>
    <mergeCell ref="LXK12:LXP12"/>
    <mergeCell ref="LXQ12:LXV12"/>
    <mergeCell ref="LVC12:LVH12"/>
    <mergeCell ref="LVI12:LVN12"/>
    <mergeCell ref="LVO12:LVT12"/>
    <mergeCell ref="LVU12:LVZ12"/>
    <mergeCell ref="LWA12:LWF12"/>
    <mergeCell ref="LWG12:LWL12"/>
    <mergeCell ref="LTS12:LTX12"/>
    <mergeCell ref="LTY12:LUD12"/>
    <mergeCell ref="LUE12:LUJ12"/>
    <mergeCell ref="LUK12:LUP12"/>
    <mergeCell ref="LUQ12:LUV12"/>
    <mergeCell ref="LUW12:LVB12"/>
    <mergeCell ref="LSI12:LSN12"/>
    <mergeCell ref="LSO12:LST12"/>
    <mergeCell ref="LSU12:LSZ12"/>
    <mergeCell ref="LTA12:LTF12"/>
    <mergeCell ref="LTG12:LTL12"/>
    <mergeCell ref="LTM12:LTR12"/>
    <mergeCell ref="LQY12:LRD12"/>
    <mergeCell ref="LRE12:LRJ12"/>
    <mergeCell ref="LRK12:LRP12"/>
    <mergeCell ref="LRQ12:LRV12"/>
    <mergeCell ref="LRW12:LSB12"/>
    <mergeCell ref="LSC12:LSH12"/>
    <mergeCell ref="LPO12:LPT12"/>
    <mergeCell ref="LPU12:LPZ12"/>
    <mergeCell ref="LQA12:LQF12"/>
    <mergeCell ref="LQG12:LQL12"/>
    <mergeCell ref="LQM12:LQR12"/>
    <mergeCell ref="LQS12:LQX12"/>
    <mergeCell ref="LOE12:LOJ12"/>
    <mergeCell ref="LOK12:LOP12"/>
    <mergeCell ref="LOQ12:LOV12"/>
    <mergeCell ref="LOW12:LPB12"/>
    <mergeCell ref="LPC12:LPH12"/>
    <mergeCell ref="LPI12:LPN12"/>
    <mergeCell ref="LMU12:LMZ12"/>
    <mergeCell ref="LNA12:LNF12"/>
    <mergeCell ref="LNG12:LNL12"/>
    <mergeCell ref="LNM12:LNR12"/>
    <mergeCell ref="LNS12:LNX12"/>
    <mergeCell ref="LNY12:LOD12"/>
    <mergeCell ref="LLK12:LLP12"/>
    <mergeCell ref="LLQ12:LLV12"/>
    <mergeCell ref="LLW12:LMB12"/>
    <mergeCell ref="LMC12:LMH12"/>
    <mergeCell ref="LMI12:LMN12"/>
    <mergeCell ref="LMO12:LMT12"/>
    <mergeCell ref="LKA12:LKF12"/>
    <mergeCell ref="LKG12:LKL12"/>
    <mergeCell ref="LKM12:LKR12"/>
    <mergeCell ref="LKS12:LKX12"/>
    <mergeCell ref="LKY12:LLD12"/>
    <mergeCell ref="LLE12:LLJ12"/>
    <mergeCell ref="LIQ12:LIV12"/>
    <mergeCell ref="LIW12:LJB12"/>
    <mergeCell ref="LJC12:LJH12"/>
    <mergeCell ref="LJI12:LJN12"/>
    <mergeCell ref="LJO12:LJT12"/>
    <mergeCell ref="LJU12:LJZ12"/>
    <mergeCell ref="LHG12:LHL12"/>
    <mergeCell ref="LHM12:LHR12"/>
    <mergeCell ref="LHS12:LHX12"/>
    <mergeCell ref="LHY12:LID12"/>
    <mergeCell ref="LIE12:LIJ12"/>
    <mergeCell ref="LIK12:LIP12"/>
    <mergeCell ref="LFW12:LGB12"/>
    <mergeCell ref="LGC12:LGH12"/>
    <mergeCell ref="LGI12:LGN12"/>
    <mergeCell ref="LGO12:LGT12"/>
    <mergeCell ref="LGU12:LGZ12"/>
    <mergeCell ref="LHA12:LHF12"/>
    <mergeCell ref="LEM12:LER12"/>
    <mergeCell ref="LES12:LEX12"/>
    <mergeCell ref="LEY12:LFD12"/>
    <mergeCell ref="LFE12:LFJ12"/>
    <mergeCell ref="LFK12:LFP12"/>
    <mergeCell ref="LFQ12:LFV12"/>
    <mergeCell ref="LDC12:LDH12"/>
    <mergeCell ref="LDI12:LDN12"/>
    <mergeCell ref="LDO12:LDT12"/>
    <mergeCell ref="LDU12:LDZ12"/>
    <mergeCell ref="LEA12:LEF12"/>
    <mergeCell ref="LEG12:LEL12"/>
    <mergeCell ref="LBS12:LBX12"/>
    <mergeCell ref="LBY12:LCD12"/>
    <mergeCell ref="LCE12:LCJ12"/>
    <mergeCell ref="LCK12:LCP12"/>
    <mergeCell ref="LCQ12:LCV12"/>
    <mergeCell ref="LCW12:LDB12"/>
    <mergeCell ref="LAI12:LAN12"/>
    <mergeCell ref="LAO12:LAT12"/>
    <mergeCell ref="LAU12:LAZ12"/>
    <mergeCell ref="LBA12:LBF12"/>
    <mergeCell ref="LBG12:LBL12"/>
    <mergeCell ref="LBM12:LBR12"/>
    <mergeCell ref="KYY12:KZD12"/>
    <mergeCell ref="KZE12:KZJ12"/>
    <mergeCell ref="KZK12:KZP12"/>
    <mergeCell ref="KZQ12:KZV12"/>
    <mergeCell ref="KZW12:LAB12"/>
    <mergeCell ref="LAC12:LAH12"/>
    <mergeCell ref="KXO12:KXT12"/>
    <mergeCell ref="KXU12:KXZ12"/>
    <mergeCell ref="KYA12:KYF12"/>
    <mergeCell ref="KYG12:KYL12"/>
    <mergeCell ref="KYM12:KYR12"/>
    <mergeCell ref="KYS12:KYX12"/>
    <mergeCell ref="KWE12:KWJ12"/>
    <mergeCell ref="KWK12:KWP12"/>
    <mergeCell ref="KWQ12:KWV12"/>
    <mergeCell ref="KWW12:KXB12"/>
    <mergeCell ref="KXC12:KXH12"/>
    <mergeCell ref="KXI12:KXN12"/>
    <mergeCell ref="KUU12:KUZ12"/>
    <mergeCell ref="KVA12:KVF12"/>
    <mergeCell ref="KVG12:KVL12"/>
    <mergeCell ref="KVM12:KVR12"/>
    <mergeCell ref="KVS12:KVX12"/>
    <mergeCell ref="KVY12:KWD12"/>
    <mergeCell ref="KTK12:KTP12"/>
    <mergeCell ref="KTQ12:KTV12"/>
    <mergeCell ref="KTW12:KUB12"/>
    <mergeCell ref="KUC12:KUH12"/>
    <mergeCell ref="KUI12:KUN12"/>
    <mergeCell ref="KUO12:KUT12"/>
    <mergeCell ref="KSA12:KSF12"/>
    <mergeCell ref="KSG12:KSL12"/>
    <mergeCell ref="KSM12:KSR12"/>
    <mergeCell ref="KSS12:KSX12"/>
    <mergeCell ref="KSY12:KTD12"/>
    <mergeCell ref="KTE12:KTJ12"/>
    <mergeCell ref="KQQ12:KQV12"/>
    <mergeCell ref="KQW12:KRB12"/>
    <mergeCell ref="KRC12:KRH12"/>
    <mergeCell ref="KRI12:KRN12"/>
    <mergeCell ref="KRO12:KRT12"/>
    <mergeCell ref="KRU12:KRZ12"/>
    <mergeCell ref="KPG12:KPL12"/>
    <mergeCell ref="KPM12:KPR12"/>
    <mergeCell ref="KPS12:KPX12"/>
    <mergeCell ref="KPY12:KQD12"/>
    <mergeCell ref="KQE12:KQJ12"/>
    <mergeCell ref="KQK12:KQP12"/>
    <mergeCell ref="KNW12:KOB12"/>
    <mergeCell ref="KOC12:KOH12"/>
    <mergeCell ref="KOI12:KON12"/>
    <mergeCell ref="KOO12:KOT12"/>
    <mergeCell ref="KOU12:KOZ12"/>
    <mergeCell ref="KPA12:KPF12"/>
    <mergeCell ref="KMM12:KMR12"/>
    <mergeCell ref="KMS12:KMX12"/>
    <mergeCell ref="KMY12:KND12"/>
    <mergeCell ref="KNE12:KNJ12"/>
    <mergeCell ref="KNK12:KNP12"/>
    <mergeCell ref="KNQ12:KNV12"/>
    <mergeCell ref="KLC12:KLH12"/>
    <mergeCell ref="KLI12:KLN12"/>
    <mergeCell ref="KLO12:KLT12"/>
    <mergeCell ref="KLU12:KLZ12"/>
    <mergeCell ref="KMA12:KMF12"/>
    <mergeCell ref="KMG12:KML12"/>
    <mergeCell ref="KJS12:KJX12"/>
    <mergeCell ref="KJY12:KKD12"/>
    <mergeCell ref="KKE12:KKJ12"/>
    <mergeCell ref="KKK12:KKP12"/>
    <mergeCell ref="KKQ12:KKV12"/>
    <mergeCell ref="KKW12:KLB12"/>
    <mergeCell ref="KII12:KIN12"/>
    <mergeCell ref="KIO12:KIT12"/>
    <mergeCell ref="KIU12:KIZ12"/>
    <mergeCell ref="KJA12:KJF12"/>
    <mergeCell ref="KJG12:KJL12"/>
    <mergeCell ref="KJM12:KJR12"/>
    <mergeCell ref="KGY12:KHD12"/>
    <mergeCell ref="KHE12:KHJ12"/>
    <mergeCell ref="KHK12:KHP12"/>
    <mergeCell ref="KHQ12:KHV12"/>
    <mergeCell ref="KHW12:KIB12"/>
    <mergeCell ref="KIC12:KIH12"/>
    <mergeCell ref="KFO12:KFT12"/>
    <mergeCell ref="KFU12:KFZ12"/>
    <mergeCell ref="KGA12:KGF12"/>
    <mergeCell ref="KGG12:KGL12"/>
    <mergeCell ref="KGM12:KGR12"/>
    <mergeCell ref="KGS12:KGX12"/>
    <mergeCell ref="KEE12:KEJ12"/>
    <mergeCell ref="KEK12:KEP12"/>
    <mergeCell ref="KEQ12:KEV12"/>
    <mergeCell ref="KEW12:KFB12"/>
    <mergeCell ref="KFC12:KFH12"/>
    <mergeCell ref="KFI12:KFN12"/>
    <mergeCell ref="KCU12:KCZ12"/>
    <mergeCell ref="KDA12:KDF12"/>
    <mergeCell ref="KDG12:KDL12"/>
    <mergeCell ref="KDM12:KDR12"/>
    <mergeCell ref="KDS12:KDX12"/>
    <mergeCell ref="KDY12:KED12"/>
    <mergeCell ref="KBK12:KBP12"/>
    <mergeCell ref="KBQ12:KBV12"/>
    <mergeCell ref="KBW12:KCB12"/>
    <mergeCell ref="KCC12:KCH12"/>
    <mergeCell ref="KCI12:KCN12"/>
    <mergeCell ref="KCO12:KCT12"/>
    <mergeCell ref="KAA12:KAF12"/>
    <mergeCell ref="KAG12:KAL12"/>
    <mergeCell ref="KAM12:KAR12"/>
    <mergeCell ref="KAS12:KAX12"/>
    <mergeCell ref="KAY12:KBD12"/>
    <mergeCell ref="KBE12:KBJ12"/>
    <mergeCell ref="JYQ12:JYV12"/>
    <mergeCell ref="JYW12:JZB12"/>
    <mergeCell ref="JZC12:JZH12"/>
    <mergeCell ref="JZI12:JZN12"/>
    <mergeCell ref="JZO12:JZT12"/>
    <mergeCell ref="JZU12:JZZ12"/>
    <mergeCell ref="JXG12:JXL12"/>
    <mergeCell ref="JXM12:JXR12"/>
    <mergeCell ref="JXS12:JXX12"/>
    <mergeCell ref="JXY12:JYD12"/>
    <mergeCell ref="JYE12:JYJ12"/>
    <mergeCell ref="JYK12:JYP12"/>
    <mergeCell ref="JVW12:JWB12"/>
    <mergeCell ref="JWC12:JWH12"/>
    <mergeCell ref="JWI12:JWN12"/>
    <mergeCell ref="JWO12:JWT12"/>
    <mergeCell ref="JWU12:JWZ12"/>
    <mergeCell ref="JXA12:JXF12"/>
    <mergeCell ref="JUM12:JUR12"/>
    <mergeCell ref="JUS12:JUX12"/>
    <mergeCell ref="JUY12:JVD12"/>
    <mergeCell ref="JVE12:JVJ12"/>
    <mergeCell ref="JVK12:JVP12"/>
    <mergeCell ref="JVQ12:JVV12"/>
    <mergeCell ref="JTC12:JTH12"/>
    <mergeCell ref="JTI12:JTN12"/>
    <mergeCell ref="JTO12:JTT12"/>
    <mergeCell ref="JTU12:JTZ12"/>
    <mergeCell ref="JUA12:JUF12"/>
    <mergeCell ref="JUG12:JUL12"/>
    <mergeCell ref="JRS12:JRX12"/>
    <mergeCell ref="JRY12:JSD12"/>
    <mergeCell ref="JSE12:JSJ12"/>
    <mergeCell ref="JSK12:JSP12"/>
    <mergeCell ref="JSQ12:JSV12"/>
    <mergeCell ref="JSW12:JTB12"/>
    <mergeCell ref="JQI12:JQN12"/>
    <mergeCell ref="JQO12:JQT12"/>
    <mergeCell ref="JQU12:JQZ12"/>
    <mergeCell ref="JRA12:JRF12"/>
    <mergeCell ref="JRG12:JRL12"/>
    <mergeCell ref="JRM12:JRR12"/>
    <mergeCell ref="JOY12:JPD12"/>
    <mergeCell ref="JPE12:JPJ12"/>
    <mergeCell ref="JPK12:JPP12"/>
    <mergeCell ref="JPQ12:JPV12"/>
    <mergeCell ref="JPW12:JQB12"/>
    <mergeCell ref="JQC12:JQH12"/>
    <mergeCell ref="JNO12:JNT12"/>
    <mergeCell ref="JNU12:JNZ12"/>
    <mergeCell ref="JOA12:JOF12"/>
    <mergeCell ref="JOG12:JOL12"/>
    <mergeCell ref="JOM12:JOR12"/>
    <mergeCell ref="JOS12:JOX12"/>
    <mergeCell ref="JME12:JMJ12"/>
    <mergeCell ref="JMK12:JMP12"/>
    <mergeCell ref="JMQ12:JMV12"/>
    <mergeCell ref="JMW12:JNB12"/>
    <mergeCell ref="JNC12:JNH12"/>
    <mergeCell ref="JNI12:JNN12"/>
    <mergeCell ref="JKU12:JKZ12"/>
    <mergeCell ref="JLA12:JLF12"/>
    <mergeCell ref="JLG12:JLL12"/>
    <mergeCell ref="JLM12:JLR12"/>
    <mergeCell ref="JLS12:JLX12"/>
    <mergeCell ref="JLY12:JMD12"/>
    <mergeCell ref="JJK12:JJP12"/>
    <mergeCell ref="JJQ12:JJV12"/>
    <mergeCell ref="JJW12:JKB12"/>
    <mergeCell ref="JKC12:JKH12"/>
    <mergeCell ref="JKI12:JKN12"/>
    <mergeCell ref="JKO12:JKT12"/>
    <mergeCell ref="JIA12:JIF12"/>
    <mergeCell ref="JIG12:JIL12"/>
    <mergeCell ref="JIM12:JIR12"/>
    <mergeCell ref="JIS12:JIX12"/>
    <mergeCell ref="JIY12:JJD12"/>
    <mergeCell ref="JJE12:JJJ12"/>
    <mergeCell ref="JGQ12:JGV12"/>
    <mergeCell ref="JGW12:JHB12"/>
    <mergeCell ref="JHC12:JHH12"/>
    <mergeCell ref="JHI12:JHN12"/>
    <mergeCell ref="JHO12:JHT12"/>
    <mergeCell ref="JHU12:JHZ12"/>
    <mergeCell ref="JFG12:JFL12"/>
    <mergeCell ref="JFM12:JFR12"/>
    <mergeCell ref="JFS12:JFX12"/>
    <mergeCell ref="JFY12:JGD12"/>
    <mergeCell ref="JGE12:JGJ12"/>
    <mergeCell ref="JGK12:JGP12"/>
    <mergeCell ref="JDW12:JEB12"/>
    <mergeCell ref="JEC12:JEH12"/>
    <mergeCell ref="JEI12:JEN12"/>
    <mergeCell ref="JEO12:JET12"/>
    <mergeCell ref="JEU12:JEZ12"/>
    <mergeCell ref="JFA12:JFF12"/>
    <mergeCell ref="JCM12:JCR12"/>
    <mergeCell ref="JCS12:JCX12"/>
    <mergeCell ref="JCY12:JDD12"/>
    <mergeCell ref="JDE12:JDJ12"/>
    <mergeCell ref="JDK12:JDP12"/>
    <mergeCell ref="JDQ12:JDV12"/>
    <mergeCell ref="JBC12:JBH12"/>
    <mergeCell ref="JBI12:JBN12"/>
    <mergeCell ref="JBO12:JBT12"/>
    <mergeCell ref="JBU12:JBZ12"/>
    <mergeCell ref="JCA12:JCF12"/>
    <mergeCell ref="JCG12:JCL12"/>
    <mergeCell ref="IZS12:IZX12"/>
    <mergeCell ref="IZY12:JAD12"/>
    <mergeCell ref="JAE12:JAJ12"/>
    <mergeCell ref="JAK12:JAP12"/>
    <mergeCell ref="JAQ12:JAV12"/>
    <mergeCell ref="JAW12:JBB12"/>
    <mergeCell ref="IYI12:IYN12"/>
    <mergeCell ref="IYO12:IYT12"/>
    <mergeCell ref="IYU12:IYZ12"/>
    <mergeCell ref="IZA12:IZF12"/>
    <mergeCell ref="IZG12:IZL12"/>
    <mergeCell ref="IZM12:IZR12"/>
    <mergeCell ref="IWY12:IXD12"/>
    <mergeCell ref="IXE12:IXJ12"/>
    <mergeCell ref="IXK12:IXP12"/>
    <mergeCell ref="IXQ12:IXV12"/>
    <mergeCell ref="IXW12:IYB12"/>
    <mergeCell ref="IYC12:IYH12"/>
    <mergeCell ref="IVO12:IVT12"/>
    <mergeCell ref="IVU12:IVZ12"/>
    <mergeCell ref="IWA12:IWF12"/>
    <mergeCell ref="IWG12:IWL12"/>
    <mergeCell ref="IWM12:IWR12"/>
    <mergeCell ref="IWS12:IWX12"/>
    <mergeCell ref="IUE12:IUJ12"/>
    <mergeCell ref="IUK12:IUP12"/>
    <mergeCell ref="IUQ12:IUV12"/>
    <mergeCell ref="IUW12:IVB12"/>
    <mergeCell ref="IVC12:IVH12"/>
    <mergeCell ref="IVI12:IVN12"/>
    <mergeCell ref="ISU12:ISZ12"/>
    <mergeCell ref="ITA12:ITF12"/>
    <mergeCell ref="ITG12:ITL12"/>
    <mergeCell ref="ITM12:ITR12"/>
    <mergeCell ref="ITS12:ITX12"/>
    <mergeCell ref="ITY12:IUD12"/>
    <mergeCell ref="IRK12:IRP12"/>
    <mergeCell ref="IRQ12:IRV12"/>
    <mergeCell ref="IRW12:ISB12"/>
    <mergeCell ref="ISC12:ISH12"/>
    <mergeCell ref="ISI12:ISN12"/>
    <mergeCell ref="ISO12:IST12"/>
    <mergeCell ref="IQA12:IQF12"/>
    <mergeCell ref="IQG12:IQL12"/>
    <mergeCell ref="IQM12:IQR12"/>
    <mergeCell ref="IQS12:IQX12"/>
    <mergeCell ref="IQY12:IRD12"/>
    <mergeCell ref="IRE12:IRJ12"/>
    <mergeCell ref="IOQ12:IOV12"/>
    <mergeCell ref="IOW12:IPB12"/>
    <mergeCell ref="IPC12:IPH12"/>
    <mergeCell ref="IPI12:IPN12"/>
    <mergeCell ref="IPO12:IPT12"/>
    <mergeCell ref="IPU12:IPZ12"/>
    <mergeCell ref="ING12:INL12"/>
    <mergeCell ref="INM12:INR12"/>
    <mergeCell ref="INS12:INX12"/>
    <mergeCell ref="INY12:IOD12"/>
    <mergeCell ref="IOE12:IOJ12"/>
    <mergeCell ref="IOK12:IOP12"/>
    <mergeCell ref="ILW12:IMB12"/>
    <mergeCell ref="IMC12:IMH12"/>
    <mergeCell ref="IMI12:IMN12"/>
    <mergeCell ref="IMO12:IMT12"/>
    <mergeCell ref="IMU12:IMZ12"/>
    <mergeCell ref="INA12:INF12"/>
    <mergeCell ref="IKM12:IKR12"/>
    <mergeCell ref="IKS12:IKX12"/>
    <mergeCell ref="IKY12:ILD12"/>
    <mergeCell ref="ILE12:ILJ12"/>
    <mergeCell ref="ILK12:ILP12"/>
    <mergeCell ref="ILQ12:ILV12"/>
    <mergeCell ref="IJC12:IJH12"/>
    <mergeCell ref="IJI12:IJN12"/>
    <mergeCell ref="IJO12:IJT12"/>
    <mergeCell ref="IJU12:IJZ12"/>
    <mergeCell ref="IKA12:IKF12"/>
    <mergeCell ref="IKG12:IKL12"/>
    <mergeCell ref="IHS12:IHX12"/>
    <mergeCell ref="IHY12:IID12"/>
    <mergeCell ref="IIE12:IIJ12"/>
    <mergeCell ref="IIK12:IIP12"/>
    <mergeCell ref="IIQ12:IIV12"/>
    <mergeCell ref="IIW12:IJB12"/>
    <mergeCell ref="IGI12:IGN12"/>
    <mergeCell ref="IGO12:IGT12"/>
    <mergeCell ref="IGU12:IGZ12"/>
    <mergeCell ref="IHA12:IHF12"/>
    <mergeCell ref="IHG12:IHL12"/>
    <mergeCell ref="IHM12:IHR12"/>
    <mergeCell ref="IEY12:IFD12"/>
    <mergeCell ref="IFE12:IFJ12"/>
    <mergeCell ref="IFK12:IFP12"/>
    <mergeCell ref="IFQ12:IFV12"/>
    <mergeCell ref="IFW12:IGB12"/>
    <mergeCell ref="IGC12:IGH12"/>
    <mergeCell ref="IDO12:IDT12"/>
    <mergeCell ref="IDU12:IDZ12"/>
    <mergeCell ref="IEA12:IEF12"/>
    <mergeCell ref="IEG12:IEL12"/>
    <mergeCell ref="IEM12:IER12"/>
    <mergeCell ref="IES12:IEX12"/>
    <mergeCell ref="ICE12:ICJ12"/>
    <mergeCell ref="ICK12:ICP12"/>
    <mergeCell ref="ICQ12:ICV12"/>
    <mergeCell ref="ICW12:IDB12"/>
    <mergeCell ref="IDC12:IDH12"/>
    <mergeCell ref="IDI12:IDN12"/>
    <mergeCell ref="IAU12:IAZ12"/>
    <mergeCell ref="IBA12:IBF12"/>
    <mergeCell ref="IBG12:IBL12"/>
    <mergeCell ref="IBM12:IBR12"/>
    <mergeCell ref="IBS12:IBX12"/>
    <mergeCell ref="IBY12:ICD12"/>
    <mergeCell ref="HZK12:HZP12"/>
    <mergeCell ref="HZQ12:HZV12"/>
    <mergeCell ref="HZW12:IAB12"/>
    <mergeCell ref="IAC12:IAH12"/>
    <mergeCell ref="IAI12:IAN12"/>
    <mergeCell ref="IAO12:IAT12"/>
    <mergeCell ref="HYA12:HYF12"/>
    <mergeCell ref="HYG12:HYL12"/>
    <mergeCell ref="HYM12:HYR12"/>
    <mergeCell ref="HYS12:HYX12"/>
    <mergeCell ref="HYY12:HZD12"/>
    <mergeCell ref="HZE12:HZJ12"/>
    <mergeCell ref="HWQ12:HWV12"/>
    <mergeCell ref="HWW12:HXB12"/>
    <mergeCell ref="HXC12:HXH12"/>
    <mergeCell ref="HXI12:HXN12"/>
    <mergeCell ref="HXO12:HXT12"/>
    <mergeCell ref="HXU12:HXZ12"/>
    <mergeCell ref="HVG12:HVL12"/>
    <mergeCell ref="HVM12:HVR12"/>
    <mergeCell ref="HVS12:HVX12"/>
    <mergeCell ref="HVY12:HWD12"/>
    <mergeCell ref="HWE12:HWJ12"/>
    <mergeCell ref="HWK12:HWP12"/>
    <mergeCell ref="HTW12:HUB12"/>
    <mergeCell ref="HUC12:HUH12"/>
    <mergeCell ref="HUI12:HUN12"/>
    <mergeCell ref="HUO12:HUT12"/>
    <mergeCell ref="HUU12:HUZ12"/>
    <mergeCell ref="HVA12:HVF12"/>
    <mergeCell ref="HSM12:HSR12"/>
    <mergeCell ref="HSS12:HSX12"/>
    <mergeCell ref="HSY12:HTD12"/>
    <mergeCell ref="HTE12:HTJ12"/>
    <mergeCell ref="HTK12:HTP12"/>
    <mergeCell ref="HTQ12:HTV12"/>
    <mergeCell ref="HRC12:HRH12"/>
    <mergeCell ref="HRI12:HRN12"/>
    <mergeCell ref="HRO12:HRT12"/>
    <mergeCell ref="HRU12:HRZ12"/>
    <mergeCell ref="HSA12:HSF12"/>
    <mergeCell ref="HSG12:HSL12"/>
    <mergeCell ref="HPS12:HPX12"/>
    <mergeCell ref="HPY12:HQD12"/>
    <mergeCell ref="HQE12:HQJ12"/>
    <mergeCell ref="HQK12:HQP12"/>
    <mergeCell ref="HQQ12:HQV12"/>
    <mergeCell ref="HQW12:HRB12"/>
    <mergeCell ref="HOI12:HON12"/>
    <mergeCell ref="HOO12:HOT12"/>
    <mergeCell ref="HOU12:HOZ12"/>
    <mergeCell ref="HPA12:HPF12"/>
    <mergeCell ref="HPG12:HPL12"/>
    <mergeCell ref="HPM12:HPR12"/>
    <mergeCell ref="HMY12:HND12"/>
    <mergeCell ref="HNE12:HNJ12"/>
    <mergeCell ref="HNK12:HNP12"/>
    <mergeCell ref="HNQ12:HNV12"/>
    <mergeCell ref="HNW12:HOB12"/>
    <mergeCell ref="HOC12:HOH12"/>
    <mergeCell ref="HLO12:HLT12"/>
    <mergeCell ref="HLU12:HLZ12"/>
    <mergeCell ref="HMA12:HMF12"/>
    <mergeCell ref="HMG12:HML12"/>
    <mergeCell ref="HMM12:HMR12"/>
    <mergeCell ref="HMS12:HMX12"/>
    <mergeCell ref="HKE12:HKJ12"/>
    <mergeCell ref="HKK12:HKP12"/>
    <mergeCell ref="HKQ12:HKV12"/>
    <mergeCell ref="HKW12:HLB12"/>
    <mergeCell ref="HLC12:HLH12"/>
    <mergeCell ref="HLI12:HLN12"/>
    <mergeCell ref="HIU12:HIZ12"/>
    <mergeCell ref="HJA12:HJF12"/>
    <mergeCell ref="HJG12:HJL12"/>
    <mergeCell ref="HJM12:HJR12"/>
    <mergeCell ref="HJS12:HJX12"/>
    <mergeCell ref="HJY12:HKD12"/>
    <mergeCell ref="HHK12:HHP12"/>
    <mergeCell ref="HHQ12:HHV12"/>
    <mergeCell ref="HHW12:HIB12"/>
    <mergeCell ref="HIC12:HIH12"/>
    <mergeCell ref="HII12:HIN12"/>
    <mergeCell ref="HIO12:HIT12"/>
    <mergeCell ref="HGA12:HGF12"/>
    <mergeCell ref="HGG12:HGL12"/>
    <mergeCell ref="HGM12:HGR12"/>
    <mergeCell ref="HGS12:HGX12"/>
    <mergeCell ref="HGY12:HHD12"/>
    <mergeCell ref="HHE12:HHJ12"/>
    <mergeCell ref="HEQ12:HEV12"/>
    <mergeCell ref="HEW12:HFB12"/>
    <mergeCell ref="HFC12:HFH12"/>
    <mergeCell ref="HFI12:HFN12"/>
    <mergeCell ref="HFO12:HFT12"/>
    <mergeCell ref="HFU12:HFZ12"/>
    <mergeCell ref="HDG12:HDL12"/>
    <mergeCell ref="HDM12:HDR12"/>
    <mergeCell ref="HDS12:HDX12"/>
    <mergeCell ref="HDY12:HED12"/>
    <mergeCell ref="HEE12:HEJ12"/>
    <mergeCell ref="HEK12:HEP12"/>
    <mergeCell ref="HBW12:HCB12"/>
    <mergeCell ref="HCC12:HCH12"/>
    <mergeCell ref="HCI12:HCN12"/>
    <mergeCell ref="HCO12:HCT12"/>
    <mergeCell ref="HCU12:HCZ12"/>
    <mergeCell ref="HDA12:HDF12"/>
    <mergeCell ref="HAM12:HAR12"/>
    <mergeCell ref="HAS12:HAX12"/>
    <mergeCell ref="HAY12:HBD12"/>
    <mergeCell ref="HBE12:HBJ12"/>
    <mergeCell ref="HBK12:HBP12"/>
    <mergeCell ref="HBQ12:HBV12"/>
    <mergeCell ref="GZC12:GZH12"/>
    <mergeCell ref="GZI12:GZN12"/>
    <mergeCell ref="GZO12:GZT12"/>
    <mergeCell ref="GZU12:GZZ12"/>
    <mergeCell ref="HAA12:HAF12"/>
    <mergeCell ref="HAG12:HAL12"/>
    <mergeCell ref="GXS12:GXX12"/>
    <mergeCell ref="GXY12:GYD12"/>
    <mergeCell ref="GYE12:GYJ12"/>
    <mergeCell ref="GYK12:GYP12"/>
    <mergeCell ref="GYQ12:GYV12"/>
    <mergeCell ref="GYW12:GZB12"/>
    <mergeCell ref="GWI12:GWN12"/>
    <mergeCell ref="GWO12:GWT12"/>
    <mergeCell ref="GWU12:GWZ12"/>
    <mergeCell ref="GXA12:GXF12"/>
    <mergeCell ref="GXG12:GXL12"/>
    <mergeCell ref="GXM12:GXR12"/>
    <mergeCell ref="GUY12:GVD12"/>
    <mergeCell ref="GVE12:GVJ12"/>
    <mergeCell ref="GVK12:GVP12"/>
    <mergeCell ref="GVQ12:GVV12"/>
    <mergeCell ref="GVW12:GWB12"/>
    <mergeCell ref="GWC12:GWH12"/>
    <mergeCell ref="GTO12:GTT12"/>
    <mergeCell ref="GTU12:GTZ12"/>
    <mergeCell ref="GUA12:GUF12"/>
    <mergeCell ref="GUG12:GUL12"/>
    <mergeCell ref="GUM12:GUR12"/>
    <mergeCell ref="GUS12:GUX12"/>
    <mergeCell ref="GSE12:GSJ12"/>
    <mergeCell ref="GSK12:GSP12"/>
    <mergeCell ref="GSQ12:GSV12"/>
    <mergeCell ref="GSW12:GTB12"/>
    <mergeCell ref="GTC12:GTH12"/>
    <mergeCell ref="GTI12:GTN12"/>
    <mergeCell ref="GQU12:GQZ12"/>
    <mergeCell ref="GRA12:GRF12"/>
    <mergeCell ref="GRG12:GRL12"/>
    <mergeCell ref="GRM12:GRR12"/>
    <mergeCell ref="GRS12:GRX12"/>
    <mergeCell ref="GRY12:GSD12"/>
    <mergeCell ref="GPK12:GPP12"/>
    <mergeCell ref="GPQ12:GPV12"/>
    <mergeCell ref="GPW12:GQB12"/>
    <mergeCell ref="GQC12:GQH12"/>
    <mergeCell ref="GQI12:GQN12"/>
    <mergeCell ref="GQO12:GQT12"/>
    <mergeCell ref="GOA12:GOF12"/>
    <mergeCell ref="GOG12:GOL12"/>
    <mergeCell ref="GOM12:GOR12"/>
    <mergeCell ref="GOS12:GOX12"/>
    <mergeCell ref="GOY12:GPD12"/>
    <mergeCell ref="GPE12:GPJ12"/>
    <mergeCell ref="GMQ12:GMV12"/>
    <mergeCell ref="GMW12:GNB12"/>
    <mergeCell ref="GNC12:GNH12"/>
    <mergeCell ref="GNI12:GNN12"/>
    <mergeCell ref="GNO12:GNT12"/>
    <mergeCell ref="GNU12:GNZ12"/>
    <mergeCell ref="GLG12:GLL12"/>
    <mergeCell ref="GLM12:GLR12"/>
    <mergeCell ref="GLS12:GLX12"/>
    <mergeCell ref="GLY12:GMD12"/>
    <mergeCell ref="GME12:GMJ12"/>
    <mergeCell ref="GMK12:GMP12"/>
    <mergeCell ref="GJW12:GKB12"/>
    <mergeCell ref="GKC12:GKH12"/>
    <mergeCell ref="GKI12:GKN12"/>
    <mergeCell ref="GKO12:GKT12"/>
    <mergeCell ref="GKU12:GKZ12"/>
    <mergeCell ref="GLA12:GLF12"/>
    <mergeCell ref="GIM12:GIR12"/>
    <mergeCell ref="GIS12:GIX12"/>
    <mergeCell ref="GIY12:GJD12"/>
    <mergeCell ref="GJE12:GJJ12"/>
    <mergeCell ref="GJK12:GJP12"/>
    <mergeCell ref="GJQ12:GJV12"/>
    <mergeCell ref="GHC12:GHH12"/>
    <mergeCell ref="GHI12:GHN12"/>
    <mergeCell ref="GHO12:GHT12"/>
    <mergeCell ref="GHU12:GHZ12"/>
    <mergeCell ref="GIA12:GIF12"/>
    <mergeCell ref="GIG12:GIL12"/>
    <mergeCell ref="GFS12:GFX12"/>
    <mergeCell ref="GFY12:GGD12"/>
    <mergeCell ref="GGE12:GGJ12"/>
    <mergeCell ref="GGK12:GGP12"/>
    <mergeCell ref="GGQ12:GGV12"/>
    <mergeCell ref="GGW12:GHB12"/>
    <mergeCell ref="GEI12:GEN12"/>
    <mergeCell ref="GEO12:GET12"/>
    <mergeCell ref="GEU12:GEZ12"/>
    <mergeCell ref="GFA12:GFF12"/>
    <mergeCell ref="GFG12:GFL12"/>
    <mergeCell ref="GFM12:GFR12"/>
    <mergeCell ref="GCY12:GDD12"/>
    <mergeCell ref="GDE12:GDJ12"/>
    <mergeCell ref="GDK12:GDP12"/>
    <mergeCell ref="GDQ12:GDV12"/>
    <mergeCell ref="GDW12:GEB12"/>
    <mergeCell ref="GEC12:GEH12"/>
    <mergeCell ref="GBO12:GBT12"/>
    <mergeCell ref="GBU12:GBZ12"/>
    <mergeCell ref="GCA12:GCF12"/>
    <mergeCell ref="GCG12:GCL12"/>
    <mergeCell ref="GCM12:GCR12"/>
    <mergeCell ref="GCS12:GCX12"/>
    <mergeCell ref="GAE12:GAJ12"/>
    <mergeCell ref="GAK12:GAP12"/>
    <mergeCell ref="GAQ12:GAV12"/>
    <mergeCell ref="GAW12:GBB12"/>
    <mergeCell ref="GBC12:GBH12"/>
    <mergeCell ref="GBI12:GBN12"/>
    <mergeCell ref="FYU12:FYZ12"/>
    <mergeCell ref="FZA12:FZF12"/>
    <mergeCell ref="FZG12:FZL12"/>
    <mergeCell ref="FZM12:FZR12"/>
    <mergeCell ref="FZS12:FZX12"/>
    <mergeCell ref="FZY12:GAD12"/>
    <mergeCell ref="FXK12:FXP12"/>
    <mergeCell ref="FXQ12:FXV12"/>
    <mergeCell ref="FXW12:FYB12"/>
    <mergeCell ref="FYC12:FYH12"/>
    <mergeCell ref="FYI12:FYN12"/>
    <mergeCell ref="FYO12:FYT12"/>
    <mergeCell ref="FWA12:FWF12"/>
    <mergeCell ref="FWG12:FWL12"/>
    <mergeCell ref="FWM12:FWR12"/>
    <mergeCell ref="FWS12:FWX12"/>
    <mergeCell ref="FWY12:FXD12"/>
    <mergeCell ref="FXE12:FXJ12"/>
    <mergeCell ref="FUQ12:FUV12"/>
    <mergeCell ref="FUW12:FVB12"/>
    <mergeCell ref="FVC12:FVH12"/>
    <mergeCell ref="FVI12:FVN12"/>
    <mergeCell ref="FVO12:FVT12"/>
    <mergeCell ref="FVU12:FVZ12"/>
    <mergeCell ref="FTG12:FTL12"/>
    <mergeCell ref="FTM12:FTR12"/>
    <mergeCell ref="FTS12:FTX12"/>
    <mergeCell ref="FTY12:FUD12"/>
    <mergeCell ref="FUE12:FUJ12"/>
    <mergeCell ref="FUK12:FUP12"/>
    <mergeCell ref="FRW12:FSB12"/>
    <mergeCell ref="FSC12:FSH12"/>
    <mergeCell ref="FSI12:FSN12"/>
    <mergeCell ref="FSO12:FST12"/>
    <mergeCell ref="FSU12:FSZ12"/>
    <mergeCell ref="FTA12:FTF12"/>
    <mergeCell ref="FQM12:FQR12"/>
    <mergeCell ref="FQS12:FQX12"/>
    <mergeCell ref="FQY12:FRD12"/>
    <mergeCell ref="FRE12:FRJ12"/>
    <mergeCell ref="FRK12:FRP12"/>
    <mergeCell ref="FRQ12:FRV12"/>
    <mergeCell ref="FPC12:FPH12"/>
    <mergeCell ref="FPI12:FPN12"/>
    <mergeCell ref="FPO12:FPT12"/>
    <mergeCell ref="FPU12:FPZ12"/>
    <mergeCell ref="FQA12:FQF12"/>
    <mergeCell ref="FQG12:FQL12"/>
    <mergeCell ref="FNS12:FNX12"/>
    <mergeCell ref="FNY12:FOD12"/>
    <mergeCell ref="FOE12:FOJ12"/>
    <mergeCell ref="FOK12:FOP12"/>
    <mergeCell ref="FOQ12:FOV12"/>
    <mergeCell ref="FOW12:FPB12"/>
    <mergeCell ref="FMI12:FMN12"/>
    <mergeCell ref="FMO12:FMT12"/>
    <mergeCell ref="FMU12:FMZ12"/>
    <mergeCell ref="FNA12:FNF12"/>
    <mergeCell ref="FNG12:FNL12"/>
    <mergeCell ref="FNM12:FNR12"/>
    <mergeCell ref="FKY12:FLD12"/>
    <mergeCell ref="FLE12:FLJ12"/>
    <mergeCell ref="FLK12:FLP12"/>
    <mergeCell ref="FLQ12:FLV12"/>
    <mergeCell ref="FLW12:FMB12"/>
    <mergeCell ref="FMC12:FMH12"/>
    <mergeCell ref="FJO12:FJT12"/>
    <mergeCell ref="FJU12:FJZ12"/>
    <mergeCell ref="FKA12:FKF12"/>
    <mergeCell ref="FKG12:FKL12"/>
    <mergeCell ref="FKM12:FKR12"/>
    <mergeCell ref="FKS12:FKX12"/>
    <mergeCell ref="FIE12:FIJ12"/>
    <mergeCell ref="FIK12:FIP12"/>
    <mergeCell ref="FIQ12:FIV12"/>
    <mergeCell ref="FIW12:FJB12"/>
    <mergeCell ref="FJC12:FJH12"/>
    <mergeCell ref="FJI12:FJN12"/>
    <mergeCell ref="FGU12:FGZ12"/>
    <mergeCell ref="FHA12:FHF12"/>
    <mergeCell ref="FHG12:FHL12"/>
    <mergeCell ref="FHM12:FHR12"/>
    <mergeCell ref="FHS12:FHX12"/>
    <mergeCell ref="FHY12:FID12"/>
    <mergeCell ref="FFK12:FFP12"/>
    <mergeCell ref="FFQ12:FFV12"/>
    <mergeCell ref="FFW12:FGB12"/>
    <mergeCell ref="FGC12:FGH12"/>
    <mergeCell ref="FGI12:FGN12"/>
    <mergeCell ref="FGO12:FGT12"/>
    <mergeCell ref="FEA12:FEF12"/>
    <mergeCell ref="FEG12:FEL12"/>
    <mergeCell ref="FEM12:FER12"/>
    <mergeCell ref="FES12:FEX12"/>
    <mergeCell ref="FEY12:FFD12"/>
    <mergeCell ref="FFE12:FFJ12"/>
    <mergeCell ref="FCQ12:FCV12"/>
    <mergeCell ref="FCW12:FDB12"/>
    <mergeCell ref="FDC12:FDH12"/>
    <mergeCell ref="FDI12:FDN12"/>
    <mergeCell ref="FDO12:FDT12"/>
    <mergeCell ref="FDU12:FDZ12"/>
    <mergeCell ref="FBG12:FBL12"/>
    <mergeCell ref="FBM12:FBR12"/>
    <mergeCell ref="FBS12:FBX12"/>
    <mergeCell ref="FBY12:FCD12"/>
    <mergeCell ref="FCE12:FCJ12"/>
    <mergeCell ref="FCK12:FCP12"/>
    <mergeCell ref="EZW12:FAB12"/>
    <mergeCell ref="FAC12:FAH12"/>
    <mergeCell ref="FAI12:FAN12"/>
    <mergeCell ref="FAO12:FAT12"/>
    <mergeCell ref="FAU12:FAZ12"/>
    <mergeCell ref="FBA12:FBF12"/>
    <mergeCell ref="EYM12:EYR12"/>
    <mergeCell ref="EYS12:EYX12"/>
    <mergeCell ref="EYY12:EZD12"/>
    <mergeCell ref="EZE12:EZJ12"/>
    <mergeCell ref="EZK12:EZP12"/>
    <mergeCell ref="EZQ12:EZV12"/>
    <mergeCell ref="EXC12:EXH12"/>
    <mergeCell ref="EXI12:EXN12"/>
    <mergeCell ref="EXO12:EXT12"/>
    <mergeCell ref="EXU12:EXZ12"/>
    <mergeCell ref="EYA12:EYF12"/>
    <mergeCell ref="EYG12:EYL12"/>
    <mergeCell ref="EVS12:EVX12"/>
    <mergeCell ref="EVY12:EWD12"/>
    <mergeCell ref="EWE12:EWJ12"/>
    <mergeCell ref="EWK12:EWP12"/>
    <mergeCell ref="EWQ12:EWV12"/>
    <mergeCell ref="EWW12:EXB12"/>
    <mergeCell ref="EUI12:EUN12"/>
    <mergeCell ref="EUO12:EUT12"/>
    <mergeCell ref="EUU12:EUZ12"/>
    <mergeCell ref="EVA12:EVF12"/>
    <mergeCell ref="EVG12:EVL12"/>
    <mergeCell ref="EVM12:EVR12"/>
    <mergeCell ref="ESY12:ETD12"/>
    <mergeCell ref="ETE12:ETJ12"/>
    <mergeCell ref="ETK12:ETP12"/>
    <mergeCell ref="ETQ12:ETV12"/>
    <mergeCell ref="ETW12:EUB12"/>
    <mergeCell ref="EUC12:EUH12"/>
    <mergeCell ref="ERO12:ERT12"/>
    <mergeCell ref="ERU12:ERZ12"/>
    <mergeCell ref="ESA12:ESF12"/>
    <mergeCell ref="ESG12:ESL12"/>
    <mergeCell ref="ESM12:ESR12"/>
    <mergeCell ref="ESS12:ESX12"/>
    <mergeCell ref="EQE12:EQJ12"/>
    <mergeCell ref="EQK12:EQP12"/>
    <mergeCell ref="EQQ12:EQV12"/>
    <mergeCell ref="EQW12:ERB12"/>
    <mergeCell ref="ERC12:ERH12"/>
    <mergeCell ref="ERI12:ERN12"/>
    <mergeCell ref="EOU12:EOZ12"/>
    <mergeCell ref="EPA12:EPF12"/>
    <mergeCell ref="EPG12:EPL12"/>
    <mergeCell ref="EPM12:EPR12"/>
    <mergeCell ref="EPS12:EPX12"/>
    <mergeCell ref="EPY12:EQD12"/>
    <mergeCell ref="ENK12:ENP12"/>
    <mergeCell ref="ENQ12:ENV12"/>
    <mergeCell ref="ENW12:EOB12"/>
    <mergeCell ref="EOC12:EOH12"/>
    <mergeCell ref="EOI12:EON12"/>
    <mergeCell ref="EOO12:EOT12"/>
    <mergeCell ref="EMA12:EMF12"/>
    <mergeCell ref="EMG12:EML12"/>
    <mergeCell ref="EMM12:EMR12"/>
    <mergeCell ref="EMS12:EMX12"/>
    <mergeCell ref="EMY12:END12"/>
    <mergeCell ref="ENE12:ENJ12"/>
    <mergeCell ref="EKQ12:EKV12"/>
    <mergeCell ref="EKW12:ELB12"/>
    <mergeCell ref="ELC12:ELH12"/>
    <mergeCell ref="ELI12:ELN12"/>
    <mergeCell ref="ELO12:ELT12"/>
    <mergeCell ref="ELU12:ELZ12"/>
    <mergeCell ref="EJG12:EJL12"/>
    <mergeCell ref="EJM12:EJR12"/>
    <mergeCell ref="EJS12:EJX12"/>
    <mergeCell ref="EJY12:EKD12"/>
    <mergeCell ref="EKE12:EKJ12"/>
    <mergeCell ref="EKK12:EKP12"/>
    <mergeCell ref="EHW12:EIB12"/>
    <mergeCell ref="EIC12:EIH12"/>
    <mergeCell ref="EII12:EIN12"/>
    <mergeCell ref="EIO12:EIT12"/>
    <mergeCell ref="EIU12:EIZ12"/>
    <mergeCell ref="EJA12:EJF12"/>
    <mergeCell ref="EGM12:EGR12"/>
    <mergeCell ref="EGS12:EGX12"/>
    <mergeCell ref="EGY12:EHD12"/>
    <mergeCell ref="EHE12:EHJ12"/>
    <mergeCell ref="EHK12:EHP12"/>
    <mergeCell ref="EHQ12:EHV12"/>
    <mergeCell ref="EFC12:EFH12"/>
    <mergeCell ref="EFI12:EFN12"/>
    <mergeCell ref="EFO12:EFT12"/>
    <mergeCell ref="EFU12:EFZ12"/>
    <mergeCell ref="EGA12:EGF12"/>
    <mergeCell ref="EGG12:EGL12"/>
    <mergeCell ref="EDS12:EDX12"/>
    <mergeCell ref="EDY12:EED12"/>
    <mergeCell ref="EEE12:EEJ12"/>
    <mergeCell ref="EEK12:EEP12"/>
    <mergeCell ref="EEQ12:EEV12"/>
    <mergeCell ref="EEW12:EFB12"/>
    <mergeCell ref="ECI12:ECN12"/>
    <mergeCell ref="ECO12:ECT12"/>
    <mergeCell ref="ECU12:ECZ12"/>
    <mergeCell ref="EDA12:EDF12"/>
    <mergeCell ref="EDG12:EDL12"/>
    <mergeCell ref="EDM12:EDR12"/>
    <mergeCell ref="EAY12:EBD12"/>
    <mergeCell ref="EBE12:EBJ12"/>
    <mergeCell ref="EBK12:EBP12"/>
    <mergeCell ref="EBQ12:EBV12"/>
    <mergeCell ref="EBW12:ECB12"/>
    <mergeCell ref="ECC12:ECH12"/>
    <mergeCell ref="DZO12:DZT12"/>
    <mergeCell ref="DZU12:DZZ12"/>
    <mergeCell ref="EAA12:EAF12"/>
    <mergeCell ref="EAG12:EAL12"/>
    <mergeCell ref="EAM12:EAR12"/>
    <mergeCell ref="EAS12:EAX12"/>
    <mergeCell ref="DYE12:DYJ12"/>
    <mergeCell ref="DYK12:DYP12"/>
    <mergeCell ref="DYQ12:DYV12"/>
    <mergeCell ref="DYW12:DZB12"/>
    <mergeCell ref="DZC12:DZH12"/>
    <mergeCell ref="DZI12:DZN12"/>
    <mergeCell ref="DWU12:DWZ12"/>
    <mergeCell ref="DXA12:DXF12"/>
    <mergeCell ref="DXG12:DXL12"/>
    <mergeCell ref="DXM12:DXR12"/>
    <mergeCell ref="DXS12:DXX12"/>
    <mergeCell ref="DXY12:DYD12"/>
    <mergeCell ref="DVK12:DVP12"/>
    <mergeCell ref="DVQ12:DVV12"/>
    <mergeCell ref="DVW12:DWB12"/>
    <mergeCell ref="DWC12:DWH12"/>
    <mergeCell ref="DWI12:DWN12"/>
    <mergeCell ref="DWO12:DWT12"/>
    <mergeCell ref="DUA12:DUF12"/>
    <mergeCell ref="DUG12:DUL12"/>
    <mergeCell ref="DUM12:DUR12"/>
    <mergeCell ref="DUS12:DUX12"/>
    <mergeCell ref="DUY12:DVD12"/>
    <mergeCell ref="DVE12:DVJ12"/>
    <mergeCell ref="DSQ12:DSV12"/>
    <mergeCell ref="DSW12:DTB12"/>
    <mergeCell ref="DTC12:DTH12"/>
    <mergeCell ref="DTI12:DTN12"/>
    <mergeCell ref="DTO12:DTT12"/>
    <mergeCell ref="DTU12:DTZ12"/>
    <mergeCell ref="DRG12:DRL12"/>
    <mergeCell ref="DRM12:DRR12"/>
    <mergeCell ref="DRS12:DRX12"/>
    <mergeCell ref="DRY12:DSD12"/>
    <mergeCell ref="DSE12:DSJ12"/>
    <mergeCell ref="DSK12:DSP12"/>
    <mergeCell ref="DPW12:DQB12"/>
    <mergeCell ref="DQC12:DQH12"/>
    <mergeCell ref="DQI12:DQN12"/>
    <mergeCell ref="DQO12:DQT12"/>
    <mergeCell ref="DQU12:DQZ12"/>
    <mergeCell ref="DRA12:DRF12"/>
    <mergeCell ref="DOM12:DOR12"/>
    <mergeCell ref="DOS12:DOX12"/>
    <mergeCell ref="DOY12:DPD12"/>
    <mergeCell ref="DPE12:DPJ12"/>
    <mergeCell ref="DPK12:DPP12"/>
    <mergeCell ref="DPQ12:DPV12"/>
    <mergeCell ref="DNC12:DNH12"/>
    <mergeCell ref="DNI12:DNN12"/>
    <mergeCell ref="DNO12:DNT12"/>
    <mergeCell ref="DNU12:DNZ12"/>
    <mergeCell ref="DOA12:DOF12"/>
    <mergeCell ref="DOG12:DOL12"/>
    <mergeCell ref="DLS12:DLX12"/>
    <mergeCell ref="DLY12:DMD12"/>
    <mergeCell ref="DME12:DMJ12"/>
    <mergeCell ref="DMK12:DMP12"/>
    <mergeCell ref="DMQ12:DMV12"/>
    <mergeCell ref="DMW12:DNB12"/>
    <mergeCell ref="DKI12:DKN12"/>
    <mergeCell ref="DKO12:DKT12"/>
    <mergeCell ref="DKU12:DKZ12"/>
    <mergeCell ref="DLA12:DLF12"/>
    <mergeCell ref="DLG12:DLL12"/>
    <mergeCell ref="DLM12:DLR12"/>
    <mergeCell ref="DIY12:DJD12"/>
    <mergeCell ref="DJE12:DJJ12"/>
    <mergeCell ref="DJK12:DJP12"/>
    <mergeCell ref="DJQ12:DJV12"/>
    <mergeCell ref="DJW12:DKB12"/>
    <mergeCell ref="DKC12:DKH12"/>
    <mergeCell ref="DHO12:DHT12"/>
    <mergeCell ref="DHU12:DHZ12"/>
    <mergeCell ref="DIA12:DIF12"/>
    <mergeCell ref="DIG12:DIL12"/>
    <mergeCell ref="DIM12:DIR12"/>
    <mergeCell ref="DIS12:DIX12"/>
    <mergeCell ref="DGE12:DGJ12"/>
    <mergeCell ref="DGK12:DGP12"/>
    <mergeCell ref="DGQ12:DGV12"/>
    <mergeCell ref="DGW12:DHB12"/>
    <mergeCell ref="DHC12:DHH12"/>
    <mergeCell ref="DHI12:DHN12"/>
    <mergeCell ref="DEU12:DEZ12"/>
    <mergeCell ref="DFA12:DFF12"/>
    <mergeCell ref="DFG12:DFL12"/>
    <mergeCell ref="DFM12:DFR12"/>
    <mergeCell ref="DFS12:DFX12"/>
    <mergeCell ref="DFY12:DGD12"/>
    <mergeCell ref="DDK12:DDP12"/>
    <mergeCell ref="DDQ12:DDV12"/>
    <mergeCell ref="DDW12:DEB12"/>
    <mergeCell ref="DEC12:DEH12"/>
    <mergeCell ref="DEI12:DEN12"/>
    <mergeCell ref="DEO12:DET12"/>
    <mergeCell ref="DCA12:DCF12"/>
    <mergeCell ref="DCG12:DCL12"/>
    <mergeCell ref="DCM12:DCR12"/>
    <mergeCell ref="DCS12:DCX12"/>
    <mergeCell ref="DCY12:DDD12"/>
    <mergeCell ref="DDE12:DDJ12"/>
    <mergeCell ref="DAQ12:DAV12"/>
    <mergeCell ref="DAW12:DBB12"/>
    <mergeCell ref="DBC12:DBH12"/>
    <mergeCell ref="DBI12:DBN12"/>
    <mergeCell ref="DBO12:DBT12"/>
    <mergeCell ref="DBU12:DBZ12"/>
    <mergeCell ref="CZG12:CZL12"/>
    <mergeCell ref="CZM12:CZR12"/>
    <mergeCell ref="CZS12:CZX12"/>
    <mergeCell ref="CZY12:DAD12"/>
    <mergeCell ref="DAE12:DAJ12"/>
    <mergeCell ref="DAK12:DAP12"/>
    <mergeCell ref="CXW12:CYB12"/>
    <mergeCell ref="CYC12:CYH12"/>
    <mergeCell ref="CYI12:CYN12"/>
    <mergeCell ref="CYO12:CYT12"/>
    <mergeCell ref="CYU12:CYZ12"/>
    <mergeCell ref="CZA12:CZF12"/>
    <mergeCell ref="CWM12:CWR12"/>
    <mergeCell ref="CWS12:CWX12"/>
    <mergeCell ref="CWY12:CXD12"/>
    <mergeCell ref="CXE12:CXJ12"/>
    <mergeCell ref="CXK12:CXP12"/>
    <mergeCell ref="CXQ12:CXV12"/>
    <mergeCell ref="CVC12:CVH12"/>
    <mergeCell ref="CVI12:CVN12"/>
    <mergeCell ref="CVO12:CVT12"/>
    <mergeCell ref="CVU12:CVZ12"/>
    <mergeCell ref="CWA12:CWF12"/>
    <mergeCell ref="CWG12:CWL12"/>
    <mergeCell ref="CTS12:CTX12"/>
    <mergeCell ref="CTY12:CUD12"/>
    <mergeCell ref="CUE12:CUJ12"/>
    <mergeCell ref="CUK12:CUP12"/>
    <mergeCell ref="CUQ12:CUV12"/>
    <mergeCell ref="CUW12:CVB12"/>
    <mergeCell ref="CSI12:CSN12"/>
    <mergeCell ref="CSO12:CST12"/>
    <mergeCell ref="CSU12:CSZ12"/>
    <mergeCell ref="CTA12:CTF12"/>
    <mergeCell ref="CTG12:CTL12"/>
    <mergeCell ref="CTM12:CTR12"/>
    <mergeCell ref="CQY12:CRD12"/>
    <mergeCell ref="CRE12:CRJ12"/>
    <mergeCell ref="CRK12:CRP12"/>
    <mergeCell ref="CRQ12:CRV12"/>
    <mergeCell ref="CRW12:CSB12"/>
    <mergeCell ref="CSC12:CSH12"/>
    <mergeCell ref="CPO12:CPT12"/>
    <mergeCell ref="CPU12:CPZ12"/>
    <mergeCell ref="CQA12:CQF12"/>
    <mergeCell ref="CQG12:CQL12"/>
    <mergeCell ref="CQM12:CQR12"/>
    <mergeCell ref="CQS12:CQX12"/>
    <mergeCell ref="COE12:COJ12"/>
    <mergeCell ref="COK12:COP12"/>
    <mergeCell ref="COQ12:COV12"/>
    <mergeCell ref="COW12:CPB12"/>
    <mergeCell ref="CPC12:CPH12"/>
    <mergeCell ref="CPI12:CPN12"/>
    <mergeCell ref="CMU12:CMZ12"/>
    <mergeCell ref="CNA12:CNF12"/>
    <mergeCell ref="CNG12:CNL12"/>
    <mergeCell ref="CNM12:CNR12"/>
    <mergeCell ref="CNS12:CNX12"/>
    <mergeCell ref="CNY12:COD12"/>
    <mergeCell ref="CLK12:CLP12"/>
    <mergeCell ref="CLQ12:CLV12"/>
    <mergeCell ref="CLW12:CMB12"/>
    <mergeCell ref="CMC12:CMH12"/>
    <mergeCell ref="CMI12:CMN12"/>
    <mergeCell ref="CMO12:CMT12"/>
    <mergeCell ref="CKA12:CKF12"/>
    <mergeCell ref="CKG12:CKL12"/>
    <mergeCell ref="CKM12:CKR12"/>
    <mergeCell ref="CKS12:CKX12"/>
    <mergeCell ref="CKY12:CLD12"/>
    <mergeCell ref="CLE12:CLJ12"/>
    <mergeCell ref="CIQ12:CIV12"/>
    <mergeCell ref="CIW12:CJB12"/>
    <mergeCell ref="CJC12:CJH12"/>
    <mergeCell ref="CJI12:CJN12"/>
    <mergeCell ref="CJO12:CJT12"/>
    <mergeCell ref="CJU12:CJZ12"/>
    <mergeCell ref="CHG12:CHL12"/>
    <mergeCell ref="CHM12:CHR12"/>
    <mergeCell ref="CHS12:CHX12"/>
    <mergeCell ref="CHY12:CID12"/>
    <mergeCell ref="CIE12:CIJ12"/>
    <mergeCell ref="CIK12:CIP12"/>
    <mergeCell ref="CFW12:CGB12"/>
    <mergeCell ref="CGC12:CGH12"/>
    <mergeCell ref="CGI12:CGN12"/>
    <mergeCell ref="CGO12:CGT12"/>
    <mergeCell ref="CGU12:CGZ12"/>
    <mergeCell ref="CHA12:CHF12"/>
    <mergeCell ref="CEM12:CER12"/>
    <mergeCell ref="CES12:CEX12"/>
    <mergeCell ref="CEY12:CFD12"/>
    <mergeCell ref="CFE12:CFJ12"/>
    <mergeCell ref="CFK12:CFP12"/>
    <mergeCell ref="CFQ12:CFV12"/>
    <mergeCell ref="CDC12:CDH12"/>
    <mergeCell ref="CDI12:CDN12"/>
    <mergeCell ref="CDO12:CDT12"/>
    <mergeCell ref="CDU12:CDZ12"/>
    <mergeCell ref="CEA12:CEF12"/>
    <mergeCell ref="CEG12:CEL12"/>
    <mergeCell ref="CBS12:CBX12"/>
    <mergeCell ref="CBY12:CCD12"/>
    <mergeCell ref="CCE12:CCJ12"/>
    <mergeCell ref="CCK12:CCP12"/>
    <mergeCell ref="CCQ12:CCV12"/>
    <mergeCell ref="CCW12:CDB12"/>
    <mergeCell ref="CAI12:CAN12"/>
    <mergeCell ref="CAO12:CAT12"/>
    <mergeCell ref="CAU12:CAZ12"/>
    <mergeCell ref="CBA12:CBF12"/>
    <mergeCell ref="CBG12:CBL12"/>
    <mergeCell ref="CBM12:CBR12"/>
    <mergeCell ref="BYY12:BZD12"/>
    <mergeCell ref="BZE12:BZJ12"/>
    <mergeCell ref="BZK12:BZP12"/>
    <mergeCell ref="BZQ12:BZV12"/>
    <mergeCell ref="BZW12:CAB12"/>
    <mergeCell ref="CAC12:CAH12"/>
    <mergeCell ref="BXO12:BXT12"/>
    <mergeCell ref="BXU12:BXZ12"/>
    <mergeCell ref="BYA12:BYF12"/>
    <mergeCell ref="BYG12:BYL12"/>
    <mergeCell ref="BYM12:BYR12"/>
    <mergeCell ref="BYS12:BYX12"/>
    <mergeCell ref="BWE12:BWJ12"/>
    <mergeCell ref="BWK12:BWP12"/>
    <mergeCell ref="BWQ12:BWV12"/>
    <mergeCell ref="BWW12:BXB12"/>
    <mergeCell ref="BXC12:BXH12"/>
    <mergeCell ref="BXI12:BXN12"/>
    <mergeCell ref="BUU12:BUZ12"/>
    <mergeCell ref="BVA12:BVF12"/>
    <mergeCell ref="BVG12:BVL12"/>
    <mergeCell ref="BVM12:BVR12"/>
    <mergeCell ref="BVS12:BVX12"/>
    <mergeCell ref="BVY12:BWD12"/>
    <mergeCell ref="BTK12:BTP12"/>
    <mergeCell ref="BTQ12:BTV12"/>
    <mergeCell ref="BTW12:BUB12"/>
    <mergeCell ref="BUC12:BUH12"/>
    <mergeCell ref="BUI12:BUN12"/>
    <mergeCell ref="BUO12:BUT12"/>
    <mergeCell ref="BSA12:BSF12"/>
    <mergeCell ref="BSG12:BSL12"/>
    <mergeCell ref="BSM12:BSR12"/>
    <mergeCell ref="BSS12:BSX12"/>
    <mergeCell ref="BSY12:BTD12"/>
    <mergeCell ref="BTE12:BTJ12"/>
    <mergeCell ref="BQQ12:BQV12"/>
    <mergeCell ref="BQW12:BRB12"/>
    <mergeCell ref="BRC12:BRH12"/>
    <mergeCell ref="BRI12:BRN12"/>
    <mergeCell ref="BRO12:BRT12"/>
    <mergeCell ref="BRU12:BRZ12"/>
    <mergeCell ref="BPG12:BPL12"/>
    <mergeCell ref="BPM12:BPR12"/>
    <mergeCell ref="BPS12:BPX12"/>
    <mergeCell ref="BPY12:BQD12"/>
    <mergeCell ref="BQE12:BQJ12"/>
    <mergeCell ref="BQK12:BQP12"/>
    <mergeCell ref="BNW12:BOB12"/>
    <mergeCell ref="BOC12:BOH12"/>
    <mergeCell ref="BOI12:BON12"/>
    <mergeCell ref="BOO12:BOT12"/>
    <mergeCell ref="BOU12:BOZ12"/>
    <mergeCell ref="BPA12:BPF12"/>
    <mergeCell ref="BMM12:BMR12"/>
    <mergeCell ref="BMS12:BMX12"/>
    <mergeCell ref="BMY12:BND12"/>
    <mergeCell ref="BNE12:BNJ12"/>
    <mergeCell ref="BNK12:BNP12"/>
    <mergeCell ref="BNQ12:BNV12"/>
    <mergeCell ref="BLC12:BLH12"/>
    <mergeCell ref="BLI12:BLN12"/>
    <mergeCell ref="BLO12:BLT12"/>
    <mergeCell ref="BLU12:BLZ12"/>
    <mergeCell ref="BMA12:BMF12"/>
    <mergeCell ref="BMG12:BML12"/>
    <mergeCell ref="BJS12:BJX12"/>
    <mergeCell ref="BJY12:BKD12"/>
    <mergeCell ref="BKE12:BKJ12"/>
    <mergeCell ref="BKK12:BKP12"/>
    <mergeCell ref="BKQ12:BKV12"/>
    <mergeCell ref="BKW12:BLB12"/>
    <mergeCell ref="BII12:BIN12"/>
    <mergeCell ref="BIO12:BIT12"/>
    <mergeCell ref="BIU12:BIZ12"/>
    <mergeCell ref="BJA12:BJF12"/>
    <mergeCell ref="BJG12:BJL12"/>
    <mergeCell ref="BJM12:BJR12"/>
    <mergeCell ref="BGY12:BHD12"/>
    <mergeCell ref="BHE12:BHJ12"/>
    <mergeCell ref="BHK12:BHP12"/>
    <mergeCell ref="BHQ12:BHV12"/>
    <mergeCell ref="BHW12:BIB12"/>
    <mergeCell ref="BIC12:BIH12"/>
    <mergeCell ref="BFO12:BFT12"/>
    <mergeCell ref="BFU12:BFZ12"/>
    <mergeCell ref="BGA12:BGF12"/>
    <mergeCell ref="BGG12:BGL12"/>
    <mergeCell ref="BGM12:BGR12"/>
    <mergeCell ref="BGS12:BGX12"/>
    <mergeCell ref="BEE12:BEJ12"/>
    <mergeCell ref="BEK12:BEP12"/>
    <mergeCell ref="BEQ12:BEV12"/>
    <mergeCell ref="BEW12:BFB12"/>
    <mergeCell ref="BFC12:BFH12"/>
    <mergeCell ref="BFI12:BFN12"/>
    <mergeCell ref="BCU12:BCZ12"/>
    <mergeCell ref="BDA12:BDF12"/>
    <mergeCell ref="BDG12:BDL12"/>
    <mergeCell ref="BDM12:BDR12"/>
    <mergeCell ref="BDS12:BDX12"/>
    <mergeCell ref="BDY12:BED12"/>
    <mergeCell ref="BBK12:BBP12"/>
    <mergeCell ref="BBQ12:BBV12"/>
    <mergeCell ref="BBW12:BCB12"/>
    <mergeCell ref="BCC12:BCH12"/>
    <mergeCell ref="BCI12:BCN12"/>
    <mergeCell ref="BCO12:BCT12"/>
    <mergeCell ref="BAA12:BAF12"/>
    <mergeCell ref="BAG12:BAL12"/>
    <mergeCell ref="BAM12:BAR12"/>
    <mergeCell ref="BAS12:BAX12"/>
    <mergeCell ref="BAY12:BBD12"/>
    <mergeCell ref="BBE12:BBJ12"/>
    <mergeCell ref="AYQ12:AYV12"/>
    <mergeCell ref="AYW12:AZB12"/>
    <mergeCell ref="AZC12:AZH12"/>
    <mergeCell ref="AZI12:AZN12"/>
    <mergeCell ref="AZO12:AZT12"/>
    <mergeCell ref="AZU12:AZZ12"/>
    <mergeCell ref="AXG12:AXL12"/>
    <mergeCell ref="AXM12:AXR12"/>
    <mergeCell ref="AXS12:AXX12"/>
    <mergeCell ref="AXY12:AYD12"/>
    <mergeCell ref="AYE12:AYJ12"/>
    <mergeCell ref="AYK12:AYP12"/>
    <mergeCell ref="AVW12:AWB12"/>
    <mergeCell ref="AWC12:AWH12"/>
    <mergeCell ref="AWI12:AWN12"/>
    <mergeCell ref="AWO12:AWT12"/>
    <mergeCell ref="AWU12:AWZ12"/>
    <mergeCell ref="AXA12:AXF12"/>
    <mergeCell ref="AUM12:AUR12"/>
    <mergeCell ref="AUS12:AUX12"/>
    <mergeCell ref="AUY12:AVD12"/>
    <mergeCell ref="AVE12:AVJ12"/>
    <mergeCell ref="AVK12:AVP12"/>
    <mergeCell ref="AVQ12:AVV12"/>
    <mergeCell ref="ATC12:ATH12"/>
    <mergeCell ref="ATI12:ATN12"/>
    <mergeCell ref="ATO12:ATT12"/>
    <mergeCell ref="ATU12:ATZ12"/>
    <mergeCell ref="AUA12:AUF12"/>
    <mergeCell ref="AUG12:AUL12"/>
    <mergeCell ref="ARS12:ARX12"/>
    <mergeCell ref="ARY12:ASD12"/>
    <mergeCell ref="ASE12:ASJ12"/>
    <mergeCell ref="ASK12:ASP12"/>
    <mergeCell ref="ASQ12:ASV12"/>
    <mergeCell ref="ASW12:ATB12"/>
    <mergeCell ref="AQI12:AQN12"/>
    <mergeCell ref="AQO12:AQT12"/>
    <mergeCell ref="AQU12:AQZ12"/>
    <mergeCell ref="ARA12:ARF12"/>
    <mergeCell ref="ARG12:ARL12"/>
    <mergeCell ref="ARM12:ARR12"/>
    <mergeCell ref="AOY12:APD12"/>
    <mergeCell ref="APE12:APJ12"/>
    <mergeCell ref="APK12:APP12"/>
    <mergeCell ref="APQ12:APV12"/>
    <mergeCell ref="APW12:AQB12"/>
    <mergeCell ref="AQC12:AQH12"/>
    <mergeCell ref="ANO12:ANT12"/>
    <mergeCell ref="ANU12:ANZ12"/>
    <mergeCell ref="AOA12:AOF12"/>
    <mergeCell ref="AOG12:AOL12"/>
    <mergeCell ref="AOM12:AOR12"/>
    <mergeCell ref="AOS12:AOX12"/>
    <mergeCell ref="AME12:AMJ12"/>
    <mergeCell ref="AMK12:AMP12"/>
    <mergeCell ref="AMQ12:AMV12"/>
    <mergeCell ref="AMW12:ANB12"/>
    <mergeCell ref="ANC12:ANH12"/>
    <mergeCell ref="ANI12:ANN12"/>
    <mergeCell ref="AKU12:AKZ12"/>
    <mergeCell ref="ALA12:ALF12"/>
    <mergeCell ref="ALG12:ALL12"/>
    <mergeCell ref="ALM12:ALR12"/>
    <mergeCell ref="ALS12:ALX12"/>
    <mergeCell ref="ALY12:AMD12"/>
    <mergeCell ref="AJK12:AJP12"/>
    <mergeCell ref="AJQ12:AJV12"/>
    <mergeCell ref="AJW12:AKB12"/>
    <mergeCell ref="AKC12:AKH12"/>
    <mergeCell ref="AKI12:AKN12"/>
    <mergeCell ref="AKO12:AKT12"/>
    <mergeCell ref="AIA12:AIF12"/>
    <mergeCell ref="AIG12:AIL12"/>
    <mergeCell ref="AIM12:AIR12"/>
    <mergeCell ref="AIS12:AIX12"/>
    <mergeCell ref="AIY12:AJD12"/>
    <mergeCell ref="AJE12:AJJ12"/>
    <mergeCell ref="AGQ12:AGV12"/>
    <mergeCell ref="AGW12:AHB12"/>
    <mergeCell ref="AHC12:AHH12"/>
    <mergeCell ref="AHI12:AHN12"/>
    <mergeCell ref="AHO12:AHT12"/>
    <mergeCell ref="AHU12:AHZ12"/>
    <mergeCell ref="AFG12:AFL12"/>
    <mergeCell ref="AFM12:AFR12"/>
    <mergeCell ref="AFS12:AFX12"/>
    <mergeCell ref="AFY12:AGD12"/>
    <mergeCell ref="AGE12:AGJ12"/>
    <mergeCell ref="AGK12:AGP12"/>
    <mergeCell ref="ADW12:AEB12"/>
    <mergeCell ref="AEC12:AEH12"/>
    <mergeCell ref="AEI12:AEN12"/>
    <mergeCell ref="AEO12:AET12"/>
    <mergeCell ref="AEU12:AEZ12"/>
    <mergeCell ref="AFA12:AFF12"/>
    <mergeCell ref="ACM12:ACR12"/>
    <mergeCell ref="ACS12:ACX12"/>
    <mergeCell ref="ACY12:ADD12"/>
    <mergeCell ref="ADE12:ADJ12"/>
    <mergeCell ref="ADK12:ADP12"/>
    <mergeCell ref="ADQ12:ADV12"/>
    <mergeCell ref="ABC12:ABH12"/>
    <mergeCell ref="ABI12:ABN12"/>
    <mergeCell ref="ABO12:ABT12"/>
    <mergeCell ref="ABU12:ABZ12"/>
    <mergeCell ref="ACA12:ACF12"/>
    <mergeCell ref="ACG12:ACL12"/>
    <mergeCell ref="ZS12:ZX12"/>
    <mergeCell ref="ZY12:AAD12"/>
    <mergeCell ref="AAE12:AAJ12"/>
    <mergeCell ref="AAK12:AAP12"/>
    <mergeCell ref="AAQ12:AAV12"/>
    <mergeCell ref="AAW12:ABB12"/>
    <mergeCell ref="YI12:YN12"/>
    <mergeCell ref="YO12:YT12"/>
    <mergeCell ref="YU12:YZ12"/>
    <mergeCell ref="ZA12:ZF12"/>
    <mergeCell ref="ZG12:ZL12"/>
    <mergeCell ref="ZM12:ZR12"/>
    <mergeCell ref="WY12:XD12"/>
    <mergeCell ref="XE12:XJ12"/>
    <mergeCell ref="XK12:XP12"/>
    <mergeCell ref="XQ12:XV12"/>
    <mergeCell ref="XW12:YB12"/>
    <mergeCell ref="YC12:YH12"/>
    <mergeCell ref="VO12:VT12"/>
    <mergeCell ref="VU12:VZ12"/>
    <mergeCell ref="WA12:WF12"/>
    <mergeCell ref="WG12:WL12"/>
    <mergeCell ref="WM12:WR12"/>
    <mergeCell ref="WS12:WX12"/>
    <mergeCell ref="UE12:UJ12"/>
    <mergeCell ref="UK12:UP12"/>
    <mergeCell ref="UQ12:UV12"/>
    <mergeCell ref="UW12:VB12"/>
    <mergeCell ref="VC12:VH12"/>
    <mergeCell ref="VI12:VN12"/>
    <mergeCell ref="SU12:SZ12"/>
    <mergeCell ref="TA12:TF12"/>
    <mergeCell ref="TG12:TL12"/>
    <mergeCell ref="TM12:TR12"/>
    <mergeCell ref="TS12:TX12"/>
    <mergeCell ref="TY12:UD12"/>
    <mergeCell ref="RK12:RP12"/>
    <mergeCell ref="RQ12:RV12"/>
    <mergeCell ref="RW12:SB12"/>
    <mergeCell ref="SC12:SH12"/>
    <mergeCell ref="SI12:SN12"/>
    <mergeCell ref="SO12:ST12"/>
    <mergeCell ref="QA12:QF12"/>
    <mergeCell ref="QG12:QL12"/>
    <mergeCell ref="QM12:QR12"/>
    <mergeCell ref="QS12:QX12"/>
    <mergeCell ref="QY12:RD12"/>
    <mergeCell ref="RE12:RJ12"/>
    <mergeCell ref="OQ12:OV12"/>
    <mergeCell ref="OW12:PB12"/>
    <mergeCell ref="PC12:PH12"/>
    <mergeCell ref="PI12:PN12"/>
    <mergeCell ref="PO12:PT12"/>
    <mergeCell ref="PU12:PZ12"/>
    <mergeCell ref="NG12:NL12"/>
    <mergeCell ref="NM12:NR12"/>
    <mergeCell ref="NS12:NX12"/>
    <mergeCell ref="NY12:OD12"/>
    <mergeCell ref="OE12:OJ12"/>
    <mergeCell ref="OK12:OP12"/>
    <mergeCell ref="LW12:MB12"/>
    <mergeCell ref="MC12:MH12"/>
    <mergeCell ref="MI12:MN12"/>
    <mergeCell ref="MO12:MT12"/>
    <mergeCell ref="MU12:MZ12"/>
    <mergeCell ref="NA12:NF12"/>
    <mergeCell ref="KM12:KR12"/>
    <mergeCell ref="KS12:KX12"/>
    <mergeCell ref="KY12:LD12"/>
    <mergeCell ref="LE12:LJ12"/>
    <mergeCell ref="LK12:LP12"/>
    <mergeCell ref="LQ12:LV12"/>
    <mergeCell ref="JC12:JH12"/>
    <mergeCell ref="JI12:JN12"/>
    <mergeCell ref="JO12:JT12"/>
    <mergeCell ref="JU12:JZ12"/>
    <mergeCell ref="KA12:KF12"/>
    <mergeCell ref="KG12:KL12"/>
    <mergeCell ref="HY12:ID12"/>
    <mergeCell ref="IE12:IJ12"/>
    <mergeCell ref="IK12:IP12"/>
    <mergeCell ref="IQ12:IV12"/>
    <mergeCell ref="IW12:JB12"/>
    <mergeCell ref="GI12:GN12"/>
    <mergeCell ref="GO12:GT12"/>
    <mergeCell ref="GU12:GZ12"/>
    <mergeCell ref="HA12:HF12"/>
    <mergeCell ref="HG12:HL12"/>
    <mergeCell ref="HM12:HR12"/>
    <mergeCell ref="EY12:FD12"/>
    <mergeCell ref="FE12:FJ12"/>
    <mergeCell ref="FK12:FP12"/>
    <mergeCell ref="FQ12:FV12"/>
    <mergeCell ref="FW12:GB12"/>
    <mergeCell ref="GC12:GH12"/>
    <mergeCell ref="DO12:DT12"/>
    <mergeCell ref="DU12:DZ12"/>
    <mergeCell ref="EA12:EF12"/>
    <mergeCell ref="EG12:EL12"/>
    <mergeCell ref="EM12:ER12"/>
    <mergeCell ref="ES12:EX12"/>
    <mergeCell ref="CE12:CJ12"/>
    <mergeCell ref="CK12:CP12"/>
    <mergeCell ref="CQ12:CV12"/>
    <mergeCell ref="CW12:DB12"/>
    <mergeCell ref="DC12:DH12"/>
    <mergeCell ref="DI12:DN12"/>
    <mergeCell ref="AU12:AZ12"/>
    <mergeCell ref="BA12:BF12"/>
    <mergeCell ref="BG12:BL12"/>
    <mergeCell ref="BM12:BR12"/>
    <mergeCell ref="BS12:BX12"/>
    <mergeCell ref="BY12:CD12"/>
    <mergeCell ref="XES11:XEX11"/>
    <mergeCell ref="XEY11:XFB11"/>
    <mergeCell ref="E12:J12"/>
    <mergeCell ref="K12:P12"/>
    <mergeCell ref="Q12:V12"/>
    <mergeCell ref="W12:AB12"/>
    <mergeCell ref="AC12:AH12"/>
    <mergeCell ref="AI12:AN12"/>
    <mergeCell ref="AO12:AT12"/>
    <mergeCell ref="XDI11:XDN11"/>
    <mergeCell ref="XDO11:XDT11"/>
    <mergeCell ref="XDU11:XDZ11"/>
    <mergeCell ref="XEA11:XEF11"/>
    <mergeCell ref="XEG11:XEL11"/>
    <mergeCell ref="XEM11:XER11"/>
    <mergeCell ref="XBY11:XCD11"/>
    <mergeCell ref="XCE11:XCJ11"/>
    <mergeCell ref="XCK11:XCP11"/>
    <mergeCell ref="XCQ11:XCV11"/>
    <mergeCell ref="XCW11:XDB11"/>
    <mergeCell ref="XDC11:XDH11"/>
    <mergeCell ref="XAO11:XAT11"/>
    <mergeCell ref="XAU11:XAZ11"/>
    <mergeCell ref="XBA11:XBF11"/>
    <mergeCell ref="XBG11:XBL11"/>
    <mergeCell ref="XBM11:XBR11"/>
    <mergeCell ref="XBS11:XBX11"/>
    <mergeCell ref="WZE11:WZJ11"/>
    <mergeCell ref="WZK11:WZP11"/>
    <mergeCell ref="WZQ11:WZV11"/>
    <mergeCell ref="WZW11:XAB11"/>
    <mergeCell ref="XAC11:XAH11"/>
    <mergeCell ref="XAI11:XAN11"/>
    <mergeCell ref="WXU11:WXZ11"/>
    <mergeCell ref="WYA11:WYF11"/>
    <mergeCell ref="WYG11:WYL11"/>
    <mergeCell ref="WYM11:WYR11"/>
    <mergeCell ref="WYS11:WYX11"/>
    <mergeCell ref="WYY11:WZD11"/>
    <mergeCell ref="WWK11:WWP11"/>
    <mergeCell ref="WWQ11:WWV11"/>
    <mergeCell ref="WWW11:WXB11"/>
    <mergeCell ref="WXC11:WXH11"/>
    <mergeCell ref="WXI11:WXN11"/>
    <mergeCell ref="WXO11:WXT11"/>
    <mergeCell ref="WVA11:WVF11"/>
    <mergeCell ref="WVG11:WVL11"/>
    <mergeCell ref="WVM11:WVR11"/>
    <mergeCell ref="WVS11:WVX11"/>
    <mergeCell ref="WVY11:WWD11"/>
    <mergeCell ref="WWE11:WWJ11"/>
    <mergeCell ref="WTQ11:WTV11"/>
    <mergeCell ref="WTW11:WUB11"/>
    <mergeCell ref="WUC11:WUH11"/>
    <mergeCell ref="WUI11:WUN11"/>
    <mergeCell ref="WUO11:WUT11"/>
    <mergeCell ref="WUU11:WUZ11"/>
    <mergeCell ref="WSG11:WSL11"/>
    <mergeCell ref="WSM11:WSR11"/>
    <mergeCell ref="WSS11:WSX11"/>
    <mergeCell ref="WSY11:WTD11"/>
    <mergeCell ref="WTE11:WTJ11"/>
    <mergeCell ref="WTK11:WTP11"/>
    <mergeCell ref="HS12:HX12"/>
    <mergeCell ref="WQW11:WRB11"/>
    <mergeCell ref="WRC11:WRH11"/>
    <mergeCell ref="WRI11:WRN11"/>
    <mergeCell ref="WRO11:WRT11"/>
    <mergeCell ref="WRU11:WRZ11"/>
    <mergeCell ref="WSA11:WSF11"/>
    <mergeCell ref="WPM11:WPR11"/>
    <mergeCell ref="WPS11:WPX11"/>
    <mergeCell ref="WPY11:WQD11"/>
    <mergeCell ref="WQE11:WQJ11"/>
    <mergeCell ref="WQK11:WQP11"/>
    <mergeCell ref="WQQ11:WQV11"/>
    <mergeCell ref="WOC11:WOH11"/>
    <mergeCell ref="WOI11:WON11"/>
    <mergeCell ref="WOO11:WOT11"/>
    <mergeCell ref="WOU11:WOZ11"/>
    <mergeCell ref="WPA11:WPF11"/>
    <mergeCell ref="WPG11:WPL11"/>
    <mergeCell ref="WMS11:WMX11"/>
    <mergeCell ref="WMY11:WND11"/>
    <mergeCell ref="WNE11:WNJ11"/>
    <mergeCell ref="WNK11:WNP11"/>
    <mergeCell ref="WNQ11:WNV11"/>
    <mergeCell ref="WNW11:WOB11"/>
    <mergeCell ref="WLI11:WLN11"/>
    <mergeCell ref="WLO11:WLT11"/>
    <mergeCell ref="WLU11:WLZ11"/>
    <mergeCell ref="WMA11:WMF11"/>
    <mergeCell ref="WMG11:WML11"/>
    <mergeCell ref="WMM11:WMR11"/>
    <mergeCell ref="WJY11:WKD11"/>
    <mergeCell ref="WKE11:WKJ11"/>
    <mergeCell ref="WKK11:WKP11"/>
    <mergeCell ref="WKQ11:WKV11"/>
    <mergeCell ref="WKW11:WLB11"/>
    <mergeCell ref="WLC11:WLH11"/>
    <mergeCell ref="WIO11:WIT11"/>
    <mergeCell ref="WIU11:WIZ11"/>
    <mergeCell ref="WJA11:WJF11"/>
    <mergeCell ref="WJG11:WJL11"/>
    <mergeCell ref="WJM11:WJR11"/>
    <mergeCell ref="WJS11:WJX11"/>
    <mergeCell ref="WHE11:WHJ11"/>
    <mergeCell ref="WHK11:WHP11"/>
    <mergeCell ref="WHQ11:WHV11"/>
    <mergeCell ref="WHW11:WIB11"/>
    <mergeCell ref="WIC11:WIH11"/>
    <mergeCell ref="WII11:WIN11"/>
    <mergeCell ref="WFU11:WFZ11"/>
    <mergeCell ref="WGA11:WGF11"/>
    <mergeCell ref="WGG11:WGL11"/>
    <mergeCell ref="WGM11:WGR11"/>
    <mergeCell ref="WGS11:WGX11"/>
    <mergeCell ref="WGY11:WHD11"/>
    <mergeCell ref="WEK11:WEP11"/>
    <mergeCell ref="WEQ11:WEV11"/>
    <mergeCell ref="WEW11:WFB11"/>
    <mergeCell ref="WFC11:WFH11"/>
    <mergeCell ref="WFI11:WFN11"/>
    <mergeCell ref="WFO11:WFT11"/>
    <mergeCell ref="WDA11:WDF11"/>
    <mergeCell ref="WDG11:WDL11"/>
    <mergeCell ref="WDM11:WDR11"/>
    <mergeCell ref="WDS11:WDX11"/>
    <mergeCell ref="WDY11:WED11"/>
    <mergeCell ref="WEE11:WEJ11"/>
    <mergeCell ref="WBQ11:WBV11"/>
    <mergeCell ref="WBW11:WCB11"/>
    <mergeCell ref="WCC11:WCH11"/>
    <mergeCell ref="WCI11:WCN11"/>
    <mergeCell ref="WCO11:WCT11"/>
    <mergeCell ref="WCU11:WCZ11"/>
    <mergeCell ref="WAG11:WAL11"/>
    <mergeCell ref="WAM11:WAR11"/>
    <mergeCell ref="WAS11:WAX11"/>
    <mergeCell ref="WAY11:WBD11"/>
    <mergeCell ref="WBE11:WBJ11"/>
    <mergeCell ref="WBK11:WBP11"/>
    <mergeCell ref="VYW11:VZB11"/>
    <mergeCell ref="VZC11:VZH11"/>
    <mergeCell ref="VZI11:VZN11"/>
    <mergeCell ref="VZO11:VZT11"/>
    <mergeCell ref="VZU11:VZZ11"/>
    <mergeCell ref="WAA11:WAF11"/>
    <mergeCell ref="VXM11:VXR11"/>
    <mergeCell ref="VXS11:VXX11"/>
    <mergeCell ref="VXY11:VYD11"/>
    <mergeCell ref="VYE11:VYJ11"/>
    <mergeCell ref="VYK11:VYP11"/>
    <mergeCell ref="VYQ11:VYV11"/>
    <mergeCell ref="VWC11:VWH11"/>
    <mergeCell ref="VWI11:VWN11"/>
    <mergeCell ref="VWO11:VWT11"/>
    <mergeCell ref="VWU11:VWZ11"/>
    <mergeCell ref="VXA11:VXF11"/>
    <mergeCell ref="VXG11:VXL11"/>
    <mergeCell ref="VUS11:VUX11"/>
    <mergeCell ref="VUY11:VVD11"/>
    <mergeCell ref="VVE11:VVJ11"/>
    <mergeCell ref="VVK11:VVP11"/>
    <mergeCell ref="VVQ11:VVV11"/>
    <mergeCell ref="VVW11:VWB11"/>
    <mergeCell ref="VTI11:VTN11"/>
    <mergeCell ref="VTO11:VTT11"/>
    <mergeCell ref="VTU11:VTZ11"/>
    <mergeCell ref="VUA11:VUF11"/>
    <mergeCell ref="VUG11:VUL11"/>
    <mergeCell ref="VUM11:VUR11"/>
    <mergeCell ref="VRY11:VSD11"/>
    <mergeCell ref="VSE11:VSJ11"/>
    <mergeCell ref="VSK11:VSP11"/>
    <mergeCell ref="VSQ11:VSV11"/>
    <mergeCell ref="VSW11:VTB11"/>
    <mergeCell ref="VTC11:VTH11"/>
    <mergeCell ref="VQO11:VQT11"/>
    <mergeCell ref="VQU11:VQZ11"/>
    <mergeCell ref="VRA11:VRF11"/>
    <mergeCell ref="VRG11:VRL11"/>
    <mergeCell ref="VRM11:VRR11"/>
    <mergeCell ref="VRS11:VRX11"/>
    <mergeCell ref="VPE11:VPJ11"/>
    <mergeCell ref="VPK11:VPP11"/>
    <mergeCell ref="VPQ11:VPV11"/>
    <mergeCell ref="VPW11:VQB11"/>
    <mergeCell ref="VQC11:VQH11"/>
    <mergeCell ref="VQI11:VQN11"/>
    <mergeCell ref="VNU11:VNZ11"/>
    <mergeCell ref="VOA11:VOF11"/>
    <mergeCell ref="VOG11:VOL11"/>
    <mergeCell ref="VOM11:VOR11"/>
    <mergeCell ref="VOS11:VOX11"/>
    <mergeCell ref="VOY11:VPD11"/>
    <mergeCell ref="VMK11:VMP11"/>
    <mergeCell ref="VMQ11:VMV11"/>
    <mergeCell ref="VMW11:VNB11"/>
    <mergeCell ref="VNC11:VNH11"/>
    <mergeCell ref="VNI11:VNN11"/>
    <mergeCell ref="VNO11:VNT11"/>
    <mergeCell ref="VLA11:VLF11"/>
    <mergeCell ref="VLG11:VLL11"/>
    <mergeCell ref="VLM11:VLR11"/>
    <mergeCell ref="VLS11:VLX11"/>
    <mergeCell ref="VLY11:VMD11"/>
    <mergeCell ref="VME11:VMJ11"/>
    <mergeCell ref="VJQ11:VJV11"/>
    <mergeCell ref="VJW11:VKB11"/>
    <mergeCell ref="VKC11:VKH11"/>
    <mergeCell ref="VKI11:VKN11"/>
    <mergeCell ref="VKO11:VKT11"/>
    <mergeCell ref="VKU11:VKZ11"/>
    <mergeCell ref="VIG11:VIL11"/>
    <mergeCell ref="VIM11:VIR11"/>
    <mergeCell ref="VIS11:VIX11"/>
    <mergeCell ref="VIY11:VJD11"/>
    <mergeCell ref="VJE11:VJJ11"/>
    <mergeCell ref="VJK11:VJP11"/>
    <mergeCell ref="VGW11:VHB11"/>
    <mergeCell ref="VHC11:VHH11"/>
    <mergeCell ref="VHI11:VHN11"/>
    <mergeCell ref="VHO11:VHT11"/>
    <mergeCell ref="VHU11:VHZ11"/>
    <mergeCell ref="VIA11:VIF11"/>
    <mergeCell ref="VFM11:VFR11"/>
    <mergeCell ref="VFS11:VFX11"/>
    <mergeCell ref="VFY11:VGD11"/>
    <mergeCell ref="VGE11:VGJ11"/>
    <mergeCell ref="VGK11:VGP11"/>
    <mergeCell ref="VGQ11:VGV11"/>
    <mergeCell ref="VEC11:VEH11"/>
    <mergeCell ref="VEI11:VEN11"/>
    <mergeCell ref="VEO11:VET11"/>
    <mergeCell ref="VEU11:VEZ11"/>
    <mergeCell ref="VFA11:VFF11"/>
    <mergeCell ref="VFG11:VFL11"/>
    <mergeCell ref="VCS11:VCX11"/>
    <mergeCell ref="VCY11:VDD11"/>
    <mergeCell ref="VDE11:VDJ11"/>
    <mergeCell ref="VDK11:VDP11"/>
    <mergeCell ref="VDQ11:VDV11"/>
    <mergeCell ref="VDW11:VEB11"/>
    <mergeCell ref="VBI11:VBN11"/>
    <mergeCell ref="VBO11:VBT11"/>
    <mergeCell ref="VBU11:VBZ11"/>
    <mergeCell ref="VCA11:VCF11"/>
    <mergeCell ref="VCG11:VCL11"/>
    <mergeCell ref="VCM11:VCR11"/>
    <mergeCell ref="UZY11:VAD11"/>
    <mergeCell ref="VAE11:VAJ11"/>
    <mergeCell ref="VAK11:VAP11"/>
    <mergeCell ref="VAQ11:VAV11"/>
    <mergeCell ref="VAW11:VBB11"/>
    <mergeCell ref="VBC11:VBH11"/>
    <mergeCell ref="UYO11:UYT11"/>
    <mergeCell ref="UYU11:UYZ11"/>
    <mergeCell ref="UZA11:UZF11"/>
    <mergeCell ref="UZG11:UZL11"/>
    <mergeCell ref="UZM11:UZR11"/>
    <mergeCell ref="UZS11:UZX11"/>
    <mergeCell ref="UXE11:UXJ11"/>
    <mergeCell ref="UXK11:UXP11"/>
    <mergeCell ref="UXQ11:UXV11"/>
    <mergeCell ref="UXW11:UYB11"/>
    <mergeCell ref="UYC11:UYH11"/>
    <mergeCell ref="UYI11:UYN11"/>
    <mergeCell ref="UVU11:UVZ11"/>
    <mergeCell ref="UWA11:UWF11"/>
    <mergeCell ref="UWG11:UWL11"/>
    <mergeCell ref="UWM11:UWR11"/>
    <mergeCell ref="UWS11:UWX11"/>
    <mergeCell ref="UWY11:UXD11"/>
    <mergeCell ref="UUK11:UUP11"/>
    <mergeCell ref="UUQ11:UUV11"/>
    <mergeCell ref="UUW11:UVB11"/>
    <mergeCell ref="UVC11:UVH11"/>
    <mergeCell ref="UVI11:UVN11"/>
    <mergeCell ref="UVO11:UVT11"/>
    <mergeCell ref="UTA11:UTF11"/>
    <mergeCell ref="UTG11:UTL11"/>
    <mergeCell ref="UTM11:UTR11"/>
    <mergeCell ref="UTS11:UTX11"/>
    <mergeCell ref="UTY11:UUD11"/>
    <mergeCell ref="UUE11:UUJ11"/>
    <mergeCell ref="URQ11:URV11"/>
    <mergeCell ref="URW11:USB11"/>
    <mergeCell ref="USC11:USH11"/>
    <mergeCell ref="USI11:USN11"/>
    <mergeCell ref="USO11:UST11"/>
    <mergeCell ref="USU11:USZ11"/>
    <mergeCell ref="UQG11:UQL11"/>
    <mergeCell ref="UQM11:UQR11"/>
    <mergeCell ref="UQS11:UQX11"/>
    <mergeCell ref="UQY11:URD11"/>
    <mergeCell ref="URE11:URJ11"/>
    <mergeCell ref="URK11:URP11"/>
    <mergeCell ref="UOW11:UPB11"/>
    <mergeCell ref="UPC11:UPH11"/>
    <mergeCell ref="UPI11:UPN11"/>
    <mergeCell ref="UPO11:UPT11"/>
    <mergeCell ref="UPU11:UPZ11"/>
    <mergeCell ref="UQA11:UQF11"/>
    <mergeCell ref="UNM11:UNR11"/>
    <mergeCell ref="UNS11:UNX11"/>
    <mergeCell ref="UNY11:UOD11"/>
    <mergeCell ref="UOE11:UOJ11"/>
    <mergeCell ref="UOK11:UOP11"/>
    <mergeCell ref="UOQ11:UOV11"/>
    <mergeCell ref="UMC11:UMH11"/>
    <mergeCell ref="UMI11:UMN11"/>
    <mergeCell ref="UMO11:UMT11"/>
    <mergeCell ref="UMU11:UMZ11"/>
    <mergeCell ref="UNA11:UNF11"/>
    <mergeCell ref="UNG11:UNL11"/>
    <mergeCell ref="UKS11:UKX11"/>
    <mergeCell ref="UKY11:ULD11"/>
    <mergeCell ref="ULE11:ULJ11"/>
    <mergeCell ref="ULK11:ULP11"/>
    <mergeCell ref="ULQ11:ULV11"/>
    <mergeCell ref="ULW11:UMB11"/>
    <mergeCell ref="UJI11:UJN11"/>
    <mergeCell ref="UJO11:UJT11"/>
    <mergeCell ref="UJU11:UJZ11"/>
    <mergeCell ref="UKA11:UKF11"/>
    <mergeCell ref="UKG11:UKL11"/>
    <mergeCell ref="UKM11:UKR11"/>
    <mergeCell ref="UHY11:UID11"/>
    <mergeCell ref="UIE11:UIJ11"/>
    <mergeCell ref="UIK11:UIP11"/>
    <mergeCell ref="UIQ11:UIV11"/>
    <mergeCell ref="UIW11:UJB11"/>
    <mergeCell ref="UJC11:UJH11"/>
    <mergeCell ref="UGO11:UGT11"/>
    <mergeCell ref="UGU11:UGZ11"/>
    <mergeCell ref="UHA11:UHF11"/>
    <mergeCell ref="UHG11:UHL11"/>
    <mergeCell ref="UHM11:UHR11"/>
    <mergeCell ref="UHS11:UHX11"/>
    <mergeCell ref="UFE11:UFJ11"/>
    <mergeCell ref="UFK11:UFP11"/>
    <mergeCell ref="UFQ11:UFV11"/>
    <mergeCell ref="UFW11:UGB11"/>
    <mergeCell ref="UGC11:UGH11"/>
    <mergeCell ref="UGI11:UGN11"/>
    <mergeCell ref="UDU11:UDZ11"/>
    <mergeCell ref="UEA11:UEF11"/>
    <mergeCell ref="UEG11:UEL11"/>
    <mergeCell ref="UEM11:UER11"/>
    <mergeCell ref="UES11:UEX11"/>
    <mergeCell ref="UEY11:UFD11"/>
    <mergeCell ref="UCK11:UCP11"/>
    <mergeCell ref="UCQ11:UCV11"/>
    <mergeCell ref="UCW11:UDB11"/>
    <mergeCell ref="UDC11:UDH11"/>
    <mergeCell ref="UDI11:UDN11"/>
    <mergeCell ref="UDO11:UDT11"/>
    <mergeCell ref="UBA11:UBF11"/>
    <mergeCell ref="UBG11:UBL11"/>
    <mergeCell ref="UBM11:UBR11"/>
    <mergeCell ref="UBS11:UBX11"/>
    <mergeCell ref="UBY11:UCD11"/>
    <mergeCell ref="UCE11:UCJ11"/>
    <mergeCell ref="TZQ11:TZV11"/>
    <mergeCell ref="TZW11:UAB11"/>
    <mergeCell ref="UAC11:UAH11"/>
    <mergeCell ref="UAI11:UAN11"/>
    <mergeCell ref="UAO11:UAT11"/>
    <mergeCell ref="UAU11:UAZ11"/>
    <mergeCell ref="TYG11:TYL11"/>
    <mergeCell ref="TYM11:TYR11"/>
    <mergeCell ref="TYS11:TYX11"/>
    <mergeCell ref="TYY11:TZD11"/>
    <mergeCell ref="TZE11:TZJ11"/>
    <mergeCell ref="TZK11:TZP11"/>
    <mergeCell ref="TWW11:TXB11"/>
    <mergeCell ref="TXC11:TXH11"/>
    <mergeCell ref="TXI11:TXN11"/>
    <mergeCell ref="TXO11:TXT11"/>
    <mergeCell ref="TXU11:TXZ11"/>
    <mergeCell ref="TYA11:TYF11"/>
    <mergeCell ref="TVM11:TVR11"/>
    <mergeCell ref="TVS11:TVX11"/>
    <mergeCell ref="TVY11:TWD11"/>
    <mergeCell ref="TWE11:TWJ11"/>
    <mergeCell ref="TWK11:TWP11"/>
    <mergeCell ref="TWQ11:TWV11"/>
    <mergeCell ref="TUC11:TUH11"/>
    <mergeCell ref="TUI11:TUN11"/>
    <mergeCell ref="TUO11:TUT11"/>
    <mergeCell ref="TUU11:TUZ11"/>
    <mergeCell ref="TVA11:TVF11"/>
    <mergeCell ref="TVG11:TVL11"/>
    <mergeCell ref="TSS11:TSX11"/>
    <mergeCell ref="TSY11:TTD11"/>
    <mergeCell ref="TTE11:TTJ11"/>
    <mergeCell ref="TTK11:TTP11"/>
    <mergeCell ref="TTQ11:TTV11"/>
    <mergeCell ref="TTW11:TUB11"/>
    <mergeCell ref="TRI11:TRN11"/>
    <mergeCell ref="TRO11:TRT11"/>
    <mergeCell ref="TRU11:TRZ11"/>
    <mergeCell ref="TSA11:TSF11"/>
    <mergeCell ref="TSG11:TSL11"/>
    <mergeCell ref="TSM11:TSR11"/>
    <mergeCell ref="TPY11:TQD11"/>
    <mergeCell ref="TQE11:TQJ11"/>
    <mergeCell ref="TQK11:TQP11"/>
    <mergeCell ref="TQQ11:TQV11"/>
    <mergeCell ref="TQW11:TRB11"/>
    <mergeCell ref="TRC11:TRH11"/>
    <mergeCell ref="TOO11:TOT11"/>
    <mergeCell ref="TOU11:TOZ11"/>
    <mergeCell ref="TPA11:TPF11"/>
    <mergeCell ref="TPG11:TPL11"/>
    <mergeCell ref="TPM11:TPR11"/>
    <mergeCell ref="TPS11:TPX11"/>
    <mergeCell ref="TNE11:TNJ11"/>
    <mergeCell ref="TNK11:TNP11"/>
    <mergeCell ref="TNQ11:TNV11"/>
    <mergeCell ref="TNW11:TOB11"/>
    <mergeCell ref="TOC11:TOH11"/>
    <mergeCell ref="TOI11:TON11"/>
    <mergeCell ref="TLU11:TLZ11"/>
    <mergeCell ref="TMA11:TMF11"/>
    <mergeCell ref="TMG11:TML11"/>
    <mergeCell ref="TMM11:TMR11"/>
    <mergeCell ref="TMS11:TMX11"/>
    <mergeCell ref="TMY11:TND11"/>
    <mergeCell ref="TKK11:TKP11"/>
    <mergeCell ref="TKQ11:TKV11"/>
    <mergeCell ref="TKW11:TLB11"/>
    <mergeCell ref="TLC11:TLH11"/>
    <mergeCell ref="TLI11:TLN11"/>
    <mergeCell ref="TLO11:TLT11"/>
    <mergeCell ref="TJA11:TJF11"/>
    <mergeCell ref="TJG11:TJL11"/>
    <mergeCell ref="TJM11:TJR11"/>
    <mergeCell ref="TJS11:TJX11"/>
    <mergeCell ref="TJY11:TKD11"/>
    <mergeCell ref="TKE11:TKJ11"/>
    <mergeCell ref="THQ11:THV11"/>
    <mergeCell ref="THW11:TIB11"/>
    <mergeCell ref="TIC11:TIH11"/>
    <mergeCell ref="TII11:TIN11"/>
    <mergeCell ref="TIO11:TIT11"/>
    <mergeCell ref="TIU11:TIZ11"/>
    <mergeCell ref="TGG11:TGL11"/>
    <mergeCell ref="TGM11:TGR11"/>
    <mergeCell ref="TGS11:TGX11"/>
    <mergeCell ref="TGY11:THD11"/>
    <mergeCell ref="THE11:THJ11"/>
    <mergeCell ref="THK11:THP11"/>
    <mergeCell ref="TEW11:TFB11"/>
    <mergeCell ref="TFC11:TFH11"/>
    <mergeCell ref="TFI11:TFN11"/>
    <mergeCell ref="TFO11:TFT11"/>
    <mergeCell ref="TFU11:TFZ11"/>
    <mergeCell ref="TGA11:TGF11"/>
    <mergeCell ref="TDM11:TDR11"/>
    <mergeCell ref="TDS11:TDX11"/>
    <mergeCell ref="TDY11:TED11"/>
    <mergeCell ref="TEE11:TEJ11"/>
    <mergeCell ref="TEK11:TEP11"/>
    <mergeCell ref="TEQ11:TEV11"/>
    <mergeCell ref="TCC11:TCH11"/>
    <mergeCell ref="TCI11:TCN11"/>
    <mergeCell ref="TCO11:TCT11"/>
    <mergeCell ref="TCU11:TCZ11"/>
    <mergeCell ref="TDA11:TDF11"/>
    <mergeCell ref="TDG11:TDL11"/>
    <mergeCell ref="TAS11:TAX11"/>
    <mergeCell ref="TAY11:TBD11"/>
    <mergeCell ref="TBE11:TBJ11"/>
    <mergeCell ref="TBK11:TBP11"/>
    <mergeCell ref="TBQ11:TBV11"/>
    <mergeCell ref="TBW11:TCB11"/>
    <mergeCell ref="SZI11:SZN11"/>
    <mergeCell ref="SZO11:SZT11"/>
    <mergeCell ref="SZU11:SZZ11"/>
    <mergeCell ref="TAA11:TAF11"/>
    <mergeCell ref="TAG11:TAL11"/>
    <mergeCell ref="TAM11:TAR11"/>
    <mergeCell ref="SXY11:SYD11"/>
    <mergeCell ref="SYE11:SYJ11"/>
    <mergeCell ref="SYK11:SYP11"/>
    <mergeCell ref="SYQ11:SYV11"/>
    <mergeCell ref="SYW11:SZB11"/>
    <mergeCell ref="SZC11:SZH11"/>
    <mergeCell ref="SWO11:SWT11"/>
    <mergeCell ref="SWU11:SWZ11"/>
    <mergeCell ref="SXA11:SXF11"/>
    <mergeCell ref="SXG11:SXL11"/>
    <mergeCell ref="SXM11:SXR11"/>
    <mergeCell ref="SXS11:SXX11"/>
    <mergeCell ref="SVE11:SVJ11"/>
    <mergeCell ref="SVK11:SVP11"/>
    <mergeCell ref="SVQ11:SVV11"/>
    <mergeCell ref="SVW11:SWB11"/>
    <mergeCell ref="SWC11:SWH11"/>
    <mergeCell ref="SWI11:SWN11"/>
    <mergeCell ref="STU11:STZ11"/>
    <mergeCell ref="SUA11:SUF11"/>
    <mergeCell ref="SUG11:SUL11"/>
    <mergeCell ref="SUM11:SUR11"/>
    <mergeCell ref="SUS11:SUX11"/>
    <mergeCell ref="SUY11:SVD11"/>
    <mergeCell ref="SSK11:SSP11"/>
    <mergeCell ref="SSQ11:SSV11"/>
    <mergeCell ref="SSW11:STB11"/>
    <mergeCell ref="STC11:STH11"/>
    <mergeCell ref="STI11:STN11"/>
    <mergeCell ref="STO11:STT11"/>
    <mergeCell ref="SRA11:SRF11"/>
    <mergeCell ref="SRG11:SRL11"/>
    <mergeCell ref="SRM11:SRR11"/>
    <mergeCell ref="SRS11:SRX11"/>
    <mergeCell ref="SRY11:SSD11"/>
    <mergeCell ref="SSE11:SSJ11"/>
    <mergeCell ref="SPQ11:SPV11"/>
    <mergeCell ref="SPW11:SQB11"/>
    <mergeCell ref="SQC11:SQH11"/>
    <mergeCell ref="SQI11:SQN11"/>
    <mergeCell ref="SQO11:SQT11"/>
    <mergeCell ref="SQU11:SQZ11"/>
    <mergeCell ref="SOG11:SOL11"/>
    <mergeCell ref="SOM11:SOR11"/>
    <mergeCell ref="SOS11:SOX11"/>
    <mergeCell ref="SOY11:SPD11"/>
    <mergeCell ref="SPE11:SPJ11"/>
    <mergeCell ref="SPK11:SPP11"/>
    <mergeCell ref="SMW11:SNB11"/>
    <mergeCell ref="SNC11:SNH11"/>
    <mergeCell ref="SNI11:SNN11"/>
    <mergeCell ref="SNO11:SNT11"/>
    <mergeCell ref="SNU11:SNZ11"/>
    <mergeCell ref="SOA11:SOF11"/>
    <mergeCell ref="SLM11:SLR11"/>
    <mergeCell ref="SLS11:SLX11"/>
    <mergeCell ref="SLY11:SMD11"/>
    <mergeCell ref="SME11:SMJ11"/>
    <mergeCell ref="SMK11:SMP11"/>
    <mergeCell ref="SMQ11:SMV11"/>
    <mergeCell ref="SKC11:SKH11"/>
    <mergeCell ref="SKI11:SKN11"/>
    <mergeCell ref="SKO11:SKT11"/>
    <mergeCell ref="SKU11:SKZ11"/>
    <mergeCell ref="SLA11:SLF11"/>
    <mergeCell ref="SLG11:SLL11"/>
    <mergeCell ref="SIS11:SIX11"/>
    <mergeCell ref="SIY11:SJD11"/>
    <mergeCell ref="SJE11:SJJ11"/>
    <mergeCell ref="SJK11:SJP11"/>
    <mergeCell ref="SJQ11:SJV11"/>
    <mergeCell ref="SJW11:SKB11"/>
    <mergeCell ref="SHI11:SHN11"/>
    <mergeCell ref="SHO11:SHT11"/>
    <mergeCell ref="SHU11:SHZ11"/>
    <mergeCell ref="SIA11:SIF11"/>
    <mergeCell ref="SIG11:SIL11"/>
    <mergeCell ref="SIM11:SIR11"/>
    <mergeCell ref="SFY11:SGD11"/>
    <mergeCell ref="SGE11:SGJ11"/>
    <mergeCell ref="SGK11:SGP11"/>
    <mergeCell ref="SGQ11:SGV11"/>
    <mergeCell ref="SGW11:SHB11"/>
    <mergeCell ref="SHC11:SHH11"/>
    <mergeCell ref="SEO11:SET11"/>
    <mergeCell ref="SEU11:SEZ11"/>
    <mergeCell ref="SFA11:SFF11"/>
    <mergeCell ref="SFG11:SFL11"/>
    <mergeCell ref="SFM11:SFR11"/>
    <mergeCell ref="SFS11:SFX11"/>
    <mergeCell ref="SDE11:SDJ11"/>
    <mergeCell ref="SDK11:SDP11"/>
    <mergeCell ref="SDQ11:SDV11"/>
    <mergeCell ref="SDW11:SEB11"/>
    <mergeCell ref="SEC11:SEH11"/>
    <mergeCell ref="SEI11:SEN11"/>
    <mergeCell ref="SBU11:SBZ11"/>
    <mergeCell ref="SCA11:SCF11"/>
    <mergeCell ref="SCG11:SCL11"/>
    <mergeCell ref="SCM11:SCR11"/>
    <mergeCell ref="SCS11:SCX11"/>
    <mergeCell ref="SCY11:SDD11"/>
    <mergeCell ref="SAK11:SAP11"/>
    <mergeCell ref="SAQ11:SAV11"/>
    <mergeCell ref="SAW11:SBB11"/>
    <mergeCell ref="SBC11:SBH11"/>
    <mergeCell ref="SBI11:SBN11"/>
    <mergeCell ref="SBO11:SBT11"/>
    <mergeCell ref="RZA11:RZF11"/>
    <mergeCell ref="RZG11:RZL11"/>
    <mergeCell ref="RZM11:RZR11"/>
    <mergeCell ref="RZS11:RZX11"/>
    <mergeCell ref="RZY11:SAD11"/>
    <mergeCell ref="SAE11:SAJ11"/>
    <mergeCell ref="RXQ11:RXV11"/>
    <mergeCell ref="RXW11:RYB11"/>
    <mergeCell ref="RYC11:RYH11"/>
    <mergeCell ref="RYI11:RYN11"/>
    <mergeCell ref="RYO11:RYT11"/>
    <mergeCell ref="RYU11:RYZ11"/>
    <mergeCell ref="RWG11:RWL11"/>
    <mergeCell ref="RWM11:RWR11"/>
    <mergeCell ref="RWS11:RWX11"/>
    <mergeCell ref="RWY11:RXD11"/>
    <mergeCell ref="RXE11:RXJ11"/>
    <mergeCell ref="RXK11:RXP11"/>
    <mergeCell ref="RUW11:RVB11"/>
    <mergeCell ref="RVC11:RVH11"/>
    <mergeCell ref="RVI11:RVN11"/>
    <mergeCell ref="RVO11:RVT11"/>
    <mergeCell ref="RVU11:RVZ11"/>
    <mergeCell ref="RWA11:RWF11"/>
    <mergeCell ref="RTM11:RTR11"/>
    <mergeCell ref="RTS11:RTX11"/>
    <mergeCell ref="RTY11:RUD11"/>
    <mergeCell ref="RUE11:RUJ11"/>
    <mergeCell ref="RUK11:RUP11"/>
    <mergeCell ref="RUQ11:RUV11"/>
    <mergeCell ref="RSC11:RSH11"/>
    <mergeCell ref="RSI11:RSN11"/>
    <mergeCell ref="RSO11:RST11"/>
    <mergeCell ref="RSU11:RSZ11"/>
    <mergeCell ref="RTA11:RTF11"/>
    <mergeCell ref="RTG11:RTL11"/>
    <mergeCell ref="RQS11:RQX11"/>
    <mergeCell ref="RQY11:RRD11"/>
    <mergeCell ref="RRE11:RRJ11"/>
    <mergeCell ref="RRK11:RRP11"/>
    <mergeCell ref="RRQ11:RRV11"/>
    <mergeCell ref="RRW11:RSB11"/>
    <mergeCell ref="RPI11:RPN11"/>
    <mergeCell ref="RPO11:RPT11"/>
    <mergeCell ref="RPU11:RPZ11"/>
    <mergeCell ref="RQA11:RQF11"/>
    <mergeCell ref="RQG11:RQL11"/>
    <mergeCell ref="RQM11:RQR11"/>
    <mergeCell ref="RNY11:ROD11"/>
    <mergeCell ref="ROE11:ROJ11"/>
    <mergeCell ref="ROK11:ROP11"/>
    <mergeCell ref="ROQ11:ROV11"/>
    <mergeCell ref="ROW11:RPB11"/>
    <mergeCell ref="RPC11:RPH11"/>
    <mergeCell ref="RMO11:RMT11"/>
    <mergeCell ref="RMU11:RMZ11"/>
    <mergeCell ref="RNA11:RNF11"/>
    <mergeCell ref="RNG11:RNL11"/>
    <mergeCell ref="RNM11:RNR11"/>
    <mergeCell ref="RNS11:RNX11"/>
    <mergeCell ref="RLE11:RLJ11"/>
    <mergeCell ref="RLK11:RLP11"/>
    <mergeCell ref="RLQ11:RLV11"/>
    <mergeCell ref="RLW11:RMB11"/>
    <mergeCell ref="RMC11:RMH11"/>
    <mergeCell ref="RMI11:RMN11"/>
    <mergeCell ref="RJU11:RJZ11"/>
    <mergeCell ref="RKA11:RKF11"/>
    <mergeCell ref="RKG11:RKL11"/>
    <mergeCell ref="RKM11:RKR11"/>
    <mergeCell ref="RKS11:RKX11"/>
    <mergeCell ref="RKY11:RLD11"/>
    <mergeCell ref="RIK11:RIP11"/>
    <mergeCell ref="RIQ11:RIV11"/>
    <mergeCell ref="RIW11:RJB11"/>
    <mergeCell ref="RJC11:RJH11"/>
    <mergeCell ref="RJI11:RJN11"/>
    <mergeCell ref="RJO11:RJT11"/>
    <mergeCell ref="RHA11:RHF11"/>
    <mergeCell ref="RHG11:RHL11"/>
    <mergeCell ref="RHM11:RHR11"/>
    <mergeCell ref="RHS11:RHX11"/>
    <mergeCell ref="RHY11:RID11"/>
    <mergeCell ref="RIE11:RIJ11"/>
    <mergeCell ref="RFQ11:RFV11"/>
    <mergeCell ref="RFW11:RGB11"/>
    <mergeCell ref="RGC11:RGH11"/>
    <mergeCell ref="RGI11:RGN11"/>
    <mergeCell ref="RGO11:RGT11"/>
    <mergeCell ref="RGU11:RGZ11"/>
    <mergeCell ref="REG11:REL11"/>
    <mergeCell ref="REM11:RER11"/>
    <mergeCell ref="RES11:REX11"/>
    <mergeCell ref="REY11:RFD11"/>
    <mergeCell ref="RFE11:RFJ11"/>
    <mergeCell ref="RFK11:RFP11"/>
    <mergeCell ref="RCW11:RDB11"/>
    <mergeCell ref="RDC11:RDH11"/>
    <mergeCell ref="RDI11:RDN11"/>
    <mergeCell ref="RDO11:RDT11"/>
    <mergeCell ref="RDU11:RDZ11"/>
    <mergeCell ref="REA11:REF11"/>
    <mergeCell ref="RBM11:RBR11"/>
    <mergeCell ref="RBS11:RBX11"/>
    <mergeCell ref="RBY11:RCD11"/>
    <mergeCell ref="RCE11:RCJ11"/>
    <mergeCell ref="RCK11:RCP11"/>
    <mergeCell ref="RCQ11:RCV11"/>
    <mergeCell ref="RAC11:RAH11"/>
    <mergeCell ref="RAI11:RAN11"/>
    <mergeCell ref="RAO11:RAT11"/>
    <mergeCell ref="RAU11:RAZ11"/>
    <mergeCell ref="RBA11:RBF11"/>
    <mergeCell ref="RBG11:RBL11"/>
    <mergeCell ref="QYS11:QYX11"/>
    <mergeCell ref="QYY11:QZD11"/>
    <mergeCell ref="QZE11:QZJ11"/>
    <mergeCell ref="QZK11:QZP11"/>
    <mergeCell ref="QZQ11:QZV11"/>
    <mergeCell ref="QZW11:RAB11"/>
    <mergeCell ref="QXI11:QXN11"/>
    <mergeCell ref="QXO11:QXT11"/>
    <mergeCell ref="QXU11:QXZ11"/>
    <mergeCell ref="QYA11:QYF11"/>
    <mergeCell ref="QYG11:QYL11"/>
    <mergeCell ref="QYM11:QYR11"/>
    <mergeCell ref="QVY11:QWD11"/>
    <mergeCell ref="QWE11:QWJ11"/>
    <mergeCell ref="QWK11:QWP11"/>
    <mergeCell ref="QWQ11:QWV11"/>
    <mergeCell ref="QWW11:QXB11"/>
    <mergeCell ref="QXC11:QXH11"/>
    <mergeCell ref="QUO11:QUT11"/>
    <mergeCell ref="QUU11:QUZ11"/>
    <mergeCell ref="QVA11:QVF11"/>
    <mergeCell ref="QVG11:QVL11"/>
    <mergeCell ref="QVM11:QVR11"/>
    <mergeCell ref="QVS11:QVX11"/>
    <mergeCell ref="QTE11:QTJ11"/>
    <mergeCell ref="QTK11:QTP11"/>
    <mergeCell ref="QTQ11:QTV11"/>
    <mergeCell ref="QTW11:QUB11"/>
    <mergeCell ref="QUC11:QUH11"/>
    <mergeCell ref="QUI11:QUN11"/>
    <mergeCell ref="QRU11:QRZ11"/>
    <mergeCell ref="QSA11:QSF11"/>
    <mergeCell ref="QSG11:QSL11"/>
    <mergeCell ref="QSM11:QSR11"/>
    <mergeCell ref="QSS11:QSX11"/>
    <mergeCell ref="QSY11:QTD11"/>
    <mergeCell ref="QQK11:QQP11"/>
    <mergeCell ref="QQQ11:QQV11"/>
    <mergeCell ref="QQW11:QRB11"/>
    <mergeCell ref="QRC11:QRH11"/>
    <mergeCell ref="QRI11:QRN11"/>
    <mergeCell ref="QRO11:QRT11"/>
    <mergeCell ref="QPA11:QPF11"/>
    <mergeCell ref="QPG11:QPL11"/>
    <mergeCell ref="QPM11:QPR11"/>
    <mergeCell ref="QPS11:QPX11"/>
    <mergeCell ref="QPY11:QQD11"/>
    <mergeCell ref="QQE11:QQJ11"/>
    <mergeCell ref="QNQ11:QNV11"/>
    <mergeCell ref="QNW11:QOB11"/>
    <mergeCell ref="QOC11:QOH11"/>
    <mergeCell ref="QOI11:QON11"/>
    <mergeCell ref="QOO11:QOT11"/>
    <mergeCell ref="QOU11:QOZ11"/>
    <mergeCell ref="QMG11:QML11"/>
    <mergeCell ref="QMM11:QMR11"/>
    <mergeCell ref="QMS11:QMX11"/>
    <mergeCell ref="QMY11:QND11"/>
    <mergeCell ref="QNE11:QNJ11"/>
    <mergeCell ref="QNK11:QNP11"/>
    <mergeCell ref="QKW11:QLB11"/>
    <mergeCell ref="QLC11:QLH11"/>
    <mergeCell ref="QLI11:QLN11"/>
    <mergeCell ref="QLO11:QLT11"/>
    <mergeCell ref="QLU11:QLZ11"/>
    <mergeCell ref="QMA11:QMF11"/>
    <mergeCell ref="QJM11:QJR11"/>
    <mergeCell ref="QJS11:QJX11"/>
    <mergeCell ref="QJY11:QKD11"/>
    <mergeCell ref="QKE11:QKJ11"/>
    <mergeCell ref="QKK11:QKP11"/>
    <mergeCell ref="QKQ11:QKV11"/>
    <mergeCell ref="QIC11:QIH11"/>
    <mergeCell ref="QII11:QIN11"/>
    <mergeCell ref="QIO11:QIT11"/>
    <mergeCell ref="QIU11:QIZ11"/>
    <mergeCell ref="QJA11:QJF11"/>
    <mergeCell ref="QJG11:QJL11"/>
    <mergeCell ref="QGS11:QGX11"/>
    <mergeCell ref="QGY11:QHD11"/>
    <mergeCell ref="QHE11:QHJ11"/>
    <mergeCell ref="QHK11:QHP11"/>
    <mergeCell ref="QHQ11:QHV11"/>
    <mergeCell ref="QHW11:QIB11"/>
    <mergeCell ref="QFI11:QFN11"/>
    <mergeCell ref="QFO11:QFT11"/>
    <mergeCell ref="QFU11:QFZ11"/>
    <mergeCell ref="QGA11:QGF11"/>
    <mergeCell ref="QGG11:QGL11"/>
    <mergeCell ref="QGM11:QGR11"/>
    <mergeCell ref="QDY11:QED11"/>
    <mergeCell ref="QEE11:QEJ11"/>
    <mergeCell ref="QEK11:QEP11"/>
    <mergeCell ref="QEQ11:QEV11"/>
    <mergeCell ref="QEW11:QFB11"/>
    <mergeCell ref="QFC11:QFH11"/>
    <mergeCell ref="QCO11:QCT11"/>
    <mergeCell ref="QCU11:QCZ11"/>
    <mergeCell ref="QDA11:QDF11"/>
    <mergeCell ref="QDG11:QDL11"/>
    <mergeCell ref="QDM11:QDR11"/>
    <mergeCell ref="QDS11:QDX11"/>
    <mergeCell ref="QBE11:QBJ11"/>
    <mergeCell ref="QBK11:QBP11"/>
    <mergeCell ref="QBQ11:QBV11"/>
    <mergeCell ref="QBW11:QCB11"/>
    <mergeCell ref="QCC11:QCH11"/>
    <mergeCell ref="QCI11:QCN11"/>
    <mergeCell ref="PZU11:PZZ11"/>
    <mergeCell ref="QAA11:QAF11"/>
    <mergeCell ref="QAG11:QAL11"/>
    <mergeCell ref="QAM11:QAR11"/>
    <mergeCell ref="QAS11:QAX11"/>
    <mergeCell ref="QAY11:QBD11"/>
    <mergeCell ref="PYK11:PYP11"/>
    <mergeCell ref="PYQ11:PYV11"/>
    <mergeCell ref="PYW11:PZB11"/>
    <mergeCell ref="PZC11:PZH11"/>
    <mergeCell ref="PZI11:PZN11"/>
    <mergeCell ref="PZO11:PZT11"/>
    <mergeCell ref="PXA11:PXF11"/>
    <mergeCell ref="PXG11:PXL11"/>
    <mergeCell ref="PXM11:PXR11"/>
    <mergeCell ref="PXS11:PXX11"/>
    <mergeCell ref="PXY11:PYD11"/>
    <mergeCell ref="PYE11:PYJ11"/>
    <mergeCell ref="PVQ11:PVV11"/>
    <mergeCell ref="PVW11:PWB11"/>
    <mergeCell ref="PWC11:PWH11"/>
    <mergeCell ref="PWI11:PWN11"/>
    <mergeCell ref="PWO11:PWT11"/>
    <mergeCell ref="PWU11:PWZ11"/>
    <mergeCell ref="PUG11:PUL11"/>
    <mergeCell ref="PUM11:PUR11"/>
    <mergeCell ref="PUS11:PUX11"/>
    <mergeCell ref="PUY11:PVD11"/>
    <mergeCell ref="PVE11:PVJ11"/>
    <mergeCell ref="PVK11:PVP11"/>
    <mergeCell ref="PSW11:PTB11"/>
    <mergeCell ref="PTC11:PTH11"/>
    <mergeCell ref="PTI11:PTN11"/>
    <mergeCell ref="PTO11:PTT11"/>
    <mergeCell ref="PTU11:PTZ11"/>
    <mergeCell ref="PUA11:PUF11"/>
    <mergeCell ref="PRM11:PRR11"/>
    <mergeCell ref="PRS11:PRX11"/>
    <mergeCell ref="PRY11:PSD11"/>
    <mergeCell ref="PSE11:PSJ11"/>
    <mergeCell ref="PSK11:PSP11"/>
    <mergeCell ref="PSQ11:PSV11"/>
    <mergeCell ref="PQC11:PQH11"/>
    <mergeCell ref="PQI11:PQN11"/>
    <mergeCell ref="PQO11:PQT11"/>
    <mergeCell ref="PQU11:PQZ11"/>
    <mergeCell ref="PRA11:PRF11"/>
    <mergeCell ref="PRG11:PRL11"/>
    <mergeCell ref="POS11:POX11"/>
    <mergeCell ref="POY11:PPD11"/>
    <mergeCell ref="PPE11:PPJ11"/>
    <mergeCell ref="PPK11:PPP11"/>
    <mergeCell ref="PPQ11:PPV11"/>
    <mergeCell ref="PPW11:PQB11"/>
    <mergeCell ref="PNI11:PNN11"/>
    <mergeCell ref="PNO11:PNT11"/>
    <mergeCell ref="PNU11:PNZ11"/>
    <mergeCell ref="POA11:POF11"/>
    <mergeCell ref="POG11:POL11"/>
    <mergeCell ref="POM11:POR11"/>
    <mergeCell ref="PLY11:PMD11"/>
    <mergeCell ref="PME11:PMJ11"/>
    <mergeCell ref="PMK11:PMP11"/>
    <mergeCell ref="PMQ11:PMV11"/>
    <mergeCell ref="PMW11:PNB11"/>
    <mergeCell ref="PNC11:PNH11"/>
    <mergeCell ref="PKO11:PKT11"/>
    <mergeCell ref="PKU11:PKZ11"/>
    <mergeCell ref="PLA11:PLF11"/>
    <mergeCell ref="PLG11:PLL11"/>
    <mergeCell ref="PLM11:PLR11"/>
    <mergeCell ref="PLS11:PLX11"/>
    <mergeCell ref="PJE11:PJJ11"/>
    <mergeCell ref="PJK11:PJP11"/>
    <mergeCell ref="PJQ11:PJV11"/>
    <mergeCell ref="PJW11:PKB11"/>
    <mergeCell ref="PKC11:PKH11"/>
    <mergeCell ref="PKI11:PKN11"/>
    <mergeCell ref="PHU11:PHZ11"/>
    <mergeCell ref="PIA11:PIF11"/>
    <mergeCell ref="PIG11:PIL11"/>
    <mergeCell ref="PIM11:PIR11"/>
    <mergeCell ref="PIS11:PIX11"/>
    <mergeCell ref="PIY11:PJD11"/>
    <mergeCell ref="PGK11:PGP11"/>
    <mergeCell ref="PGQ11:PGV11"/>
    <mergeCell ref="PGW11:PHB11"/>
    <mergeCell ref="PHC11:PHH11"/>
    <mergeCell ref="PHI11:PHN11"/>
    <mergeCell ref="PHO11:PHT11"/>
    <mergeCell ref="PFA11:PFF11"/>
    <mergeCell ref="PFG11:PFL11"/>
    <mergeCell ref="PFM11:PFR11"/>
    <mergeCell ref="PFS11:PFX11"/>
    <mergeCell ref="PFY11:PGD11"/>
    <mergeCell ref="PGE11:PGJ11"/>
    <mergeCell ref="PDQ11:PDV11"/>
    <mergeCell ref="PDW11:PEB11"/>
    <mergeCell ref="PEC11:PEH11"/>
    <mergeCell ref="PEI11:PEN11"/>
    <mergeCell ref="PEO11:PET11"/>
    <mergeCell ref="PEU11:PEZ11"/>
    <mergeCell ref="PCG11:PCL11"/>
    <mergeCell ref="PCM11:PCR11"/>
    <mergeCell ref="PCS11:PCX11"/>
    <mergeCell ref="PCY11:PDD11"/>
    <mergeCell ref="PDE11:PDJ11"/>
    <mergeCell ref="PDK11:PDP11"/>
    <mergeCell ref="PAW11:PBB11"/>
    <mergeCell ref="PBC11:PBH11"/>
    <mergeCell ref="PBI11:PBN11"/>
    <mergeCell ref="PBO11:PBT11"/>
    <mergeCell ref="PBU11:PBZ11"/>
    <mergeCell ref="PCA11:PCF11"/>
    <mergeCell ref="OZM11:OZR11"/>
    <mergeCell ref="OZS11:OZX11"/>
    <mergeCell ref="OZY11:PAD11"/>
    <mergeCell ref="PAE11:PAJ11"/>
    <mergeCell ref="PAK11:PAP11"/>
    <mergeCell ref="PAQ11:PAV11"/>
    <mergeCell ref="OYC11:OYH11"/>
    <mergeCell ref="OYI11:OYN11"/>
    <mergeCell ref="OYO11:OYT11"/>
    <mergeCell ref="OYU11:OYZ11"/>
    <mergeCell ref="OZA11:OZF11"/>
    <mergeCell ref="OZG11:OZL11"/>
    <mergeCell ref="OWS11:OWX11"/>
    <mergeCell ref="OWY11:OXD11"/>
    <mergeCell ref="OXE11:OXJ11"/>
    <mergeCell ref="OXK11:OXP11"/>
    <mergeCell ref="OXQ11:OXV11"/>
    <mergeCell ref="OXW11:OYB11"/>
    <mergeCell ref="OVI11:OVN11"/>
    <mergeCell ref="OVO11:OVT11"/>
    <mergeCell ref="OVU11:OVZ11"/>
    <mergeCell ref="OWA11:OWF11"/>
    <mergeCell ref="OWG11:OWL11"/>
    <mergeCell ref="OWM11:OWR11"/>
    <mergeCell ref="OTY11:OUD11"/>
    <mergeCell ref="OUE11:OUJ11"/>
    <mergeCell ref="OUK11:OUP11"/>
    <mergeCell ref="OUQ11:OUV11"/>
    <mergeCell ref="OUW11:OVB11"/>
    <mergeCell ref="OVC11:OVH11"/>
    <mergeCell ref="OSO11:OST11"/>
    <mergeCell ref="OSU11:OSZ11"/>
    <mergeCell ref="OTA11:OTF11"/>
    <mergeCell ref="OTG11:OTL11"/>
    <mergeCell ref="OTM11:OTR11"/>
    <mergeCell ref="OTS11:OTX11"/>
    <mergeCell ref="ORE11:ORJ11"/>
    <mergeCell ref="ORK11:ORP11"/>
    <mergeCell ref="ORQ11:ORV11"/>
    <mergeCell ref="ORW11:OSB11"/>
    <mergeCell ref="OSC11:OSH11"/>
    <mergeCell ref="OSI11:OSN11"/>
    <mergeCell ref="OPU11:OPZ11"/>
    <mergeCell ref="OQA11:OQF11"/>
    <mergeCell ref="OQG11:OQL11"/>
    <mergeCell ref="OQM11:OQR11"/>
    <mergeCell ref="OQS11:OQX11"/>
    <mergeCell ref="OQY11:ORD11"/>
    <mergeCell ref="OOK11:OOP11"/>
    <mergeCell ref="OOQ11:OOV11"/>
    <mergeCell ref="OOW11:OPB11"/>
    <mergeCell ref="OPC11:OPH11"/>
    <mergeCell ref="OPI11:OPN11"/>
    <mergeCell ref="OPO11:OPT11"/>
    <mergeCell ref="ONA11:ONF11"/>
    <mergeCell ref="ONG11:ONL11"/>
    <mergeCell ref="ONM11:ONR11"/>
    <mergeCell ref="ONS11:ONX11"/>
    <mergeCell ref="ONY11:OOD11"/>
    <mergeCell ref="OOE11:OOJ11"/>
    <mergeCell ref="OLQ11:OLV11"/>
    <mergeCell ref="OLW11:OMB11"/>
    <mergeCell ref="OMC11:OMH11"/>
    <mergeCell ref="OMI11:OMN11"/>
    <mergeCell ref="OMO11:OMT11"/>
    <mergeCell ref="OMU11:OMZ11"/>
    <mergeCell ref="OKG11:OKL11"/>
    <mergeCell ref="OKM11:OKR11"/>
    <mergeCell ref="OKS11:OKX11"/>
    <mergeCell ref="OKY11:OLD11"/>
    <mergeCell ref="OLE11:OLJ11"/>
    <mergeCell ref="OLK11:OLP11"/>
    <mergeCell ref="OIW11:OJB11"/>
    <mergeCell ref="OJC11:OJH11"/>
    <mergeCell ref="OJI11:OJN11"/>
    <mergeCell ref="OJO11:OJT11"/>
    <mergeCell ref="OJU11:OJZ11"/>
    <mergeCell ref="OKA11:OKF11"/>
    <mergeCell ref="OHM11:OHR11"/>
    <mergeCell ref="OHS11:OHX11"/>
    <mergeCell ref="OHY11:OID11"/>
    <mergeCell ref="OIE11:OIJ11"/>
    <mergeCell ref="OIK11:OIP11"/>
    <mergeCell ref="OIQ11:OIV11"/>
    <mergeCell ref="OGC11:OGH11"/>
    <mergeCell ref="OGI11:OGN11"/>
    <mergeCell ref="OGO11:OGT11"/>
    <mergeCell ref="OGU11:OGZ11"/>
    <mergeCell ref="OHA11:OHF11"/>
    <mergeCell ref="OHG11:OHL11"/>
    <mergeCell ref="OES11:OEX11"/>
    <mergeCell ref="OEY11:OFD11"/>
    <mergeCell ref="OFE11:OFJ11"/>
    <mergeCell ref="OFK11:OFP11"/>
    <mergeCell ref="OFQ11:OFV11"/>
    <mergeCell ref="OFW11:OGB11"/>
    <mergeCell ref="ODI11:ODN11"/>
    <mergeCell ref="ODO11:ODT11"/>
    <mergeCell ref="ODU11:ODZ11"/>
    <mergeCell ref="OEA11:OEF11"/>
    <mergeCell ref="OEG11:OEL11"/>
    <mergeCell ref="OEM11:OER11"/>
    <mergeCell ref="OBY11:OCD11"/>
    <mergeCell ref="OCE11:OCJ11"/>
    <mergeCell ref="OCK11:OCP11"/>
    <mergeCell ref="OCQ11:OCV11"/>
    <mergeCell ref="OCW11:ODB11"/>
    <mergeCell ref="ODC11:ODH11"/>
    <mergeCell ref="OAO11:OAT11"/>
    <mergeCell ref="OAU11:OAZ11"/>
    <mergeCell ref="OBA11:OBF11"/>
    <mergeCell ref="OBG11:OBL11"/>
    <mergeCell ref="OBM11:OBR11"/>
    <mergeCell ref="OBS11:OBX11"/>
    <mergeCell ref="NZE11:NZJ11"/>
    <mergeCell ref="NZK11:NZP11"/>
    <mergeCell ref="NZQ11:NZV11"/>
    <mergeCell ref="NZW11:OAB11"/>
    <mergeCell ref="OAC11:OAH11"/>
    <mergeCell ref="OAI11:OAN11"/>
    <mergeCell ref="NXU11:NXZ11"/>
    <mergeCell ref="NYA11:NYF11"/>
    <mergeCell ref="NYG11:NYL11"/>
    <mergeCell ref="NYM11:NYR11"/>
    <mergeCell ref="NYS11:NYX11"/>
    <mergeCell ref="NYY11:NZD11"/>
    <mergeCell ref="NWK11:NWP11"/>
    <mergeCell ref="NWQ11:NWV11"/>
    <mergeCell ref="NWW11:NXB11"/>
    <mergeCell ref="NXC11:NXH11"/>
    <mergeCell ref="NXI11:NXN11"/>
    <mergeCell ref="NXO11:NXT11"/>
    <mergeCell ref="NVA11:NVF11"/>
    <mergeCell ref="NVG11:NVL11"/>
    <mergeCell ref="NVM11:NVR11"/>
    <mergeCell ref="NVS11:NVX11"/>
    <mergeCell ref="NVY11:NWD11"/>
    <mergeCell ref="NWE11:NWJ11"/>
    <mergeCell ref="NTQ11:NTV11"/>
    <mergeCell ref="NTW11:NUB11"/>
    <mergeCell ref="NUC11:NUH11"/>
    <mergeCell ref="NUI11:NUN11"/>
    <mergeCell ref="NUO11:NUT11"/>
    <mergeCell ref="NUU11:NUZ11"/>
    <mergeCell ref="NSG11:NSL11"/>
    <mergeCell ref="NSM11:NSR11"/>
    <mergeCell ref="NSS11:NSX11"/>
    <mergeCell ref="NSY11:NTD11"/>
    <mergeCell ref="NTE11:NTJ11"/>
    <mergeCell ref="NTK11:NTP11"/>
    <mergeCell ref="NQW11:NRB11"/>
    <mergeCell ref="NRC11:NRH11"/>
    <mergeCell ref="NRI11:NRN11"/>
    <mergeCell ref="NRO11:NRT11"/>
    <mergeCell ref="NRU11:NRZ11"/>
    <mergeCell ref="NSA11:NSF11"/>
    <mergeCell ref="NPM11:NPR11"/>
    <mergeCell ref="NPS11:NPX11"/>
    <mergeCell ref="NPY11:NQD11"/>
    <mergeCell ref="NQE11:NQJ11"/>
    <mergeCell ref="NQK11:NQP11"/>
    <mergeCell ref="NQQ11:NQV11"/>
    <mergeCell ref="NOC11:NOH11"/>
    <mergeCell ref="NOI11:NON11"/>
    <mergeCell ref="NOO11:NOT11"/>
    <mergeCell ref="NOU11:NOZ11"/>
    <mergeCell ref="NPA11:NPF11"/>
    <mergeCell ref="NPG11:NPL11"/>
    <mergeCell ref="NMS11:NMX11"/>
    <mergeCell ref="NMY11:NND11"/>
    <mergeCell ref="NNE11:NNJ11"/>
    <mergeCell ref="NNK11:NNP11"/>
    <mergeCell ref="NNQ11:NNV11"/>
    <mergeCell ref="NNW11:NOB11"/>
    <mergeCell ref="NLI11:NLN11"/>
    <mergeCell ref="NLO11:NLT11"/>
    <mergeCell ref="NLU11:NLZ11"/>
    <mergeCell ref="NMA11:NMF11"/>
    <mergeCell ref="NMG11:NML11"/>
    <mergeCell ref="NMM11:NMR11"/>
    <mergeCell ref="NJY11:NKD11"/>
    <mergeCell ref="NKE11:NKJ11"/>
    <mergeCell ref="NKK11:NKP11"/>
    <mergeCell ref="NKQ11:NKV11"/>
    <mergeCell ref="NKW11:NLB11"/>
    <mergeCell ref="NLC11:NLH11"/>
    <mergeCell ref="NIO11:NIT11"/>
    <mergeCell ref="NIU11:NIZ11"/>
    <mergeCell ref="NJA11:NJF11"/>
    <mergeCell ref="NJG11:NJL11"/>
    <mergeCell ref="NJM11:NJR11"/>
    <mergeCell ref="NJS11:NJX11"/>
    <mergeCell ref="NHE11:NHJ11"/>
    <mergeCell ref="NHK11:NHP11"/>
    <mergeCell ref="NHQ11:NHV11"/>
    <mergeCell ref="NHW11:NIB11"/>
    <mergeCell ref="NIC11:NIH11"/>
    <mergeCell ref="NII11:NIN11"/>
    <mergeCell ref="NFU11:NFZ11"/>
    <mergeCell ref="NGA11:NGF11"/>
    <mergeCell ref="NGG11:NGL11"/>
    <mergeCell ref="NGM11:NGR11"/>
    <mergeCell ref="NGS11:NGX11"/>
    <mergeCell ref="NGY11:NHD11"/>
    <mergeCell ref="NEK11:NEP11"/>
    <mergeCell ref="NEQ11:NEV11"/>
    <mergeCell ref="NEW11:NFB11"/>
    <mergeCell ref="NFC11:NFH11"/>
    <mergeCell ref="NFI11:NFN11"/>
    <mergeCell ref="NFO11:NFT11"/>
    <mergeCell ref="NDA11:NDF11"/>
    <mergeCell ref="NDG11:NDL11"/>
    <mergeCell ref="NDM11:NDR11"/>
    <mergeCell ref="NDS11:NDX11"/>
    <mergeCell ref="NDY11:NED11"/>
    <mergeCell ref="NEE11:NEJ11"/>
    <mergeCell ref="NBQ11:NBV11"/>
    <mergeCell ref="NBW11:NCB11"/>
    <mergeCell ref="NCC11:NCH11"/>
    <mergeCell ref="NCI11:NCN11"/>
    <mergeCell ref="NCO11:NCT11"/>
    <mergeCell ref="NCU11:NCZ11"/>
    <mergeCell ref="NAG11:NAL11"/>
    <mergeCell ref="NAM11:NAR11"/>
    <mergeCell ref="NAS11:NAX11"/>
    <mergeCell ref="NAY11:NBD11"/>
    <mergeCell ref="NBE11:NBJ11"/>
    <mergeCell ref="NBK11:NBP11"/>
    <mergeCell ref="MYW11:MZB11"/>
    <mergeCell ref="MZC11:MZH11"/>
    <mergeCell ref="MZI11:MZN11"/>
    <mergeCell ref="MZO11:MZT11"/>
    <mergeCell ref="MZU11:MZZ11"/>
    <mergeCell ref="NAA11:NAF11"/>
    <mergeCell ref="MXM11:MXR11"/>
    <mergeCell ref="MXS11:MXX11"/>
    <mergeCell ref="MXY11:MYD11"/>
    <mergeCell ref="MYE11:MYJ11"/>
    <mergeCell ref="MYK11:MYP11"/>
    <mergeCell ref="MYQ11:MYV11"/>
    <mergeCell ref="MWC11:MWH11"/>
    <mergeCell ref="MWI11:MWN11"/>
    <mergeCell ref="MWO11:MWT11"/>
    <mergeCell ref="MWU11:MWZ11"/>
    <mergeCell ref="MXA11:MXF11"/>
    <mergeCell ref="MXG11:MXL11"/>
    <mergeCell ref="MUS11:MUX11"/>
    <mergeCell ref="MUY11:MVD11"/>
    <mergeCell ref="MVE11:MVJ11"/>
    <mergeCell ref="MVK11:MVP11"/>
    <mergeCell ref="MVQ11:MVV11"/>
    <mergeCell ref="MVW11:MWB11"/>
    <mergeCell ref="MTI11:MTN11"/>
    <mergeCell ref="MTO11:MTT11"/>
    <mergeCell ref="MTU11:MTZ11"/>
    <mergeCell ref="MUA11:MUF11"/>
    <mergeCell ref="MUG11:MUL11"/>
    <mergeCell ref="MUM11:MUR11"/>
    <mergeCell ref="MRY11:MSD11"/>
    <mergeCell ref="MSE11:MSJ11"/>
    <mergeCell ref="MSK11:MSP11"/>
    <mergeCell ref="MSQ11:MSV11"/>
    <mergeCell ref="MSW11:MTB11"/>
    <mergeCell ref="MTC11:MTH11"/>
    <mergeCell ref="MQO11:MQT11"/>
    <mergeCell ref="MQU11:MQZ11"/>
    <mergeCell ref="MRA11:MRF11"/>
    <mergeCell ref="MRG11:MRL11"/>
    <mergeCell ref="MRM11:MRR11"/>
    <mergeCell ref="MRS11:MRX11"/>
    <mergeCell ref="MPE11:MPJ11"/>
    <mergeCell ref="MPK11:MPP11"/>
    <mergeCell ref="MPQ11:MPV11"/>
    <mergeCell ref="MPW11:MQB11"/>
    <mergeCell ref="MQC11:MQH11"/>
    <mergeCell ref="MQI11:MQN11"/>
    <mergeCell ref="MNU11:MNZ11"/>
    <mergeCell ref="MOA11:MOF11"/>
    <mergeCell ref="MOG11:MOL11"/>
    <mergeCell ref="MOM11:MOR11"/>
    <mergeCell ref="MOS11:MOX11"/>
    <mergeCell ref="MOY11:MPD11"/>
    <mergeCell ref="MMK11:MMP11"/>
    <mergeCell ref="MMQ11:MMV11"/>
    <mergeCell ref="MMW11:MNB11"/>
    <mergeCell ref="MNC11:MNH11"/>
    <mergeCell ref="MNI11:MNN11"/>
    <mergeCell ref="MNO11:MNT11"/>
    <mergeCell ref="MLA11:MLF11"/>
    <mergeCell ref="MLG11:MLL11"/>
    <mergeCell ref="MLM11:MLR11"/>
    <mergeCell ref="MLS11:MLX11"/>
    <mergeCell ref="MLY11:MMD11"/>
    <mergeCell ref="MME11:MMJ11"/>
    <mergeCell ref="MJQ11:MJV11"/>
    <mergeCell ref="MJW11:MKB11"/>
    <mergeCell ref="MKC11:MKH11"/>
    <mergeCell ref="MKI11:MKN11"/>
    <mergeCell ref="MKO11:MKT11"/>
    <mergeCell ref="MKU11:MKZ11"/>
    <mergeCell ref="MIG11:MIL11"/>
    <mergeCell ref="MIM11:MIR11"/>
    <mergeCell ref="MIS11:MIX11"/>
    <mergeCell ref="MIY11:MJD11"/>
    <mergeCell ref="MJE11:MJJ11"/>
    <mergeCell ref="MJK11:MJP11"/>
    <mergeCell ref="MGW11:MHB11"/>
    <mergeCell ref="MHC11:MHH11"/>
    <mergeCell ref="MHI11:MHN11"/>
    <mergeCell ref="MHO11:MHT11"/>
    <mergeCell ref="MHU11:MHZ11"/>
    <mergeCell ref="MIA11:MIF11"/>
    <mergeCell ref="MFM11:MFR11"/>
    <mergeCell ref="MFS11:MFX11"/>
    <mergeCell ref="MFY11:MGD11"/>
    <mergeCell ref="MGE11:MGJ11"/>
    <mergeCell ref="MGK11:MGP11"/>
    <mergeCell ref="MGQ11:MGV11"/>
    <mergeCell ref="MEC11:MEH11"/>
    <mergeCell ref="MEI11:MEN11"/>
    <mergeCell ref="MEO11:MET11"/>
    <mergeCell ref="MEU11:MEZ11"/>
    <mergeCell ref="MFA11:MFF11"/>
    <mergeCell ref="MFG11:MFL11"/>
    <mergeCell ref="MCS11:MCX11"/>
    <mergeCell ref="MCY11:MDD11"/>
    <mergeCell ref="MDE11:MDJ11"/>
    <mergeCell ref="MDK11:MDP11"/>
    <mergeCell ref="MDQ11:MDV11"/>
    <mergeCell ref="MDW11:MEB11"/>
    <mergeCell ref="MBI11:MBN11"/>
    <mergeCell ref="MBO11:MBT11"/>
    <mergeCell ref="MBU11:MBZ11"/>
    <mergeCell ref="MCA11:MCF11"/>
    <mergeCell ref="MCG11:MCL11"/>
    <mergeCell ref="MCM11:MCR11"/>
    <mergeCell ref="LZY11:MAD11"/>
    <mergeCell ref="MAE11:MAJ11"/>
    <mergeCell ref="MAK11:MAP11"/>
    <mergeCell ref="MAQ11:MAV11"/>
    <mergeCell ref="MAW11:MBB11"/>
    <mergeCell ref="MBC11:MBH11"/>
    <mergeCell ref="LYO11:LYT11"/>
    <mergeCell ref="LYU11:LYZ11"/>
    <mergeCell ref="LZA11:LZF11"/>
    <mergeCell ref="LZG11:LZL11"/>
    <mergeCell ref="LZM11:LZR11"/>
    <mergeCell ref="LZS11:LZX11"/>
    <mergeCell ref="LXE11:LXJ11"/>
    <mergeCell ref="LXK11:LXP11"/>
    <mergeCell ref="LXQ11:LXV11"/>
    <mergeCell ref="LXW11:LYB11"/>
    <mergeCell ref="LYC11:LYH11"/>
    <mergeCell ref="LYI11:LYN11"/>
    <mergeCell ref="LVU11:LVZ11"/>
    <mergeCell ref="LWA11:LWF11"/>
    <mergeCell ref="LWG11:LWL11"/>
    <mergeCell ref="LWM11:LWR11"/>
    <mergeCell ref="LWS11:LWX11"/>
    <mergeCell ref="LWY11:LXD11"/>
    <mergeCell ref="LUK11:LUP11"/>
    <mergeCell ref="LUQ11:LUV11"/>
    <mergeCell ref="LUW11:LVB11"/>
    <mergeCell ref="LVC11:LVH11"/>
    <mergeCell ref="LVI11:LVN11"/>
    <mergeCell ref="LVO11:LVT11"/>
    <mergeCell ref="LTA11:LTF11"/>
    <mergeCell ref="LTG11:LTL11"/>
    <mergeCell ref="LTM11:LTR11"/>
    <mergeCell ref="LTS11:LTX11"/>
    <mergeCell ref="LTY11:LUD11"/>
    <mergeCell ref="LUE11:LUJ11"/>
    <mergeCell ref="LRQ11:LRV11"/>
    <mergeCell ref="LRW11:LSB11"/>
    <mergeCell ref="LSC11:LSH11"/>
    <mergeCell ref="LSI11:LSN11"/>
    <mergeCell ref="LSO11:LST11"/>
    <mergeCell ref="LSU11:LSZ11"/>
    <mergeCell ref="LQG11:LQL11"/>
    <mergeCell ref="LQM11:LQR11"/>
    <mergeCell ref="LQS11:LQX11"/>
    <mergeCell ref="LQY11:LRD11"/>
    <mergeCell ref="LRE11:LRJ11"/>
    <mergeCell ref="LRK11:LRP11"/>
    <mergeCell ref="LOW11:LPB11"/>
    <mergeCell ref="LPC11:LPH11"/>
    <mergeCell ref="LPI11:LPN11"/>
    <mergeCell ref="LPO11:LPT11"/>
    <mergeCell ref="LPU11:LPZ11"/>
    <mergeCell ref="LQA11:LQF11"/>
    <mergeCell ref="LNM11:LNR11"/>
    <mergeCell ref="LNS11:LNX11"/>
    <mergeCell ref="LNY11:LOD11"/>
    <mergeCell ref="LOE11:LOJ11"/>
    <mergeCell ref="LOK11:LOP11"/>
    <mergeCell ref="LOQ11:LOV11"/>
    <mergeCell ref="LMC11:LMH11"/>
    <mergeCell ref="LMI11:LMN11"/>
    <mergeCell ref="LMO11:LMT11"/>
    <mergeCell ref="LMU11:LMZ11"/>
    <mergeCell ref="LNA11:LNF11"/>
    <mergeCell ref="LNG11:LNL11"/>
    <mergeCell ref="LKS11:LKX11"/>
    <mergeCell ref="LKY11:LLD11"/>
    <mergeCell ref="LLE11:LLJ11"/>
    <mergeCell ref="LLK11:LLP11"/>
    <mergeCell ref="LLQ11:LLV11"/>
    <mergeCell ref="LLW11:LMB11"/>
    <mergeCell ref="LJI11:LJN11"/>
    <mergeCell ref="LJO11:LJT11"/>
    <mergeCell ref="LJU11:LJZ11"/>
    <mergeCell ref="LKA11:LKF11"/>
    <mergeCell ref="LKG11:LKL11"/>
    <mergeCell ref="LKM11:LKR11"/>
    <mergeCell ref="LHY11:LID11"/>
    <mergeCell ref="LIE11:LIJ11"/>
    <mergeCell ref="LIK11:LIP11"/>
    <mergeCell ref="LIQ11:LIV11"/>
    <mergeCell ref="LIW11:LJB11"/>
    <mergeCell ref="LJC11:LJH11"/>
    <mergeCell ref="LGO11:LGT11"/>
    <mergeCell ref="LGU11:LGZ11"/>
    <mergeCell ref="LHA11:LHF11"/>
    <mergeCell ref="LHG11:LHL11"/>
    <mergeCell ref="LHM11:LHR11"/>
    <mergeCell ref="LHS11:LHX11"/>
    <mergeCell ref="LFE11:LFJ11"/>
    <mergeCell ref="LFK11:LFP11"/>
    <mergeCell ref="LFQ11:LFV11"/>
    <mergeCell ref="LFW11:LGB11"/>
    <mergeCell ref="LGC11:LGH11"/>
    <mergeCell ref="LGI11:LGN11"/>
    <mergeCell ref="LDU11:LDZ11"/>
    <mergeCell ref="LEA11:LEF11"/>
    <mergeCell ref="LEG11:LEL11"/>
    <mergeCell ref="LEM11:LER11"/>
    <mergeCell ref="LES11:LEX11"/>
    <mergeCell ref="LEY11:LFD11"/>
    <mergeCell ref="LCK11:LCP11"/>
    <mergeCell ref="LCQ11:LCV11"/>
    <mergeCell ref="LCW11:LDB11"/>
    <mergeCell ref="LDC11:LDH11"/>
    <mergeCell ref="LDI11:LDN11"/>
    <mergeCell ref="LDO11:LDT11"/>
    <mergeCell ref="LBA11:LBF11"/>
    <mergeCell ref="LBG11:LBL11"/>
    <mergeCell ref="LBM11:LBR11"/>
    <mergeCell ref="LBS11:LBX11"/>
    <mergeCell ref="LBY11:LCD11"/>
    <mergeCell ref="LCE11:LCJ11"/>
    <mergeCell ref="KZQ11:KZV11"/>
    <mergeCell ref="KZW11:LAB11"/>
    <mergeCell ref="LAC11:LAH11"/>
    <mergeCell ref="LAI11:LAN11"/>
    <mergeCell ref="LAO11:LAT11"/>
    <mergeCell ref="LAU11:LAZ11"/>
    <mergeCell ref="KYG11:KYL11"/>
    <mergeCell ref="KYM11:KYR11"/>
    <mergeCell ref="KYS11:KYX11"/>
    <mergeCell ref="KYY11:KZD11"/>
    <mergeCell ref="KZE11:KZJ11"/>
    <mergeCell ref="KZK11:KZP11"/>
    <mergeCell ref="KWW11:KXB11"/>
    <mergeCell ref="KXC11:KXH11"/>
    <mergeCell ref="KXI11:KXN11"/>
    <mergeCell ref="KXO11:KXT11"/>
    <mergeCell ref="KXU11:KXZ11"/>
    <mergeCell ref="KYA11:KYF11"/>
    <mergeCell ref="KVM11:KVR11"/>
    <mergeCell ref="KVS11:KVX11"/>
    <mergeCell ref="KVY11:KWD11"/>
    <mergeCell ref="KWE11:KWJ11"/>
    <mergeCell ref="KWK11:KWP11"/>
    <mergeCell ref="KWQ11:KWV11"/>
    <mergeCell ref="KUC11:KUH11"/>
    <mergeCell ref="KUI11:KUN11"/>
    <mergeCell ref="KUO11:KUT11"/>
    <mergeCell ref="KUU11:KUZ11"/>
    <mergeCell ref="KVA11:KVF11"/>
    <mergeCell ref="KVG11:KVL11"/>
    <mergeCell ref="KSS11:KSX11"/>
    <mergeCell ref="KSY11:KTD11"/>
    <mergeCell ref="KTE11:KTJ11"/>
    <mergeCell ref="KTK11:KTP11"/>
    <mergeCell ref="KTQ11:KTV11"/>
    <mergeCell ref="KTW11:KUB11"/>
    <mergeCell ref="KRI11:KRN11"/>
    <mergeCell ref="KRO11:KRT11"/>
    <mergeCell ref="KRU11:KRZ11"/>
    <mergeCell ref="KSA11:KSF11"/>
    <mergeCell ref="KSG11:KSL11"/>
    <mergeCell ref="KSM11:KSR11"/>
    <mergeCell ref="KPY11:KQD11"/>
    <mergeCell ref="KQE11:KQJ11"/>
    <mergeCell ref="KQK11:KQP11"/>
    <mergeCell ref="KQQ11:KQV11"/>
    <mergeCell ref="KQW11:KRB11"/>
    <mergeCell ref="KRC11:KRH11"/>
    <mergeCell ref="KOO11:KOT11"/>
    <mergeCell ref="KOU11:KOZ11"/>
    <mergeCell ref="KPA11:KPF11"/>
    <mergeCell ref="KPG11:KPL11"/>
    <mergeCell ref="KPM11:KPR11"/>
    <mergeCell ref="KPS11:KPX11"/>
    <mergeCell ref="KNE11:KNJ11"/>
    <mergeCell ref="KNK11:KNP11"/>
    <mergeCell ref="KNQ11:KNV11"/>
    <mergeCell ref="KNW11:KOB11"/>
    <mergeCell ref="KOC11:KOH11"/>
    <mergeCell ref="KOI11:KON11"/>
    <mergeCell ref="KLU11:KLZ11"/>
    <mergeCell ref="KMA11:KMF11"/>
    <mergeCell ref="KMG11:KML11"/>
    <mergeCell ref="KMM11:KMR11"/>
    <mergeCell ref="KMS11:KMX11"/>
    <mergeCell ref="KMY11:KND11"/>
    <mergeCell ref="KKK11:KKP11"/>
    <mergeCell ref="KKQ11:KKV11"/>
    <mergeCell ref="KKW11:KLB11"/>
    <mergeCell ref="KLC11:KLH11"/>
    <mergeCell ref="KLI11:KLN11"/>
    <mergeCell ref="KLO11:KLT11"/>
    <mergeCell ref="KJA11:KJF11"/>
    <mergeCell ref="KJG11:KJL11"/>
    <mergeCell ref="KJM11:KJR11"/>
    <mergeCell ref="KJS11:KJX11"/>
    <mergeCell ref="KJY11:KKD11"/>
    <mergeCell ref="KKE11:KKJ11"/>
    <mergeCell ref="KHQ11:KHV11"/>
    <mergeCell ref="KHW11:KIB11"/>
    <mergeCell ref="KIC11:KIH11"/>
    <mergeCell ref="KII11:KIN11"/>
    <mergeCell ref="KIO11:KIT11"/>
    <mergeCell ref="KIU11:KIZ11"/>
    <mergeCell ref="KGG11:KGL11"/>
    <mergeCell ref="KGM11:KGR11"/>
    <mergeCell ref="KGS11:KGX11"/>
    <mergeCell ref="KGY11:KHD11"/>
    <mergeCell ref="KHE11:KHJ11"/>
    <mergeCell ref="KHK11:KHP11"/>
    <mergeCell ref="KEW11:KFB11"/>
    <mergeCell ref="KFC11:KFH11"/>
    <mergeCell ref="KFI11:KFN11"/>
    <mergeCell ref="KFO11:KFT11"/>
    <mergeCell ref="KFU11:KFZ11"/>
    <mergeCell ref="KGA11:KGF11"/>
    <mergeCell ref="KDM11:KDR11"/>
    <mergeCell ref="KDS11:KDX11"/>
    <mergeCell ref="KDY11:KED11"/>
    <mergeCell ref="KEE11:KEJ11"/>
    <mergeCell ref="KEK11:KEP11"/>
    <mergeCell ref="KEQ11:KEV11"/>
    <mergeCell ref="KCC11:KCH11"/>
    <mergeCell ref="KCI11:KCN11"/>
    <mergeCell ref="KCO11:KCT11"/>
    <mergeCell ref="KCU11:KCZ11"/>
    <mergeCell ref="KDA11:KDF11"/>
    <mergeCell ref="KDG11:KDL11"/>
    <mergeCell ref="KAS11:KAX11"/>
    <mergeCell ref="KAY11:KBD11"/>
    <mergeCell ref="KBE11:KBJ11"/>
    <mergeCell ref="KBK11:KBP11"/>
    <mergeCell ref="KBQ11:KBV11"/>
    <mergeCell ref="KBW11:KCB11"/>
    <mergeCell ref="JZI11:JZN11"/>
    <mergeCell ref="JZO11:JZT11"/>
    <mergeCell ref="JZU11:JZZ11"/>
    <mergeCell ref="KAA11:KAF11"/>
    <mergeCell ref="KAG11:KAL11"/>
    <mergeCell ref="KAM11:KAR11"/>
    <mergeCell ref="JXY11:JYD11"/>
    <mergeCell ref="JYE11:JYJ11"/>
    <mergeCell ref="JYK11:JYP11"/>
    <mergeCell ref="JYQ11:JYV11"/>
    <mergeCell ref="JYW11:JZB11"/>
    <mergeCell ref="JZC11:JZH11"/>
    <mergeCell ref="JWO11:JWT11"/>
    <mergeCell ref="JWU11:JWZ11"/>
    <mergeCell ref="JXA11:JXF11"/>
    <mergeCell ref="JXG11:JXL11"/>
    <mergeCell ref="JXM11:JXR11"/>
    <mergeCell ref="JXS11:JXX11"/>
    <mergeCell ref="JVE11:JVJ11"/>
    <mergeCell ref="JVK11:JVP11"/>
    <mergeCell ref="JVQ11:JVV11"/>
    <mergeCell ref="JVW11:JWB11"/>
    <mergeCell ref="JWC11:JWH11"/>
    <mergeCell ref="JWI11:JWN11"/>
    <mergeCell ref="JTU11:JTZ11"/>
    <mergeCell ref="JUA11:JUF11"/>
    <mergeCell ref="JUG11:JUL11"/>
    <mergeCell ref="JUM11:JUR11"/>
    <mergeCell ref="JUS11:JUX11"/>
    <mergeCell ref="JUY11:JVD11"/>
    <mergeCell ref="JSK11:JSP11"/>
    <mergeCell ref="JSQ11:JSV11"/>
    <mergeCell ref="JSW11:JTB11"/>
    <mergeCell ref="JTC11:JTH11"/>
    <mergeCell ref="JTI11:JTN11"/>
    <mergeCell ref="JTO11:JTT11"/>
    <mergeCell ref="JRA11:JRF11"/>
    <mergeCell ref="JRG11:JRL11"/>
    <mergeCell ref="JRM11:JRR11"/>
    <mergeCell ref="JRS11:JRX11"/>
    <mergeCell ref="JRY11:JSD11"/>
    <mergeCell ref="JSE11:JSJ11"/>
    <mergeCell ref="JPQ11:JPV11"/>
    <mergeCell ref="JPW11:JQB11"/>
    <mergeCell ref="JQC11:JQH11"/>
    <mergeCell ref="JQI11:JQN11"/>
    <mergeCell ref="JQO11:JQT11"/>
    <mergeCell ref="JQU11:JQZ11"/>
    <mergeCell ref="JOG11:JOL11"/>
    <mergeCell ref="JOM11:JOR11"/>
    <mergeCell ref="JOS11:JOX11"/>
    <mergeCell ref="JOY11:JPD11"/>
    <mergeCell ref="JPE11:JPJ11"/>
    <mergeCell ref="JPK11:JPP11"/>
    <mergeCell ref="JMW11:JNB11"/>
    <mergeCell ref="JNC11:JNH11"/>
    <mergeCell ref="JNI11:JNN11"/>
    <mergeCell ref="JNO11:JNT11"/>
    <mergeCell ref="JNU11:JNZ11"/>
    <mergeCell ref="JOA11:JOF11"/>
    <mergeCell ref="JLM11:JLR11"/>
    <mergeCell ref="JLS11:JLX11"/>
    <mergeCell ref="JLY11:JMD11"/>
    <mergeCell ref="JME11:JMJ11"/>
    <mergeCell ref="JMK11:JMP11"/>
    <mergeCell ref="JMQ11:JMV11"/>
    <mergeCell ref="JKC11:JKH11"/>
    <mergeCell ref="JKI11:JKN11"/>
    <mergeCell ref="JKO11:JKT11"/>
    <mergeCell ref="JKU11:JKZ11"/>
    <mergeCell ref="JLA11:JLF11"/>
    <mergeCell ref="JLG11:JLL11"/>
    <mergeCell ref="JIS11:JIX11"/>
    <mergeCell ref="JIY11:JJD11"/>
    <mergeCell ref="JJE11:JJJ11"/>
    <mergeCell ref="JJK11:JJP11"/>
    <mergeCell ref="JJQ11:JJV11"/>
    <mergeCell ref="JJW11:JKB11"/>
    <mergeCell ref="JHI11:JHN11"/>
    <mergeCell ref="JHO11:JHT11"/>
    <mergeCell ref="JHU11:JHZ11"/>
    <mergeCell ref="JIA11:JIF11"/>
    <mergeCell ref="JIG11:JIL11"/>
    <mergeCell ref="JIM11:JIR11"/>
    <mergeCell ref="JFY11:JGD11"/>
    <mergeCell ref="JGE11:JGJ11"/>
    <mergeCell ref="JGK11:JGP11"/>
    <mergeCell ref="JGQ11:JGV11"/>
    <mergeCell ref="JGW11:JHB11"/>
    <mergeCell ref="JHC11:JHH11"/>
    <mergeCell ref="JEO11:JET11"/>
    <mergeCell ref="JEU11:JEZ11"/>
    <mergeCell ref="JFA11:JFF11"/>
    <mergeCell ref="JFG11:JFL11"/>
    <mergeCell ref="JFM11:JFR11"/>
    <mergeCell ref="JFS11:JFX11"/>
    <mergeCell ref="JDE11:JDJ11"/>
    <mergeCell ref="JDK11:JDP11"/>
    <mergeCell ref="JDQ11:JDV11"/>
    <mergeCell ref="JDW11:JEB11"/>
    <mergeCell ref="JEC11:JEH11"/>
    <mergeCell ref="JEI11:JEN11"/>
    <mergeCell ref="JBU11:JBZ11"/>
    <mergeCell ref="JCA11:JCF11"/>
    <mergeCell ref="JCG11:JCL11"/>
    <mergeCell ref="JCM11:JCR11"/>
    <mergeCell ref="JCS11:JCX11"/>
    <mergeCell ref="JCY11:JDD11"/>
    <mergeCell ref="JAK11:JAP11"/>
    <mergeCell ref="JAQ11:JAV11"/>
    <mergeCell ref="JAW11:JBB11"/>
    <mergeCell ref="JBC11:JBH11"/>
    <mergeCell ref="JBI11:JBN11"/>
    <mergeCell ref="JBO11:JBT11"/>
    <mergeCell ref="IZA11:IZF11"/>
    <mergeCell ref="IZG11:IZL11"/>
    <mergeCell ref="IZM11:IZR11"/>
    <mergeCell ref="IZS11:IZX11"/>
    <mergeCell ref="IZY11:JAD11"/>
    <mergeCell ref="JAE11:JAJ11"/>
    <mergeCell ref="IXQ11:IXV11"/>
    <mergeCell ref="IXW11:IYB11"/>
    <mergeCell ref="IYC11:IYH11"/>
    <mergeCell ref="IYI11:IYN11"/>
    <mergeCell ref="IYO11:IYT11"/>
    <mergeCell ref="IYU11:IYZ11"/>
    <mergeCell ref="IWG11:IWL11"/>
    <mergeCell ref="IWM11:IWR11"/>
    <mergeCell ref="IWS11:IWX11"/>
    <mergeCell ref="IWY11:IXD11"/>
    <mergeCell ref="IXE11:IXJ11"/>
    <mergeCell ref="IXK11:IXP11"/>
    <mergeCell ref="IUW11:IVB11"/>
    <mergeCell ref="IVC11:IVH11"/>
    <mergeCell ref="IVI11:IVN11"/>
    <mergeCell ref="IVO11:IVT11"/>
    <mergeCell ref="IVU11:IVZ11"/>
    <mergeCell ref="IWA11:IWF11"/>
    <mergeCell ref="ITM11:ITR11"/>
    <mergeCell ref="ITS11:ITX11"/>
    <mergeCell ref="ITY11:IUD11"/>
    <mergeCell ref="IUE11:IUJ11"/>
    <mergeCell ref="IUK11:IUP11"/>
    <mergeCell ref="IUQ11:IUV11"/>
    <mergeCell ref="ISC11:ISH11"/>
    <mergeCell ref="ISI11:ISN11"/>
    <mergeCell ref="ISO11:IST11"/>
    <mergeCell ref="ISU11:ISZ11"/>
    <mergeCell ref="ITA11:ITF11"/>
    <mergeCell ref="ITG11:ITL11"/>
    <mergeCell ref="IQS11:IQX11"/>
    <mergeCell ref="IQY11:IRD11"/>
    <mergeCell ref="IRE11:IRJ11"/>
    <mergeCell ref="IRK11:IRP11"/>
    <mergeCell ref="IRQ11:IRV11"/>
    <mergeCell ref="IRW11:ISB11"/>
    <mergeCell ref="IPI11:IPN11"/>
    <mergeCell ref="IPO11:IPT11"/>
    <mergeCell ref="IPU11:IPZ11"/>
    <mergeCell ref="IQA11:IQF11"/>
    <mergeCell ref="IQG11:IQL11"/>
    <mergeCell ref="IQM11:IQR11"/>
    <mergeCell ref="INY11:IOD11"/>
    <mergeCell ref="IOE11:IOJ11"/>
    <mergeCell ref="IOK11:IOP11"/>
    <mergeCell ref="IOQ11:IOV11"/>
    <mergeCell ref="IOW11:IPB11"/>
    <mergeCell ref="IPC11:IPH11"/>
    <mergeCell ref="IMO11:IMT11"/>
    <mergeCell ref="IMU11:IMZ11"/>
    <mergeCell ref="INA11:INF11"/>
    <mergeCell ref="ING11:INL11"/>
    <mergeCell ref="INM11:INR11"/>
    <mergeCell ref="INS11:INX11"/>
    <mergeCell ref="ILE11:ILJ11"/>
    <mergeCell ref="ILK11:ILP11"/>
    <mergeCell ref="ILQ11:ILV11"/>
    <mergeCell ref="ILW11:IMB11"/>
    <mergeCell ref="IMC11:IMH11"/>
    <mergeCell ref="IMI11:IMN11"/>
    <mergeCell ref="IJU11:IJZ11"/>
    <mergeCell ref="IKA11:IKF11"/>
    <mergeCell ref="IKG11:IKL11"/>
    <mergeCell ref="IKM11:IKR11"/>
    <mergeCell ref="IKS11:IKX11"/>
    <mergeCell ref="IKY11:ILD11"/>
    <mergeCell ref="IIK11:IIP11"/>
    <mergeCell ref="IIQ11:IIV11"/>
    <mergeCell ref="IIW11:IJB11"/>
    <mergeCell ref="IJC11:IJH11"/>
    <mergeCell ref="IJI11:IJN11"/>
    <mergeCell ref="IJO11:IJT11"/>
    <mergeCell ref="IHA11:IHF11"/>
    <mergeCell ref="IHG11:IHL11"/>
    <mergeCell ref="IHM11:IHR11"/>
    <mergeCell ref="IHS11:IHX11"/>
    <mergeCell ref="IHY11:IID11"/>
    <mergeCell ref="IIE11:IIJ11"/>
    <mergeCell ref="IFQ11:IFV11"/>
    <mergeCell ref="IFW11:IGB11"/>
    <mergeCell ref="IGC11:IGH11"/>
    <mergeCell ref="IGI11:IGN11"/>
    <mergeCell ref="IGO11:IGT11"/>
    <mergeCell ref="IGU11:IGZ11"/>
    <mergeCell ref="IEG11:IEL11"/>
    <mergeCell ref="IEM11:IER11"/>
    <mergeCell ref="IES11:IEX11"/>
    <mergeCell ref="IEY11:IFD11"/>
    <mergeCell ref="IFE11:IFJ11"/>
    <mergeCell ref="IFK11:IFP11"/>
    <mergeCell ref="ICW11:IDB11"/>
    <mergeCell ref="IDC11:IDH11"/>
    <mergeCell ref="IDI11:IDN11"/>
    <mergeCell ref="IDO11:IDT11"/>
    <mergeCell ref="IDU11:IDZ11"/>
    <mergeCell ref="IEA11:IEF11"/>
    <mergeCell ref="IBM11:IBR11"/>
    <mergeCell ref="IBS11:IBX11"/>
    <mergeCell ref="IBY11:ICD11"/>
    <mergeCell ref="ICE11:ICJ11"/>
    <mergeCell ref="ICK11:ICP11"/>
    <mergeCell ref="ICQ11:ICV11"/>
    <mergeCell ref="IAC11:IAH11"/>
    <mergeCell ref="IAI11:IAN11"/>
    <mergeCell ref="IAO11:IAT11"/>
    <mergeCell ref="IAU11:IAZ11"/>
    <mergeCell ref="IBA11:IBF11"/>
    <mergeCell ref="IBG11:IBL11"/>
    <mergeCell ref="HYS11:HYX11"/>
    <mergeCell ref="HYY11:HZD11"/>
    <mergeCell ref="HZE11:HZJ11"/>
    <mergeCell ref="HZK11:HZP11"/>
    <mergeCell ref="HZQ11:HZV11"/>
    <mergeCell ref="HZW11:IAB11"/>
    <mergeCell ref="HXI11:HXN11"/>
    <mergeCell ref="HXO11:HXT11"/>
    <mergeCell ref="HXU11:HXZ11"/>
    <mergeCell ref="HYA11:HYF11"/>
    <mergeCell ref="HYG11:HYL11"/>
    <mergeCell ref="HYM11:HYR11"/>
    <mergeCell ref="HVY11:HWD11"/>
    <mergeCell ref="HWE11:HWJ11"/>
    <mergeCell ref="HWK11:HWP11"/>
    <mergeCell ref="HWQ11:HWV11"/>
    <mergeCell ref="HWW11:HXB11"/>
    <mergeCell ref="HXC11:HXH11"/>
    <mergeCell ref="HUO11:HUT11"/>
    <mergeCell ref="HUU11:HUZ11"/>
    <mergeCell ref="HVA11:HVF11"/>
    <mergeCell ref="HVG11:HVL11"/>
    <mergeCell ref="HVM11:HVR11"/>
    <mergeCell ref="HVS11:HVX11"/>
    <mergeCell ref="HTE11:HTJ11"/>
    <mergeCell ref="HTK11:HTP11"/>
    <mergeCell ref="HTQ11:HTV11"/>
    <mergeCell ref="HTW11:HUB11"/>
    <mergeCell ref="HUC11:HUH11"/>
    <mergeCell ref="HUI11:HUN11"/>
    <mergeCell ref="HRU11:HRZ11"/>
    <mergeCell ref="HSA11:HSF11"/>
    <mergeCell ref="HSG11:HSL11"/>
    <mergeCell ref="HSM11:HSR11"/>
    <mergeCell ref="HSS11:HSX11"/>
    <mergeCell ref="HSY11:HTD11"/>
    <mergeCell ref="HQK11:HQP11"/>
    <mergeCell ref="HQQ11:HQV11"/>
    <mergeCell ref="HQW11:HRB11"/>
    <mergeCell ref="HRC11:HRH11"/>
    <mergeCell ref="HRI11:HRN11"/>
    <mergeCell ref="HRO11:HRT11"/>
    <mergeCell ref="HPA11:HPF11"/>
    <mergeCell ref="HPG11:HPL11"/>
    <mergeCell ref="HPM11:HPR11"/>
    <mergeCell ref="HPS11:HPX11"/>
    <mergeCell ref="HPY11:HQD11"/>
    <mergeCell ref="HQE11:HQJ11"/>
    <mergeCell ref="HNQ11:HNV11"/>
    <mergeCell ref="HNW11:HOB11"/>
    <mergeCell ref="HOC11:HOH11"/>
    <mergeCell ref="HOI11:HON11"/>
    <mergeCell ref="HOO11:HOT11"/>
    <mergeCell ref="HOU11:HOZ11"/>
    <mergeCell ref="HMG11:HML11"/>
    <mergeCell ref="HMM11:HMR11"/>
    <mergeCell ref="HMS11:HMX11"/>
    <mergeCell ref="HMY11:HND11"/>
    <mergeCell ref="HNE11:HNJ11"/>
    <mergeCell ref="HNK11:HNP11"/>
    <mergeCell ref="HKW11:HLB11"/>
    <mergeCell ref="HLC11:HLH11"/>
    <mergeCell ref="HLI11:HLN11"/>
    <mergeCell ref="HLO11:HLT11"/>
    <mergeCell ref="HLU11:HLZ11"/>
    <mergeCell ref="HMA11:HMF11"/>
    <mergeCell ref="HJM11:HJR11"/>
    <mergeCell ref="HJS11:HJX11"/>
    <mergeCell ref="HJY11:HKD11"/>
    <mergeCell ref="HKE11:HKJ11"/>
    <mergeCell ref="HKK11:HKP11"/>
    <mergeCell ref="HKQ11:HKV11"/>
    <mergeCell ref="HIC11:HIH11"/>
    <mergeCell ref="HII11:HIN11"/>
    <mergeCell ref="HIO11:HIT11"/>
    <mergeCell ref="HIU11:HIZ11"/>
    <mergeCell ref="HJA11:HJF11"/>
    <mergeCell ref="HJG11:HJL11"/>
    <mergeCell ref="HGS11:HGX11"/>
    <mergeCell ref="HGY11:HHD11"/>
    <mergeCell ref="HHE11:HHJ11"/>
    <mergeCell ref="HHK11:HHP11"/>
    <mergeCell ref="HHQ11:HHV11"/>
    <mergeCell ref="HHW11:HIB11"/>
    <mergeCell ref="HFI11:HFN11"/>
    <mergeCell ref="HFO11:HFT11"/>
    <mergeCell ref="HFU11:HFZ11"/>
    <mergeCell ref="HGA11:HGF11"/>
    <mergeCell ref="HGG11:HGL11"/>
    <mergeCell ref="HGM11:HGR11"/>
    <mergeCell ref="HDY11:HED11"/>
    <mergeCell ref="HEE11:HEJ11"/>
    <mergeCell ref="HEK11:HEP11"/>
    <mergeCell ref="HEQ11:HEV11"/>
    <mergeCell ref="HEW11:HFB11"/>
    <mergeCell ref="HFC11:HFH11"/>
    <mergeCell ref="HCO11:HCT11"/>
    <mergeCell ref="HCU11:HCZ11"/>
    <mergeCell ref="HDA11:HDF11"/>
    <mergeCell ref="HDG11:HDL11"/>
    <mergeCell ref="HDM11:HDR11"/>
    <mergeCell ref="HDS11:HDX11"/>
    <mergeCell ref="HBE11:HBJ11"/>
    <mergeCell ref="HBK11:HBP11"/>
    <mergeCell ref="HBQ11:HBV11"/>
    <mergeCell ref="HBW11:HCB11"/>
    <mergeCell ref="HCC11:HCH11"/>
    <mergeCell ref="HCI11:HCN11"/>
    <mergeCell ref="GZU11:GZZ11"/>
    <mergeCell ref="HAA11:HAF11"/>
    <mergeCell ref="HAG11:HAL11"/>
    <mergeCell ref="HAM11:HAR11"/>
    <mergeCell ref="HAS11:HAX11"/>
    <mergeCell ref="HAY11:HBD11"/>
    <mergeCell ref="GYK11:GYP11"/>
    <mergeCell ref="GYQ11:GYV11"/>
    <mergeCell ref="GYW11:GZB11"/>
    <mergeCell ref="GZC11:GZH11"/>
    <mergeCell ref="GZI11:GZN11"/>
    <mergeCell ref="GZO11:GZT11"/>
    <mergeCell ref="GXA11:GXF11"/>
    <mergeCell ref="GXG11:GXL11"/>
    <mergeCell ref="GXM11:GXR11"/>
    <mergeCell ref="GXS11:GXX11"/>
    <mergeCell ref="GXY11:GYD11"/>
    <mergeCell ref="GYE11:GYJ11"/>
    <mergeCell ref="GVQ11:GVV11"/>
    <mergeCell ref="GVW11:GWB11"/>
    <mergeCell ref="GWC11:GWH11"/>
    <mergeCell ref="GWI11:GWN11"/>
    <mergeCell ref="GWO11:GWT11"/>
    <mergeCell ref="GWU11:GWZ11"/>
    <mergeCell ref="GUG11:GUL11"/>
    <mergeCell ref="GUM11:GUR11"/>
    <mergeCell ref="GUS11:GUX11"/>
    <mergeCell ref="GUY11:GVD11"/>
    <mergeCell ref="GVE11:GVJ11"/>
    <mergeCell ref="GVK11:GVP11"/>
    <mergeCell ref="GSW11:GTB11"/>
    <mergeCell ref="GTC11:GTH11"/>
    <mergeCell ref="GTI11:GTN11"/>
    <mergeCell ref="GTO11:GTT11"/>
    <mergeCell ref="GTU11:GTZ11"/>
    <mergeCell ref="GUA11:GUF11"/>
    <mergeCell ref="GRM11:GRR11"/>
    <mergeCell ref="GRS11:GRX11"/>
    <mergeCell ref="GRY11:GSD11"/>
    <mergeCell ref="GSE11:GSJ11"/>
    <mergeCell ref="GSK11:GSP11"/>
    <mergeCell ref="GSQ11:GSV11"/>
    <mergeCell ref="GQC11:GQH11"/>
    <mergeCell ref="GQI11:GQN11"/>
    <mergeCell ref="GQO11:GQT11"/>
    <mergeCell ref="GQU11:GQZ11"/>
    <mergeCell ref="GRA11:GRF11"/>
    <mergeCell ref="GRG11:GRL11"/>
    <mergeCell ref="GOS11:GOX11"/>
    <mergeCell ref="GOY11:GPD11"/>
    <mergeCell ref="GPE11:GPJ11"/>
    <mergeCell ref="GPK11:GPP11"/>
    <mergeCell ref="GPQ11:GPV11"/>
    <mergeCell ref="GPW11:GQB11"/>
    <mergeCell ref="GNI11:GNN11"/>
    <mergeCell ref="GNO11:GNT11"/>
    <mergeCell ref="GNU11:GNZ11"/>
    <mergeCell ref="GOA11:GOF11"/>
    <mergeCell ref="GOG11:GOL11"/>
    <mergeCell ref="GOM11:GOR11"/>
    <mergeCell ref="GLY11:GMD11"/>
    <mergeCell ref="GME11:GMJ11"/>
    <mergeCell ref="GMK11:GMP11"/>
    <mergeCell ref="GMQ11:GMV11"/>
    <mergeCell ref="GMW11:GNB11"/>
    <mergeCell ref="GNC11:GNH11"/>
    <mergeCell ref="GKO11:GKT11"/>
    <mergeCell ref="GKU11:GKZ11"/>
    <mergeCell ref="GLA11:GLF11"/>
    <mergeCell ref="GLG11:GLL11"/>
    <mergeCell ref="GLM11:GLR11"/>
    <mergeCell ref="GLS11:GLX11"/>
    <mergeCell ref="GJE11:GJJ11"/>
    <mergeCell ref="GJK11:GJP11"/>
    <mergeCell ref="GJQ11:GJV11"/>
    <mergeCell ref="GJW11:GKB11"/>
    <mergeCell ref="GKC11:GKH11"/>
    <mergeCell ref="GKI11:GKN11"/>
    <mergeCell ref="GHU11:GHZ11"/>
    <mergeCell ref="GIA11:GIF11"/>
    <mergeCell ref="GIG11:GIL11"/>
    <mergeCell ref="GIM11:GIR11"/>
    <mergeCell ref="GIS11:GIX11"/>
    <mergeCell ref="GIY11:GJD11"/>
    <mergeCell ref="GGK11:GGP11"/>
    <mergeCell ref="GGQ11:GGV11"/>
    <mergeCell ref="GGW11:GHB11"/>
    <mergeCell ref="GHC11:GHH11"/>
    <mergeCell ref="GHI11:GHN11"/>
    <mergeCell ref="GHO11:GHT11"/>
    <mergeCell ref="GFA11:GFF11"/>
    <mergeCell ref="GFG11:GFL11"/>
    <mergeCell ref="GFM11:GFR11"/>
    <mergeCell ref="GFS11:GFX11"/>
    <mergeCell ref="GFY11:GGD11"/>
    <mergeCell ref="GGE11:GGJ11"/>
    <mergeCell ref="GDQ11:GDV11"/>
    <mergeCell ref="GDW11:GEB11"/>
    <mergeCell ref="GEC11:GEH11"/>
    <mergeCell ref="GEI11:GEN11"/>
    <mergeCell ref="GEO11:GET11"/>
    <mergeCell ref="GEU11:GEZ11"/>
    <mergeCell ref="GCG11:GCL11"/>
    <mergeCell ref="GCM11:GCR11"/>
    <mergeCell ref="GCS11:GCX11"/>
    <mergeCell ref="GCY11:GDD11"/>
    <mergeCell ref="GDE11:GDJ11"/>
    <mergeCell ref="GDK11:GDP11"/>
    <mergeCell ref="GAW11:GBB11"/>
    <mergeCell ref="GBC11:GBH11"/>
    <mergeCell ref="GBI11:GBN11"/>
    <mergeCell ref="GBO11:GBT11"/>
    <mergeCell ref="GBU11:GBZ11"/>
    <mergeCell ref="GCA11:GCF11"/>
    <mergeCell ref="FZM11:FZR11"/>
    <mergeCell ref="FZS11:FZX11"/>
    <mergeCell ref="FZY11:GAD11"/>
    <mergeCell ref="GAE11:GAJ11"/>
    <mergeCell ref="GAK11:GAP11"/>
    <mergeCell ref="GAQ11:GAV11"/>
    <mergeCell ref="FYC11:FYH11"/>
    <mergeCell ref="FYI11:FYN11"/>
    <mergeCell ref="FYO11:FYT11"/>
    <mergeCell ref="FYU11:FYZ11"/>
    <mergeCell ref="FZA11:FZF11"/>
    <mergeCell ref="FZG11:FZL11"/>
    <mergeCell ref="FWS11:FWX11"/>
    <mergeCell ref="FWY11:FXD11"/>
    <mergeCell ref="FXE11:FXJ11"/>
    <mergeCell ref="FXK11:FXP11"/>
    <mergeCell ref="FXQ11:FXV11"/>
    <mergeCell ref="FXW11:FYB11"/>
    <mergeCell ref="FVI11:FVN11"/>
    <mergeCell ref="FVO11:FVT11"/>
    <mergeCell ref="FVU11:FVZ11"/>
    <mergeCell ref="FWA11:FWF11"/>
    <mergeCell ref="FWG11:FWL11"/>
    <mergeCell ref="FWM11:FWR11"/>
    <mergeCell ref="FTY11:FUD11"/>
    <mergeCell ref="FUE11:FUJ11"/>
    <mergeCell ref="FUK11:FUP11"/>
    <mergeCell ref="FUQ11:FUV11"/>
    <mergeCell ref="FUW11:FVB11"/>
    <mergeCell ref="FVC11:FVH11"/>
    <mergeCell ref="FSO11:FST11"/>
    <mergeCell ref="FSU11:FSZ11"/>
    <mergeCell ref="FTA11:FTF11"/>
    <mergeCell ref="FTG11:FTL11"/>
    <mergeCell ref="FTM11:FTR11"/>
    <mergeCell ref="FTS11:FTX11"/>
    <mergeCell ref="FRE11:FRJ11"/>
    <mergeCell ref="FRK11:FRP11"/>
    <mergeCell ref="FRQ11:FRV11"/>
    <mergeCell ref="FRW11:FSB11"/>
    <mergeCell ref="FSC11:FSH11"/>
    <mergeCell ref="FSI11:FSN11"/>
    <mergeCell ref="FPU11:FPZ11"/>
    <mergeCell ref="FQA11:FQF11"/>
    <mergeCell ref="FQG11:FQL11"/>
    <mergeCell ref="FQM11:FQR11"/>
    <mergeCell ref="FQS11:FQX11"/>
    <mergeCell ref="FQY11:FRD11"/>
    <mergeCell ref="FOK11:FOP11"/>
    <mergeCell ref="FOQ11:FOV11"/>
    <mergeCell ref="FOW11:FPB11"/>
    <mergeCell ref="FPC11:FPH11"/>
    <mergeCell ref="FPI11:FPN11"/>
    <mergeCell ref="FPO11:FPT11"/>
    <mergeCell ref="FNA11:FNF11"/>
    <mergeCell ref="FNG11:FNL11"/>
    <mergeCell ref="FNM11:FNR11"/>
    <mergeCell ref="FNS11:FNX11"/>
    <mergeCell ref="FNY11:FOD11"/>
    <mergeCell ref="FOE11:FOJ11"/>
    <mergeCell ref="FLQ11:FLV11"/>
    <mergeCell ref="FLW11:FMB11"/>
    <mergeCell ref="FMC11:FMH11"/>
    <mergeCell ref="FMI11:FMN11"/>
    <mergeCell ref="FMO11:FMT11"/>
    <mergeCell ref="FMU11:FMZ11"/>
    <mergeCell ref="FKG11:FKL11"/>
    <mergeCell ref="FKM11:FKR11"/>
    <mergeCell ref="FKS11:FKX11"/>
    <mergeCell ref="FKY11:FLD11"/>
    <mergeCell ref="FLE11:FLJ11"/>
    <mergeCell ref="FLK11:FLP11"/>
    <mergeCell ref="FIW11:FJB11"/>
    <mergeCell ref="FJC11:FJH11"/>
    <mergeCell ref="FJI11:FJN11"/>
    <mergeCell ref="FJO11:FJT11"/>
    <mergeCell ref="FJU11:FJZ11"/>
    <mergeCell ref="FKA11:FKF11"/>
    <mergeCell ref="FHM11:FHR11"/>
    <mergeCell ref="FHS11:FHX11"/>
    <mergeCell ref="FHY11:FID11"/>
    <mergeCell ref="FIE11:FIJ11"/>
    <mergeCell ref="FIK11:FIP11"/>
    <mergeCell ref="FIQ11:FIV11"/>
    <mergeCell ref="FGC11:FGH11"/>
    <mergeCell ref="FGI11:FGN11"/>
    <mergeCell ref="FGO11:FGT11"/>
    <mergeCell ref="FGU11:FGZ11"/>
    <mergeCell ref="FHA11:FHF11"/>
    <mergeCell ref="FHG11:FHL11"/>
    <mergeCell ref="FES11:FEX11"/>
    <mergeCell ref="FEY11:FFD11"/>
    <mergeCell ref="FFE11:FFJ11"/>
    <mergeCell ref="FFK11:FFP11"/>
    <mergeCell ref="FFQ11:FFV11"/>
    <mergeCell ref="FFW11:FGB11"/>
    <mergeCell ref="FDI11:FDN11"/>
    <mergeCell ref="FDO11:FDT11"/>
    <mergeCell ref="FDU11:FDZ11"/>
    <mergeCell ref="FEA11:FEF11"/>
    <mergeCell ref="FEG11:FEL11"/>
    <mergeCell ref="FEM11:FER11"/>
    <mergeCell ref="FBY11:FCD11"/>
    <mergeCell ref="FCE11:FCJ11"/>
    <mergeCell ref="FCK11:FCP11"/>
    <mergeCell ref="FCQ11:FCV11"/>
    <mergeCell ref="FCW11:FDB11"/>
    <mergeCell ref="FDC11:FDH11"/>
    <mergeCell ref="FAO11:FAT11"/>
    <mergeCell ref="FAU11:FAZ11"/>
    <mergeCell ref="FBA11:FBF11"/>
    <mergeCell ref="FBG11:FBL11"/>
    <mergeCell ref="FBM11:FBR11"/>
    <mergeCell ref="FBS11:FBX11"/>
    <mergeCell ref="EZE11:EZJ11"/>
    <mergeCell ref="EZK11:EZP11"/>
    <mergeCell ref="EZQ11:EZV11"/>
    <mergeCell ref="EZW11:FAB11"/>
    <mergeCell ref="FAC11:FAH11"/>
    <mergeCell ref="FAI11:FAN11"/>
    <mergeCell ref="EXU11:EXZ11"/>
    <mergeCell ref="EYA11:EYF11"/>
    <mergeCell ref="EYG11:EYL11"/>
    <mergeCell ref="EYM11:EYR11"/>
    <mergeCell ref="EYS11:EYX11"/>
    <mergeCell ref="EYY11:EZD11"/>
    <mergeCell ref="EWK11:EWP11"/>
    <mergeCell ref="EWQ11:EWV11"/>
    <mergeCell ref="EWW11:EXB11"/>
    <mergeCell ref="EXC11:EXH11"/>
    <mergeCell ref="EXI11:EXN11"/>
    <mergeCell ref="EXO11:EXT11"/>
    <mergeCell ref="EVA11:EVF11"/>
    <mergeCell ref="EVG11:EVL11"/>
    <mergeCell ref="EVM11:EVR11"/>
    <mergeCell ref="EVS11:EVX11"/>
    <mergeCell ref="EVY11:EWD11"/>
    <mergeCell ref="EWE11:EWJ11"/>
    <mergeCell ref="ETQ11:ETV11"/>
    <mergeCell ref="ETW11:EUB11"/>
    <mergeCell ref="EUC11:EUH11"/>
    <mergeCell ref="EUI11:EUN11"/>
    <mergeCell ref="EUO11:EUT11"/>
    <mergeCell ref="EUU11:EUZ11"/>
    <mergeCell ref="ESG11:ESL11"/>
    <mergeCell ref="ESM11:ESR11"/>
    <mergeCell ref="ESS11:ESX11"/>
    <mergeCell ref="ESY11:ETD11"/>
    <mergeCell ref="ETE11:ETJ11"/>
    <mergeCell ref="ETK11:ETP11"/>
    <mergeCell ref="EQW11:ERB11"/>
    <mergeCell ref="ERC11:ERH11"/>
    <mergeCell ref="ERI11:ERN11"/>
    <mergeCell ref="ERO11:ERT11"/>
    <mergeCell ref="ERU11:ERZ11"/>
    <mergeCell ref="ESA11:ESF11"/>
    <mergeCell ref="EPM11:EPR11"/>
    <mergeCell ref="EPS11:EPX11"/>
    <mergeCell ref="EPY11:EQD11"/>
    <mergeCell ref="EQE11:EQJ11"/>
    <mergeCell ref="EQK11:EQP11"/>
    <mergeCell ref="EQQ11:EQV11"/>
    <mergeCell ref="EOC11:EOH11"/>
    <mergeCell ref="EOI11:EON11"/>
    <mergeCell ref="EOO11:EOT11"/>
    <mergeCell ref="EOU11:EOZ11"/>
    <mergeCell ref="EPA11:EPF11"/>
    <mergeCell ref="EPG11:EPL11"/>
    <mergeCell ref="EMS11:EMX11"/>
    <mergeCell ref="EMY11:END11"/>
    <mergeCell ref="ENE11:ENJ11"/>
    <mergeCell ref="ENK11:ENP11"/>
    <mergeCell ref="ENQ11:ENV11"/>
    <mergeCell ref="ENW11:EOB11"/>
    <mergeCell ref="ELI11:ELN11"/>
    <mergeCell ref="ELO11:ELT11"/>
    <mergeCell ref="ELU11:ELZ11"/>
    <mergeCell ref="EMA11:EMF11"/>
    <mergeCell ref="EMG11:EML11"/>
    <mergeCell ref="EMM11:EMR11"/>
    <mergeCell ref="EJY11:EKD11"/>
    <mergeCell ref="EKE11:EKJ11"/>
    <mergeCell ref="EKK11:EKP11"/>
    <mergeCell ref="EKQ11:EKV11"/>
    <mergeCell ref="EKW11:ELB11"/>
    <mergeCell ref="ELC11:ELH11"/>
    <mergeCell ref="EIO11:EIT11"/>
    <mergeCell ref="EIU11:EIZ11"/>
    <mergeCell ref="EJA11:EJF11"/>
    <mergeCell ref="EJG11:EJL11"/>
    <mergeCell ref="EJM11:EJR11"/>
    <mergeCell ref="EJS11:EJX11"/>
    <mergeCell ref="EHE11:EHJ11"/>
    <mergeCell ref="EHK11:EHP11"/>
    <mergeCell ref="EHQ11:EHV11"/>
    <mergeCell ref="EHW11:EIB11"/>
    <mergeCell ref="EIC11:EIH11"/>
    <mergeCell ref="EII11:EIN11"/>
    <mergeCell ref="EFU11:EFZ11"/>
    <mergeCell ref="EGA11:EGF11"/>
    <mergeCell ref="EGG11:EGL11"/>
    <mergeCell ref="EGM11:EGR11"/>
    <mergeCell ref="EGS11:EGX11"/>
    <mergeCell ref="EGY11:EHD11"/>
    <mergeCell ref="EEK11:EEP11"/>
    <mergeCell ref="EEQ11:EEV11"/>
    <mergeCell ref="EEW11:EFB11"/>
    <mergeCell ref="EFC11:EFH11"/>
    <mergeCell ref="EFI11:EFN11"/>
    <mergeCell ref="EFO11:EFT11"/>
    <mergeCell ref="EDA11:EDF11"/>
    <mergeCell ref="EDG11:EDL11"/>
    <mergeCell ref="EDM11:EDR11"/>
    <mergeCell ref="EDS11:EDX11"/>
    <mergeCell ref="EDY11:EED11"/>
    <mergeCell ref="EEE11:EEJ11"/>
    <mergeCell ref="EBQ11:EBV11"/>
    <mergeCell ref="EBW11:ECB11"/>
    <mergeCell ref="ECC11:ECH11"/>
    <mergeCell ref="ECI11:ECN11"/>
    <mergeCell ref="ECO11:ECT11"/>
    <mergeCell ref="ECU11:ECZ11"/>
    <mergeCell ref="EAG11:EAL11"/>
    <mergeCell ref="EAM11:EAR11"/>
    <mergeCell ref="EAS11:EAX11"/>
    <mergeCell ref="EAY11:EBD11"/>
    <mergeCell ref="EBE11:EBJ11"/>
    <mergeCell ref="EBK11:EBP11"/>
    <mergeCell ref="DYW11:DZB11"/>
    <mergeCell ref="DZC11:DZH11"/>
    <mergeCell ref="DZI11:DZN11"/>
    <mergeCell ref="DZO11:DZT11"/>
    <mergeCell ref="DZU11:DZZ11"/>
    <mergeCell ref="EAA11:EAF11"/>
    <mergeCell ref="DXM11:DXR11"/>
    <mergeCell ref="DXS11:DXX11"/>
    <mergeCell ref="DXY11:DYD11"/>
    <mergeCell ref="DYE11:DYJ11"/>
    <mergeCell ref="DYK11:DYP11"/>
    <mergeCell ref="DYQ11:DYV11"/>
    <mergeCell ref="DWC11:DWH11"/>
    <mergeCell ref="DWI11:DWN11"/>
    <mergeCell ref="DWO11:DWT11"/>
    <mergeCell ref="DWU11:DWZ11"/>
    <mergeCell ref="DXA11:DXF11"/>
    <mergeCell ref="DXG11:DXL11"/>
    <mergeCell ref="DUS11:DUX11"/>
    <mergeCell ref="DUY11:DVD11"/>
    <mergeCell ref="DVE11:DVJ11"/>
    <mergeCell ref="DVK11:DVP11"/>
    <mergeCell ref="DVQ11:DVV11"/>
    <mergeCell ref="DVW11:DWB11"/>
    <mergeCell ref="DTI11:DTN11"/>
    <mergeCell ref="DTO11:DTT11"/>
    <mergeCell ref="DTU11:DTZ11"/>
    <mergeCell ref="DUA11:DUF11"/>
    <mergeCell ref="DUG11:DUL11"/>
    <mergeCell ref="DUM11:DUR11"/>
    <mergeCell ref="DRY11:DSD11"/>
    <mergeCell ref="DSE11:DSJ11"/>
    <mergeCell ref="DSK11:DSP11"/>
    <mergeCell ref="DSQ11:DSV11"/>
    <mergeCell ref="DSW11:DTB11"/>
    <mergeCell ref="DTC11:DTH11"/>
    <mergeCell ref="DQO11:DQT11"/>
    <mergeCell ref="DQU11:DQZ11"/>
    <mergeCell ref="DRA11:DRF11"/>
    <mergeCell ref="DRG11:DRL11"/>
    <mergeCell ref="DRM11:DRR11"/>
    <mergeCell ref="DRS11:DRX11"/>
    <mergeCell ref="DPE11:DPJ11"/>
    <mergeCell ref="DPK11:DPP11"/>
    <mergeCell ref="DPQ11:DPV11"/>
    <mergeCell ref="DPW11:DQB11"/>
    <mergeCell ref="DQC11:DQH11"/>
    <mergeCell ref="DQI11:DQN11"/>
    <mergeCell ref="DNU11:DNZ11"/>
    <mergeCell ref="DOA11:DOF11"/>
    <mergeCell ref="DOG11:DOL11"/>
    <mergeCell ref="DOM11:DOR11"/>
    <mergeCell ref="DOS11:DOX11"/>
    <mergeCell ref="DOY11:DPD11"/>
    <mergeCell ref="DMK11:DMP11"/>
    <mergeCell ref="DMQ11:DMV11"/>
    <mergeCell ref="DMW11:DNB11"/>
    <mergeCell ref="DNC11:DNH11"/>
    <mergeCell ref="DNI11:DNN11"/>
    <mergeCell ref="DNO11:DNT11"/>
    <mergeCell ref="DLA11:DLF11"/>
    <mergeCell ref="DLG11:DLL11"/>
    <mergeCell ref="DLM11:DLR11"/>
    <mergeCell ref="DLS11:DLX11"/>
    <mergeCell ref="DLY11:DMD11"/>
    <mergeCell ref="DME11:DMJ11"/>
    <mergeCell ref="DJQ11:DJV11"/>
    <mergeCell ref="DJW11:DKB11"/>
    <mergeCell ref="DKC11:DKH11"/>
    <mergeCell ref="DKI11:DKN11"/>
    <mergeCell ref="DKO11:DKT11"/>
    <mergeCell ref="DKU11:DKZ11"/>
    <mergeCell ref="DIG11:DIL11"/>
    <mergeCell ref="DIM11:DIR11"/>
    <mergeCell ref="DIS11:DIX11"/>
    <mergeCell ref="DIY11:DJD11"/>
    <mergeCell ref="DJE11:DJJ11"/>
    <mergeCell ref="DJK11:DJP11"/>
    <mergeCell ref="DGW11:DHB11"/>
    <mergeCell ref="DHC11:DHH11"/>
    <mergeCell ref="DHI11:DHN11"/>
    <mergeCell ref="DHO11:DHT11"/>
    <mergeCell ref="DHU11:DHZ11"/>
    <mergeCell ref="DIA11:DIF11"/>
    <mergeCell ref="DFM11:DFR11"/>
    <mergeCell ref="DFS11:DFX11"/>
    <mergeCell ref="DFY11:DGD11"/>
    <mergeCell ref="DGE11:DGJ11"/>
    <mergeCell ref="DGK11:DGP11"/>
    <mergeCell ref="DGQ11:DGV11"/>
    <mergeCell ref="DEC11:DEH11"/>
    <mergeCell ref="DEI11:DEN11"/>
    <mergeCell ref="DEO11:DET11"/>
    <mergeCell ref="DEU11:DEZ11"/>
    <mergeCell ref="DFA11:DFF11"/>
    <mergeCell ref="DFG11:DFL11"/>
    <mergeCell ref="DCS11:DCX11"/>
    <mergeCell ref="DCY11:DDD11"/>
    <mergeCell ref="DDE11:DDJ11"/>
    <mergeCell ref="DDK11:DDP11"/>
    <mergeCell ref="DDQ11:DDV11"/>
    <mergeCell ref="DDW11:DEB11"/>
    <mergeCell ref="DBI11:DBN11"/>
    <mergeCell ref="DBO11:DBT11"/>
    <mergeCell ref="DBU11:DBZ11"/>
    <mergeCell ref="DCA11:DCF11"/>
    <mergeCell ref="DCG11:DCL11"/>
    <mergeCell ref="DCM11:DCR11"/>
    <mergeCell ref="CZY11:DAD11"/>
    <mergeCell ref="DAE11:DAJ11"/>
    <mergeCell ref="DAK11:DAP11"/>
    <mergeCell ref="DAQ11:DAV11"/>
    <mergeCell ref="DAW11:DBB11"/>
    <mergeCell ref="DBC11:DBH11"/>
    <mergeCell ref="CYO11:CYT11"/>
    <mergeCell ref="CYU11:CYZ11"/>
    <mergeCell ref="CZA11:CZF11"/>
    <mergeCell ref="CZG11:CZL11"/>
    <mergeCell ref="CZM11:CZR11"/>
    <mergeCell ref="CZS11:CZX11"/>
    <mergeCell ref="CXE11:CXJ11"/>
    <mergeCell ref="CXK11:CXP11"/>
    <mergeCell ref="CXQ11:CXV11"/>
    <mergeCell ref="CXW11:CYB11"/>
    <mergeCell ref="CYC11:CYH11"/>
    <mergeCell ref="CYI11:CYN11"/>
    <mergeCell ref="CVU11:CVZ11"/>
    <mergeCell ref="CWA11:CWF11"/>
    <mergeCell ref="CWG11:CWL11"/>
    <mergeCell ref="CWM11:CWR11"/>
    <mergeCell ref="CWS11:CWX11"/>
    <mergeCell ref="CWY11:CXD11"/>
    <mergeCell ref="CUK11:CUP11"/>
    <mergeCell ref="CUQ11:CUV11"/>
    <mergeCell ref="CUW11:CVB11"/>
    <mergeCell ref="CVC11:CVH11"/>
    <mergeCell ref="CVI11:CVN11"/>
    <mergeCell ref="CVO11:CVT11"/>
    <mergeCell ref="CTA11:CTF11"/>
    <mergeCell ref="CTG11:CTL11"/>
    <mergeCell ref="CTM11:CTR11"/>
    <mergeCell ref="CTS11:CTX11"/>
    <mergeCell ref="CTY11:CUD11"/>
    <mergeCell ref="CUE11:CUJ11"/>
    <mergeCell ref="CRQ11:CRV11"/>
    <mergeCell ref="CRW11:CSB11"/>
    <mergeCell ref="CSC11:CSH11"/>
    <mergeCell ref="CSI11:CSN11"/>
    <mergeCell ref="CSO11:CST11"/>
    <mergeCell ref="CSU11:CSZ11"/>
    <mergeCell ref="CQG11:CQL11"/>
    <mergeCell ref="CQM11:CQR11"/>
    <mergeCell ref="CQS11:CQX11"/>
    <mergeCell ref="CQY11:CRD11"/>
    <mergeCell ref="CRE11:CRJ11"/>
    <mergeCell ref="CRK11:CRP11"/>
    <mergeCell ref="COW11:CPB11"/>
    <mergeCell ref="CPC11:CPH11"/>
    <mergeCell ref="CPI11:CPN11"/>
    <mergeCell ref="CPO11:CPT11"/>
    <mergeCell ref="CPU11:CPZ11"/>
    <mergeCell ref="CQA11:CQF11"/>
    <mergeCell ref="CNM11:CNR11"/>
    <mergeCell ref="CNS11:CNX11"/>
    <mergeCell ref="CNY11:COD11"/>
    <mergeCell ref="COE11:COJ11"/>
    <mergeCell ref="COK11:COP11"/>
    <mergeCell ref="COQ11:COV11"/>
    <mergeCell ref="CMC11:CMH11"/>
    <mergeCell ref="CMI11:CMN11"/>
    <mergeCell ref="CMO11:CMT11"/>
    <mergeCell ref="CMU11:CMZ11"/>
    <mergeCell ref="CNA11:CNF11"/>
    <mergeCell ref="CNG11:CNL11"/>
    <mergeCell ref="CKS11:CKX11"/>
    <mergeCell ref="CKY11:CLD11"/>
    <mergeCell ref="CLE11:CLJ11"/>
    <mergeCell ref="CLK11:CLP11"/>
    <mergeCell ref="CLQ11:CLV11"/>
    <mergeCell ref="CLW11:CMB11"/>
    <mergeCell ref="CJI11:CJN11"/>
    <mergeCell ref="CJO11:CJT11"/>
    <mergeCell ref="CJU11:CJZ11"/>
    <mergeCell ref="CKA11:CKF11"/>
    <mergeCell ref="CKG11:CKL11"/>
    <mergeCell ref="CKM11:CKR11"/>
    <mergeCell ref="CHY11:CID11"/>
    <mergeCell ref="CIE11:CIJ11"/>
    <mergeCell ref="CIK11:CIP11"/>
    <mergeCell ref="CIQ11:CIV11"/>
    <mergeCell ref="CIW11:CJB11"/>
    <mergeCell ref="CJC11:CJH11"/>
    <mergeCell ref="CGO11:CGT11"/>
    <mergeCell ref="CGU11:CGZ11"/>
    <mergeCell ref="CHA11:CHF11"/>
    <mergeCell ref="CHG11:CHL11"/>
    <mergeCell ref="CHM11:CHR11"/>
    <mergeCell ref="CHS11:CHX11"/>
    <mergeCell ref="CFE11:CFJ11"/>
    <mergeCell ref="CFK11:CFP11"/>
    <mergeCell ref="CFQ11:CFV11"/>
    <mergeCell ref="CFW11:CGB11"/>
    <mergeCell ref="CGC11:CGH11"/>
    <mergeCell ref="CGI11:CGN11"/>
    <mergeCell ref="CDU11:CDZ11"/>
    <mergeCell ref="CEA11:CEF11"/>
    <mergeCell ref="CEG11:CEL11"/>
    <mergeCell ref="CEM11:CER11"/>
    <mergeCell ref="CES11:CEX11"/>
    <mergeCell ref="CEY11:CFD11"/>
    <mergeCell ref="CCK11:CCP11"/>
    <mergeCell ref="CCQ11:CCV11"/>
    <mergeCell ref="CCW11:CDB11"/>
    <mergeCell ref="CDC11:CDH11"/>
    <mergeCell ref="CDI11:CDN11"/>
    <mergeCell ref="CDO11:CDT11"/>
    <mergeCell ref="CBA11:CBF11"/>
    <mergeCell ref="CBG11:CBL11"/>
    <mergeCell ref="CBM11:CBR11"/>
    <mergeCell ref="CBS11:CBX11"/>
    <mergeCell ref="CBY11:CCD11"/>
    <mergeCell ref="CCE11:CCJ11"/>
    <mergeCell ref="BZQ11:BZV11"/>
    <mergeCell ref="BZW11:CAB11"/>
    <mergeCell ref="CAC11:CAH11"/>
    <mergeCell ref="CAI11:CAN11"/>
    <mergeCell ref="CAO11:CAT11"/>
    <mergeCell ref="CAU11:CAZ11"/>
    <mergeCell ref="BYG11:BYL11"/>
    <mergeCell ref="BYM11:BYR11"/>
    <mergeCell ref="BYS11:BYX11"/>
    <mergeCell ref="BYY11:BZD11"/>
    <mergeCell ref="BZE11:BZJ11"/>
    <mergeCell ref="BZK11:BZP11"/>
    <mergeCell ref="BWW11:BXB11"/>
    <mergeCell ref="BXC11:BXH11"/>
    <mergeCell ref="BXI11:BXN11"/>
    <mergeCell ref="BXO11:BXT11"/>
    <mergeCell ref="BXU11:BXZ11"/>
    <mergeCell ref="BYA11:BYF11"/>
    <mergeCell ref="BVM11:BVR11"/>
    <mergeCell ref="BVS11:BVX11"/>
    <mergeCell ref="BVY11:BWD11"/>
    <mergeCell ref="BWE11:BWJ11"/>
    <mergeCell ref="BWK11:BWP11"/>
    <mergeCell ref="BWQ11:BWV11"/>
    <mergeCell ref="BUC11:BUH11"/>
    <mergeCell ref="BUI11:BUN11"/>
    <mergeCell ref="BUO11:BUT11"/>
    <mergeCell ref="BUU11:BUZ11"/>
    <mergeCell ref="BVA11:BVF11"/>
    <mergeCell ref="BVG11:BVL11"/>
    <mergeCell ref="BSS11:BSX11"/>
    <mergeCell ref="BSY11:BTD11"/>
    <mergeCell ref="BTE11:BTJ11"/>
    <mergeCell ref="BTK11:BTP11"/>
    <mergeCell ref="BTQ11:BTV11"/>
    <mergeCell ref="BTW11:BUB11"/>
    <mergeCell ref="BRI11:BRN11"/>
    <mergeCell ref="BRO11:BRT11"/>
    <mergeCell ref="BRU11:BRZ11"/>
    <mergeCell ref="BSA11:BSF11"/>
    <mergeCell ref="BSG11:BSL11"/>
    <mergeCell ref="BSM11:BSR11"/>
    <mergeCell ref="BPY11:BQD11"/>
    <mergeCell ref="BQE11:BQJ11"/>
    <mergeCell ref="BQK11:BQP11"/>
    <mergeCell ref="BQQ11:BQV11"/>
    <mergeCell ref="BQW11:BRB11"/>
    <mergeCell ref="BRC11:BRH11"/>
    <mergeCell ref="BOO11:BOT11"/>
    <mergeCell ref="BOU11:BOZ11"/>
    <mergeCell ref="BPA11:BPF11"/>
    <mergeCell ref="BPG11:BPL11"/>
    <mergeCell ref="BPM11:BPR11"/>
    <mergeCell ref="BPS11:BPX11"/>
    <mergeCell ref="BNE11:BNJ11"/>
    <mergeCell ref="BNK11:BNP11"/>
    <mergeCell ref="BNQ11:BNV11"/>
    <mergeCell ref="BNW11:BOB11"/>
    <mergeCell ref="BOC11:BOH11"/>
    <mergeCell ref="BOI11:BON11"/>
    <mergeCell ref="BLU11:BLZ11"/>
    <mergeCell ref="BMA11:BMF11"/>
    <mergeCell ref="BMG11:BML11"/>
    <mergeCell ref="BMM11:BMR11"/>
    <mergeCell ref="BMS11:BMX11"/>
    <mergeCell ref="BMY11:BND11"/>
    <mergeCell ref="BKK11:BKP11"/>
    <mergeCell ref="BKQ11:BKV11"/>
    <mergeCell ref="BKW11:BLB11"/>
    <mergeCell ref="BLC11:BLH11"/>
    <mergeCell ref="BLI11:BLN11"/>
    <mergeCell ref="BLO11:BLT11"/>
    <mergeCell ref="BJA11:BJF11"/>
    <mergeCell ref="BJG11:BJL11"/>
    <mergeCell ref="BJM11:BJR11"/>
    <mergeCell ref="BJS11:BJX11"/>
    <mergeCell ref="BJY11:BKD11"/>
    <mergeCell ref="BKE11:BKJ11"/>
    <mergeCell ref="BHQ11:BHV11"/>
    <mergeCell ref="BHW11:BIB11"/>
    <mergeCell ref="BIC11:BIH11"/>
    <mergeCell ref="BII11:BIN11"/>
    <mergeCell ref="BIO11:BIT11"/>
    <mergeCell ref="BIU11:BIZ11"/>
    <mergeCell ref="BGG11:BGL11"/>
    <mergeCell ref="BGM11:BGR11"/>
    <mergeCell ref="BGS11:BGX11"/>
    <mergeCell ref="BGY11:BHD11"/>
    <mergeCell ref="BHE11:BHJ11"/>
    <mergeCell ref="BHK11:BHP11"/>
    <mergeCell ref="BEW11:BFB11"/>
    <mergeCell ref="BFC11:BFH11"/>
    <mergeCell ref="BFI11:BFN11"/>
    <mergeCell ref="BFO11:BFT11"/>
    <mergeCell ref="BFU11:BFZ11"/>
    <mergeCell ref="BGA11:BGF11"/>
    <mergeCell ref="BDM11:BDR11"/>
    <mergeCell ref="BDS11:BDX11"/>
    <mergeCell ref="BDY11:BED11"/>
    <mergeCell ref="BEE11:BEJ11"/>
    <mergeCell ref="BEK11:BEP11"/>
    <mergeCell ref="BEQ11:BEV11"/>
    <mergeCell ref="BCC11:BCH11"/>
    <mergeCell ref="BCI11:BCN11"/>
    <mergeCell ref="BCO11:BCT11"/>
    <mergeCell ref="BCU11:BCZ11"/>
    <mergeCell ref="BDA11:BDF11"/>
    <mergeCell ref="BDG11:BDL11"/>
    <mergeCell ref="BAS11:BAX11"/>
    <mergeCell ref="BAY11:BBD11"/>
    <mergeCell ref="BBE11:BBJ11"/>
    <mergeCell ref="BBK11:BBP11"/>
    <mergeCell ref="BBQ11:BBV11"/>
    <mergeCell ref="BBW11:BCB11"/>
    <mergeCell ref="AZI11:AZN11"/>
    <mergeCell ref="AZO11:AZT11"/>
    <mergeCell ref="AZU11:AZZ11"/>
    <mergeCell ref="BAA11:BAF11"/>
    <mergeCell ref="BAG11:BAL11"/>
    <mergeCell ref="BAM11:BAR11"/>
    <mergeCell ref="AXY11:AYD11"/>
    <mergeCell ref="AYE11:AYJ11"/>
    <mergeCell ref="AYK11:AYP11"/>
    <mergeCell ref="AYQ11:AYV11"/>
    <mergeCell ref="AYW11:AZB11"/>
    <mergeCell ref="AZC11:AZH11"/>
    <mergeCell ref="AWO11:AWT11"/>
    <mergeCell ref="AWU11:AWZ11"/>
    <mergeCell ref="AXA11:AXF11"/>
    <mergeCell ref="AXG11:AXL11"/>
    <mergeCell ref="AXM11:AXR11"/>
    <mergeCell ref="AXS11:AXX11"/>
    <mergeCell ref="AVE11:AVJ11"/>
    <mergeCell ref="AVK11:AVP11"/>
    <mergeCell ref="AVQ11:AVV11"/>
    <mergeCell ref="AVW11:AWB11"/>
    <mergeCell ref="AWC11:AWH11"/>
    <mergeCell ref="AWI11:AWN11"/>
    <mergeCell ref="ATU11:ATZ11"/>
    <mergeCell ref="AUA11:AUF11"/>
    <mergeCell ref="AUG11:AUL11"/>
    <mergeCell ref="AUM11:AUR11"/>
    <mergeCell ref="AUS11:AUX11"/>
    <mergeCell ref="AUY11:AVD11"/>
    <mergeCell ref="ASK11:ASP11"/>
    <mergeCell ref="ASQ11:ASV11"/>
    <mergeCell ref="ASW11:ATB11"/>
    <mergeCell ref="ATC11:ATH11"/>
    <mergeCell ref="ATI11:ATN11"/>
    <mergeCell ref="ATO11:ATT11"/>
    <mergeCell ref="ARA11:ARF11"/>
    <mergeCell ref="ARG11:ARL11"/>
    <mergeCell ref="ARM11:ARR11"/>
    <mergeCell ref="ARS11:ARX11"/>
    <mergeCell ref="ARY11:ASD11"/>
    <mergeCell ref="ASE11:ASJ11"/>
    <mergeCell ref="APQ11:APV11"/>
    <mergeCell ref="APW11:AQB11"/>
    <mergeCell ref="AQC11:AQH11"/>
    <mergeCell ref="AQI11:AQN11"/>
    <mergeCell ref="AQO11:AQT11"/>
    <mergeCell ref="AQU11:AQZ11"/>
    <mergeCell ref="AOG11:AOL11"/>
    <mergeCell ref="AOM11:AOR11"/>
    <mergeCell ref="AOS11:AOX11"/>
    <mergeCell ref="AOY11:APD11"/>
    <mergeCell ref="APE11:APJ11"/>
    <mergeCell ref="APK11:APP11"/>
    <mergeCell ref="AMW11:ANB11"/>
    <mergeCell ref="ANC11:ANH11"/>
    <mergeCell ref="ANI11:ANN11"/>
    <mergeCell ref="ANO11:ANT11"/>
    <mergeCell ref="ANU11:ANZ11"/>
    <mergeCell ref="AOA11:AOF11"/>
    <mergeCell ref="ALM11:ALR11"/>
    <mergeCell ref="ALS11:ALX11"/>
    <mergeCell ref="ALY11:AMD11"/>
    <mergeCell ref="AME11:AMJ11"/>
    <mergeCell ref="AMK11:AMP11"/>
    <mergeCell ref="AMQ11:AMV11"/>
    <mergeCell ref="AKC11:AKH11"/>
    <mergeCell ref="AKI11:AKN11"/>
    <mergeCell ref="AKO11:AKT11"/>
    <mergeCell ref="AKU11:AKZ11"/>
    <mergeCell ref="ALA11:ALF11"/>
    <mergeCell ref="ALG11:ALL11"/>
    <mergeCell ref="AIS11:AIX11"/>
    <mergeCell ref="AIY11:AJD11"/>
    <mergeCell ref="AJE11:AJJ11"/>
    <mergeCell ref="AJK11:AJP11"/>
    <mergeCell ref="AJQ11:AJV11"/>
    <mergeCell ref="AJW11:AKB11"/>
    <mergeCell ref="AHI11:AHN11"/>
    <mergeCell ref="AHO11:AHT11"/>
    <mergeCell ref="AHU11:AHZ11"/>
    <mergeCell ref="AIA11:AIF11"/>
    <mergeCell ref="AIG11:AIL11"/>
    <mergeCell ref="AIM11:AIR11"/>
    <mergeCell ref="AFY11:AGD11"/>
    <mergeCell ref="AGE11:AGJ11"/>
    <mergeCell ref="AGK11:AGP11"/>
    <mergeCell ref="AGQ11:AGV11"/>
    <mergeCell ref="AGW11:AHB11"/>
    <mergeCell ref="AHC11:AHH11"/>
    <mergeCell ref="AEO11:AET11"/>
    <mergeCell ref="AEU11:AEZ11"/>
    <mergeCell ref="AFA11:AFF11"/>
    <mergeCell ref="AFG11:AFL11"/>
    <mergeCell ref="AFM11:AFR11"/>
    <mergeCell ref="AFS11:AFX11"/>
    <mergeCell ref="ADE11:ADJ11"/>
    <mergeCell ref="ADK11:ADP11"/>
    <mergeCell ref="ADQ11:ADV11"/>
    <mergeCell ref="ADW11:AEB11"/>
    <mergeCell ref="AEC11:AEH11"/>
    <mergeCell ref="AEI11:AEN11"/>
    <mergeCell ref="ABU11:ABZ11"/>
    <mergeCell ref="ACA11:ACF11"/>
    <mergeCell ref="ACG11:ACL11"/>
    <mergeCell ref="ACM11:ACR11"/>
    <mergeCell ref="ACS11:ACX11"/>
    <mergeCell ref="ACY11:ADD11"/>
    <mergeCell ref="AAK11:AAP11"/>
    <mergeCell ref="AAQ11:AAV11"/>
    <mergeCell ref="AAW11:ABB11"/>
    <mergeCell ref="ABC11:ABH11"/>
    <mergeCell ref="ABI11:ABN11"/>
    <mergeCell ref="ABO11:ABT11"/>
    <mergeCell ref="ZA11:ZF11"/>
    <mergeCell ref="ZG11:ZL11"/>
    <mergeCell ref="ZM11:ZR11"/>
    <mergeCell ref="ZS11:ZX11"/>
    <mergeCell ref="ZY11:AAD11"/>
    <mergeCell ref="AAE11:AAJ11"/>
    <mergeCell ref="XQ11:XV11"/>
    <mergeCell ref="XW11:YB11"/>
    <mergeCell ref="YC11:YH11"/>
    <mergeCell ref="YI11:YN11"/>
    <mergeCell ref="YO11:YT11"/>
    <mergeCell ref="YU11:YZ11"/>
    <mergeCell ref="WG11:WL11"/>
    <mergeCell ref="WM11:WR11"/>
    <mergeCell ref="WS11:WX11"/>
    <mergeCell ref="WY11:XD11"/>
    <mergeCell ref="XE11:XJ11"/>
    <mergeCell ref="XK11:XP11"/>
    <mergeCell ref="UW11:VB11"/>
    <mergeCell ref="VC11:VH11"/>
    <mergeCell ref="VI11:VN11"/>
    <mergeCell ref="VO11:VT11"/>
    <mergeCell ref="VU11:VZ11"/>
    <mergeCell ref="WA11:WF11"/>
    <mergeCell ref="TM11:TR11"/>
    <mergeCell ref="TS11:TX11"/>
    <mergeCell ref="TY11:UD11"/>
    <mergeCell ref="UE11:UJ11"/>
    <mergeCell ref="UK11:UP11"/>
    <mergeCell ref="UQ11:UV11"/>
    <mergeCell ref="SC11:SH11"/>
    <mergeCell ref="SI11:SN11"/>
    <mergeCell ref="SO11:ST11"/>
    <mergeCell ref="SU11:SZ11"/>
    <mergeCell ref="TA11:TF11"/>
    <mergeCell ref="TG11:TL11"/>
    <mergeCell ref="QS11:QX11"/>
    <mergeCell ref="QY11:RD11"/>
    <mergeCell ref="RE11:RJ11"/>
    <mergeCell ref="RK11:RP11"/>
    <mergeCell ref="RQ11:RV11"/>
    <mergeCell ref="RW11:SB11"/>
    <mergeCell ref="PI11:PN11"/>
    <mergeCell ref="PO11:PT11"/>
    <mergeCell ref="PU11:PZ11"/>
    <mergeCell ref="QA11:QF11"/>
    <mergeCell ref="QG11:QL11"/>
    <mergeCell ref="QM11:QR11"/>
    <mergeCell ref="NY11:OD11"/>
    <mergeCell ref="OE11:OJ11"/>
    <mergeCell ref="OK11:OP11"/>
    <mergeCell ref="OQ11:OV11"/>
    <mergeCell ref="OW11:PB11"/>
    <mergeCell ref="PC11:PH11"/>
    <mergeCell ref="MO11:MT11"/>
    <mergeCell ref="MU11:MZ11"/>
    <mergeCell ref="NA11:NF11"/>
    <mergeCell ref="NG11:NL11"/>
    <mergeCell ref="NM11:NR11"/>
    <mergeCell ref="NS11:NX11"/>
    <mergeCell ref="LE11:LJ11"/>
    <mergeCell ref="LK11:LP11"/>
    <mergeCell ref="LQ11:LV11"/>
    <mergeCell ref="LW11:MB11"/>
    <mergeCell ref="MC11:MH11"/>
    <mergeCell ref="MI11:MN11"/>
    <mergeCell ref="JU11:JZ11"/>
    <mergeCell ref="KA11:KF11"/>
    <mergeCell ref="KG11:KL11"/>
    <mergeCell ref="KM11:KR11"/>
    <mergeCell ref="KS11:KX11"/>
    <mergeCell ref="KY11:LD11"/>
    <mergeCell ref="IQ11:IV11"/>
    <mergeCell ref="IW11:JB11"/>
    <mergeCell ref="JC11:JH11"/>
    <mergeCell ref="JI11:JN11"/>
    <mergeCell ref="JO11:JT11"/>
    <mergeCell ref="HA11:HF11"/>
    <mergeCell ref="HG11:HL11"/>
    <mergeCell ref="HM11:HR11"/>
    <mergeCell ref="HS11:HX11"/>
    <mergeCell ref="HY11:ID11"/>
    <mergeCell ref="IE11:IJ11"/>
    <mergeCell ref="FQ11:FV11"/>
    <mergeCell ref="FW11:GB11"/>
    <mergeCell ref="GC11:GH11"/>
    <mergeCell ref="GI11:GN11"/>
    <mergeCell ref="GO11:GT11"/>
    <mergeCell ref="GU11:GZ11"/>
    <mergeCell ref="EG11:EL11"/>
    <mergeCell ref="EM11:ER11"/>
    <mergeCell ref="ES11:EX11"/>
    <mergeCell ref="EY11:FD11"/>
    <mergeCell ref="FE11:FJ11"/>
    <mergeCell ref="FK11:FP11"/>
    <mergeCell ref="CW11:DB11"/>
    <mergeCell ref="DC11:DH11"/>
    <mergeCell ref="DI11:DN11"/>
    <mergeCell ref="DO11:DT11"/>
    <mergeCell ref="DU11:DZ11"/>
    <mergeCell ref="EA11:EF11"/>
    <mergeCell ref="BM11:BR11"/>
    <mergeCell ref="BS11:BX11"/>
    <mergeCell ref="BY11:CD11"/>
    <mergeCell ref="CE11:CJ11"/>
    <mergeCell ref="CK11:CP11"/>
    <mergeCell ref="CQ11:CV11"/>
    <mergeCell ref="AC11:AH11"/>
    <mergeCell ref="AI11:AN11"/>
    <mergeCell ref="AO11:AT11"/>
    <mergeCell ref="AU11:AZ11"/>
    <mergeCell ref="BA11:BF11"/>
    <mergeCell ref="BG11:BL11"/>
    <mergeCell ref="XEA9:XEF9"/>
    <mergeCell ref="XEG9:XEL9"/>
    <mergeCell ref="XEM9:XER9"/>
    <mergeCell ref="XES9:XEX9"/>
    <mergeCell ref="XEY9:XFB9"/>
    <mergeCell ref="E11:J11"/>
    <mergeCell ref="K11:P11"/>
    <mergeCell ref="Q11:V11"/>
    <mergeCell ref="W11:AB11"/>
    <mergeCell ref="XCQ9:XCV9"/>
    <mergeCell ref="XCW9:XDB9"/>
    <mergeCell ref="XDC9:XDH9"/>
    <mergeCell ref="XDI9:XDN9"/>
    <mergeCell ref="XDO9:XDT9"/>
    <mergeCell ref="XDU9:XDZ9"/>
    <mergeCell ref="XBG9:XBL9"/>
    <mergeCell ref="XBM9:XBR9"/>
    <mergeCell ref="XBS9:XBX9"/>
    <mergeCell ref="XBY9:XCD9"/>
    <mergeCell ref="XCE9:XCJ9"/>
    <mergeCell ref="XCK9:XCP9"/>
    <mergeCell ref="WZW9:XAB9"/>
    <mergeCell ref="XAC9:XAH9"/>
    <mergeCell ref="XAI9:XAN9"/>
    <mergeCell ref="XAO9:XAT9"/>
    <mergeCell ref="XAU9:XAZ9"/>
    <mergeCell ref="XBA9:XBF9"/>
    <mergeCell ref="WYM9:WYR9"/>
    <mergeCell ref="WYS9:WYX9"/>
    <mergeCell ref="WYY9:WZD9"/>
    <mergeCell ref="WZE9:WZJ9"/>
    <mergeCell ref="WZK9:WZP9"/>
    <mergeCell ref="WZQ9:WZV9"/>
    <mergeCell ref="WXC9:WXH9"/>
    <mergeCell ref="WXI9:WXN9"/>
    <mergeCell ref="WXO9:WXT9"/>
    <mergeCell ref="WXU9:WXZ9"/>
    <mergeCell ref="WYA9:WYF9"/>
    <mergeCell ref="WYG9:WYL9"/>
    <mergeCell ref="WVS9:WVX9"/>
    <mergeCell ref="WVY9:WWD9"/>
    <mergeCell ref="WWE9:WWJ9"/>
    <mergeCell ref="WWK9:WWP9"/>
    <mergeCell ref="WWQ9:WWV9"/>
    <mergeCell ref="WWW9:WXB9"/>
    <mergeCell ref="WUI9:WUN9"/>
    <mergeCell ref="WUO9:WUT9"/>
    <mergeCell ref="WUU9:WUZ9"/>
    <mergeCell ref="WVA9:WVF9"/>
    <mergeCell ref="WVG9:WVL9"/>
    <mergeCell ref="WVM9:WVR9"/>
    <mergeCell ref="WSY9:WTD9"/>
    <mergeCell ref="WTE9:WTJ9"/>
    <mergeCell ref="WTK9:WTP9"/>
    <mergeCell ref="WTQ9:WTV9"/>
    <mergeCell ref="WTW9:WUB9"/>
    <mergeCell ref="WUC9:WUH9"/>
    <mergeCell ref="IK11:IP11"/>
    <mergeCell ref="WRO9:WRT9"/>
    <mergeCell ref="WRU9:WRZ9"/>
    <mergeCell ref="WSA9:WSF9"/>
    <mergeCell ref="WSG9:WSL9"/>
    <mergeCell ref="WSM9:WSR9"/>
    <mergeCell ref="WSS9:WSX9"/>
    <mergeCell ref="WQE9:WQJ9"/>
    <mergeCell ref="WQK9:WQP9"/>
    <mergeCell ref="WQQ9:WQV9"/>
    <mergeCell ref="WQW9:WRB9"/>
    <mergeCell ref="WRC9:WRH9"/>
    <mergeCell ref="WRI9:WRN9"/>
    <mergeCell ref="WOU9:WOZ9"/>
    <mergeCell ref="WPA9:WPF9"/>
    <mergeCell ref="WPG9:WPL9"/>
    <mergeCell ref="WPM9:WPR9"/>
    <mergeCell ref="WPS9:WPX9"/>
    <mergeCell ref="WPY9:WQD9"/>
    <mergeCell ref="WNK9:WNP9"/>
    <mergeCell ref="WNQ9:WNV9"/>
    <mergeCell ref="WNW9:WOB9"/>
    <mergeCell ref="WOC9:WOH9"/>
    <mergeCell ref="WOI9:WON9"/>
    <mergeCell ref="WOO9:WOT9"/>
    <mergeCell ref="WMA9:WMF9"/>
    <mergeCell ref="WMG9:WML9"/>
    <mergeCell ref="WMM9:WMR9"/>
    <mergeCell ref="WMS9:WMX9"/>
    <mergeCell ref="WMY9:WND9"/>
    <mergeCell ref="WNE9:WNJ9"/>
    <mergeCell ref="WKQ9:WKV9"/>
    <mergeCell ref="WKW9:WLB9"/>
    <mergeCell ref="WLC9:WLH9"/>
    <mergeCell ref="WLI9:WLN9"/>
    <mergeCell ref="WLO9:WLT9"/>
    <mergeCell ref="WLU9:WLZ9"/>
    <mergeCell ref="WJG9:WJL9"/>
    <mergeCell ref="WJM9:WJR9"/>
    <mergeCell ref="WJS9:WJX9"/>
    <mergeCell ref="WJY9:WKD9"/>
    <mergeCell ref="WKE9:WKJ9"/>
    <mergeCell ref="WKK9:WKP9"/>
    <mergeCell ref="WHW9:WIB9"/>
    <mergeCell ref="WIC9:WIH9"/>
    <mergeCell ref="WII9:WIN9"/>
    <mergeCell ref="WIO9:WIT9"/>
    <mergeCell ref="WIU9:WIZ9"/>
    <mergeCell ref="WJA9:WJF9"/>
    <mergeCell ref="WGM9:WGR9"/>
    <mergeCell ref="WGS9:WGX9"/>
    <mergeCell ref="WGY9:WHD9"/>
    <mergeCell ref="WHE9:WHJ9"/>
    <mergeCell ref="WHK9:WHP9"/>
    <mergeCell ref="WHQ9:WHV9"/>
    <mergeCell ref="WFC9:WFH9"/>
    <mergeCell ref="WFI9:WFN9"/>
    <mergeCell ref="WFO9:WFT9"/>
    <mergeCell ref="WFU9:WFZ9"/>
    <mergeCell ref="WGA9:WGF9"/>
    <mergeCell ref="WGG9:WGL9"/>
    <mergeCell ref="WDS9:WDX9"/>
    <mergeCell ref="WDY9:WED9"/>
    <mergeCell ref="WEE9:WEJ9"/>
    <mergeCell ref="WEK9:WEP9"/>
    <mergeCell ref="WEQ9:WEV9"/>
    <mergeCell ref="WEW9:WFB9"/>
    <mergeCell ref="WCI9:WCN9"/>
    <mergeCell ref="WCO9:WCT9"/>
    <mergeCell ref="WCU9:WCZ9"/>
    <mergeCell ref="WDA9:WDF9"/>
    <mergeCell ref="WDG9:WDL9"/>
    <mergeCell ref="WDM9:WDR9"/>
    <mergeCell ref="WAY9:WBD9"/>
    <mergeCell ref="WBE9:WBJ9"/>
    <mergeCell ref="WBK9:WBP9"/>
    <mergeCell ref="WBQ9:WBV9"/>
    <mergeCell ref="WBW9:WCB9"/>
    <mergeCell ref="WCC9:WCH9"/>
    <mergeCell ref="VZO9:VZT9"/>
    <mergeCell ref="VZU9:VZZ9"/>
    <mergeCell ref="WAA9:WAF9"/>
    <mergeCell ref="WAG9:WAL9"/>
    <mergeCell ref="WAM9:WAR9"/>
    <mergeCell ref="WAS9:WAX9"/>
    <mergeCell ref="VYE9:VYJ9"/>
    <mergeCell ref="VYK9:VYP9"/>
    <mergeCell ref="VYQ9:VYV9"/>
    <mergeCell ref="VYW9:VZB9"/>
    <mergeCell ref="VZC9:VZH9"/>
    <mergeCell ref="VZI9:VZN9"/>
    <mergeCell ref="VWU9:VWZ9"/>
    <mergeCell ref="VXA9:VXF9"/>
    <mergeCell ref="VXG9:VXL9"/>
    <mergeCell ref="VXM9:VXR9"/>
    <mergeCell ref="VXS9:VXX9"/>
    <mergeCell ref="VXY9:VYD9"/>
    <mergeCell ref="VVK9:VVP9"/>
    <mergeCell ref="VVQ9:VVV9"/>
    <mergeCell ref="VVW9:VWB9"/>
    <mergeCell ref="VWC9:VWH9"/>
    <mergeCell ref="VWI9:VWN9"/>
    <mergeCell ref="VWO9:VWT9"/>
    <mergeCell ref="VUA9:VUF9"/>
    <mergeCell ref="VUG9:VUL9"/>
    <mergeCell ref="VUM9:VUR9"/>
    <mergeCell ref="VUS9:VUX9"/>
    <mergeCell ref="VUY9:VVD9"/>
    <mergeCell ref="VVE9:VVJ9"/>
    <mergeCell ref="VSQ9:VSV9"/>
    <mergeCell ref="VSW9:VTB9"/>
    <mergeCell ref="VTC9:VTH9"/>
    <mergeCell ref="VTI9:VTN9"/>
    <mergeCell ref="VTO9:VTT9"/>
    <mergeCell ref="VTU9:VTZ9"/>
    <mergeCell ref="VRG9:VRL9"/>
    <mergeCell ref="VRM9:VRR9"/>
    <mergeCell ref="VRS9:VRX9"/>
    <mergeCell ref="VRY9:VSD9"/>
    <mergeCell ref="VSE9:VSJ9"/>
    <mergeCell ref="VSK9:VSP9"/>
    <mergeCell ref="VPW9:VQB9"/>
    <mergeCell ref="VQC9:VQH9"/>
    <mergeCell ref="VQI9:VQN9"/>
    <mergeCell ref="VQO9:VQT9"/>
    <mergeCell ref="VQU9:VQZ9"/>
    <mergeCell ref="VRA9:VRF9"/>
    <mergeCell ref="VOM9:VOR9"/>
    <mergeCell ref="VOS9:VOX9"/>
    <mergeCell ref="VOY9:VPD9"/>
    <mergeCell ref="VPE9:VPJ9"/>
    <mergeCell ref="VPK9:VPP9"/>
    <mergeCell ref="VPQ9:VPV9"/>
    <mergeCell ref="VNC9:VNH9"/>
    <mergeCell ref="VNI9:VNN9"/>
    <mergeCell ref="VNO9:VNT9"/>
    <mergeCell ref="VNU9:VNZ9"/>
    <mergeCell ref="VOA9:VOF9"/>
    <mergeCell ref="VOG9:VOL9"/>
    <mergeCell ref="VLS9:VLX9"/>
    <mergeCell ref="VLY9:VMD9"/>
    <mergeCell ref="VME9:VMJ9"/>
    <mergeCell ref="VMK9:VMP9"/>
    <mergeCell ref="VMQ9:VMV9"/>
    <mergeCell ref="VMW9:VNB9"/>
    <mergeCell ref="VKI9:VKN9"/>
    <mergeCell ref="VKO9:VKT9"/>
    <mergeCell ref="VKU9:VKZ9"/>
    <mergeCell ref="VLA9:VLF9"/>
    <mergeCell ref="VLG9:VLL9"/>
    <mergeCell ref="VLM9:VLR9"/>
    <mergeCell ref="VIY9:VJD9"/>
    <mergeCell ref="VJE9:VJJ9"/>
    <mergeCell ref="VJK9:VJP9"/>
    <mergeCell ref="VJQ9:VJV9"/>
    <mergeCell ref="VJW9:VKB9"/>
    <mergeCell ref="VKC9:VKH9"/>
    <mergeCell ref="VHO9:VHT9"/>
    <mergeCell ref="VHU9:VHZ9"/>
    <mergeCell ref="VIA9:VIF9"/>
    <mergeCell ref="VIG9:VIL9"/>
    <mergeCell ref="VIM9:VIR9"/>
    <mergeCell ref="VIS9:VIX9"/>
    <mergeCell ref="VGE9:VGJ9"/>
    <mergeCell ref="VGK9:VGP9"/>
    <mergeCell ref="VGQ9:VGV9"/>
    <mergeCell ref="VGW9:VHB9"/>
    <mergeCell ref="VHC9:VHH9"/>
    <mergeCell ref="VHI9:VHN9"/>
    <mergeCell ref="VEU9:VEZ9"/>
    <mergeCell ref="VFA9:VFF9"/>
    <mergeCell ref="VFG9:VFL9"/>
    <mergeCell ref="VFM9:VFR9"/>
    <mergeCell ref="VFS9:VFX9"/>
    <mergeCell ref="VFY9:VGD9"/>
    <mergeCell ref="VDK9:VDP9"/>
    <mergeCell ref="VDQ9:VDV9"/>
    <mergeCell ref="VDW9:VEB9"/>
    <mergeCell ref="VEC9:VEH9"/>
    <mergeCell ref="VEI9:VEN9"/>
    <mergeCell ref="VEO9:VET9"/>
    <mergeCell ref="VCA9:VCF9"/>
    <mergeCell ref="VCG9:VCL9"/>
    <mergeCell ref="VCM9:VCR9"/>
    <mergeCell ref="VCS9:VCX9"/>
    <mergeCell ref="VCY9:VDD9"/>
    <mergeCell ref="VDE9:VDJ9"/>
    <mergeCell ref="VAQ9:VAV9"/>
    <mergeCell ref="VAW9:VBB9"/>
    <mergeCell ref="VBC9:VBH9"/>
    <mergeCell ref="VBI9:VBN9"/>
    <mergeCell ref="VBO9:VBT9"/>
    <mergeCell ref="VBU9:VBZ9"/>
    <mergeCell ref="UZG9:UZL9"/>
    <mergeCell ref="UZM9:UZR9"/>
    <mergeCell ref="UZS9:UZX9"/>
    <mergeCell ref="UZY9:VAD9"/>
    <mergeCell ref="VAE9:VAJ9"/>
    <mergeCell ref="VAK9:VAP9"/>
    <mergeCell ref="UXW9:UYB9"/>
    <mergeCell ref="UYC9:UYH9"/>
    <mergeCell ref="UYI9:UYN9"/>
    <mergeCell ref="UYO9:UYT9"/>
    <mergeCell ref="UYU9:UYZ9"/>
    <mergeCell ref="UZA9:UZF9"/>
    <mergeCell ref="UWM9:UWR9"/>
    <mergeCell ref="UWS9:UWX9"/>
    <mergeCell ref="UWY9:UXD9"/>
    <mergeCell ref="UXE9:UXJ9"/>
    <mergeCell ref="UXK9:UXP9"/>
    <mergeCell ref="UXQ9:UXV9"/>
    <mergeCell ref="UVC9:UVH9"/>
    <mergeCell ref="UVI9:UVN9"/>
    <mergeCell ref="UVO9:UVT9"/>
    <mergeCell ref="UVU9:UVZ9"/>
    <mergeCell ref="UWA9:UWF9"/>
    <mergeCell ref="UWG9:UWL9"/>
    <mergeCell ref="UTS9:UTX9"/>
    <mergeCell ref="UTY9:UUD9"/>
    <mergeCell ref="UUE9:UUJ9"/>
    <mergeCell ref="UUK9:UUP9"/>
    <mergeCell ref="UUQ9:UUV9"/>
    <mergeCell ref="UUW9:UVB9"/>
    <mergeCell ref="USI9:USN9"/>
    <mergeCell ref="USO9:UST9"/>
    <mergeCell ref="USU9:USZ9"/>
    <mergeCell ref="UTA9:UTF9"/>
    <mergeCell ref="UTG9:UTL9"/>
    <mergeCell ref="UTM9:UTR9"/>
    <mergeCell ref="UQY9:URD9"/>
    <mergeCell ref="URE9:URJ9"/>
    <mergeCell ref="URK9:URP9"/>
    <mergeCell ref="URQ9:URV9"/>
    <mergeCell ref="URW9:USB9"/>
    <mergeCell ref="USC9:USH9"/>
    <mergeCell ref="UPO9:UPT9"/>
    <mergeCell ref="UPU9:UPZ9"/>
    <mergeCell ref="UQA9:UQF9"/>
    <mergeCell ref="UQG9:UQL9"/>
    <mergeCell ref="UQM9:UQR9"/>
    <mergeCell ref="UQS9:UQX9"/>
    <mergeCell ref="UOE9:UOJ9"/>
    <mergeCell ref="UOK9:UOP9"/>
    <mergeCell ref="UOQ9:UOV9"/>
    <mergeCell ref="UOW9:UPB9"/>
    <mergeCell ref="UPC9:UPH9"/>
    <mergeCell ref="UPI9:UPN9"/>
    <mergeCell ref="UMU9:UMZ9"/>
    <mergeCell ref="UNA9:UNF9"/>
    <mergeCell ref="UNG9:UNL9"/>
    <mergeCell ref="UNM9:UNR9"/>
    <mergeCell ref="UNS9:UNX9"/>
    <mergeCell ref="UNY9:UOD9"/>
    <mergeCell ref="ULK9:ULP9"/>
    <mergeCell ref="ULQ9:ULV9"/>
    <mergeCell ref="ULW9:UMB9"/>
    <mergeCell ref="UMC9:UMH9"/>
    <mergeCell ref="UMI9:UMN9"/>
    <mergeCell ref="UMO9:UMT9"/>
    <mergeCell ref="UKA9:UKF9"/>
    <mergeCell ref="UKG9:UKL9"/>
    <mergeCell ref="UKM9:UKR9"/>
    <mergeCell ref="UKS9:UKX9"/>
    <mergeCell ref="UKY9:ULD9"/>
    <mergeCell ref="ULE9:ULJ9"/>
    <mergeCell ref="UIQ9:UIV9"/>
    <mergeCell ref="UIW9:UJB9"/>
    <mergeCell ref="UJC9:UJH9"/>
    <mergeCell ref="UJI9:UJN9"/>
    <mergeCell ref="UJO9:UJT9"/>
    <mergeCell ref="UJU9:UJZ9"/>
    <mergeCell ref="UHG9:UHL9"/>
    <mergeCell ref="UHM9:UHR9"/>
    <mergeCell ref="UHS9:UHX9"/>
    <mergeCell ref="UHY9:UID9"/>
    <mergeCell ref="UIE9:UIJ9"/>
    <mergeCell ref="UIK9:UIP9"/>
    <mergeCell ref="UFW9:UGB9"/>
    <mergeCell ref="UGC9:UGH9"/>
    <mergeCell ref="UGI9:UGN9"/>
    <mergeCell ref="UGO9:UGT9"/>
    <mergeCell ref="UGU9:UGZ9"/>
    <mergeCell ref="UHA9:UHF9"/>
    <mergeCell ref="UEM9:UER9"/>
    <mergeCell ref="UES9:UEX9"/>
    <mergeCell ref="UEY9:UFD9"/>
    <mergeCell ref="UFE9:UFJ9"/>
    <mergeCell ref="UFK9:UFP9"/>
    <mergeCell ref="UFQ9:UFV9"/>
    <mergeCell ref="UDC9:UDH9"/>
    <mergeCell ref="UDI9:UDN9"/>
    <mergeCell ref="UDO9:UDT9"/>
    <mergeCell ref="UDU9:UDZ9"/>
    <mergeCell ref="UEA9:UEF9"/>
    <mergeCell ref="UEG9:UEL9"/>
    <mergeCell ref="UBS9:UBX9"/>
    <mergeCell ref="UBY9:UCD9"/>
    <mergeCell ref="UCE9:UCJ9"/>
    <mergeCell ref="UCK9:UCP9"/>
    <mergeCell ref="UCQ9:UCV9"/>
    <mergeCell ref="UCW9:UDB9"/>
    <mergeCell ref="UAI9:UAN9"/>
    <mergeCell ref="UAO9:UAT9"/>
    <mergeCell ref="UAU9:UAZ9"/>
    <mergeCell ref="UBA9:UBF9"/>
    <mergeCell ref="UBG9:UBL9"/>
    <mergeCell ref="UBM9:UBR9"/>
    <mergeCell ref="TYY9:TZD9"/>
    <mergeCell ref="TZE9:TZJ9"/>
    <mergeCell ref="TZK9:TZP9"/>
    <mergeCell ref="TZQ9:TZV9"/>
    <mergeCell ref="TZW9:UAB9"/>
    <mergeCell ref="UAC9:UAH9"/>
    <mergeCell ref="TXO9:TXT9"/>
    <mergeCell ref="TXU9:TXZ9"/>
    <mergeCell ref="TYA9:TYF9"/>
    <mergeCell ref="TYG9:TYL9"/>
    <mergeCell ref="TYM9:TYR9"/>
    <mergeCell ref="TYS9:TYX9"/>
    <mergeCell ref="TWE9:TWJ9"/>
    <mergeCell ref="TWK9:TWP9"/>
    <mergeCell ref="TWQ9:TWV9"/>
    <mergeCell ref="TWW9:TXB9"/>
    <mergeCell ref="TXC9:TXH9"/>
    <mergeCell ref="TXI9:TXN9"/>
    <mergeCell ref="TUU9:TUZ9"/>
    <mergeCell ref="TVA9:TVF9"/>
    <mergeCell ref="TVG9:TVL9"/>
    <mergeCell ref="TVM9:TVR9"/>
    <mergeCell ref="TVS9:TVX9"/>
    <mergeCell ref="TVY9:TWD9"/>
    <mergeCell ref="TTK9:TTP9"/>
    <mergeCell ref="TTQ9:TTV9"/>
    <mergeCell ref="TTW9:TUB9"/>
    <mergeCell ref="TUC9:TUH9"/>
    <mergeCell ref="TUI9:TUN9"/>
    <mergeCell ref="TUO9:TUT9"/>
    <mergeCell ref="TSA9:TSF9"/>
    <mergeCell ref="TSG9:TSL9"/>
    <mergeCell ref="TSM9:TSR9"/>
    <mergeCell ref="TSS9:TSX9"/>
    <mergeCell ref="TSY9:TTD9"/>
    <mergeCell ref="TTE9:TTJ9"/>
    <mergeCell ref="TQQ9:TQV9"/>
    <mergeCell ref="TQW9:TRB9"/>
    <mergeCell ref="TRC9:TRH9"/>
    <mergeCell ref="TRI9:TRN9"/>
    <mergeCell ref="TRO9:TRT9"/>
    <mergeCell ref="TRU9:TRZ9"/>
    <mergeCell ref="TPG9:TPL9"/>
    <mergeCell ref="TPM9:TPR9"/>
    <mergeCell ref="TPS9:TPX9"/>
    <mergeCell ref="TPY9:TQD9"/>
    <mergeCell ref="TQE9:TQJ9"/>
    <mergeCell ref="TQK9:TQP9"/>
    <mergeCell ref="TNW9:TOB9"/>
    <mergeCell ref="TOC9:TOH9"/>
    <mergeCell ref="TOI9:TON9"/>
    <mergeCell ref="TOO9:TOT9"/>
    <mergeCell ref="TOU9:TOZ9"/>
    <mergeCell ref="TPA9:TPF9"/>
    <mergeCell ref="TMM9:TMR9"/>
    <mergeCell ref="TMS9:TMX9"/>
    <mergeCell ref="TMY9:TND9"/>
    <mergeCell ref="TNE9:TNJ9"/>
    <mergeCell ref="TNK9:TNP9"/>
    <mergeCell ref="TNQ9:TNV9"/>
    <mergeCell ref="TLC9:TLH9"/>
    <mergeCell ref="TLI9:TLN9"/>
    <mergeCell ref="TLO9:TLT9"/>
    <mergeCell ref="TLU9:TLZ9"/>
    <mergeCell ref="TMA9:TMF9"/>
    <mergeCell ref="TMG9:TML9"/>
    <mergeCell ref="TJS9:TJX9"/>
    <mergeCell ref="TJY9:TKD9"/>
    <mergeCell ref="TKE9:TKJ9"/>
    <mergeCell ref="TKK9:TKP9"/>
    <mergeCell ref="TKQ9:TKV9"/>
    <mergeCell ref="TKW9:TLB9"/>
    <mergeCell ref="TII9:TIN9"/>
    <mergeCell ref="TIO9:TIT9"/>
    <mergeCell ref="TIU9:TIZ9"/>
    <mergeCell ref="TJA9:TJF9"/>
    <mergeCell ref="TJG9:TJL9"/>
    <mergeCell ref="TJM9:TJR9"/>
    <mergeCell ref="TGY9:THD9"/>
    <mergeCell ref="THE9:THJ9"/>
    <mergeCell ref="THK9:THP9"/>
    <mergeCell ref="THQ9:THV9"/>
    <mergeCell ref="THW9:TIB9"/>
    <mergeCell ref="TIC9:TIH9"/>
    <mergeCell ref="TFO9:TFT9"/>
    <mergeCell ref="TFU9:TFZ9"/>
    <mergeCell ref="TGA9:TGF9"/>
    <mergeCell ref="TGG9:TGL9"/>
    <mergeCell ref="TGM9:TGR9"/>
    <mergeCell ref="TGS9:TGX9"/>
    <mergeCell ref="TEE9:TEJ9"/>
    <mergeCell ref="TEK9:TEP9"/>
    <mergeCell ref="TEQ9:TEV9"/>
    <mergeCell ref="TEW9:TFB9"/>
    <mergeCell ref="TFC9:TFH9"/>
    <mergeCell ref="TFI9:TFN9"/>
    <mergeCell ref="TCU9:TCZ9"/>
    <mergeCell ref="TDA9:TDF9"/>
    <mergeCell ref="TDG9:TDL9"/>
    <mergeCell ref="TDM9:TDR9"/>
    <mergeCell ref="TDS9:TDX9"/>
    <mergeCell ref="TDY9:TED9"/>
    <mergeCell ref="TBK9:TBP9"/>
    <mergeCell ref="TBQ9:TBV9"/>
    <mergeCell ref="TBW9:TCB9"/>
    <mergeCell ref="TCC9:TCH9"/>
    <mergeCell ref="TCI9:TCN9"/>
    <mergeCell ref="TCO9:TCT9"/>
    <mergeCell ref="TAA9:TAF9"/>
    <mergeCell ref="TAG9:TAL9"/>
    <mergeCell ref="TAM9:TAR9"/>
    <mergeCell ref="TAS9:TAX9"/>
    <mergeCell ref="TAY9:TBD9"/>
    <mergeCell ref="TBE9:TBJ9"/>
    <mergeCell ref="SYQ9:SYV9"/>
    <mergeCell ref="SYW9:SZB9"/>
    <mergeCell ref="SZC9:SZH9"/>
    <mergeCell ref="SZI9:SZN9"/>
    <mergeCell ref="SZO9:SZT9"/>
    <mergeCell ref="SZU9:SZZ9"/>
    <mergeCell ref="SXG9:SXL9"/>
    <mergeCell ref="SXM9:SXR9"/>
    <mergeCell ref="SXS9:SXX9"/>
    <mergeCell ref="SXY9:SYD9"/>
    <mergeCell ref="SYE9:SYJ9"/>
    <mergeCell ref="SYK9:SYP9"/>
    <mergeCell ref="SVW9:SWB9"/>
    <mergeCell ref="SWC9:SWH9"/>
    <mergeCell ref="SWI9:SWN9"/>
    <mergeCell ref="SWO9:SWT9"/>
    <mergeCell ref="SWU9:SWZ9"/>
    <mergeCell ref="SXA9:SXF9"/>
    <mergeCell ref="SUM9:SUR9"/>
    <mergeCell ref="SUS9:SUX9"/>
    <mergeCell ref="SUY9:SVD9"/>
    <mergeCell ref="SVE9:SVJ9"/>
    <mergeCell ref="SVK9:SVP9"/>
    <mergeCell ref="SVQ9:SVV9"/>
    <mergeCell ref="STC9:STH9"/>
    <mergeCell ref="STI9:STN9"/>
    <mergeCell ref="STO9:STT9"/>
    <mergeCell ref="STU9:STZ9"/>
    <mergeCell ref="SUA9:SUF9"/>
    <mergeCell ref="SUG9:SUL9"/>
    <mergeCell ref="SRS9:SRX9"/>
    <mergeCell ref="SRY9:SSD9"/>
    <mergeCell ref="SSE9:SSJ9"/>
    <mergeCell ref="SSK9:SSP9"/>
    <mergeCell ref="SSQ9:SSV9"/>
    <mergeCell ref="SSW9:STB9"/>
    <mergeCell ref="SQI9:SQN9"/>
    <mergeCell ref="SQO9:SQT9"/>
    <mergeCell ref="SQU9:SQZ9"/>
    <mergeCell ref="SRA9:SRF9"/>
    <mergeCell ref="SRG9:SRL9"/>
    <mergeCell ref="SRM9:SRR9"/>
    <mergeCell ref="SOY9:SPD9"/>
    <mergeCell ref="SPE9:SPJ9"/>
    <mergeCell ref="SPK9:SPP9"/>
    <mergeCell ref="SPQ9:SPV9"/>
    <mergeCell ref="SPW9:SQB9"/>
    <mergeCell ref="SQC9:SQH9"/>
    <mergeCell ref="SNO9:SNT9"/>
    <mergeCell ref="SNU9:SNZ9"/>
    <mergeCell ref="SOA9:SOF9"/>
    <mergeCell ref="SOG9:SOL9"/>
    <mergeCell ref="SOM9:SOR9"/>
    <mergeCell ref="SOS9:SOX9"/>
    <mergeCell ref="SME9:SMJ9"/>
    <mergeCell ref="SMK9:SMP9"/>
    <mergeCell ref="SMQ9:SMV9"/>
    <mergeCell ref="SMW9:SNB9"/>
    <mergeCell ref="SNC9:SNH9"/>
    <mergeCell ref="SNI9:SNN9"/>
    <mergeCell ref="SKU9:SKZ9"/>
    <mergeCell ref="SLA9:SLF9"/>
    <mergeCell ref="SLG9:SLL9"/>
    <mergeCell ref="SLM9:SLR9"/>
    <mergeCell ref="SLS9:SLX9"/>
    <mergeCell ref="SLY9:SMD9"/>
    <mergeCell ref="SJK9:SJP9"/>
    <mergeCell ref="SJQ9:SJV9"/>
    <mergeCell ref="SJW9:SKB9"/>
    <mergeCell ref="SKC9:SKH9"/>
    <mergeCell ref="SKI9:SKN9"/>
    <mergeCell ref="SKO9:SKT9"/>
    <mergeCell ref="SIA9:SIF9"/>
    <mergeCell ref="SIG9:SIL9"/>
    <mergeCell ref="SIM9:SIR9"/>
    <mergeCell ref="SIS9:SIX9"/>
    <mergeCell ref="SIY9:SJD9"/>
    <mergeCell ref="SJE9:SJJ9"/>
    <mergeCell ref="SGQ9:SGV9"/>
    <mergeCell ref="SGW9:SHB9"/>
    <mergeCell ref="SHC9:SHH9"/>
    <mergeCell ref="SHI9:SHN9"/>
    <mergeCell ref="SHO9:SHT9"/>
    <mergeCell ref="SHU9:SHZ9"/>
    <mergeCell ref="SFG9:SFL9"/>
    <mergeCell ref="SFM9:SFR9"/>
    <mergeCell ref="SFS9:SFX9"/>
    <mergeCell ref="SFY9:SGD9"/>
    <mergeCell ref="SGE9:SGJ9"/>
    <mergeCell ref="SGK9:SGP9"/>
    <mergeCell ref="SDW9:SEB9"/>
    <mergeCell ref="SEC9:SEH9"/>
    <mergeCell ref="SEI9:SEN9"/>
    <mergeCell ref="SEO9:SET9"/>
    <mergeCell ref="SEU9:SEZ9"/>
    <mergeCell ref="SFA9:SFF9"/>
    <mergeCell ref="SCM9:SCR9"/>
    <mergeCell ref="SCS9:SCX9"/>
    <mergeCell ref="SCY9:SDD9"/>
    <mergeCell ref="SDE9:SDJ9"/>
    <mergeCell ref="SDK9:SDP9"/>
    <mergeCell ref="SDQ9:SDV9"/>
    <mergeCell ref="SBC9:SBH9"/>
    <mergeCell ref="SBI9:SBN9"/>
    <mergeCell ref="SBO9:SBT9"/>
    <mergeCell ref="SBU9:SBZ9"/>
    <mergeCell ref="SCA9:SCF9"/>
    <mergeCell ref="SCG9:SCL9"/>
    <mergeCell ref="RZS9:RZX9"/>
    <mergeCell ref="RZY9:SAD9"/>
    <mergeCell ref="SAE9:SAJ9"/>
    <mergeCell ref="SAK9:SAP9"/>
    <mergeCell ref="SAQ9:SAV9"/>
    <mergeCell ref="SAW9:SBB9"/>
    <mergeCell ref="RYI9:RYN9"/>
    <mergeCell ref="RYO9:RYT9"/>
    <mergeCell ref="RYU9:RYZ9"/>
    <mergeCell ref="RZA9:RZF9"/>
    <mergeCell ref="RZG9:RZL9"/>
    <mergeCell ref="RZM9:RZR9"/>
    <mergeCell ref="RWY9:RXD9"/>
    <mergeCell ref="RXE9:RXJ9"/>
    <mergeCell ref="RXK9:RXP9"/>
    <mergeCell ref="RXQ9:RXV9"/>
    <mergeCell ref="RXW9:RYB9"/>
    <mergeCell ref="RYC9:RYH9"/>
    <mergeCell ref="RVO9:RVT9"/>
    <mergeCell ref="RVU9:RVZ9"/>
    <mergeCell ref="RWA9:RWF9"/>
    <mergeCell ref="RWG9:RWL9"/>
    <mergeCell ref="RWM9:RWR9"/>
    <mergeCell ref="RWS9:RWX9"/>
    <mergeCell ref="RUE9:RUJ9"/>
    <mergeCell ref="RUK9:RUP9"/>
    <mergeCell ref="RUQ9:RUV9"/>
    <mergeCell ref="RUW9:RVB9"/>
    <mergeCell ref="RVC9:RVH9"/>
    <mergeCell ref="RVI9:RVN9"/>
    <mergeCell ref="RSU9:RSZ9"/>
    <mergeCell ref="RTA9:RTF9"/>
    <mergeCell ref="RTG9:RTL9"/>
    <mergeCell ref="RTM9:RTR9"/>
    <mergeCell ref="RTS9:RTX9"/>
    <mergeCell ref="RTY9:RUD9"/>
    <mergeCell ref="RRK9:RRP9"/>
    <mergeCell ref="RRQ9:RRV9"/>
    <mergeCell ref="RRW9:RSB9"/>
    <mergeCell ref="RSC9:RSH9"/>
    <mergeCell ref="RSI9:RSN9"/>
    <mergeCell ref="RSO9:RST9"/>
    <mergeCell ref="RQA9:RQF9"/>
    <mergeCell ref="RQG9:RQL9"/>
    <mergeCell ref="RQM9:RQR9"/>
    <mergeCell ref="RQS9:RQX9"/>
    <mergeCell ref="RQY9:RRD9"/>
    <mergeCell ref="RRE9:RRJ9"/>
    <mergeCell ref="ROQ9:ROV9"/>
    <mergeCell ref="ROW9:RPB9"/>
    <mergeCell ref="RPC9:RPH9"/>
    <mergeCell ref="RPI9:RPN9"/>
    <mergeCell ref="RPO9:RPT9"/>
    <mergeCell ref="RPU9:RPZ9"/>
    <mergeCell ref="RNG9:RNL9"/>
    <mergeCell ref="RNM9:RNR9"/>
    <mergeCell ref="RNS9:RNX9"/>
    <mergeCell ref="RNY9:ROD9"/>
    <mergeCell ref="ROE9:ROJ9"/>
    <mergeCell ref="ROK9:ROP9"/>
    <mergeCell ref="RLW9:RMB9"/>
    <mergeCell ref="RMC9:RMH9"/>
    <mergeCell ref="RMI9:RMN9"/>
    <mergeCell ref="RMO9:RMT9"/>
    <mergeCell ref="RMU9:RMZ9"/>
    <mergeCell ref="RNA9:RNF9"/>
    <mergeCell ref="RKM9:RKR9"/>
    <mergeCell ref="RKS9:RKX9"/>
    <mergeCell ref="RKY9:RLD9"/>
    <mergeCell ref="RLE9:RLJ9"/>
    <mergeCell ref="RLK9:RLP9"/>
    <mergeCell ref="RLQ9:RLV9"/>
    <mergeCell ref="RJC9:RJH9"/>
    <mergeCell ref="RJI9:RJN9"/>
    <mergeCell ref="RJO9:RJT9"/>
    <mergeCell ref="RJU9:RJZ9"/>
    <mergeCell ref="RKA9:RKF9"/>
    <mergeCell ref="RKG9:RKL9"/>
    <mergeCell ref="RHS9:RHX9"/>
    <mergeCell ref="RHY9:RID9"/>
    <mergeCell ref="RIE9:RIJ9"/>
    <mergeCell ref="RIK9:RIP9"/>
    <mergeCell ref="RIQ9:RIV9"/>
    <mergeCell ref="RIW9:RJB9"/>
    <mergeCell ref="RGI9:RGN9"/>
    <mergeCell ref="RGO9:RGT9"/>
    <mergeCell ref="RGU9:RGZ9"/>
    <mergeCell ref="RHA9:RHF9"/>
    <mergeCell ref="RHG9:RHL9"/>
    <mergeCell ref="RHM9:RHR9"/>
    <mergeCell ref="REY9:RFD9"/>
    <mergeCell ref="RFE9:RFJ9"/>
    <mergeCell ref="RFK9:RFP9"/>
    <mergeCell ref="RFQ9:RFV9"/>
    <mergeCell ref="RFW9:RGB9"/>
    <mergeCell ref="RGC9:RGH9"/>
    <mergeCell ref="RDO9:RDT9"/>
    <mergeCell ref="RDU9:RDZ9"/>
    <mergeCell ref="REA9:REF9"/>
    <mergeCell ref="REG9:REL9"/>
    <mergeCell ref="REM9:RER9"/>
    <mergeCell ref="RES9:REX9"/>
    <mergeCell ref="RCE9:RCJ9"/>
    <mergeCell ref="RCK9:RCP9"/>
    <mergeCell ref="RCQ9:RCV9"/>
    <mergeCell ref="RCW9:RDB9"/>
    <mergeCell ref="RDC9:RDH9"/>
    <mergeCell ref="RDI9:RDN9"/>
    <mergeCell ref="RAU9:RAZ9"/>
    <mergeCell ref="RBA9:RBF9"/>
    <mergeCell ref="RBG9:RBL9"/>
    <mergeCell ref="RBM9:RBR9"/>
    <mergeCell ref="RBS9:RBX9"/>
    <mergeCell ref="RBY9:RCD9"/>
    <mergeCell ref="QZK9:QZP9"/>
    <mergeCell ref="QZQ9:QZV9"/>
    <mergeCell ref="QZW9:RAB9"/>
    <mergeCell ref="RAC9:RAH9"/>
    <mergeCell ref="RAI9:RAN9"/>
    <mergeCell ref="RAO9:RAT9"/>
    <mergeCell ref="QYA9:QYF9"/>
    <mergeCell ref="QYG9:QYL9"/>
    <mergeCell ref="QYM9:QYR9"/>
    <mergeCell ref="QYS9:QYX9"/>
    <mergeCell ref="QYY9:QZD9"/>
    <mergeCell ref="QZE9:QZJ9"/>
    <mergeCell ref="QWQ9:QWV9"/>
    <mergeCell ref="QWW9:QXB9"/>
    <mergeCell ref="QXC9:QXH9"/>
    <mergeCell ref="QXI9:QXN9"/>
    <mergeCell ref="QXO9:QXT9"/>
    <mergeCell ref="QXU9:QXZ9"/>
    <mergeCell ref="QVG9:QVL9"/>
    <mergeCell ref="QVM9:QVR9"/>
    <mergeCell ref="QVS9:QVX9"/>
    <mergeCell ref="QVY9:QWD9"/>
    <mergeCell ref="QWE9:QWJ9"/>
    <mergeCell ref="QWK9:QWP9"/>
    <mergeCell ref="QTW9:QUB9"/>
    <mergeCell ref="QUC9:QUH9"/>
    <mergeCell ref="QUI9:QUN9"/>
    <mergeCell ref="QUO9:QUT9"/>
    <mergeCell ref="QUU9:QUZ9"/>
    <mergeCell ref="QVA9:QVF9"/>
    <mergeCell ref="QSM9:QSR9"/>
    <mergeCell ref="QSS9:QSX9"/>
    <mergeCell ref="QSY9:QTD9"/>
    <mergeCell ref="QTE9:QTJ9"/>
    <mergeCell ref="QTK9:QTP9"/>
    <mergeCell ref="QTQ9:QTV9"/>
    <mergeCell ref="QRC9:QRH9"/>
    <mergeCell ref="QRI9:QRN9"/>
    <mergeCell ref="QRO9:QRT9"/>
    <mergeCell ref="QRU9:QRZ9"/>
    <mergeCell ref="QSA9:QSF9"/>
    <mergeCell ref="QSG9:QSL9"/>
    <mergeCell ref="QPS9:QPX9"/>
    <mergeCell ref="QPY9:QQD9"/>
    <mergeCell ref="QQE9:QQJ9"/>
    <mergeCell ref="QQK9:QQP9"/>
    <mergeCell ref="QQQ9:QQV9"/>
    <mergeCell ref="QQW9:QRB9"/>
    <mergeCell ref="QOI9:QON9"/>
    <mergeCell ref="QOO9:QOT9"/>
    <mergeCell ref="QOU9:QOZ9"/>
    <mergeCell ref="QPA9:QPF9"/>
    <mergeCell ref="QPG9:QPL9"/>
    <mergeCell ref="QPM9:QPR9"/>
    <mergeCell ref="QMY9:QND9"/>
    <mergeCell ref="QNE9:QNJ9"/>
    <mergeCell ref="QNK9:QNP9"/>
    <mergeCell ref="QNQ9:QNV9"/>
    <mergeCell ref="QNW9:QOB9"/>
    <mergeCell ref="QOC9:QOH9"/>
    <mergeCell ref="QLO9:QLT9"/>
    <mergeCell ref="QLU9:QLZ9"/>
    <mergeCell ref="QMA9:QMF9"/>
    <mergeCell ref="QMG9:QML9"/>
    <mergeCell ref="QMM9:QMR9"/>
    <mergeCell ref="QMS9:QMX9"/>
    <mergeCell ref="QKE9:QKJ9"/>
    <mergeCell ref="QKK9:QKP9"/>
    <mergeCell ref="QKQ9:QKV9"/>
    <mergeCell ref="QKW9:QLB9"/>
    <mergeCell ref="QLC9:QLH9"/>
    <mergeCell ref="QLI9:QLN9"/>
    <mergeCell ref="QIU9:QIZ9"/>
    <mergeCell ref="QJA9:QJF9"/>
    <mergeCell ref="QJG9:QJL9"/>
    <mergeCell ref="QJM9:QJR9"/>
    <mergeCell ref="QJS9:QJX9"/>
    <mergeCell ref="QJY9:QKD9"/>
    <mergeCell ref="QHK9:QHP9"/>
    <mergeCell ref="QHQ9:QHV9"/>
    <mergeCell ref="QHW9:QIB9"/>
    <mergeCell ref="QIC9:QIH9"/>
    <mergeCell ref="QII9:QIN9"/>
    <mergeCell ref="QIO9:QIT9"/>
    <mergeCell ref="QGA9:QGF9"/>
    <mergeCell ref="QGG9:QGL9"/>
    <mergeCell ref="QGM9:QGR9"/>
    <mergeCell ref="QGS9:QGX9"/>
    <mergeCell ref="QGY9:QHD9"/>
    <mergeCell ref="QHE9:QHJ9"/>
    <mergeCell ref="QEQ9:QEV9"/>
    <mergeCell ref="QEW9:QFB9"/>
    <mergeCell ref="QFC9:QFH9"/>
    <mergeCell ref="QFI9:QFN9"/>
    <mergeCell ref="QFO9:QFT9"/>
    <mergeCell ref="QFU9:QFZ9"/>
    <mergeCell ref="QDG9:QDL9"/>
    <mergeCell ref="QDM9:QDR9"/>
    <mergeCell ref="QDS9:QDX9"/>
    <mergeCell ref="QDY9:QED9"/>
    <mergeCell ref="QEE9:QEJ9"/>
    <mergeCell ref="QEK9:QEP9"/>
    <mergeCell ref="QBW9:QCB9"/>
    <mergeCell ref="QCC9:QCH9"/>
    <mergeCell ref="QCI9:QCN9"/>
    <mergeCell ref="QCO9:QCT9"/>
    <mergeCell ref="QCU9:QCZ9"/>
    <mergeCell ref="QDA9:QDF9"/>
    <mergeCell ref="QAM9:QAR9"/>
    <mergeCell ref="QAS9:QAX9"/>
    <mergeCell ref="QAY9:QBD9"/>
    <mergeCell ref="QBE9:QBJ9"/>
    <mergeCell ref="QBK9:QBP9"/>
    <mergeCell ref="QBQ9:QBV9"/>
    <mergeCell ref="PZC9:PZH9"/>
    <mergeCell ref="PZI9:PZN9"/>
    <mergeCell ref="PZO9:PZT9"/>
    <mergeCell ref="PZU9:PZZ9"/>
    <mergeCell ref="QAA9:QAF9"/>
    <mergeCell ref="QAG9:QAL9"/>
    <mergeCell ref="PXS9:PXX9"/>
    <mergeCell ref="PXY9:PYD9"/>
    <mergeCell ref="PYE9:PYJ9"/>
    <mergeCell ref="PYK9:PYP9"/>
    <mergeCell ref="PYQ9:PYV9"/>
    <mergeCell ref="PYW9:PZB9"/>
    <mergeCell ref="PWI9:PWN9"/>
    <mergeCell ref="PWO9:PWT9"/>
    <mergeCell ref="PWU9:PWZ9"/>
    <mergeCell ref="PXA9:PXF9"/>
    <mergeCell ref="PXG9:PXL9"/>
    <mergeCell ref="PXM9:PXR9"/>
    <mergeCell ref="PUY9:PVD9"/>
    <mergeCell ref="PVE9:PVJ9"/>
    <mergeCell ref="PVK9:PVP9"/>
    <mergeCell ref="PVQ9:PVV9"/>
    <mergeCell ref="PVW9:PWB9"/>
    <mergeCell ref="PWC9:PWH9"/>
    <mergeCell ref="PTO9:PTT9"/>
    <mergeCell ref="PTU9:PTZ9"/>
    <mergeCell ref="PUA9:PUF9"/>
    <mergeCell ref="PUG9:PUL9"/>
    <mergeCell ref="PUM9:PUR9"/>
    <mergeCell ref="PUS9:PUX9"/>
    <mergeCell ref="PSE9:PSJ9"/>
    <mergeCell ref="PSK9:PSP9"/>
    <mergeCell ref="PSQ9:PSV9"/>
    <mergeCell ref="PSW9:PTB9"/>
    <mergeCell ref="PTC9:PTH9"/>
    <mergeCell ref="PTI9:PTN9"/>
    <mergeCell ref="PQU9:PQZ9"/>
    <mergeCell ref="PRA9:PRF9"/>
    <mergeCell ref="PRG9:PRL9"/>
    <mergeCell ref="PRM9:PRR9"/>
    <mergeCell ref="PRS9:PRX9"/>
    <mergeCell ref="PRY9:PSD9"/>
    <mergeCell ref="PPK9:PPP9"/>
    <mergeCell ref="PPQ9:PPV9"/>
    <mergeCell ref="PPW9:PQB9"/>
    <mergeCell ref="PQC9:PQH9"/>
    <mergeCell ref="PQI9:PQN9"/>
    <mergeCell ref="PQO9:PQT9"/>
    <mergeCell ref="POA9:POF9"/>
    <mergeCell ref="POG9:POL9"/>
    <mergeCell ref="POM9:POR9"/>
    <mergeCell ref="POS9:POX9"/>
    <mergeCell ref="POY9:PPD9"/>
    <mergeCell ref="PPE9:PPJ9"/>
    <mergeCell ref="PMQ9:PMV9"/>
    <mergeCell ref="PMW9:PNB9"/>
    <mergeCell ref="PNC9:PNH9"/>
    <mergeCell ref="PNI9:PNN9"/>
    <mergeCell ref="PNO9:PNT9"/>
    <mergeCell ref="PNU9:PNZ9"/>
    <mergeCell ref="PLG9:PLL9"/>
    <mergeCell ref="PLM9:PLR9"/>
    <mergeCell ref="PLS9:PLX9"/>
    <mergeCell ref="PLY9:PMD9"/>
    <mergeCell ref="PME9:PMJ9"/>
    <mergeCell ref="PMK9:PMP9"/>
    <mergeCell ref="PJW9:PKB9"/>
    <mergeCell ref="PKC9:PKH9"/>
    <mergeCell ref="PKI9:PKN9"/>
    <mergeCell ref="PKO9:PKT9"/>
    <mergeCell ref="PKU9:PKZ9"/>
    <mergeCell ref="PLA9:PLF9"/>
    <mergeCell ref="PIM9:PIR9"/>
    <mergeCell ref="PIS9:PIX9"/>
    <mergeCell ref="PIY9:PJD9"/>
    <mergeCell ref="PJE9:PJJ9"/>
    <mergeCell ref="PJK9:PJP9"/>
    <mergeCell ref="PJQ9:PJV9"/>
    <mergeCell ref="PHC9:PHH9"/>
    <mergeCell ref="PHI9:PHN9"/>
    <mergeCell ref="PHO9:PHT9"/>
    <mergeCell ref="PHU9:PHZ9"/>
    <mergeCell ref="PIA9:PIF9"/>
    <mergeCell ref="PIG9:PIL9"/>
    <mergeCell ref="PFS9:PFX9"/>
    <mergeCell ref="PFY9:PGD9"/>
    <mergeCell ref="PGE9:PGJ9"/>
    <mergeCell ref="PGK9:PGP9"/>
    <mergeCell ref="PGQ9:PGV9"/>
    <mergeCell ref="PGW9:PHB9"/>
    <mergeCell ref="PEI9:PEN9"/>
    <mergeCell ref="PEO9:PET9"/>
    <mergeCell ref="PEU9:PEZ9"/>
    <mergeCell ref="PFA9:PFF9"/>
    <mergeCell ref="PFG9:PFL9"/>
    <mergeCell ref="PFM9:PFR9"/>
    <mergeCell ref="PCY9:PDD9"/>
    <mergeCell ref="PDE9:PDJ9"/>
    <mergeCell ref="PDK9:PDP9"/>
    <mergeCell ref="PDQ9:PDV9"/>
    <mergeCell ref="PDW9:PEB9"/>
    <mergeCell ref="PEC9:PEH9"/>
    <mergeCell ref="PBO9:PBT9"/>
    <mergeCell ref="PBU9:PBZ9"/>
    <mergeCell ref="PCA9:PCF9"/>
    <mergeCell ref="PCG9:PCL9"/>
    <mergeCell ref="PCM9:PCR9"/>
    <mergeCell ref="PCS9:PCX9"/>
    <mergeCell ref="PAE9:PAJ9"/>
    <mergeCell ref="PAK9:PAP9"/>
    <mergeCell ref="PAQ9:PAV9"/>
    <mergeCell ref="PAW9:PBB9"/>
    <mergeCell ref="PBC9:PBH9"/>
    <mergeCell ref="PBI9:PBN9"/>
    <mergeCell ref="OYU9:OYZ9"/>
    <mergeCell ref="OZA9:OZF9"/>
    <mergeCell ref="OZG9:OZL9"/>
    <mergeCell ref="OZM9:OZR9"/>
    <mergeCell ref="OZS9:OZX9"/>
    <mergeCell ref="OZY9:PAD9"/>
    <mergeCell ref="OXK9:OXP9"/>
    <mergeCell ref="OXQ9:OXV9"/>
    <mergeCell ref="OXW9:OYB9"/>
    <mergeCell ref="OYC9:OYH9"/>
    <mergeCell ref="OYI9:OYN9"/>
    <mergeCell ref="OYO9:OYT9"/>
    <mergeCell ref="OWA9:OWF9"/>
    <mergeCell ref="OWG9:OWL9"/>
    <mergeCell ref="OWM9:OWR9"/>
    <mergeCell ref="OWS9:OWX9"/>
    <mergeCell ref="OWY9:OXD9"/>
    <mergeCell ref="OXE9:OXJ9"/>
    <mergeCell ref="OUQ9:OUV9"/>
    <mergeCell ref="OUW9:OVB9"/>
    <mergeCell ref="OVC9:OVH9"/>
    <mergeCell ref="OVI9:OVN9"/>
    <mergeCell ref="OVO9:OVT9"/>
    <mergeCell ref="OVU9:OVZ9"/>
    <mergeCell ref="OTG9:OTL9"/>
    <mergeCell ref="OTM9:OTR9"/>
    <mergeCell ref="OTS9:OTX9"/>
    <mergeCell ref="OTY9:OUD9"/>
    <mergeCell ref="OUE9:OUJ9"/>
    <mergeCell ref="OUK9:OUP9"/>
    <mergeCell ref="ORW9:OSB9"/>
    <mergeCell ref="OSC9:OSH9"/>
    <mergeCell ref="OSI9:OSN9"/>
    <mergeCell ref="OSO9:OST9"/>
    <mergeCell ref="OSU9:OSZ9"/>
    <mergeCell ref="OTA9:OTF9"/>
    <mergeCell ref="OQM9:OQR9"/>
    <mergeCell ref="OQS9:OQX9"/>
    <mergeCell ref="OQY9:ORD9"/>
    <mergeCell ref="ORE9:ORJ9"/>
    <mergeCell ref="ORK9:ORP9"/>
    <mergeCell ref="ORQ9:ORV9"/>
    <mergeCell ref="OPC9:OPH9"/>
    <mergeCell ref="OPI9:OPN9"/>
    <mergeCell ref="OPO9:OPT9"/>
    <mergeCell ref="OPU9:OPZ9"/>
    <mergeCell ref="OQA9:OQF9"/>
    <mergeCell ref="OQG9:OQL9"/>
    <mergeCell ref="ONS9:ONX9"/>
    <mergeCell ref="ONY9:OOD9"/>
    <mergeCell ref="OOE9:OOJ9"/>
    <mergeCell ref="OOK9:OOP9"/>
    <mergeCell ref="OOQ9:OOV9"/>
    <mergeCell ref="OOW9:OPB9"/>
    <mergeCell ref="OMI9:OMN9"/>
    <mergeCell ref="OMO9:OMT9"/>
    <mergeCell ref="OMU9:OMZ9"/>
    <mergeCell ref="ONA9:ONF9"/>
    <mergeCell ref="ONG9:ONL9"/>
    <mergeCell ref="ONM9:ONR9"/>
    <mergeCell ref="OKY9:OLD9"/>
    <mergeCell ref="OLE9:OLJ9"/>
    <mergeCell ref="OLK9:OLP9"/>
    <mergeCell ref="OLQ9:OLV9"/>
    <mergeCell ref="OLW9:OMB9"/>
    <mergeCell ref="OMC9:OMH9"/>
    <mergeCell ref="OJO9:OJT9"/>
    <mergeCell ref="OJU9:OJZ9"/>
    <mergeCell ref="OKA9:OKF9"/>
    <mergeCell ref="OKG9:OKL9"/>
    <mergeCell ref="OKM9:OKR9"/>
    <mergeCell ref="OKS9:OKX9"/>
    <mergeCell ref="OIE9:OIJ9"/>
    <mergeCell ref="OIK9:OIP9"/>
    <mergeCell ref="OIQ9:OIV9"/>
    <mergeCell ref="OIW9:OJB9"/>
    <mergeCell ref="OJC9:OJH9"/>
    <mergeCell ref="OJI9:OJN9"/>
    <mergeCell ref="OGU9:OGZ9"/>
    <mergeCell ref="OHA9:OHF9"/>
    <mergeCell ref="OHG9:OHL9"/>
    <mergeCell ref="OHM9:OHR9"/>
    <mergeCell ref="OHS9:OHX9"/>
    <mergeCell ref="OHY9:OID9"/>
    <mergeCell ref="OFK9:OFP9"/>
    <mergeCell ref="OFQ9:OFV9"/>
    <mergeCell ref="OFW9:OGB9"/>
    <mergeCell ref="OGC9:OGH9"/>
    <mergeCell ref="OGI9:OGN9"/>
    <mergeCell ref="OGO9:OGT9"/>
    <mergeCell ref="OEA9:OEF9"/>
    <mergeCell ref="OEG9:OEL9"/>
    <mergeCell ref="OEM9:OER9"/>
    <mergeCell ref="OES9:OEX9"/>
    <mergeCell ref="OEY9:OFD9"/>
    <mergeCell ref="OFE9:OFJ9"/>
    <mergeCell ref="OCQ9:OCV9"/>
    <mergeCell ref="OCW9:ODB9"/>
    <mergeCell ref="ODC9:ODH9"/>
    <mergeCell ref="ODI9:ODN9"/>
    <mergeCell ref="ODO9:ODT9"/>
    <mergeCell ref="ODU9:ODZ9"/>
    <mergeCell ref="OBG9:OBL9"/>
    <mergeCell ref="OBM9:OBR9"/>
    <mergeCell ref="OBS9:OBX9"/>
    <mergeCell ref="OBY9:OCD9"/>
    <mergeCell ref="OCE9:OCJ9"/>
    <mergeCell ref="OCK9:OCP9"/>
    <mergeCell ref="NZW9:OAB9"/>
    <mergeCell ref="OAC9:OAH9"/>
    <mergeCell ref="OAI9:OAN9"/>
    <mergeCell ref="OAO9:OAT9"/>
    <mergeCell ref="OAU9:OAZ9"/>
    <mergeCell ref="OBA9:OBF9"/>
    <mergeCell ref="NYM9:NYR9"/>
    <mergeCell ref="NYS9:NYX9"/>
    <mergeCell ref="NYY9:NZD9"/>
    <mergeCell ref="NZE9:NZJ9"/>
    <mergeCell ref="NZK9:NZP9"/>
    <mergeCell ref="NZQ9:NZV9"/>
    <mergeCell ref="NXC9:NXH9"/>
    <mergeCell ref="NXI9:NXN9"/>
    <mergeCell ref="NXO9:NXT9"/>
    <mergeCell ref="NXU9:NXZ9"/>
    <mergeCell ref="NYA9:NYF9"/>
    <mergeCell ref="NYG9:NYL9"/>
    <mergeCell ref="NVS9:NVX9"/>
    <mergeCell ref="NVY9:NWD9"/>
    <mergeCell ref="NWE9:NWJ9"/>
    <mergeCell ref="NWK9:NWP9"/>
    <mergeCell ref="NWQ9:NWV9"/>
    <mergeCell ref="NWW9:NXB9"/>
    <mergeCell ref="NUI9:NUN9"/>
    <mergeCell ref="NUO9:NUT9"/>
    <mergeCell ref="NUU9:NUZ9"/>
    <mergeCell ref="NVA9:NVF9"/>
    <mergeCell ref="NVG9:NVL9"/>
    <mergeCell ref="NVM9:NVR9"/>
    <mergeCell ref="NSY9:NTD9"/>
    <mergeCell ref="NTE9:NTJ9"/>
    <mergeCell ref="NTK9:NTP9"/>
    <mergeCell ref="NTQ9:NTV9"/>
    <mergeCell ref="NTW9:NUB9"/>
    <mergeCell ref="NUC9:NUH9"/>
    <mergeCell ref="NRO9:NRT9"/>
    <mergeCell ref="NRU9:NRZ9"/>
    <mergeCell ref="NSA9:NSF9"/>
    <mergeCell ref="NSG9:NSL9"/>
    <mergeCell ref="NSM9:NSR9"/>
    <mergeCell ref="NSS9:NSX9"/>
    <mergeCell ref="NQE9:NQJ9"/>
    <mergeCell ref="NQK9:NQP9"/>
    <mergeCell ref="NQQ9:NQV9"/>
    <mergeCell ref="NQW9:NRB9"/>
    <mergeCell ref="NRC9:NRH9"/>
    <mergeCell ref="NRI9:NRN9"/>
    <mergeCell ref="NOU9:NOZ9"/>
    <mergeCell ref="NPA9:NPF9"/>
    <mergeCell ref="NPG9:NPL9"/>
    <mergeCell ref="NPM9:NPR9"/>
    <mergeCell ref="NPS9:NPX9"/>
    <mergeCell ref="NPY9:NQD9"/>
    <mergeCell ref="NNK9:NNP9"/>
    <mergeCell ref="NNQ9:NNV9"/>
    <mergeCell ref="NNW9:NOB9"/>
    <mergeCell ref="NOC9:NOH9"/>
    <mergeCell ref="NOI9:NON9"/>
    <mergeCell ref="NOO9:NOT9"/>
    <mergeCell ref="NMA9:NMF9"/>
    <mergeCell ref="NMG9:NML9"/>
    <mergeCell ref="NMM9:NMR9"/>
    <mergeCell ref="NMS9:NMX9"/>
    <mergeCell ref="NMY9:NND9"/>
    <mergeCell ref="NNE9:NNJ9"/>
    <mergeCell ref="NKQ9:NKV9"/>
    <mergeCell ref="NKW9:NLB9"/>
    <mergeCell ref="NLC9:NLH9"/>
    <mergeCell ref="NLI9:NLN9"/>
    <mergeCell ref="NLO9:NLT9"/>
    <mergeCell ref="NLU9:NLZ9"/>
    <mergeCell ref="NJG9:NJL9"/>
    <mergeCell ref="NJM9:NJR9"/>
    <mergeCell ref="NJS9:NJX9"/>
    <mergeCell ref="NJY9:NKD9"/>
    <mergeCell ref="NKE9:NKJ9"/>
    <mergeCell ref="NKK9:NKP9"/>
    <mergeCell ref="NHW9:NIB9"/>
    <mergeCell ref="NIC9:NIH9"/>
    <mergeCell ref="NII9:NIN9"/>
    <mergeCell ref="NIO9:NIT9"/>
    <mergeCell ref="NIU9:NIZ9"/>
    <mergeCell ref="NJA9:NJF9"/>
    <mergeCell ref="NGM9:NGR9"/>
    <mergeCell ref="NGS9:NGX9"/>
    <mergeCell ref="NGY9:NHD9"/>
    <mergeCell ref="NHE9:NHJ9"/>
    <mergeCell ref="NHK9:NHP9"/>
    <mergeCell ref="NHQ9:NHV9"/>
    <mergeCell ref="NFC9:NFH9"/>
    <mergeCell ref="NFI9:NFN9"/>
    <mergeCell ref="NFO9:NFT9"/>
    <mergeCell ref="NFU9:NFZ9"/>
    <mergeCell ref="NGA9:NGF9"/>
    <mergeCell ref="NGG9:NGL9"/>
    <mergeCell ref="NDS9:NDX9"/>
    <mergeCell ref="NDY9:NED9"/>
    <mergeCell ref="NEE9:NEJ9"/>
    <mergeCell ref="NEK9:NEP9"/>
    <mergeCell ref="NEQ9:NEV9"/>
    <mergeCell ref="NEW9:NFB9"/>
    <mergeCell ref="NCI9:NCN9"/>
    <mergeCell ref="NCO9:NCT9"/>
    <mergeCell ref="NCU9:NCZ9"/>
    <mergeCell ref="NDA9:NDF9"/>
    <mergeCell ref="NDG9:NDL9"/>
    <mergeCell ref="NDM9:NDR9"/>
    <mergeCell ref="NAY9:NBD9"/>
    <mergeCell ref="NBE9:NBJ9"/>
    <mergeCell ref="NBK9:NBP9"/>
    <mergeCell ref="NBQ9:NBV9"/>
    <mergeCell ref="NBW9:NCB9"/>
    <mergeCell ref="NCC9:NCH9"/>
    <mergeCell ref="MZO9:MZT9"/>
    <mergeCell ref="MZU9:MZZ9"/>
    <mergeCell ref="NAA9:NAF9"/>
    <mergeCell ref="NAG9:NAL9"/>
    <mergeCell ref="NAM9:NAR9"/>
    <mergeCell ref="NAS9:NAX9"/>
    <mergeCell ref="MYE9:MYJ9"/>
    <mergeCell ref="MYK9:MYP9"/>
    <mergeCell ref="MYQ9:MYV9"/>
    <mergeCell ref="MYW9:MZB9"/>
    <mergeCell ref="MZC9:MZH9"/>
    <mergeCell ref="MZI9:MZN9"/>
    <mergeCell ref="MWU9:MWZ9"/>
    <mergeCell ref="MXA9:MXF9"/>
    <mergeCell ref="MXG9:MXL9"/>
    <mergeCell ref="MXM9:MXR9"/>
    <mergeCell ref="MXS9:MXX9"/>
    <mergeCell ref="MXY9:MYD9"/>
    <mergeCell ref="MVK9:MVP9"/>
    <mergeCell ref="MVQ9:MVV9"/>
    <mergeCell ref="MVW9:MWB9"/>
    <mergeCell ref="MWC9:MWH9"/>
    <mergeCell ref="MWI9:MWN9"/>
    <mergeCell ref="MWO9:MWT9"/>
    <mergeCell ref="MUA9:MUF9"/>
    <mergeCell ref="MUG9:MUL9"/>
    <mergeCell ref="MUM9:MUR9"/>
    <mergeCell ref="MUS9:MUX9"/>
    <mergeCell ref="MUY9:MVD9"/>
    <mergeCell ref="MVE9:MVJ9"/>
    <mergeCell ref="MSQ9:MSV9"/>
    <mergeCell ref="MSW9:MTB9"/>
    <mergeCell ref="MTC9:MTH9"/>
    <mergeCell ref="MTI9:MTN9"/>
    <mergeCell ref="MTO9:MTT9"/>
    <mergeCell ref="MTU9:MTZ9"/>
    <mergeCell ref="MRG9:MRL9"/>
    <mergeCell ref="MRM9:MRR9"/>
    <mergeCell ref="MRS9:MRX9"/>
    <mergeCell ref="MRY9:MSD9"/>
    <mergeCell ref="MSE9:MSJ9"/>
    <mergeCell ref="MSK9:MSP9"/>
    <mergeCell ref="MPW9:MQB9"/>
    <mergeCell ref="MQC9:MQH9"/>
    <mergeCell ref="MQI9:MQN9"/>
    <mergeCell ref="MQO9:MQT9"/>
    <mergeCell ref="MQU9:MQZ9"/>
    <mergeCell ref="MRA9:MRF9"/>
    <mergeCell ref="MOM9:MOR9"/>
    <mergeCell ref="MOS9:MOX9"/>
    <mergeCell ref="MOY9:MPD9"/>
    <mergeCell ref="MPE9:MPJ9"/>
    <mergeCell ref="MPK9:MPP9"/>
    <mergeCell ref="MPQ9:MPV9"/>
    <mergeCell ref="MNC9:MNH9"/>
    <mergeCell ref="MNI9:MNN9"/>
    <mergeCell ref="MNO9:MNT9"/>
    <mergeCell ref="MNU9:MNZ9"/>
    <mergeCell ref="MOA9:MOF9"/>
    <mergeCell ref="MOG9:MOL9"/>
    <mergeCell ref="MLS9:MLX9"/>
    <mergeCell ref="MLY9:MMD9"/>
    <mergeCell ref="MME9:MMJ9"/>
    <mergeCell ref="MMK9:MMP9"/>
    <mergeCell ref="MMQ9:MMV9"/>
    <mergeCell ref="MMW9:MNB9"/>
    <mergeCell ref="MKI9:MKN9"/>
    <mergeCell ref="MKO9:MKT9"/>
    <mergeCell ref="MKU9:MKZ9"/>
    <mergeCell ref="MLA9:MLF9"/>
    <mergeCell ref="MLG9:MLL9"/>
    <mergeCell ref="MLM9:MLR9"/>
    <mergeCell ref="MIY9:MJD9"/>
    <mergeCell ref="MJE9:MJJ9"/>
    <mergeCell ref="MJK9:MJP9"/>
    <mergeCell ref="MJQ9:MJV9"/>
    <mergeCell ref="MJW9:MKB9"/>
    <mergeCell ref="MKC9:MKH9"/>
    <mergeCell ref="MHO9:MHT9"/>
    <mergeCell ref="MHU9:MHZ9"/>
    <mergeCell ref="MIA9:MIF9"/>
    <mergeCell ref="MIG9:MIL9"/>
    <mergeCell ref="MIM9:MIR9"/>
    <mergeCell ref="MIS9:MIX9"/>
    <mergeCell ref="MGE9:MGJ9"/>
    <mergeCell ref="MGK9:MGP9"/>
    <mergeCell ref="MGQ9:MGV9"/>
    <mergeCell ref="MGW9:MHB9"/>
    <mergeCell ref="MHC9:MHH9"/>
    <mergeCell ref="MHI9:MHN9"/>
    <mergeCell ref="MEU9:MEZ9"/>
    <mergeCell ref="MFA9:MFF9"/>
    <mergeCell ref="MFG9:MFL9"/>
    <mergeCell ref="MFM9:MFR9"/>
    <mergeCell ref="MFS9:MFX9"/>
    <mergeCell ref="MFY9:MGD9"/>
    <mergeCell ref="MDK9:MDP9"/>
    <mergeCell ref="MDQ9:MDV9"/>
    <mergeCell ref="MDW9:MEB9"/>
    <mergeCell ref="MEC9:MEH9"/>
    <mergeCell ref="MEI9:MEN9"/>
    <mergeCell ref="MEO9:MET9"/>
    <mergeCell ref="MCA9:MCF9"/>
    <mergeCell ref="MCG9:MCL9"/>
    <mergeCell ref="MCM9:MCR9"/>
    <mergeCell ref="MCS9:MCX9"/>
    <mergeCell ref="MCY9:MDD9"/>
    <mergeCell ref="MDE9:MDJ9"/>
    <mergeCell ref="MAQ9:MAV9"/>
    <mergeCell ref="MAW9:MBB9"/>
    <mergeCell ref="MBC9:MBH9"/>
    <mergeCell ref="MBI9:MBN9"/>
    <mergeCell ref="MBO9:MBT9"/>
    <mergeCell ref="MBU9:MBZ9"/>
    <mergeCell ref="LZG9:LZL9"/>
    <mergeCell ref="LZM9:LZR9"/>
    <mergeCell ref="LZS9:LZX9"/>
    <mergeCell ref="LZY9:MAD9"/>
    <mergeCell ref="MAE9:MAJ9"/>
    <mergeCell ref="MAK9:MAP9"/>
    <mergeCell ref="LXW9:LYB9"/>
    <mergeCell ref="LYC9:LYH9"/>
    <mergeCell ref="LYI9:LYN9"/>
    <mergeCell ref="LYO9:LYT9"/>
    <mergeCell ref="LYU9:LYZ9"/>
    <mergeCell ref="LZA9:LZF9"/>
    <mergeCell ref="LWM9:LWR9"/>
    <mergeCell ref="LWS9:LWX9"/>
    <mergeCell ref="LWY9:LXD9"/>
    <mergeCell ref="LXE9:LXJ9"/>
    <mergeCell ref="LXK9:LXP9"/>
    <mergeCell ref="LXQ9:LXV9"/>
    <mergeCell ref="LVC9:LVH9"/>
    <mergeCell ref="LVI9:LVN9"/>
    <mergeCell ref="LVO9:LVT9"/>
    <mergeCell ref="LVU9:LVZ9"/>
    <mergeCell ref="LWA9:LWF9"/>
    <mergeCell ref="LWG9:LWL9"/>
    <mergeCell ref="LTS9:LTX9"/>
    <mergeCell ref="LTY9:LUD9"/>
    <mergeCell ref="LUE9:LUJ9"/>
    <mergeCell ref="LUK9:LUP9"/>
    <mergeCell ref="LUQ9:LUV9"/>
    <mergeCell ref="LUW9:LVB9"/>
    <mergeCell ref="LSI9:LSN9"/>
    <mergeCell ref="LSO9:LST9"/>
    <mergeCell ref="LSU9:LSZ9"/>
    <mergeCell ref="LTA9:LTF9"/>
    <mergeCell ref="LTG9:LTL9"/>
    <mergeCell ref="LTM9:LTR9"/>
    <mergeCell ref="LQY9:LRD9"/>
    <mergeCell ref="LRE9:LRJ9"/>
    <mergeCell ref="LRK9:LRP9"/>
    <mergeCell ref="LRQ9:LRV9"/>
    <mergeCell ref="LRW9:LSB9"/>
    <mergeCell ref="LSC9:LSH9"/>
    <mergeCell ref="LPO9:LPT9"/>
    <mergeCell ref="LPU9:LPZ9"/>
    <mergeCell ref="LQA9:LQF9"/>
    <mergeCell ref="LQG9:LQL9"/>
    <mergeCell ref="LQM9:LQR9"/>
    <mergeCell ref="LQS9:LQX9"/>
    <mergeCell ref="LOE9:LOJ9"/>
    <mergeCell ref="LOK9:LOP9"/>
    <mergeCell ref="LOQ9:LOV9"/>
    <mergeCell ref="LOW9:LPB9"/>
    <mergeCell ref="LPC9:LPH9"/>
    <mergeCell ref="LPI9:LPN9"/>
    <mergeCell ref="LMU9:LMZ9"/>
    <mergeCell ref="LNA9:LNF9"/>
    <mergeCell ref="LNG9:LNL9"/>
    <mergeCell ref="LNM9:LNR9"/>
    <mergeCell ref="LNS9:LNX9"/>
    <mergeCell ref="LNY9:LOD9"/>
    <mergeCell ref="LLK9:LLP9"/>
    <mergeCell ref="LLQ9:LLV9"/>
    <mergeCell ref="LLW9:LMB9"/>
    <mergeCell ref="LMC9:LMH9"/>
    <mergeCell ref="LMI9:LMN9"/>
    <mergeCell ref="LMO9:LMT9"/>
    <mergeCell ref="LKA9:LKF9"/>
    <mergeCell ref="LKG9:LKL9"/>
    <mergeCell ref="LKM9:LKR9"/>
    <mergeCell ref="LKS9:LKX9"/>
    <mergeCell ref="LKY9:LLD9"/>
    <mergeCell ref="LLE9:LLJ9"/>
    <mergeCell ref="LIQ9:LIV9"/>
    <mergeCell ref="LIW9:LJB9"/>
    <mergeCell ref="LJC9:LJH9"/>
    <mergeCell ref="LJI9:LJN9"/>
    <mergeCell ref="LJO9:LJT9"/>
    <mergeCell ref="LJU9:LJZ9"/>
    <mergeCell ref="LHG9:LHL9"/>
    <mergeCell ref="LHM9:LHR9"/>
    <mergeCell ref="LHS9:LHX9"/>
    <mergeCell ref="LHY9:LID9"/>
    <mergeCell ref="LIE9:LIJ9"/>
    <mergeCell ref="LIK9:LIP9"/>
    <mergeCell ref="LFW9:LGB9"/>
    <mergeCell ref="LGC9:LGH9"/>
    <mergeCell ref="LGI9:LGN9"/>
    <mergeCell ref="LGO9:LGT9"/>
    <mergeCell ref="LGU9:LGZ9"/>
    <mergeCell ref="LHA9:LHF9"/>
    <mergeCell ref="LEM9:LER9"/>
    <mergeCell ref="LES9:LEX9"/>
    <mergeCell ref="LEY9:LFD9"/>
    <mergeCell ref="LFE9:LFJ9"/>
    <mergeCell ref="LFK9:LFP9"/>
    <mergeCell ref="LFQ9:LFV9"/>
    <mergeCell ref="LDC9:LDH9"/>
    <mergeCell ref="LDI9:LDN9"/>
    <mergeCell ref="LDO9:LDT9"/>
    <mergeCell ref="LDU9:LDZ9"/>
    <mergeCell ref="LEA9:LEF9"/>
    <mergeCell ref="LEG9:LEL9"/>
    <mergeCell ref="LBS9:LBX9"/>
    <mergeCell ref="LBY9:LCD9"/>
    <mergeCell ref="LCE9:LCJ9"/>
    <mergeCell ref="LCK9:LCP9"/>
    <mergeCell ref="LCQ9:LCV9"/>
    <mergeCell ref="LCW9:LDB9"/>
    <mergeCell ref="LAI9:LAN9"/>
    <mergeCell ref="LAO9:LAT9"/>
    <mergeCell ref="LAU9:LAZ9"/>
    <mergeCell ref="LBA9:LBF9"/>
    <mergeCell ref="LBG9:LBL9"/>
    <mergeCell ref="LBM9:LBR9"/>
    <mergeCell ref="KYY9:KZD9"/>
    <mergeCell ref="KZE9:KZJ9"/>
    <mergeCell ref="KZK9:KZP9"/>
    <mergeCell ref="KZQ9:KZV9"/>
    <mergeCell ref="KZW9:LAB9"/>
    <mergeCell ref="LAC9:LAH9"/>
    <mergeCell ref="KXO9:KXT9"/>
    <mergeCell ref="KXU9:KXZ9"/>
    <mergeCell ref="KYA9:KYF9"/>
    <mergeCell ref="KYG9:KYL9"/>
    <mergeCell ref="KYM9:KYR9"/>
    <mergeCell ref="KYS9:KYX9"/>
    <mergeCell ref="KWE9:KWJ9"/>
    <mergeCell ref="KWK9:KWP9"/>
    <mergeCell ref="KWQ9:KWV9"/>
    <mergeCell ref="KWW9:KXB9"/>
    <mergeCell ref="KXC9:KXH9"/>
    <mergeCell ref="KXI9:KXN9"/>
    <mergeCell ref="KUU9:KUZ9"/>
    <mergeCell ref="KVA9:KVF9"/>
    <mergeCell ref="KVG9:KVL9"/>
    <mergeCell ref="KVM9:KVR9"/>
    <mergeCell ref="KVS9:KVX9"/>
    <mergeCell ref="KVY9:KWD9"/>
    <mergeCell ref="KTK9:KTP9"/>
    <mergeCell ref="KTQ9:KTV9"/>
    <mergeCell ref="KTW9:KUB9"/>
    <mergeCell ref="KUC9:KUH9"/>
    <mergeCell ref="KUI9:KUN9"/>
    <mergeCell ref="KUO9:KUT9"/>
    <mergeCell ref="KSA9:KSF9"/>
    <mergeCell ref="KSG9:KSL9"/>
    <mergeCell ref="KSM9:KSR9"/>
    <mergeCell ref="KSS9:KSX9"/>
    <mergeCell ref="KSY9:KTD9"/>
    <mergeCell ref="KTE9:KTJ9"/>
    <mergeCell ref="KQQ9:KQV9"/>
    <mergeCell ref="KQW9:KRB9"/>
    <mergeCell ref="KRC9:KRH9"/>
    <mergeCell ref="KRI9:KRN9"/>
    <mergeCell ref="KRO9:KRT9"/>
    <mergeCell ref="KRU9:KRZ9"/>
    <mergeCell ref="KPG9:KPL9"/>
    <mergeCell ref="KPM9:KPR9"/>
    <mergeCell ref="KPS9:KPX9"/>
    <mergeCell ref="KPY9:KQD9"/>
    <mergeCell ref="KQE9:KQJ9"/>
    <mergeCell ref="KQK9:KQP9"/>
    <mergeCell ref="KNW9:KOB9"/>
    <mergeCell ref="KOC9:KOH9"/>
    <mergeCell ref="KOI9:KON9"/>
    <mergeCell ref="KOO9:KOT9"/>
    <mergeCell ref="KOU9:KOZ9"/>
    <mergeCell ref="KPA9:KPF9"/>
    <mergeCell ref="KMM9:KMR9"/>
    <mergeCell ref="KMS9:KMX9"/>
    <mergeCell ref="KMY9:KND9"/>
    <mergeCell ref="KNE9:KNJ9"/>
    <mergeCell ref="KNK9:KNP9"/>
    <mergeCell ref="KNQ9:KNV9"/>
    <mergeCell ref="KLC9:KLH9"/>
    <mergeCell ref="KLI9:KLN9"/>
    <mergeCell ref="KLO9:KLT9"/>
    <mergeCell ref="KLU9:KLZ9"/>
    <mergeCell ref="KMA9:KMF9"/>
    <mergeCell ref="KMG9:KML9"/>
    <mergeCell ref="KJS9:KJX9"/>
    <mergeCell ref="KJY9:KKD9"/>
    <mergeCell ref="KKE9:KKJ9"/>
    <mergeCell ref="KKK9:KKP9"/>
    <mergeCell ref="KKQ9:KKV9"/>
    <mergeCell ref="KKW9:KLB9"/>
    <mergeCell ref="KII9:KIN9"/>
    <mergeCell ref="KIO9:KIT9"/>
    <mergeCell ref="KIU9:KIZ9"/>
    <mergeCell ref="KJA9:KJF9"/>
    <mergeCell ref="KJG9:KJL9"/>
    <mergeCell ref="KJM9:KJR9"/>
    <mergeCell ref="KGY9:KHD9"/>
    <mergeCell ref="KHE9:KHJ9"/>
    <mergeCell ref="KHK9:KHP9"/>
    <mergeCell ref="KHQ9:KHV9"/>
    <mergeCell ref="KHW9:KIB9"/>
    <mergeCell ref="KIC9:KIH9"/>
    <mergeCell ref="KFO9:KFT9"/>
    <mergeCell ref="KFU9:KFZ9"/>
    <mergeCell ref="KGA9:KGF9"/>
    <mergeCell ref="KGG9:KGL9"/>
    <mergeCell ref="KGM9:KGR9"/>
    <mergeCell ref="KGS9:KGX9"/>
    <mergeCell ref="KEE9:KEJ9"/>
    <mergeCell ref="KEK9:KEP9"/>
    <mergeCell ref="KEQ9:KEV9"/>
    <mergeCell ref="KEW9:KFB9"/>
    <mergeCell ref="KFC9:KFH9"/>
    <mergeCell ref="KFI9:KFN9"/>
    <mergeCell ref="KCU9:KCZ9"/>
    <mergeCell ref="KDA9:KDF9"/>
    <mergeCell ref="KDG9:KDL9"/>
    <mergeCell ref="KDM9:KDR9"/>
    <mergeCell ref="KDS9:KDX9"/>
    <mergeCell ref="KDY9:KED9"/>
    <mergeCell ref="KBK9:KBP9"/>
    <mergeCell ref="KBQ9:KBV9"/>
    <mergeCell ref="KBW9:KCB9"/>
    <mergeCell ref="KCC9:KCH9"/>
    <mergeCell ref="KCI9:KCN9"/>
    <mergeCell ref="KCO9:KCT9"/>
    <mergeCell ref="KAA9:KAF9"/>
    <mergeCell ref="KAG9:KAL9"/>
    <mergeCell ref="KAM9:KAR9"/>
    <mergeCell ref="KAS9:KAX9"/>
    <mergeCell ref="KAY9:KBD9"/>
    <mergeCell ref="KBE9:KBJ9"/>
    <mergeCell ref="JYQ9:JYV9"/>
    <mergeCell ref="JYW9:JZB9"/>
    <mergeCell ref="JZC9:JZH9"/>
    <mergeCell ref="JZI9:JZN9"/>
    <mergeCell ref="JZO9:JZT9"/>
    <mergeCell ref="JZU9:JZZ9"/>
    <mergeCell ref="JXG9:JXL9"/>
    <mergeCell ref="JXM9:JXR9"/>
    <mergeCell ref="JXS9:JXX9"/>
    <mergeCell ref="JXY9:JYD9"/>
    <mergeCell ref="JYE9:JYJ9"/>
    <mergeCell ref="JYK9:JYP9"/>
    <mergeCell ref="JVW9:JWB9"/>
    <mergeCell ref="JWC9:JWH9"/>
    <mergeCell ref="JWI9:JWN9"/>
    <mergeCell ref="JWO9:JWT9"/>
    <mergeCell ref="JWU9:JWZ9"/>
    <mergeCell ref="JXA9:JXF9"/>
    <mergeCell ref="JUM9:JUR9"/>
    <mergeCell ref="JUS9:JUX9"/>
    <mergeCell ref="JUY9:JVD9"/>
    <mergeCell ref="JVE9:JVJ9"/>
    <mergeCell ref="JVK9:JVP9"/>
    <mergeCell ref="JVQ9:JVV9"/>
    <mergeCell ref="JTC9:JTH9"/>
    <mergeCell ref="JTI9:JTN9"/>
    <mergeCell ref="JTO9:JTT9"/>
    <mergeCell ref="JTU9:JTZ9"/>
    <mergeCell ref="JUA9:JUF9"/>
    <mergeCell ref="JUG9:JUL9"/>
    <mergeCell ref="JRS9:JRX9"/>
    <mergeCell ref="JRY9:JSD9"/>
    <mergeCell ref="JSE9:JSJ9"/>
    <mergeCell ref="JSK9:JSP9"/>
    <mergeCell ref="JSQ9:JSV9"/>
    <mergeCell ref="JSW9:JTB9"/>
    <mergeCell ref="JQI9:JQN9"/>
    <mergeCell ref="JQO9:JQT9"/>
    <mergeCell ref="JQU9:JQZ9"/>
    <mergeCell ref="JRA9:JRF9"/>
    <mergeCell ref="JRG9:JRL9"/>
    <mergeCell ref="JRM9:JRR9"/>
    <mergeCell ref="JOY9:JPD9"/>
    <mergeCell ref="JPE9:JPJ9"/>
    <mergeCell ref="JPK9:JPP9"/>
    <mergeCell ref="JPQ9:JPV9"/>
    <mergeCell ref="JPW9:JQB9"/>
    <mergeCell ref="JQC9:JQH9"/>
    <mergeCell ref="JNO9:JNT9"/>
    <mergeCell ref="JNU9:JNZ9"/>
    <mergeCell ref="JOA9:JOF9"/>
    <mergeCell ref="JOG9:JOL9"/>
    <mergeCell ref="JOM9:JOR9"/>
    <mergeCell ref="JOS9:JOX9"/>
    <mergeCell ref="JME9:JMJ9"/>
    <mergeCell ref="JMK9:JMP9"/>
    <mergeCell ref="JMQ9:JMV9"/>
    <mergeCell ref="JMW9:JNB9"/>
    <mergeCell ref="JNC9:JNH9"/>
    <mergeCell ref="JNI9:JNN9"/>
    <mergeCell ref="JKU9:JKZ9"/>
    <mergeCell ref="JLA9:JLF9"/>
    <mergeCell ref="JLG9:JLL9"/>
    <mergeCell ref="JLM9:JLR9"/>
    <mergeCell ref="JLS9:JLX9"/>
    <mergeCell ref="JLY9:JMD9"/>
    <mergeCell ref="JJK9:JJP9"/>
    <mergeCell ref="JJQ9:JJV9"/>
    <mergeCell ref="JJW9:JKB9"/>
    <mergeCell ref="JKC9:JKH9"/>
    <mergeCell ref="JKI9:JKN9"/>
    <mergeCell ref="JKO9:JKT9"/>
    <mergeCell ref="JIA9:JIF9"/>
    <mergeCell ref="JIG9:JIL9"/>
    <mergeCell ref="JIM9:JIR9"/>
    <mergeCell ref="JIS9:JIX9"/>
    <mergeCell ref="JIY9:JJD9"/>
    <mergeCell ref="JJE9:JJJ9"/>
    <mergeCell ref="JGQ9:JGV9"/>
    <mergeCell ref="JGW9:JHB9"/>
    <mergeCell ref="JHC9:JHH9"/>
    <mergeCell ref="JHI9:JHN9"/>
    <mergeCell ref="JHO9:JHT9"/>
    <mergeCell ref="JHU9:JHZ9"/>
    <mergeCell ref="JFG9:JFL9"/>
    <mergeCell ref="JFM9:JFR9"/>
    <mergeCell ref="JFS9:JFX9"/>
    <mergeCell ref="JFY9:JGD9"/>
    <mergeCell ref="JGE9:JGJ9"/>
    <mergeCell ref="JGK9:JGP9"/>
    <mergeCell ref="JDW9:JEB9"/>
    <mergeCell ref="JEC9:JEH9"/>
    <mergeCell ref="JEI9:JEN9"/>
    <mergeCell ref="JEO9:JET9"/>
    <mergeCell ref="JEU9:JEZ9"/>
    <mergeCell ref="JFA9:JFF9"/>
    <mergeCell ref="JCM9:JCR9"/>
    <mergeCell ref="JCS9:JCX9"/>
    <mergeCell ref="JCY9:JDD9"/>
    <mergeCell ref="JDE9:JDJ9"/>
    <mergeCell ref="JDK9:JDP9"/>
    <mergeCell ref="JDQ9:JDV9"/>
    <mergeCell ref="JBC9:JBH9"/>
    <mergeCell ref="JBI9:JBN9"/>
    <mergeCell ref="JBO9:JBT9"/>
    <mergeCell ref="JBU9:JBZ9"/>
    <mergeCell ref="JCA9:JCF9"/>
    <mergeCell ref="JCG9:JCL9"/>
    <mergeCell ref="IZS9:IZX9"/>
    <mergeCell ref="IZY9:JAD9"/>
    <mergeCell ref="JAE9:JAJ9"/>
    <mergeCell ref="JAK9:JAP9"/>
    <mergeCell ref="JAQ9:JAV9"/>
    <mergeCell ref="JAW9:JBB9"/>
    <mergeCell ref="IYI9:IYN9"/>
    <mergeCell ref="IYO9:IYT9"/>
    <mergeCell ref="IYU9:IYZ9"/>
    <mergeCell ref="IZA9:IZF9"/>
    <mergeCell ref="IZG9:IZL9"/>
    <mergeCell ref="IZM9:IZR9"/>
    <mergeCell ref="IWY9:IXD9"/>
    <mergeCell ref="IXE9:IXJ9"/>
    <mergeCell ref="IXK9:IXP9"/>
    <mergeCell ref="IXQ9:IXV9"/>
    <mergeCell ref="IXW9:IYB9"/>
    <mergeCell ref="IYC9:IYH9"/>
    <mergeCell ref="IVO9:IVT9"/>
    <mergeCell ref="IVU9:IVZ9"/>
    <mergeCell ref="IWA9:IWF9"/>
    <mergeCell ref="IWG9:IWL9"/>
    <mergeCell ref="IWM9:IWR9"/>
    <mergeCell ref="IWS9:IWX9"/>
    <mergeCell ref="IUE9:IUJ9"/>
    <mergeCell ref="IUK9:IUP9"/>
    <mergeCell ref="IUQ9:IUV9"/>
    <mergeCell ref="IUW9:IVB9"/>
    <mergeCell ref="IVC9:IVH9"/>
    <mergeCell ref="IVI9:IVN9"/>
    <mergeCell ref="ISU9:ISZ9"/>
    <mergeCell ref="ITA9:ITF9"/>
    <mergeCell ref="ITG9:ITL9"/>
    <mergeCell ref="ITM9:ITR9"/>
    <mergeCell ref="ITS9:ITX9"/>
    <mergeCell ref="ITY9:IUD9"/>
    <mergeCell ref="IRK9:IRP9"/>
    <mergeCell ref="IRQ9:IRV9"/>
    <mergeCell ref="IRW9:ISB9"/>
    <mergeCell ref="ISC9:ISH9"/>
    <mergeCell ref="ISI9:ISN9"/>
    <mergeCell ref="ISO9:IST9"/>
    <mergeCell ref="IQA9:IQF9"/>
    <mergeCell ref="IQG9:IQL9"/>
    <mergeCell ref="IQM9:IQR9"/>
    <mergeCell ref="IQS9:IQX9"/>
    <mergeCell ref="IQY9:IRD9"/>
    <mergeCell ref="IRE9:IRJ9"/>
    <mergeCell ref="IOQ9:IOV9"/>
    <mergeCell ref="IOW9:IPB9"/>
    <mergeCell ref="IPC9:IPH9"/>
    <mergeCell ref="IPI9:IPN9"/>
    <mergeCell ref="IPO9:IPT9"/>
    <mergeCell ref="IPU9:IPZ9"/>
    <mergeCell ref="ING9:INL9"/>
    <mergeCell ref="INM9:INR9"/>
    <mergeCell ref="INS9:INX9"/>
    <mergeCell ref="INY9:IOD9"/>
    <mergeCell ref="IOE9:IOJ9"/>
    <mergeCell ref="IOK9:IOP9"/>
    <mergeCell ref="ILW9:IMB9"/>
    <mergeCell ref="IMC9:IMH9"/>
    <mergeCell ref="IMI9:IMN9"/>
    <mergeCell ref="IMO9:IMT9"/>
    <mergeCell ref="IMU9:IMZ9"/>
    <mergeCell ref="INA9:INF9"/>
    <mergeCell ref="IKM9:IKR9"/>
    <mergeCell ref="IKS9:IKX9"/>
    <mergeCell ref="IKY9:ILD9"/>
    <mergeCell ref="ILE9:ILJ9"/>
    <mergeCell ref="ILK9:ILP9"/>
    <mergeCell ref="ILQ9:ILV9"/>
    <mergeCell ref="IJC9:IJH9"/>
    <mergeCell ref="IJI9:IJN9"/>
    <mergeCell ref="IJO9:IJT9"/>
    <mergeCell ref="IJU9:IJZ9"/>
    <mergeCell ref="IKA9:IKF9"/>
    <mergeCell ref="IKG9:IKL9"/>
    <mergeCell ref="IHS9:IHX9"/>
    <mergeCell ref="IHY9:IID9"/>
    <mergeCell ref="IIE9:IIJ9"/>
    <mergeCell ref="IIK9:IIP9"/>
    <mergeCell ref="IIQ9:IIV9"/>
    <mergeCell ref="IIW9:IJB9"/>
    <mergeCell ref="IGI9:IGN9"/>
    <mergeCell ref="IGO9:IGT9"/>
    <mergeCell ref="IGU9:IGZ9"/>
    <mergeCell ref="IHA9:IHF9"/>
    <mergeCell ref="IHG9:IHL9"/>
    <mergeCell ref="IHM9:IHR9"/>
    <mergeCell ref="IEY9:IFD9"/>
    <mergeCell ref="IFE9:IFJ9"/>
    <mergeCell ref="IFK9:IFP9"/>
    <mergeCell ref="IFQ9:IFV9"/>
    <mergeCell ref="IFW9:IGB9"/>
    <mergeCell ref="IGC9:IGH9"/>
    <mergeCell ref="IDO9:IDT9"/>
    <mergeCell ref="IDU9:IDZ9"/>
    <mergeCell ref="IEA9:IEF9"/>
    <mergeCell ref="IEG9:IEL9"/>
    <mergeCell ref="IEM9:IER9"/>
    <mergeCell ref="IES9:IEX9"/>
    <mergeCell ref="ICE9:ICJ9"/>
    <mergeCell ref="ICK9:ICP9"/>
    <mergeCell ref="ICQ9:ICV9"/>
    <mergeCell ref="ICW9:IDB9"/>
    <mergeCell ref="IDC9:IDH9"/>
    <mergeCell ref="IDI9:IDN9"/>
    <mergeCell ref="IAU9:IAZ9"/>
    <mergeCell ref="IBA9:IBF9"/>
    <mergeCell ref="IBG9:IBL9"/>
    <mergeCell ref="IBM9:IBR9"/>
    <mergeCell ref="IBS9:IBX9"/>
    <mergeCell ref="IBY9:ICD9"/>
    <mergeCell ref="HZK9:HZP9"/>
    <mergeCell ref="HZQ9:HZV9"/>
    <mergeCell ref="HZW9:IAB9"/>
    <mergeCell ref="IAC9:IAH9"/>
    <mergeCell ref="IAI9:IAN9"/>
    <mergeCell ref="IAO9:IAT9"/>
    <mergeCell ref="HYA9:HYF9"/>
    <mergeCell ref="HYG9:HYL9"/>
    <mergeCell ref="HYM9:HYR9"/>
    <mergeCell ref="HYS9:HYX9"/>
    <mergeCell ref="HYY9:HZD9"/>
    <mergeCell ref="HZE9:HZJ9"/>
    <mergeCell ref="HWQ9:HWV9"/>
    <mergeCell ref="HWW9:HXB9"/>
    <mergeCell ref="HXC9:HXH9"/>
    <mergeCell ref="HXI9:HXN9"/>
    <mergeCell ref="HXO9:HXT9"/>
    <mergeCell ref="HXU9:HXZ9"/>
    <mergeCell ref="HVG9:HVL9"/>
    <mergeCell ref="HVM9:HVR9"/>
    <mergeCell ref="HVS9:HVX9"/>
    <mergeCell ref="HVY9:HWD9"/>
    <mergeCell ref="HWE9:HWJ9"/>
    <mergeCell ref="HWK9:HWP9"/>
    <mergeCell ref="HTW9:HUB9"/>
    <mergeCell ref="HUC9:HUH9"/>
    <mergeCell ref="HUI9:HUN9"/>
    <mergeCell ref="HUO9:HUT9"/>
    <mergeCell ref="HUU9:HUZ9"/>
    <mergeCell ref="HVA9:HVF9"/>
    <mergeCell ref="HSM9:HSR9"/>
    <mergeCell ref="HSS9:HSX9"/>
    <mergeCell ref="HSY9:HTD9"/>
    <mergeCell ref="HTE9:HTJ9"/>
    <mergeCell ref="HTK9:HTP9"/>
    <mergeCell ref="HTQ9:HTV9"/>
    <mergeCell ref="HRC9:HRH9"/>
    <mergeCell ref="HRI9:HRN9"/>
    <mergeCell ref="HRO9:HRT9"/>
    <mergeCell ref="HRU9:HRZ9"/>
    <mergeCell ref="HSA9:HSF9"/>
    <mergeCell ref="HSG9:HSL9"/>
    <mergeCell ref="HPS9:HPX9"/>
    <mergeCell ref="HPY9:HQD9"/>
    <mergeCell ref="HQE9:HQJ9"/>
    <mergeCell ref="HQK9:HQP9"/>
    <mergeCell ref="HQQ9:HQV9"/>
    <mergeCell ref="HQW9:HRB9"/>
    <mergeCell ref="HOI9:HON9"/>
    <mergeCell ref="HOO9:HOT9"/>
    <mergeCell ref="HOU9:HOZ9"/>
    <mergeCell ref="HPA9:HPF9"/>
    <mergeCell ref="HPG9:HPL9"/>
    <mergeCell ref="HPM9:HPR9"/>
    <mergeCell ref="HMY9:HND9"/>
    <mergeCell ref="HNE9:HNJ9"/>
    <mergeCell ref="HNK9:HNP9"/>
    <mergeCell ref="HNQ9:HNV9"/>
    <mergeCell ref="HNW9:HOB9"/>
    <mergeCell ref="HOC9:HOH9"/>
    <mergeCell ref="HLO9:HLT9"/>
    <mergeCell ref="HLU9:HLZ9"/>
    <mergeCell ref="HMA9:HMF9"/>
    <mergeCell ref="HMG9:HML9"/>
    <mergeCell ref="HMM9:HMR9"/>
    <mergeCell ref="HMS9:HMX9"/>
    <mergeCell ref="HKE9:HKJ9"/>
    <mergeCell ref="HKK9:HKP9"/>
    <mergeCell ref="HKQ9:HKV9"/>
    <mergeCell ref="HKW9:HLB9"/>
    <mergeCell ref="HLC9:HLH9"/>
    <mergeCell ref="HLI9:HLN9"/>
    <mergeCell ref="HIU9:HIZ9"/>
    <mergeCell ref="HJA9:HJF9"/>
    <mergeCell ref="HJG9:HJL9"/>
    <mergeCell ref="HJM9:HJR9"/>
    <mergeCell ref="HJS9:HJX9"/>
    <mergeCell ref="HJY9:HKD9"/>
    <mergeCell ref="HHK9:HHP9"/>
    <mergeCell ref="HHQ9:HHV9"/>
    <mergeCell ref="HHW9:HIB9"/>
    <mergeCell ref="HIC9:HIH9"/>
    <mergeCell ref="HII9:HIN9"/>
    <mergeCell ref="HIO9:HIT9"/>
    <mergeCell ref="HGA9:HGF9"/>
    <mergeCell ref="HGG9:HGL9"/>
    <mergeCell ref="HGM9:HGR9"/>
    <mergeCell ref="HGS9:HGX9"/>
    <mergeCell ref="HGY9:HHD9"/>
    <mergeCell ref="HHE9:HHJ9"/>
    <mergeCell ref="HEQ9:HEV9"/>
    <mergeCell ref="HEW9:HFB9"/>
    <mergeCell ref="HFC9:HFH9"/>
    <mergeCell ref="HFI9:HFN9"/>
    <mergeCell ref="HFO9:HFT9"/>
    <mergeCell ref="HFU9:HFZ9"/>
    <mergeCell ref="HDG9:HDL9"/>
    <mergeCell ref="HDM9:HDR9"/>
    <mergeCell ref="HDS9:HDX9"/>
    <mergeCell ref="HDY9:HED9"/>
    <mergeCell ref="HEE9:HEJ9"/>
    <mergeCell ref="HEK9:HEP9"/>
    <mergeCell ref="HBW9:HCB9"/>
    <mergeCell ref="HCC9:HCH9"/>
    <mergeCell ref="HCI9:HCN9"/>
    <mergeCell ref="HCO9:HCT9"/>
    <mergeCell ref="HCU9:HCZ9"/>
    <mergeCell ref="HDA9:HDF9"/>
    <mergeCell ref="HAM9:HAR9"/>
    <mergeCell ref="HAS9:HAX9"/>
    <mergeCell ref="HAY9:HBD9"/>
    <mergeCell ref="HBE9:HBJ9"/>
    <mergeCell ref="HBK9:HBP9"/>
    <mergeCell ref="HBQ9:HBV9"/>
    <mergeCell ref="GZC9:GZH9"/>
    <mergeCell ref="GZI9:GZN9"/>
    <mergeCell ref="GZO9:GZT9"/>
    <mergeCell ref="GZU9:GZZ9"/>
    <mergeCell ref="HAA9:HAF9"/>
    <mergeCell ref="HAG9:HAL9"/>
    <mergeCell ref="GXS9:GXX9"/>
    <mergeCell ref="GXY9:GYD9"/>
    <mergeCell ref="GYE9:GYJ9"/>
    <mergeCell ref="GYK9:GYP9"/>
    <mergeCell ref="GYQ9:GYV9"/>
    <mergeCell ref="GYW9:GZB9"/>
    <mergeCell ref="GWI9:GWN9"/>
    <mergeCell ref="GWO9:GWT9"/>
    <mergeCell ref="GWU9:GWZ9"/>
    <mergeCell ref="GXA9:GXF9"/>
    <mergeCell ref="GXG9:GXL9"/>
    <mergeCell ref="GXM9:GXR9"/>
    <mergeCell ref="GUY9:GVD9"/>
    <mergeCell ref="GVE9:GVJ9"/>
    <mergeCell ref="GVK9:GVP9"/>
    <mergeCell ref="GVQ9:GVV9"/>
    <mergeCell ref="GVW9:GWB9"/>
    <mergeCell ref="GWC9:GWH9"/>
    <mergeCell ref="GTO9:GTT9"/>
    <mergeCell ref="GTU9:GTZ9"/>
    <mergeCell ref="GUA9:GUF9"/>
    <mergeCell ref="GUG9:GUL9"/>
    <mergeCell ref="GUM9:GUR9"/>
    <mergeCell ref="GUS9:GUX9"/>
    <mergeCell ref="GSE9:GSJ9"/>
    <mergeCell ref="GSK9:GSP9"/>
    <mergeCell ref="GSQ9:GSV9"/>
    <mergeCell ref="GSW9:GTB9"/>
    <mergeCell ref="GTC9:GTH9"/>
    <mergeCell ref="GTI9:GTN9"/>
    <mergeCell ref="GQU9:GQZ9"/>
    <mergeCell ref="GRA9:GRF9"/>
    <mergeCell ref="GRG9:GRL9"/>
    <mergeCell ref="GRM9:GRR9"/>
    <mergeCell ref="GRS9:GRX9"/>
    <mergeCell ref="GRY9:GSD9"/>
    <mergeCell ref="GPK9:GPP9"/>
    <mergeCell ref="GPQ9:GPV9"/>
    <mergeCell ref="GPW9:GQB9"/>
    <mergeCell ref="GQC9:GQH9"/>
    <mergeCell ref="GQI9:GQN9"/>
    <mergeCell ref="GQO9:GQT9"/>
    <mergeCell ref="GOA9:GOF9"/>
    <mergeCell ref="GOG9:GOL9"/>
    <mergeCell ref="GOM9:GOR9"/>
    <mergeCell ref="GOS9:GOX9"/>
    <mergeCell ref="GOY9:GPD9"/>
    <mergeCell ref="GPE9:GPJ9"/>
    <mergeCell ref="GMQ9:GMV9"/>
    <mergeCell ref="GMW9:GNB9"/>
    <mergeCell ref="GNC9:GNH9"/>
    <mergeCell ref="GNI9:GNN9"/>
    <mergeCell ref="GNO9:GNT9"/>
    <mergeCell ref="GNU9:GNZ9"/>
    <mergeCell ref="GLG9:GLL9"/>
    <mergeCell ref="GLM9:GLR9"/>
    <mergeCell ref="GLS9:GLX9"/>
    <mergeCell ref="GLY9:GMD9"/>
    <mergeCell ref="GME9:GMJ9"/>
    <mergeCell ref="GMK9:GMP9"/>
    <mergeCell ref="GJW9:GKB9"/>
    <mergeCell ref="GKC9:GKH9"/>
    <mergeCell ref="GKI9:GKN9"/>
    <mergeCell ref="GKO9:GKT9"/>
    <mergeCell ref="GKU9:GKZ9"/>
    <mergeCell ref="GLA9:GLF9"/>
    <mergeCell ref="GIM9:GIR9"/>
    <mergeCell ref="GIS9:GIX9"/>
    <mergeCell ref="GIY9:GJD9"/>
    <mergeCell ref="GJE9:GJJ9"/>
    <mergeCell ref="GJK9:GJP9"/>
    <mergeCell ref="GJQ9:GJV9"/>
    <mergeCell ref="GHC9:GHH9"/>
    <mergeCell ref="GHI9:GHN9"/>
    <mergeCell ref="GHO9:GHT9"/>
    <mergeCell ref="GHU9:GHZ9"/>
    <mergeCell ref="GIA9:GIF9"/>
    <mergeCell ref="GIG9:GIL9"/>
    <mergeCell ref="GFS9:GFX9"/>
    <mergeCell ref="GFY9:GGD9"/>
    <mergeCell ref="GGE9:GGJ9"/>
    <mergeCell ref="GGK9:GGP9"/>
    <mergeCell ref="GGQ9:GGV9"/>
    <mergeCell ref="GGW9:GHB9"/>
    <mergeCell ref="GEI9:GEN9"/>
    <mergeCell ref="GEO9:GET9"/>
    <mergeCell ref="GEU9:GEZ9"/>
    <mergeCell ref="GFA9:GFF9"/>
    <mergeCell ref="GFG9:GFL9"/>
    <mergeCell ref="GFM9:GFR9"/>
    <mergeCell ref="GCY9:GDD9"/>
    <mergeCell ref="GDE9:GDJ9"/>
    <mergeCell ref="GDK9:GDP9"/>
    <mergeCell ref="GDQ9:GDV9"/>
    <mergeCell ref="GDW9:GEB9"/>
    <mergeCell ref="GEC9:GEH9"/>
    <mergeCell ref="GBO9:GBT9"/>
    <mergeCell ref="GBU9:GBZ9"/>
    <mergeCell ref="GCA9:GCF9"/>
    <mergeCell ref="GCG9:GCL9"/>
    <mergeCell ref="GCM9:GCR9"/>
    <mergeCell ref="GCS9:GCX9"/>
    <mergeCell ref="GAE9:GAJ9"/>
    <mergeCell ref="GAK9:GAP9"/>
    <mergeCell ref="GAQ9:GAV9"/>
    <mergeCell ref="GAW9:GBB9"/>
    <mergeCell ref="GBC9:GBH9"/>
    <mergeCell ref="GBI9:GBN9"/>
    <mergeCell ref="FYU9:FYZ9"/>
    <mergeCell ref="FZA9:FZF9"/>
    <mergeCell ref="FZG9:FZL9"/>
    <mergeCell ref="FZM9:FZR9"/>
    <mergeCell ref="FZS9:FZX9"/>
    <mergeCell ref="FZY9:GAD9"/>
    <mergeCell ref="FXK9:FXP9"/>
    <mergeCell ref="FXQ9:FXV9"/>
    <mergeCell ref="FXW9:FYB9"/>
    <mergeCell ref="FYC9:FYH9"/>
    <mergeCell ref="FYI9:FYN9"/>
    <mergeCell ref="FYO9:FYT9"/>
    <mergeCell ref="FWA9:FWF9"/>
    <mergeCell ref="FWG9:FWL9"/>
    <mergeCell ref="FWM9:FWR9"/>
    <mergeCell ref="FWS9:FWX9"/>
    <mergeCell ref="FWY9:FXD9"/>
    <mergeCell ref="FXE9:FXJ9"/>
    <mergeCell ref="FUQ9:FUV9"/>
    <mergeCell ref="FUW9:FVB9"/>
    <mergeCell ref="FVC9:FVH9"/>
    <mergeCell ref="FVI9:FVN9"/>
    <mergeCell ref="FVO9:FVT9"/>
    <mergeCell ref="FVU9:FVZ9"/>
    <mergeCell ref="FTG9:FTL9"/>
    <mergeCell ref="FTM9:FTR9"/>
    <mergeCell ref="FTS9:FTX9"/>
    <mergeCell ref="FTY9:FUD9"/>
    <mergeCell ref="FUE9:FUJ9"/>
    <mergeCell ref="FUK9:FUP9"/>
    <mergeCell ref="FRW9:FSB9"/>
    <mergeCell ref="FSC9:FSH9"/>
    <mergeCell ref="FSI9:FSN9"/>
    <mergeCell ref="FSO9:FST9"/>
    <mergeCell ref="FSU9:FSZ9"/>
    <mergeCell ref="FTA9:FTF9"/>
    <mergeCell ref="FQM9:FQR9"/>
    <mergeCell ref="FQS9:FQX9"/>
    <mergeCell ref="FQY9:FRD9"/>
    <mergeCell ref="FRE9:FRJ9"/>
    <mergeCell ref="FRK9:FRP9"/>
    <mergeCell ref="FRQ9:FRV9"/>
    <mergeCell ref="FPC9:FPH9"/>
    <mergeCell ref="FPI9:FPN9"/>
    <mergeCell ref="FPO9:FPT9"/>
    <mergeCell ref="FPU9:FPZ9"/>
    <mergeCell ref="FQA9:FQF9"/>
    <mergeCell ref="FQG9:FQL9"/>
    <mergeCell ref="FNS9:FNX9"/>
    <mergeCell ref="FNY9:FOD9"/>
    <mergeCell ref="FOE9:FOJ9"/>
    <mergeCell ref="FOK9:FOP9"/>
    <mergeCell ref="FOQ9:FOV9"/>
    <mergeCell ref="FOW9:FPB9"/>
    <mergeCell ref="FMI9:FMN9"/>
    <mergeCell ref="FMO9:FMT9"/>
    <mergeCell ref="FMU9:FMZ9"/>
    <mergeCell ref="FNA9:FNF9"/>
    <mergeCell ref="FNG9:FNL9"/>
    <mergeCell ref="FNM9:FNR9"/>
    <mergeCell ref="FKY9:FLD9"/>
    <mergeCell ref="FLE9:FLJ9"/>
    <mergeCell ref="FLK9:FLP9"/>
    <mergeCell ref="FLQ9:FLV9"/>
    <mergeCell ref="FLW9:FMB9"/>
    <mergeCell ref="FMC9:FMH9"/>
    <mergeCell ref="FJO9:FJT9"/>
    <mergeCell ref="FJU9:FJZ9"/>
    <mergeCell ref="FKA9:FKF9"/>
    <mergeCell ref="FKG9:FKL9"/>
    <mergeCell ref="FKM9:FKR9"/>
    <mergeCell ref="FKS9:FKX9"/>
    <mergeCell ref="FIE9:FIJ9"/>
    <mergeCell ref="FIK9:FIP9"/>
    <mergeCell ref="FIQ9:FIV9"/>
    <mergeCell ref="FIW9:FJB9"/>
    <mergeCell ref="FJC9:FJH9"/>
    <mergeCell ref="FJI9:FJN9"/>
    <mergeCell ref="FGU9:FGZ9"/>
    <mergeCell ref="FHA9:FHF9"/>
    <mergeCell ref="FHG9:FHL9"/>
    <mergeCell ref="FHM9:FHR9"/>
    <mergeCell ref="FHS9:FHX9"/>
    <mergeCell ref="FHY9:FID9"/>
    <mergeCell ref="FFK9:FFP9"/>
    <mergeCell ref="FFQ9:FFV9"/>
    <mergeCell ref="FFW9:FGB9"/>
    <mergeCell ref="FGC9:FGH9"/>
    <mergeCell ref="FGI9:FGN9"/>
    <mergeCell ref="FGO9:FGT9"/>
    <mergeCell ref="FEA9:FEF9"/>
    <mergeCell ref="FEG9:FEL9"/>
    <mergeCell ref="FEM9:FER9"/>
    <mergeCell ref="FES9:FEX9"/>
    <mergeCell ref="FEY9:FFD9"/>
    <mergeCell ref="FFE9:FFJ9"/>
    <mergeCell ref="FCQ9:FCV9"/>
    <mergeCell ref="FCW9:FDB9"/>
    <mergeCell ref="FDC9:FDH9"/>
    <mergeCell ref="FDI9:FDN9"/>
    <mergeCell ref="FDO9:FDT9"/>
    <mergeCell ref="FDU9:FDZ9"/>
    <mergeCell ref="FBG9:FBL9"/>
    <mergeCell ref="FBM9:FBR9"/>
    <mergeCell ref="FBS9:FBX9"/>
    <mergeCell ref="FBY9:FCD9"/>
    <mergeCell ref="FCE9:FCJ9"/>
    <mergeCell ref="FCK9:FCP9"/>
    <mergeCell ref="EZW9:FAB9"/>
    <mergeCell ref="FAC9:FAH9"/>
    <mergeCell ref="FAI9:FAN9"/>
    <mergeCell ref="FAO9:FAT9"/>
    <mergeCell ref="FAU9:FAZ9"/>
    <mergeCell ref="FBA9:FBF9"/>
    <mergeCell ref="EYM9:EYR9"/>
    <mergeCell ref="EYS9:EYX9"/>
    <mergeCell ref="EYY9:EZD9"/>
    <mergeCell ref="EZE9:EZJ9"/>
    <mergeCell ref="EZK9:EZP9"/>
    <mergeCell ref="EZQ9:EZV9"/>
    <mergeCell ref="EXC9:EXH9"/>
    <mergeCell ref="EXI9:EXN9"/>
    <mergeCell ref="EXO9:EXT9"/>
    <mergeCell ref="EXU9:EXZ9"/>
    <mergeCell ref="EYA9:EYF9"/>
    <mergeCell ref="EYG9:EYL9"/>
    <mergeCell ref="EVS9:EVX9"/>
    <mergeCell ref="EVY9:EWD9"/>
    <mergeCell ref="EWE9:EWJ9"/>
    <mergeCell ref="EWK9:EWP9"/>
    <mergeCell ref="EWQ9:EWV9"/>
    <mergeCell ref="EWW9:EXB9"/>
    <mergeCell ref="EUI9:EUN9"/>
    <mergeCell ref="EUO9:EUT9"/>
    <mergeCell ref="EUU9:EUZ9"/>
    <mergeCell ref="EVA9:EVF9"/>
    <mergeCell ref="EVG9:EVL9"/>
    <mergeCell ref="EVM9:EVR9"/>
    <mergeCell ref="ESY9:ETD9"/>
    <mergeCell ref="ETE9:ETJ9"/>
    <mergeCell ref="ETK9:ETP9"/>
    <mergeCell ref="ETQ9:ETV9"/>
    <mergeCell ref="ETW9:EUB9"/>
    <mergeCell ref="EUC9:EUH9"/>
    <mergeCell ref="ERO9:ERT9"/>
    <mergeCell ref="ERU9:ERZ9"/>
    <mergeCell ref="ESA9:ESF9"/>
    <mergeCell ref="ESG9:ESL9"/>
    <mergeCell ref="ESM9:ESR9"/>
    <mergeCell ref="ESS9:ESX9"/>
    <mergeCell ref="EQE9:EQJ9"/>
    <mergeCell ref="EQK9:EQP9"/>
    <mergeCell ref="EQQ9:EQV9"/>
    <mergeCell ref="EQW9:ERB9"/>
    <mergeCell ref="ERC9:ERH9"/>
    <mergeCell ref="ERI9:ERN9"/>
    <mergeCell ref="EOU9:EOZ9"/>
    <mergeCell ref="EPA9:EPF9"/>
    <mergeCell ref="EPG9:EPL9"/>
    <mergeCell ref="EPM9:EPR9"/>
    <mergeCell ref="EPS9:EPX9"/>
    <mergeCell ref="EPY9:EQD9"/>
    <mergeCell ref="ENK9:ENP9"/>
    <mergeCell ref="ENQ9:ENV9"/>
    <mergeCell ref="ENW9:EOB9"/>
    <mergeCell ref="EOC9:EOH9"/>
    <mergeCell ref="EOI9:EON9"/>
    <mergeCell ref="EOO9:EOT9"/>
    <mergeCell ref="EMA9:EMF9"/>
    <mergeCell ref="EMG9:EML9"/>
    <mergeCell ref="EMM9:EMR9"/>
    <mergeCell ref="EMS9:EMX9"/>
    <mergeCell ref="EMY9:END9"/>
    <mergeCell ref="ENE9:ENJ9"/>
    <mergeCell ref="EKQ9:EKV9"/>
    <mergeCell ref="EKW9:ELB9"/>
    <mergeCell ref="ELC9:ELH9"/>
    <mergeCell ref="ELI9:ELN9"/>
    <mergeCell ref="ELO9:ELT9"/>
    <mergeCell ref="ELU9:ELZ9"/>
    <mergeCell ref="EJG9:EJL9"/>
    <mergeCell ref="EJM9:EJR9"/>
    <mergeCell ref="EJS9:EJX9"/>
    <mergeCell ref="EJY9:EKD9"/>
    <mergeCell ref="EKE9:EKJ9"/>
    <mergeCell ref="EKK9:EKP9"/>
    <mergeCell ref="EHW9:EIB9"/>
    <mergeCell ref="EIC9:EIH9"/>
    <mergeCell ref="EII9:EIN9"/>
    <mergeCell ref="EIO9:EIT9"/>
    <mergeCell ref="EIU9:EIZ9"/>
    <mergeCell ref="EJA9:EJF9"/>
    <mergeCell ref="EGM9:EGR9"/>
    <mergeCell ref="EGS9:EGX9"/>
    <mergeCell ref="EGY9:EHD9"/>
    <mergeCell ref="EHE9:EHJ9"/>
    <mergeCell ref="EHK9:EHP9"/>
    <mergeCell ref="EHQ9:EHV9"/>
    <mergeCell ref="EFC9:EFH9"/>
    <mergeCell ref="EFI9:EFN9"/>
    <mergeCell ref="EFO9:EFT9"/>
    <mergeCell ref="EFU9:EFZ9"/>
    <mergeCell ref="EGA9:EGF9"/>
    <mergeCell ref="EGG9:EGL9"/>
    <mergeCell ref="EDS9:EDX9"/>
    <mergeCell ref="EDY9:EED9"/>
    <mergeCell ref="EEE9:EEJ9"/>
    <mergeCell ref="EEK9:EEP9"/>
    <mergeCell ref="EEQ9:EEV9"/>
    <mergeCell ref="EEW9:EFB9"/>
    <mergeCell ref="ECI9:ECN9"/>
    <mergeCell ref="ECO9:ECT9"/>
    <mergeCell ref="ECU9:ECZ9"/>
    <mergeCell ref="EDA9:EDF9"/>
    <mergeCell ref="EDG9:EDL9"/>
    <mergeCell ref="EDM9:EDR9"/>
    <mergeCell ref="EAY9:EBD9"/>
    <mergeCell ref="EBE9:EBJ9"/>
    <mergeCell ref="EBK9:EBP9"/>
    <mergeCell ref="EBQ9:EBV9"/>
    <mergeCell ref="EBW9:ECB9"/>
    <mergeCell ref="ECC9:ECH9"/>
    <mergeCell ref="DZO9:DZT9"/>
    <mergeCell ref="DZU9:DZZ9"/>
    <mergeCell ref="EAA9:EAF9"/>
    <mergeCell ref="EAG9:EAL9"/>
    <mergeCell ref="EAM9:EAR9"/>
    <mergeCell ref="EAS9:EAX9"/>
    <mergeCell ref="DYE9:DYJ9"/>
    <mergeCell ref="DYK9:DYP9"/>
    <mergeCell ref="DYQ9:DYV9"/>
    <mergeCell ref="DYW9:DZB9"/>
    <mergeCell ref="DZC9:DZH9"/>
    <mergeCell ref="DZI9:DZN9"/>
    <mergeCell ref="DWU9:DWZ9"/>
    <mergeCell ref="DXA9:DXF9"/>
    <mergeCell ref="DXG9:DXL9"/>
    <mergeCell ref="DXM9:DXR9"/>
    <mergeCell ref="DXS9:DXX9"/>
    <mergeCell ref="DXY9:DYD9"/>
    <mergeCell ref="DVK9:DVP9"/>
    <mergeCell ref="DVQ9:DVV9"/>
    <mergeCell ref="DVW9:DWB9"/>
    <mergeCell ref="DWC9:DWH9"/>
    <mergeCell ref="DWI9:DWN9"/>
    <mergeCell ref="DWO9:DWT9"/>
    <mergeCell ref="DUA9:DUF9"/>
    <mergeCell ref="DUG9:DUL9"/>
    <mergeCell ref="DUM9:DUR9"/>
    <mergeCell ref="DUS9:DUX9"/>
    <mergeCell ref="DUY9:DVD9"/>
    <mergeCell ref="DVE9:DVJ9"/>
    <mergeCell ref="DSQ9:DSV9"/>
    <mergeCell ref="DSW9:DTB9"/>
    <mergeCell ref="DTC9:DTH9"/>
    <mergeCell ref="DTI9:DTN9"/>
    <mergeCell ref="DTO9:DTT9"/>
    <mergeCell ref="DTU9:DTZ9"/>
    <mergeCell ref="DRG9:DRL9"/>
    <mergeCell ref="DRM9:DRR9"/>
    <mergeCell ref="DRS9:DRX9"/>
    <mergeCell ref="DRY9:DSD9"/>
    <mergeCell ref="DSE9:DSJ9"/>
    <mergeCell ref="DSK9:DSP9"/>
    <mergeCell ref="DPW9:DQB9"/>
    <mergeCell ref="DQC9:DQH9"/>
    <mergeCell ref="DQI9:DQN9"/>
    <mergeCell ref="DQO9:DQT9"/>
    <mergeCell ref="DQU9:DQZ9"/>
    <mergeCell ref="DRA9:DRF9"/>
    <mergeCell ref="DOM9:DOR9"/>
    <mergeCell ref="DOS9:DOX9"/>
    <mergeCell ref="DOY9:DPD9"/>
    <mergeCell ref="DPE9:DPJ9"/>
    <mergeCell ref="DPK9:DPP9"/>
    <mergeCell ref="DPQ9:DPV9"/>
    <mergeCell ref="DNC9:DNH9"/>
    <mergeCell ref="DNI9:DNN9"/>
    <mergeCell ref="DNO9:DNT9"/>
    <mergeCell ref="DNU9:DNZ9"/>
    <mergeCell ref="DOA9:DOF9"/>
    <mergeCell ref="DOG9:DOL9"/>
    <mergeCell ref="DLS9:DLX9"/>
    <mergeCell ref="DLY9:DMD9"/>
    <mergeCell ref="DME9:DMJ9"/>
    <mergeCell ref="DMK9:DMP9"/>
    <mergeCell ref="DMQ9:DMV9"/>
    <mergeCell ref="DMW9:DNB9"/>
    <mergeCell ref="DKI9:DKN9"/>
    <mergeCell ref="DKO9:DKT9"/>
    <mergeCell ref="DKU9:DKZ9"/>
    <mergeCell ref="DLA9:DLF9"/>
    <mergeCell ref="DLG9:DLL9"/>
    <mergeCell ref="DLM9:DLR9"/>
    <mergeCell ref="DIY9:DJD9"/>
    <mergeCell ref="DJE9:DJJ9"/>
    <mergeCell ref="DJK9:DJP9"/>
    <mergeCell ref="DJQ9:DJV9"/>
    <mergeCell ref="DJW9:DKB9"/>
    <mergeCell ref="DKC9:DKH9"/>
    <mergeCell ref="DHO9:DHT9"/>
    <mergeCell ref="DHU9:DHZ9"/>
    <mergeCell ref="DIA9:DIF9"/>
    <mergeCell ref="DIG9:DIL9"/>
    <mergeCell ref="DIM9:DIR9"/>
    <mergeCell ref="DIS9:DIX9"/>
    <mergeCell ref="DGE9:DGJ9"/>
    <mergeCell ref="DGK9:DGP9"/>
    <mergeCell ref="DGQ9:DGV9"/>
    <mergeCell ref="DGW9:DHB9"/>
    <mergeCell ref="DHC9:DHH9"/>
    <mergeCell ref="DHI9:DHN9"/>
    <mergeCell ref="DEU9:DEZ9"/>
    <mergeCell ref="DFA9:DFF9"/>
    <mergeCell ref="DFG9:DFL9"/>
    <mergeCell ref="DFM9:DFR9"/>
    <mergeCell ref="DFS9:DFX9"/>
    <mergeCell ref="DFY9:DGD9"/>
    <mergeCell ref="DDK9:DDP9"/>
    <mergeCell ref="DDQ9:DDV9"/>
    <mergeCell ref="DDW9:DEB9"/>
    <mergeCell ref="DEC9:DEH9"/>
    <mergeCell ref="DEI9:DEN9"/>
    <mergeCell ref="DEO9:DET9"/>
    <mergeCell ref="DCA9:DCF9"/>
    <mergeCell ref="DCG9:DCL9"/>
    <mergeCell ref="DCM9:DCR9"/>
    <mergeCell ref="DCS9:DCX9"/>
    <mergeCell ref="DCY9:DDD9"/>
    <mergeCell ref="DDE9:DDJ9"/>
    <mergeCell ref="DAQ9:DAV9"/>
    <mergeCell ref="DAW9:DBB9"/>
    <mergeCell ref="DBC9:DBH9"/>
    <mergeCell ref="DBI9:DBN9"/>
    <mergeCell ref="DBO9:DBT9"/>
    <mergeCell ref="DBU9:DBZ9"/>
    <mergeCell ref="CZG9:CZL9"/>
    <mergeCell ref="CZM9:CZR9"/>
    <mergeCell ref="CZS9:CZX9"/>
    <mergeCell ref="CZY9:DAD9"/>
    <mergeCell ref="DAE9:DAJ9"/>
    <mergeCell ref="DAK9:DAP9"/>
    <mergeCell ref="CXW9:CYB9"/>
    <mergeCell ref="CYC9:CYH9"/>
    <mergeCell ref="CYI9:CYN9"/>
    <mergeCell ref="CYO9:CYT9"/>
    <mergeCell ref="CYU9:CYZ9"/>
    <mergeCell ref="CZA9:CZF9"/>
    <mergeCell ref="CWM9:CWR9"/>
    <mergeCell ref="CWS9:CWX9"/>
    <mergeCell ref="CWY9:CXD9"/>
    <mergeCell ref="CXE9:CXJ9"/>
    <mergeCell ref="CXK9:CXP9"/>
    <mergeCell ref="CXQ9:CXV9"/>
    <mergeCell ref="CVC9:CVH9"/>
    <mergeCell ref="CVI9:CVN9"/>
    <mergeCell ref="CVO9:CVT9"/>
    <mergeCell ref="CVU9:CVZ9"/>
    <mergeCell ref="CWA9:CWF9"/>
    <mergeCell ref="CWG9:CWL9"/>
    <mergeCell ref="CTS9:CTX9"/>
    <mergeCell ref="CTY9:CUD9"/>
    <mergeCell ref="CUE9:CUJ9"/>
    <mergeCell ref="CUK9:CUP9"/>
    <mergeCell ref="CUQ9:CUV9"/>
    <mergeCell ref="CUW9:CVB9"/>
    <mergeCell ref="CSI9:CSN9"/>
    <mergeCell ref="CSO9:CST9"/>
    <mergeCell ref="CSU9:CSZ9"/>
    <mergeCell ref="CTA9:CTF9"/>
    <mergeCell ref="CTG9:CTL9"/>
    <mergeCell ref="CTM9:CTR9"/>
    <mergeCell ref="CQY9:CRD9"/>
    <mergeCell ref="CRE9:CRJ9"/>
    <mergeCell ref="CRK9:CRP9"/>
    <mergeCell ref="CRQ9:CRV9"/>
    <mergeCell ref="CRW9:CSB9"/>
    <mergeCell ref="CSC9:CSH9"/>
    <mergeCell ref="CPO9:CPT9"/>
    <mergeCell ref="CPU9:CPZ9"/>
    <mergeCell ref="CQA9:CQF9"/>
    <mergeCell ref="CQG9:CQL9"/>
    <mergeCell ref="CQM9:CQR9"/>
    <mergeCell ref="CQS9:CQX9"/>
    <mergeCell ref="COE9:COJ9"/>
    <mergeCell ref="COK9:COP9"/>
    <mergeCell ref="COQ9:COV9"/>
    <mergeCell ref="COW9:CPB9"/>
    <mergeCell ref="CPC9:CPH9"/>
    <mergeCell ref="CPI9:CPN9"/>
    <mergeCell ref="CMU9:CMZ9"/>
    <mergeCell ref="CNA9:CNF9"/>
    <mergeCell ref="CNG9:CNL9"/>
    <mergeCell ref="CNM9:CNR9"/>
    <mergeCell ref="CNS9:CNX9"/>
    <mergeCell ref="CNY9:COD9"/>
    <mergeCell ref="CLK9:CLP9"/>
    <mergeCell ref="CLQ9:CLV9"/>
    <mergeCell ref="CLW9:CMB9"/>
    <mergeCell ref="CMC9:CMH9"/>
    <mergeCell ref="CMI9:CMN9"/>
    <mergeCell ref="CMO9:CMT9"/>
    <mergeCell ref="CKA9:CKF9"/>
    <mergeCell ref="CKG9:CKL9"/>
    <mergeCell ref="CKM9:CKR9"/>
    <mergeCell ref="CKS9:CKX9"/>
    <mergeCell ref="CKY9:CLD9"/>
    <mergeCell ref="CLE9:CLJ9"/>
    <mergeCell ref="CIQ9:CIV9"/>
    <mergeCell ref="CIW9:CJB9"/>
    <mergeCell ref="CJC9:CJH9"/>
    <mergeCell ref="CJI9:CJN9"/>
    <mergeCell ref="CJO9:CJT9"/>
    <mergeCell ref="CJU9:CJZ9"/>
    <mergeCell ref="CHG9:CHL9"/>
    <mergeCell ref="CHM9:CHR9"/>
    <mergeCell ref="CHS9:CHX9"/>
    <mergeCell ref="CHY9:CID9"/>
    <mergeCell ref="CIE9:CIJ9"/>
    <mergeCell ref="CIK9:CIP9"/>
    <mergeCell ref="CFW9:CGB9"/>
    <mergeCell ref="CGC9:CGH9"/>
    <mergeCell ref="CGI9:CGN9"/>
    <mergeCell ref="CGO9:CGT9"/>
    <mergeCell ref="CGU9:CGZ9"/>
    <mergeCell ref="CHA9:CHF9"/>
    <mergeCell ref="CEM9:CER9"/>
    <mergeCell ref="CES9:CEX9"/>
    <mergeCell ref="CEY9:CFD9"/>
    <mergeCell ref="CFE9:CFJ9"/>
    <mergeCell ref="CFK9:CFP9"/>
    <mergeCell ref="CFQ9:CFV9"/>
    <mergeCell ref="CDC9:CDH9"/>
    <mergeCell ref="CDI9:CDN9"/>
    <mergeCell ref="CDO9:CDT9"/>
    <mergeCell ref="CDU9:CDZ9"/>
    <mergeCell ref="CEA9:CEF9"/>
    <mergeCell ref="CEG9:CEL9"/>
    <mergeCell ref="CBS9:CBX9"/>
    <mergeCell ref="CBY9:CCD9"/>
    <mergeCell ref="CCE9:CCJ9"/>
    <mergeCell ref="CCK9:CCP9"/>
    <mergeCell ref="CCQ9:CCV9"/>
    <mergeCell ref="CCW9:CDB9"/>
    <mergeCell ref="CAI9:CAN9"/>
    <mergeCell ref="CAO9:CAT9"/>
    <mergeCell ref="CAU9:CAZ9"/>
    <mergeCell ref="CBA9:CBF9"/>
    <mergeCell ref="CBG9:CBL9"/>
    <mergeCell ref="CBM9:CBR9"/>
    <mergeCell ref="BYY9:BZD9"/>
    <mergeCell ref="BZE9:BZJ9"/>
    <mergeCell ref="BZK9:BZP9"/>
    <mergeCell ref="BZQ9:BZV9"/>
    <mergeCell ref="BZW9:CAB9"/>
    <mergeCell ref="CAC9:CAH9"/>
    <mergeCell ref="BXO9:BXT9"/>
    <mergeCell ref="BXU9:BXZ9"/>
    <mergeCell ref="BYA9:BYF9"/>
    <mergeCell ref="BYG9:BYL9"/>
    <mergeCell ref="BYM9:BYR9"/>
    <mergeCell ref="BYS9:BYX9"/>
    <mergeCell ref="BWE9:BWJ9"/>
    <mergeCell ref="BWK9:BWP9"/>
    <mergeCell ref="BWQ9:BWV9"/>
    <mergeCell ref="BWW9:BXB9"/>
    <mergeCell ref="BXC9:BXH9"/>
    <mergeCell ref="BXI9:BXN9"/>
    <mergeCell ref="BUU9:BUZ9"/>
    <mergeCell ref="BVA9:BVF9"/>
    <mergeCell ref="BVG9:BVL9"/>
    <mergeCell ref="BVM9:BVR9"/>
    <mergeCell ref="BVS9:BVX9"/>
    <mergeCell ref="BVY9:BWD9"/>
    <mergeCell ref="BTK9:BTP9"/>
    <mergeCell ref="BTQ9:BTV9"/>
    <mergeCell ref="BTW9:BUB9"/>
    <mergeCell ref="BUC9:BUH9"/>
    <mergeCell ref="BUI9:BUN9"/>
    <mergeCell ref="BUO9:BUT9"/>
    <mergeCell ref="BSA9:BSF9"/>
    <mergeCell ref="BSG9:BSL9"/>
    <mergeCell ref="BSM9:BSR9"/>
    <mergeCell ref="BSS9:BSX9"/>
    <mergeCell ref="BSY9:BTD9"/>
    <mergeCell ref="BTE9:BTJ9"/>
    <mergeCell ref="BQQ9:BQV9"/>
    <mergeCell ref="BQW9:BRB9"/>
    <mergeCell ref="BRC9:BRH9"/>
    <mergeCell ref="BRI9:BRN9"/>
    <mergeCell ref="BRO9:BRT9"/>
    <mergeCell ref="BRU9:BRZ9"/>
    <mergeCell ref="BPG9:BPL9"/>
    <mergeCell ref="BPM9:BPR9"/>
    <mergeCell ref="BPS9:BPX9"/>
    <mergeCell ref="BPY9:BQD9"/>
    <mergeCell ref="BQE9:BQJ9"/>
    <mergeCell ref="BQK9:BQP9"/>
    <mergeCell ref="BNW9:BOB9"/>
    <mergeCell ref="BOC9:BOH9"/>
    <mergeCell ref="BOI9:BON9"/>
    <mergeCell ref="BOO9:BOT9"/>
    <mergeCell ref="BOU9:BOZ9"/>
    <mergeCell ref="BPA9:BPF9"/>
    <mergeCell ref="BMM9:BMR9"/>
    <mergeCell ref="BMS9:BMX9"/>
    <mergeCell ref="BMY9:BND9"/>
    <mergeCell ref="BNE9:BNJ9"/>
    <mergeCell ref="BNK9:BNP9"/>
    <mergeCell ref="BNQ9:BNV9"/>
    <mergeCell ref="BLC9:BLH9"/>
    <mergeCell ref="BLI9:BLN9"/>
    <mergeCell ref="BLO9:BLT9"/>
    <mergeCell ref="BLU9:BLZ9"/>
    <mergeCell ref="BMA9:BMF9"/>
    <mergeCell ref="BMG9:BML9"/>
    <mergeCell ref="BJS9:BJX9"/>
    <mergeCell ref="BJY9:BKD9"/>
    <mergeCell ref="BKE9:BKJ9"/>
    <mergeCell ref="BKK9:BKP9"/>
    <mergeCell ref="BKQ9:BKV9"/>
    <mergeCell ref="BKW9:BLB9"/>
    <mergeCell ref="BII9:BIN9"/>
    <mergeCell ref="BIO9:BIT9"/>
    <mergeCell ref="BIU9:BIZ9"/>
    <mergeCell ref="BJA9:BJF9"/>
    <mergeCell ref="BJG9:BJL9"/>
    <mergeCell ref="BJM9:BJR9"/>
    <mergeCell ref="BGY9:BHD9"/>
    <mergeCell ref="BHE9:BHJ9"/>
    <mergeCell ref="BHK9:BHP9"/>
    <mergeCell ref="BHQ9:BHV9"/>
    <mergeCell ref="BHW9:BIB9"/>
    <mergeCell ref="BIC9:BIH9"/>
    <mergeCell ref="BFO9:BFT9"/>
    <mergeCell ref="BFU9:BFZ9"/>
    <mergeCell ref="BGA9:BGF9"/>
    <mergeCell ref="BGG9:BGL9"/>
    <mergeCell ref="BGM9:BGR9"/>
    <mergeCell ref="BGS9:BGX9"/>
    <mergeCell ref="BEE9:BEJ9"/>
    <mergeCell ref="BEK9:BEP9"/>
    <mergeCell ref="BEQ9:BEV9"/>
    <mergeCell ref="BEW9:BFB9"/>
    <mergeCell ref="BFC9:BFH9"/>
    <mergeCell ref="BFI9:BFN9"/>
    <mergeCell ref="BCU9:BCZ9"/>
    <mergeCell ref="BDA9:BDF9"/>
    <mergeCell ref="BDG9:BDL9"/>
    <mergeCell ref="BDM9:BDR9"/>
    <mergeCell ref="BDS9:BDX9"/>
    <mergeCell ref="BDY9:BED9"/>
    <mergeCell ref="BBK9:BBP9"/>
    <mergeCell ref="BBQ9:BBV9"/>
    <mergeCell ref="BBW9:BCB9"/>
    <mergeCell ref="BCC9:BCH9"/>
    <mergeCell ref="BCI9:BCN9"/>
    <mergeCell ref="BCO9:BCT9"/>
    <mergeCell ref="BAA9:BAF9"/>
    <mergeCell ref="BAG9:BAL9"/>
    <mergeCell ref="BAM9:BAR9"/>
    <mergeCell ref="BAS9:BAX9"/>
    <mergeCell ref="BAY9:BBD9"/>
    <mergeCell ref="BBE9:BBJ9"/>
    <mergeCell ref="AYQ9:AYV9"/>
    <mergeCell ref="AYW9:AZB9"/>
    <mergeCell ref="AZC9:AZH9"/>
    <mergeCell ref="AZI9:AZN9"/>
    <mergeCell ref="AZO9:AZT9"/>
    <mergeCell ref="AZU9:AZZ9"/>
    <mergeCell ref="AXG9:AXL9"/>
    <mergeCell ref="AXM9:AXR9"/>
    <mergeCell ref="AXS9:AXX9"/>
    <mergeCell ref="AXY9:AYD9"/>
    <mergeCell ref="AYE9:AYJ9"/>
    <mergeCell ref="AYK9:AYP9"/>
    <mergeCell ref="AVW9:AWB9"/>
    <mergeCell ref="AWC9:AWH9"/>
    <mergeCell ref="AWI9:AWN9"/>
    <mergeCell ref="AWO9:AWT9"/>
    <mergeCell ref="AWU9:AWZ9"/>
    <mergeCell ref="AXA9:AXF9"/>
    <mergeCell ref="AUM9:AUR9"/>
    <mergeCell ref="AUS9:AUX9"/>
    <mergeCell ref="AUY9:AVD9"/>
    <mergeCell ref="AVE9:AVJ9"/>
    <mergeCell ref="AVK9:AVP9"/>
    <mergeCell ref="AVQ9:AVV9"/>
    <mergeCell ref="ATC9:ATH9"/>
    <mergeCell ref="ATI9:ATN9"/>
    <mergeCell ref="ATO9:ATT9"/>
    <mergeCell ref="ATU9:ATZ9"/>
    <mergeCell ref="AUA9:AUF9"/>
    <mergeCell ref="AUG9:AUL9"/>
    <mergeCell ref="ARS9:ARX9"/>
    <mergeCell ref="ARY9:ASD9"/>
    <mergeCell ref="ASE9:ASJ9"/>
    <mergeCell ref="ASK9:ASP9"/>
    <mergeCell ref="ASQ9:ASV9"/>
    <mergeCell ref="ASW9:ATB9"/>
    <mergeCell ref="AQI9:AQN9"/>
    <mergeCell ref="AQO9:AQT9"/>
    <mergeCell ref="AQU9:AQZ9"/>
    <mergeCell ref="ARA9:ARF9"/>
    <mergeCell ref="ARG9:ARL9"/>
    <mergeCell ref="ARM9:ARR9"/>
    <mergeCell ref="AOY9:APD9"/>
    <mergeCell ref="APE9:APJ9"/>
    <mergeCell ref="APK9:APP9"/>
    <mergeCell ref="APQ9:APV9"/>
    <mergeCell ref="APW9:AQB9"/>
    <mergeCell ref="AQC9:AQH9"/>
    <mergeCell ref="ANO9:ANT9"/>
    <mergeCell ref="ANU9:ANZ9"/>
    <mergeCell ref="AOA9:AOF9"/>
    <mergeCell ref="AOG9:AOL9"/>
    <mergeCell ref="AOM9:AOR9"/>
    <mergeCell ref="AOS9:AOX9"/>
    <mergeCell ref="AME9:AMJ9"/>
    <mergeCell ref="AMK9:AMP9"/>
    <mergeCell ref="AMQ9:AMV9"/>
    <mergeCell ref="AMW9:ANB9"/>
    <mergeCell ref="ANC9:ANH9"/>
    <mergeCell ref="ANI9:ANN9"/>
    <mergeCell ref="AKU9:AKZ9"/>
    <mergeCell ref="ALA9:ALF9"/>
    <mergeCell ref="ALG9:ALL9"/>
    <mergeCell ref="ALM9:ALR9"/>
    <mergeCell ref="ALS9:ALX9"/>
    <mergeCell ref="ALY9:AMD9"/>
    <mergeCell ref="AJK9:AJP9"/>
    <mergeCell ref="AJQ9:AJV9"/>
    <mergeCell ref="AJW9:AKB9"/>
    <mergeCell ref="AKC9:AKH9"/>
    <mergeCell ref="AKI9:AKN9"/>
    <mergeCell ref="AKO9:AKT9"/>
    <mergeCell ref="AIA9:AIF9"/>
    <mergeCell ref="AIG9:AIL9"/>
    <mergeCell ref="AIM9:AIR9"/>
    <mergeCell ref="AIS9:AIX9"/>
    <mergeCell ref="AIY9:AJD9"/>
    <mergeCell ref="AJE9:AJJ9"/>
    <mergeCell ref="AGQ9:AGV9"/>
    <mergeCell ref="AGW9:AHB9"/>
    <mergeCell ref="AHC9:AHH9"/>
    <mergeCell ref="AHI9:AHN9"/>
    <mergeCell ref="AHO9:AHT9"/>
    <mergeCell ref="AHU9:AHZ9"/>
    <mergeCell ref="AFG9:AFL9"/>
    <mergeCell ref="AFM9:AFR9"/>
    <mergeCell ref="AFS9:AFX9"/>
    <mergeCell ref="AFY9:AGD9"/>
    <mergeCell ref="AGE9:AGJ9"/>
    <mergeCell ref="AGK9:AGP9"/>
    <mergeCell ref="ADW9:AEB9"/>
    <mergeCell ref="AEC9:AEH9"/>
    <mergeCell ref="AEI9:AEN9"/>
    <mergeCell ref="AEO9:AET9"/>
    <mergeCell ref="AEU9:AEZ9"/>
    <mergeCell ref="AFA9:AFF9"/>
    <mergeCell ref="ACM9:ACR9"/>
    <mergeCell ref="ACS9:ACX9"/>
    <mergeCell ref="ACY9:ADD9"/>
    <mergeCell ref="ADE9:ADJ9"/>
    <mergeCell ref="ADK9:ADP9"/>
    <mergeCell ref="ADQ9:ADV9"/>
    <mergeCell ref="ABC9:ABH9"/>
    <mergeCell ref="ABI9:ABN9"/>
    <mergeCell ref="ABO9:ABT9"/>
    <mergeCell ref="ABU9:ABZ9"/>
    <mergeCell ref="ACA9:ACF9"/>
    <mergeCell ref="ACG9:ACL9"/>
    <mergeCell ref="ZS9:ZX9"/>
    <mergeCell ref="ZY9:AAD9"/>
    <mergeCell ref="AAE9:AAJ9"/>
    <mergeCell ref="AAK9:AAP9"/>
    <mergeCell ref="AAQ9:AAV9"/>
    <mergeCell ref="AAW9:ABB9"/>
    <mergeCell ref="YI9:YN9"/>
    <mergeCell ref="YO9:YT9"/>
    <mergeCell ref="YU9:YZ9"/>
    <mergeCell ref="ZA9:ZF9"/>
    <mergeCell ref="ZG9:ZL9"/>
    <mergeCell ref="ZM9:ZR9"/>
    <mergeCell ref="WY9:XD9"/>
    <mergeCell ref="XE9:XJ9"/>
    <mergeCell ref="XK9:XP9"/>
    <mergeCell ref="XQ9:XV9"/>
    <mergeCell ref="XW9:YB9"/>
    <mergeCell ref="YC9:YH9"/>
    <mergeCell ref="VO9:VT9"/>
    <mergeCell ref="VU9:VZ9"/>
    <mergeCell ref="WA9:WF9"/>
    <mergeCell ref="WG9:WL9"/>
    <mergeCell ref="WM9:WR9"/>
    <mergeCell ref="WS9:WX9"/>
    <mergeCell ref="UE9:UJ9"/>
    <mergeCell ref="UK9:UP9"/>
    <mergeCell ref="UQ9:UV9"/>
    <mergeCell ref="UW9:VB9"/>
    <mergeCell ref="VC9:VH9"/>
    <mergeCell ref="VI9:VN9"/>
    <mergeCell ref="SU9:SZ9"/>
    <mergeCell ref="TA9:TF9"/>
    <mergeCell ref="TG9:TL9"/>
    <mergeCell ref="TM9:TR9"/>
    <mergeCell ref="TS9:TX9"/>
    <mergeCell ref="TY9:UD9"/>
    <mergeCell ref="RK9:RP9"/>
    <mergeCell ref="RQ9:RV9"/>
    <mergeCell ref="RW9:SB9"/>
    <mergeCell ref="SC9:SH9"/>
    <mergeCell ref="SI9:SN9"/>
    <mergeCell ref="SO9:ST9"/>
    <mergeCell ref="QA9:QF9"/>
    <mergeCell ref="QG9:QL9"/>
    <mergeCell ref="QM9:QR9"/>
    <mergeCell ref="QS9:QX9"/>
    <mergeCell ref="QY9:RD9"/>
    <mergeCell ref="RE9:RJ9"/>
    <mergeCell ref="OQ9:OV9"/>
    <mergeCell ref="OW9:PB9"/>
    <mergeCell ref="PC9:PH9"/>
    <mergeCell ref="PI9:PN9"/>
    <mergeCell ref="PO9:PT9"/>
    <mergeCell ref="PU9:PZ9"/>
    <mergeCell ref="NG9:NL9"/>
    <mergeCell ref="NM9:NR9"/>
    <mergeCell ref="NS9:NX9"/>
    <mergeCell ref="NY9:OD9"/>
    <mergeCell ref="OE9:OJ9"/>
    <mergeCell ref="OK9:OP9"/>
    <mergeCell ref="LW9:MB9"/>
    <mergeCell ref="MC9:MH9"/>
    <mergeCell ref="MI9:MN9"/>
    <mergeCell ref="MO9:MT9"/>
    <mergeCell ref="MU9:MZ9"/>
    <mergeCell ref="NA9:NF9"/>
    <mergeCell ref="KM9:KR9"/>
    <mergeCell ref="KS9:KX9"/>
    <mergeCell ref="KY9:LD9"/>
    <mergeCell ref="LE9:LJ9"/>
    <mergeCell ref="LK9:LP9"/>
    <mergeCell ref="LQ9:LV9"/>
    <mergeCell ref="JO9:JT9"/>
    <mergeCell ref="JU9:JZ9"/>
    <mergeCell ref="KA9:KF9"/>
    <mergeCell ref="KG9:KL9"/>
    <mergeCell ref="HS9:HX9"/>
    <mergeCell ref="HY9:ID9"/>
    <mergeCell ref="IE9:IJ9"/>
    <mergeCell ref="IK9:IP9"/>
    <mergeCell ref="IQ9:IV9"/>
    <mergeCell ref="IW9:JB9"/>
    <mergeCell ref="GI9:GN9"/>
    <mergeCell ref="GO9:GT9"/>
    <mergeCell ref="GU9:GZ9"/>
    <mergeCell ref="HA9:HF9"/>
    <mergeCell ref="HG9:HL9"/>
    <mergeCell ref="HM9:HR9"/>
    <mergeCell ref="EY9:FD9"/>
    <mergeCell ref="FE9:FJ9"/>
    <mergeCell ref="FK9:FP9"/>
    <mergeCell ref="FQ9:FV9"/>
    <mergeCell ref="FW9:GB9"/>
    <mergeCell ref="GC9:GH9"/>
    <mergeCell ref="DO9:DT9"/>
    <mergeCell ref="DU9:DZ9"/>
    <mergeCell ref="EA9:EF9"/>
    <mergeCell ref="EG9:EL9"/>
    <mergeCell ref="EM9:ER9"/>
    <mergeCell ref="ES9:EX9"/>
    <mergeCell ref="CE9:CJ9"/>
    <mergeCell ref="CK9:CP9"/>
    <mergeCell ref="CQ9:CV9"/>
    <mergeCell ref="CW9:DB9"/>
    <mergeCell ref="DC9:DH9"/>
    <mergeCell ref="DI9:DN9"/>
    <mergeCell ref="AU9:AZ9"/>
    <mergeCell ref="BA9:BF9"/>
    <mergeCell ref="BG9:BL9"/>
    <mergeCell ref="BM9:BR9"/>
    <mergeCell ref="BS9:BX9"/>
    <mergeCell ref="BY9:CD9"/>
    <mergeCell ref="XEY4:XFB4"/>
    <mergeCell ref="E9:J9"/>
    <mergeCell ref="K9:P9"/>
    <mergeCell ref="Q9:V9"/>
    <mergeCell ref="W9:AB9"/>
    <mergeCell ref="AC9:AH9"/>
    <mergeCell ref="AI9:AN9"/>
    <mergeCell ref="AO9:AT9"/>
    <mergeCell ref="XDO4:XDT4"/>
    <mergeCell ref="XDU4:XDZ4"/>
    <mergeCell ref="XEA4:XEF4"/>
    <mergeCell ref="XEG4:XEL4"/>
    <mergeCell ref="XEM4:XER4"/>
    <mergeCell ref="XES4:XEX4"/>
    <mergeCell ref="XCE4:XCJ4"/>
    <mergeCell ref="XCK4:XCP4"/>
    <mergeCell ref="XCQ4:XCV4"/>
    <mergeCell ref="XCW4:XDB4"/>
    <mergeCell ref="XDC4:XDH4"/>
    <mergeCell ref="XDI4:XDN4"/>
    <mergeCell ref="XAU4:XAZ4"/>
    <mergeCell ref="XBA4:XBF4"/>
    <mergeCell ref="XBG4:XBL4"/>
    <mergeCell ref="XBM4:XBR4"/>
    <mergeCell ref="XBS4:XBX4"/>
    <mergeCell ref="XBY4:XCD4"/>
    <mergeCell ref="WZK4:WZP4"/>
    <mergeCell ref="WZQ4:WZV4"/>
    <mergeCell ref="WZW4:XAB4"/>
    <mergeCell ref="XAC4:XAH4"/>
    <mergeCell ref="XAI4:XAN4"/>
    <mergeCell ref="XAO4:XAT4"/>
    <mergeCell ref="WYA4:WYF4"/>
    <mergeCell ref="WYG4:WYL4"/>
    <mergeCell ref="WYM4:WYR4"/>
    <mergeCell ref="WYS4:WYX4"/>
    <mergeCell ref="WYY4:WZD4"/>
    <mergeCell ref="WZE4:WZJ4"/>
    <mergeCell ref="WWQ4:WWV4"/>
    <mergeCell ref="WWW4:WXB4"/>
    <mergeCell ref="WXC4:WXH4"/>
    <mergeCell ref="WXI4:WXN4"/>
    <mergeCell ref="WXO4:WXT4"/>
    <mergeCell ref="WXU4:WXZ4"/>
    <mergeCell ref="WVG4:WVL4"/>
    <mergeCell ref="WVM4:WVR4"/>
    <mergeCell ref="WVS4:WVX4"/>
    <mergeCell ref="WVY4:WWD4"/>
    <mergeCell ref="WWE4:WWJ4"/>
    <mergeCell ref="WWK4:WWP4"/>
    <mergeCell ref="WTW4:WUB4"/>
    <mergeCell ref="WUC4:WUH4"/>
    <mergeCell ref="WUI4:WUN4"/>
    <mergeCell ref="WUO4:WUT4"/>
    <mergeCell ref="WUU4:WUZ4"/>
    <mergeCell ref="WVA4:WVF4"/>
    <mergeCell ref="JC9:JH9"/>
    <mergeCell ref="JI9:JN9"/>
    <mergeCell ref="WSM4:WSR4"/>
    <mergeCell ref="WSS4:WSX4"/>
    <mergeCell ref="WSY4:WTD4"/>
    <mergeCell ref="WTE4:WTJ4"/>
    <mergeCell ref="WTK4:WTP4"/>
    <mergeCell ref="WTQ4:WTV4"/>
    <mergeCell ref="WRC4:WRH4"/>
    <mergeCell ref="WRI4:WRN4"/>
    <mergeCell ref="WRO4:WRT4"/>
    <mergeCell ref="WRU4:WRZ4"/>
    <mergeCell ref="WSA4:WSF4"/>
    <mergeCell ref="WSG4:WSL4"/>
    <mergeCell ref="WPS4:WPX4"/>
    <mergeCell ref="WPY4:WQD4"/>
    <mergeCell ref="WQE4:WQJ4"/>
    <mergeCell ref="WQK4:WQP4"/>
    <mergeCell ref="WQQ4:WQV4"/>
    <mergeCell ref="WQW4:WRB4"/>
    <mergeCell ref="WOI4:WON4"/>
    <mergeCell ref="WOO4:WOT4"/>
    <mergeCell ref="WOU4:WOZ4"/>
    <mergeCell ref="WPA4:WPF4"/>
    <mergeCell ref="WPG4:WPL4"/>
    <mergeCell ref="WPM4:WPR4"/>
    <mergeCell ref="WMY4:WND4"/>
    <mergeCell ref="WNE4:WNJ4"/>
    <mergeCell ref="WNK4:WNP4"/>
    <mergeCell ref="WNQ4:WNV4"/>
    <mergeCell ref="WNW4:WOB4"/>
    <mergeCell ref="WOC4:WOH4"/>
    <mergeCell ref="WLO4:WLT4"/>
    <mergeCell ref="WLU4:WLZ4"/>
    <mergeCell ref="WMA4:WMF4"/>
    <mergeCell ref="WMG4:WML4"/>
    <mergeCell ref="WMM4:WMR4"/>
    <mergeCell ref="WMS4:WMX4"/>
    <mergeCell ref="WKE4:WKJ4"/>
    <mergeCell ref="WKK4:WKP4"/>
    <mergeCell ref="WKQ4:WKV4"/>
    <mergeCell ref="WKW4:WLB4"/>
    <mergeCell ref="WLC4:WLH4"/>
    <mergeCell ref="WLI4:WLN4"/>
    <mergeCell ref="WIU4:WIZ4"/>
    <mergeCell ref="WJA4:WJF4"/>
    <mergeCell ref="WJG4:WJL4"/>
    <mergeCell ref="WJM4:WJR4"/>
    <mergeCell ref="WJS4:WJX4"/>
    <mergeCell ref="WJY4:WKD4"/>
    <mergeCell ref="WHK4:WHP4"/>
    <mergeCell ref="WHQ4:WHV4"/>
    <mergeCell ref="WHW4:WIB4"/>
    <mergeCell ref="WIC4:WIH4"/>
    <mergeCell ref="WII4:WIN4"/>
    <mergeCell ref="WIO4:WIT4"/>
    <mergeCell ref="WGA4:WGF4"/>
    <mergeCell ref="WGG4:WGL4"/>
    <mergeCell ref="WGM4:WGR4"/>
    <mergeCell ref="WGS4:WGX4"/>
    <mergeCell ref="WGY4:WHD4"/>
    <mergeCell ref="WHE4:WHJ4"/>
    <mergeCell ref="WEQ4:WEV4"/>
    <mergeCell ref="WEW4:WFB4"/>
    <mergeCell ref="WFC4:WFH4"/>
    <mergeCell ref="WFI4:WFN4"/>
    <mergeCell ref="WFO4:WFT4"/>
    <mergeCell ref="WFU4:WFZ4"/>
    <mergeCell ref="WDG4:WDL4"/>
    <mergeCell ref="WDM4:WDR4"/>
    <mergeCell ref="WDS4:WDX4"/>
    <mergeCell ref="WDY4:WED4"/>
    <mergeCell ref="WEE4:WEJ4"/>
    <mergeCell ref="WEK4:WEP4"/>
    <mergeCell ref="WBW4:WCB4"/>
    <mergeCell ref="WCC4:WCH4"/>
    <mergeCell ref="WCI4:WCN4"/>
    <mergeCell ref="WCO4:WCT4"/>
    <mergeCell ref="WCU4:WCZ4"/>
    <mergeCell ref="WDA4:WDF4"/>
    <mergeCell ref="WAM4:WAR4"/>
    <mergeCell ref="WAS4:WAX4"/>
    <mergeCell ref="WAY4:WBD4"/>
    <mergeCell ref="WBE4:WBJ4"/>
    <mergeCell ref="WBK4:WBP4"/>
    <mergeCell ref="WBQ4:WBV4"/>
    <mergeCell ref="VZC4:VZH4"/>
    <mergeCell ref="VZI4:VZN4"/>
    <mergeCell ref="VZO4:VZT4"/>
    <mergeCell ref="VZU4:VZZ4"/>
    <mergeCell ref="WAA4:WAF4"/>
    <mergeCell ref="WAG4:WAL4"/>
    <mergeCell ref="VXS4:VXX4"/>
    <mergeCell ref="VXY4:VYD4"/>
    <mergeCell ref="VYE4:VYJ4"/>
    <mergeCell ref="VYK4:VYP4"/>
    <mergeCell ref="VYQ4:VYV4"/>
    <mergeCell ref="VYW4:VZB4"/>
    <mergeCell ref="VWI4:VWN4"/>
    <mergeCell ref="VWO4:VWT4"/>
    <mergeCell ref="VWU4:VWZ4"/>
    <mergeCell ref="VXA4:VXF4"/>
    <mergeCell ref="VXG4:VXL4"/>
    <mergeCell ref="VXM4:VXR4"/>
    <mergeCell ref="VUY4:VVD4"/>
    <mergeCell ref="VVE4:VVJ4"/>
    <mergeCell ref="VVK4:VVP4"/>
    <mergeCell ref="VVQ4:VVV4"/>
    <mergeCell ref="VVW4:VWB4"/>
    <mergeCell ref="VWC4:VWH4"/>
    <mergeCell ref="VTO4:VTT4"/>
    <mergeCell ref="VTU4:VTZ4"/>
    <mergeCell ref="VUA4:VUF4"/>
    <mergeCell ref="VUG4:VUL4"/>
    <mergeCell ref="VUM4:VUR4"/>
    <mergeCell ref="VUS4:VUX4"/>
    <mergeCell ref="VSE4:VSJ4"/>
    <mergeCell ref="VSK4:VSP4"/>
    <mergeCell ref="VSQ4:VSV4"/>
    <mergeCell ref="VSW4:VTB4"/>
    <mergeCell ref="VTC4:VTH4"/>
    <mergeCell ref="VTI4:VTN4"/>
    <mergeCell ref="VQU4:VQZ4"/>
    <mergeCell ref="VRA4:VRF4"/>
    <mergeCell ref="VRG4:VRL4"/>
    <mergeCell ref="VRM4:VRR4"/>
    <mergeCell ref="VRS4:VRX4"/>
    <mergeCell ref="VRY4:VSD4"/>
    <mergeCell ref="VPK4:VPP4"/>
    <mergeCell ref="VPQ4:VPV4"/>
    <mergeCell ref="VPW4:VQB4"/>
    <mergeCell ref="VQC4:VQH4"/>
    <mergeCell ref="VQI4:VQN4"/>
    <mergeCell ref="VQO4:VQT4"/>
    <mergeCell ref="VOA4:VOF4"/>
    <mergeCell ref="VOG4:VOL4"/>
    <mergeCell ref="VOM4:VOR4"/>
    <mergeCell ref="VOS4:VOX4"/>
    <mergeCell ref="VOY4:VPD4"/>
    <mergeCell ref="VPE4:VPJ4"/>
    <mergeCell ref="VMQ4:VMV4"/>
    <mergeCell ref="VMW4:VNB4"/>
    <mergeCell ref="VNC4:VNH4"/>
    <mergeCell ref="VNI4:VNN4"/>
    <mergeCell ref="VNO4:VNT4"/>
    <mergeCell ref="VNU4:VNZ4"/>
    <mergeCell ref="VLG4:VLL4"/>
    <mergeCell ref="VLM4:VLR4"/>
    <mergeCell ref="VLS4:VLX4"/>
    <mergeCell ref="VLY4:VMD4"/>
    <mergeCell ref="VME4:VMJ4"/>
    <mergeCell ref="VMK4:VMP4"/>
    <mergeCell ref="VJW4:VKB4"/>
    <mergeCell ref="VKC4:VKH4"/>
    <mergeCell ref="VKI4:VKN4"/>
    <mergeCell ref="VKO4:VKT4"/>
    <mergeCell ref="VKU4:VKZ4"/>
    <mergeCell ref="VLA4:VLF4"/>
    <mergeCell ref="VIM4:VIR4"/>
    <mergeCell ref="VIS4:VIX4"/>
    <mergeCell ref="VIY4:VJD4"/>
    <mergeCell ref="VJE4:VJJ4"/>
    <mergeCell ref="VJK4:VJP4"/>
    <mergeCell ref="VJQ4:VJV4"/>
    <mergeCell ref="VHC4:VHH4"/>
    <mergeCell ref="VHI4:VHN4"/>
    <mergeCell ref="VHO4:VHT4"/>
    <mergeCell ref="VHU4:VHZ4"/>
    <mergeCell ref="VIA4:VIF4"/>
    <mergeCell ref="VIG4:VIL4"/>
    <mergeCell ref="VFS4:VFX4"/>
    <mergeCell ref="VFY4:VGD4"/>
    <mergeCell ref="VGE4:VGJ4"/>
    <mergeCell ref="VGK4:VGP4"/>
    <mergeCell ref="VGQ4:VGV4"/>
    <mergeCell ref="VGW4:VHB4"/>
    <mergeCell ref="VEI4:VEN4"/>
    <mergeCell ref="VEO4:VET4"/>
    <mergeCell ref="VEU4:VEZ4"/>
    <mergeCell ref="VFA4:VFF4"/>
    <mergeCell ref="VFG4:VFL4"/>
    <mergeCell ref="VFM4:VFR4"/>
    <mergeCell ref="VCY4:VDD4"/>
    <mergeCell ref="VDE4:VDJ4"/>
    <mergeCell ref="VDK4:VDP4"/>
    <mergeCell ref="VDQ4:VDV4"/>
    <mergeCell ref="VDW4:VEB4"/>
    <mergeCell ref="VEC4:VEH4"/>
    <mergeCell ref="VBO4:VBT4"/>
    <mergeCell ref="VBU4:VBZ4"/>
    <mergeCell ref="VCA4:VCF4"/>
    <mergeCell ref="VCG4:VCL4"/>
    <mergeCell ref="VCM4:VCR4"/>
    <mergeCell ref="VCS4:VCX4"/>
    <mergeCell ref="VAE4:VAJ4"/>
    <mergeCell ref="VAK4:VAP4"/>
    <mergeCell ref="VAQ4:VAV4"/>
    <mergeCell ref="VAW4:VBB4"/>
    <mergeCell ref="VBC4:VBH4"/>
    <mergeCell ref="VBI4:VBN4"/>
    <mergeCell ref="UYU4:UYZ4"/>
    <mergeCell ref="UZA4:UZF4"/>
    <mergeCell ref="UZG4:UZL4"/>
    <mergeCell ref="UZM4:UZR4"/>
    <mergeCell ref="UZS4:UZX4"/>
    <mergeCell ref="UZY4:VAD4"/>
    <mergeCell ref="UXK4:UXP4"/>
    <mergeCell ref="UXQ4:UXV4"/>
    <mergeCell ref="UXW4:UYB4"/>
    <mergeCell ref="UYC4:UYH4"/>
    <mergeCell ref="UYI4:UYN4"/>
    <mergeCell ref="UYO4:UYT4"/>
    <mergeCell ref="UWA4:UWF4"/>
    <mergeCell ref="UWG4:UWL4"/>
    <mergeCell ref="UWM4:UWR4"/>
    <mergeCell ref="UWS4:UWX4"/>
    <mergeCell ref="UWY4:UXD4"/>
    <mergeCell ref="UXE4:UXJ4"/>
    <mergeCell ref="UUQ4:UUV4"/>
    <mergeCell ref="UUW4:UVB4"/>
    <mergeCell ref="UVC4:UVH4"/>
    <mergeCell ref="UVI4:UVN4"/>
    <mergeCell ref="UVO4:UVT4"/>
    <mergeCell ref="UVU4:UVZ4"/>
    <mergeCell ref="UTG4:UTL4"/>
    <mergeCell ref="UTM4:UTR4"/>
    <mergeCell ref="UTS4:UTX4"/>
    <mergeCell ref="UTY4:UUD4"/>
    <mergeCell ref="UUE4:UUJ4"/>
    <mergeCell ref="UUK4:UUP4"/>
    <mergeCell ref="URW4:USB4"/>
    <mergeCell ref="USC4:USH4"/>
    <mergeCell ref="USI4:USN4"/>
    <mergeCell ref="USO4:UST4"/>
    <mergeCell ref="USU4:USZ4"/>
    <mergeCell ref="UTA4:UTF4"/>
    <mergeCell ref="UQM4:UQR4"/>
    <mergeCell ref="UQS4:UQX4"/>
    <mergeCell ref="UQY4:URD4"/>
    <mergeCell ref="URE4:URJ4"/>
    <mergeCell ref="URK4:URP4"/>
    <mergeCell ref="URQ4:URV4"/>
    <mergeCell ref="UPC4:UPH4"/>
    <mergeCell ref="UPI4:UPN4"/>
    <mergeCell ref="UPO4:UPT4"/>
    <mergeCell ref="UPU4:UPZ4"/>
    <mergeCell ref="UQA4:UQF4"/>
    <mergeCell ref="UQG4:UQL4"/>
    <mergeCell ref="UNS4:UNX4"/>
    <mergeCell ref="UNY4:UOD4"/>
    <mergeCell ref="UOE4:UOJ4"/>
    <mergeCell ref="UOK4:UOP4"/>
    <mergeCell ref="UOQ4:UOV4"/>
    <mergeCell ref="UOW4:UPB4"/>
    <mergeCell ref="UMI4:UMN4"/>
    <mergeCell ref="UMO4:UMT4"/>
    <mergeCell ref="UMU4:UMZ4"/>
    <mergeCell ref="UNA4:UNF4"/>
    <mergeCell ref="UNG4:UNL4"/>
    <mergeCell ref="UNM4:UNR4"/>
    <mergeCell ref="UKY4:ULD4"/>
    <mergeCell ref="ULE4:ULJ4"/>
    <mergeCell ref="ULK4:ULP4"/>
    <mergeCell ref="ULQ4:ULV4"/>
    <mergeCell ref="ULW4:UMB4"/>
    <mergeCell ref="UMC4:UMH4"/>
    <mergeCell ref="UJO4:UJT4"/>
    <mergeCell ref="UJU4:UJZ4"/>
    <mergeCell ref="UKA4:UKF4"/>
    <mergeCell ref="UKG4:UKL4"/>
    <mergeCell ref="UKM4:UKR4"/>
    <mergeCell ref="UKS4:UKX4"/>
    <mergeCell ref="UIE4:UIJ4"/>
    <mergeCell ref="UIK4:UIP4"/>
    <mergeCell ref="UIQ4:UIV4"/>
    <mergeCell ref="UIW4:UJB4"/>
    <mergeCell ref="UJC4:UJH4"/>
    <mergeCell ref="UJI4:UJN4"/>
    <mergeCell ref="UGU4:UGZ4"/>
    <mergeCell ref="UHA4:UHF4"/>
    <mergeCell ref="UHG4:UHL4"/>
    <mergeCell ref="UHM4:UHR4"/>
    <mergeCell ref="UHS4:UHX4"/>
    <mergeCell ref="UHY4:UID4"/>
    <mergeCell ref="UFK4:UFP4"/>
    <mergeCell ref="UFQ4:UFV4"/>
    <mergeCell ref="UFW4:UGB4"/>
    <mergeCell ref="UGC4:UGH4"/>
    <mergeCell ref="UGI4:UGN4"/>
    <mergeCell ref="UGO4:UGT4"/>
    <mergeCell ref="UEA4:UEF4"/>
    <mergeCell ref="UEG4:UEL4"/>
    <mergeCell ref="UEM4:UER4"/>
    <mergeCell ref="UES4:UEX4"/>
    <mergeCell ref="UEY4:UFD4"/>
    <mergeCell ref="UFE4:UFJ4"/>
    <mergeCell ref="UCQ4:UCV4"/>
    <mergeCell ref="UCW4:UDB4"/>
    <mergeCell ref="UDC4:UDH4"/>
    <mergeCell ref="UDI4:UDN4"/>
    <mergeCell ref="UDO4:UDT4"/>
    <mergeCell ref="UDU4:UDZ4"/>
    <mergeCell ref="UBG4:UBL4"/>
    <mergeCell ref="UBM4:UBR4"/>
    <mergeCell ref="UBS4:UBX4"/>
    <mergeCell ref="UBY4:UCD4"/>
    <mergeCell ref="UCE4:UCJ4"/>
    <mergeCell ref="UCK4:UCP4"/>
    <mergeCell ref="TZW4:UAB4"/>
    <mergeCell ref="UAC4:UAH4"/>
    <mergeCell ref="UAI4:UAN4"/>
    <mergeCell ref="UAO4:UAT4"/>
    <mergeCell ref="UAU4:UAZ4"/>
    <mergeCell ref="UBA4:UBF4"/>
    <mergeCell ref="TYM4:TYR4"/>
    <mergeCell ref="TYS4:TYX4"/>
    <mergeCell ref="TYY4:TZD4"/>
    <mergeCell ref="TZE4:TZJ4"/>
    <mergeCell ref="TZK4:TZP4"/>
    <mergeCell ref="TZQ4:TZV4"/>
    <mergeCell ref="TXC4:TXH4"/>
    <mergeCell ref="TXI4:TXN4"/>
    <mergeCell ref="TXO4:TXT4"/>
    <mergeCell ref="TXU4:TXZ4"/>
    <mergeCell ref="TYA4:TYF4"/>
    <mergeCell ref="TYG4:TYL4"/>
    <mergeCell ref="TVS4:TVX4"/>
    <mergeCell ref="TVY4:TWD4"/>
    <mergeCell ref="TWE4:TWJ4"/>
    <mergeCell ref="TWK4:TWP4"/>
    <mergeCell ref="TWQ4:TWV4"/>
    <mergeCell ref="TWW4:TXB4"/>
    <mergeCell ref="TUI4:TUN4"/>
    <mergeCell ref="TUO4:TUT4"/>
    <mergeCell ref="TUU4:TUZ4"/>
    <mergeCell ref="TVA4:TVF4"/>
    <mergeCell ref="TVG4:TVL4"/>
    <mergeCell ref="TVM4:TVR4"/>
    <mergeCell ref="TSY4:TTD4"/>
    <mergeCell ref="TTE4:TTJ4"/>
    <mergeCell ref="TTK4:TTP4"/>
    <mergeCell ref="TTQ4:TTV4"/>
    <mergeCell ref="TTW4:TUB4"/>
    <mergeCell ref="TUC4:TUH4"/>
    <mergeCell ref="TRO4:TRT4"/>
    <mergeCell ref="TRU4:TRZ4"/>
    <mergeCell ref="TSA4:TSF4"/>
    <mergeCell ref="TSG4:TSL4"/>
    <mergeCell ref="TSM4:TSR4"/>
    <mergeCell ref="TSS4:TSX4"/>
    <mergeCell ref="TQE4:TQJ4"/>
    <mergeCell ref="TQK4:TQP4"/>
    <mergeCell ref="TQQ4:TQV4"/>
    <mergeCell ref="TQW4:TRB4"/>
    <mergeCell ref="TRC4:TRH4"/>
    <mergeCell ref="TRI4:TRN4"/>
    <mergeCell ref="TOU4:TOZ4"/>
    <mergeCell ref="TPA4:TPF4"/>
    <mergeCell ref="TPG4:TPL4"/>
    <mergeCell ref="TPM4:TPR4"/>
    <mergeCell ref="TPS4:TPX4"/>
    <mergeCell ref="TPY4:TQD4"/>
    <mergeCell ref="TNK4:TNP4"/>
    <mergeCell ref="TNQ4:TNV4"/>
    <mergeCell ref="TNW4:TOB4"/>
    <mergeCell ref="TOC4:TOH4"/>
    <mergeCell ref="TOI4:TON4"/>
    <mergeCell ref="TOO4:TOT4"/>
    <mergeCell ref="TMA4:TMF4"/>
    <mergeCell ref="TMG4:TML4"/>
    <mergeCell ref="TMM4:TMR4"/>
    <mergeCell ref="TMS4:TMX4"/>
    <mergeCell ref="TMY4:TND4"/>
    <mergeCell ref="TNE4:TNJ4"/>
    <mergeCell ref="TKQ4:TKV4"/>
    <mergeCell ref="TKW4:TLB4"/>
    <mergeCell ref="TLC4:TLH4"/>
    <mergeCell ref="TLI4:TLN4"/>
    <mergeCell ref="TLO4:TLT4"/>
    <mergeCell ref="TLU4:TLZ4"/>
    <mergeCell ref="TJG4:TJL4"/>
    <mergeCell ref="TJM4:TJR4"/>
    <mergeCell ref="TJS4:TJX4"/>
    <mergeCell ref="TJY4:TKD4"/>
    <mergeCell ref="TKE4:TKJ4"/>
    <mergeCell ref="TKK4:TKP4"/>
    <mergeCell ref="THW4:TIB4"/>
    <mergeCell ref="TIC4:TIH4"/>
    <mergeCell ref="TII4:TIN4"/>
    <mergeCell ref="TIO4:TIT4"/>
    <mergeCell ref="TIU4:TIZ4"/>
    <mergeCell ref="TJA4:TJF4"/>
    <mergeCell ref="TGM4:TGR4"/>
    <mergeCell ref="TGS4:TGX4"/>
    <mergeCell ref="TGY4:THD4"/>
    <mergeCell ref="THE4:THJ4"/>
    <mergeCell ref="THK4:THP4"/>
    <mergeCell ref="THQ4:THV4"/>
    <mergeCell ref="TFC4:TFH4"/>
    <mergeCell ref="TFI4:TFN4"/>
    <mergeCell ref="TFO4:TFT4"/>
    <mergeCell ref="TFU4:TFZ4"/>
    <mergeCell ref="TGA4:TGF4"/>
    <mergeCell ref="TGG4:TGL4"/>
    <mergeCell ref="TDS4:TDX4"/>
    <mergeCell ref="TDY4:TED4"/>
    <mergeCell ref="TEE4:TEJ4"/>
    <mergeCell ref="TEK4:TEP4"/>
    <mergeCell ref="TEQ4:TEV4"/>
    <mergeCell ref="TEW4:TFB4"/>
    <mergeCell ref="TCI4:TCN4"/>
    <mergeCell ref="TCO4:TCT4"/>
    <mergeCell ref="TCU4:TCZ4"/>
    <mergeCell ref="TDA4:TDF4"/>
    <mergeCell ref="TDG4:TDL4"/>
    <mergeCell ref="TDM4:TDR4"/>
    <mergeCell ref="TAY4:TBD4"/>
    <mergeCell ref="TBE4:TBJ4"/>
    <mergeCell ref="TBK4:TBP4"/>
    <mergeCell ref="TBQ4:TBV4"/>
    <mergeCell ref="TBW4:TCB4"/>
    <mergeCell ref="TCC4:TCH4"/>
    <mergeCell ref="SZO4:SZT4"/>
    <mergeCell ref="SZU4:SZZ4"/>
    <mergeCell ref="TAA4:TAF4"/>
    <mergeCell ref="TAG4:TAL4"/>
    <mergeCell ref="TAM4:TAR4"/>
    <mergeCell ref="TAS4:TAX4"/>
    <mergeCell ref="SYE4:SYJ4"/>
    <mergeCell ref="SYK4:SYP4"/>
    <mergeCell ref="SYQ4:SYV4"/>
    <mergeCell ref="SYW4:SZB4"/>
    <mergeCell ref="SZC4:SZH4"/>
    <mergeCell ref="SZI4:SZN4"/>
    <mergeCell ref="SWU4:SWZ4"/>
    <mergeCell ref="SXA4:SXF4"/>
    <mergeCell ref="SXG4:SXL4"/>
    <mergeCell ref="SXM4:SXR4"/>
    <mergeCell ref="SXS4:SXX4"/>
    <mergeCell ref="SXY4:SYD4"/>
    <mergeCell ref="SVK4:SVP4"/>
    <mergeCell ref="SVQ4:SVV4"/>
    <mergeCell ref="SVW4:SWB4"/>
    <mergeCell ref="SWC4:SWH4"/>
    <mergeCell ref="SWI4:SWN4"/>
    <mergeCell ref="SWO4:SWT4"/>
    <mergeCell ref="SUA4:SUF4"/>
    <mergeCell ref="SUG4:SUL4"/>
    <mergeCell ref="SUM4:SUR4"/>
    <mergeCell ref="SUS4:SUX4"/>
    <mergeCell ref="SUY4:SVD4"/>
    <mergeCell ref="SVE4:SVJ4"/>
    <mergeCell ref="SSQ4:SSV4"/>
    <mergeCell ref="SSW4:STB4"/>
    <mergeCell ref="STC4:STH4"/>
    <mergeCell ref="STI4:STN4"/>
    <mergeCell ref="STO4:STT4"/>
    <mergeCell ref="STU4:STZ4"/>
    <mergeCell ref="SRG4:SRL4"/>
    <mergeCell ref="SRM4:SRR4"/>
    <mergeCell ref="SRS4:SRX4"/>
    <mergeCell ref="SRY4:SSD4"/>
    <mergeCell ref="SSE4:SSJ4"/>
    <mergeCell ref="SSK4:SSP4"/>
    <mergeCell ref="SPW4:SQB4"/>
    <mergeCell ref="SQC4:SQH4"/>
    <mergeCell ref="SQI4:SQN4"/>
    <mergeCell ref="SQO4:SQT4"/>
    <mergeCell ref="SQU4:SQZ4"/>
    <mergeCell ref="SRA4:SRF4"/>
    <mergeCell ref="SOM4:SOR4"/>
    <mergeCell ref="SOS4:SOX4"/>
    <mergeCell ref="SOY4:SPD4"/>
    <mergeCell ref="SPE4:SPJ4"/>
    <mergeCell ref="SPK4:SPP4"/>
    <mergeCell ref="SPQ4:SPV4"/>
    <mergeCell ref="SNC4:SNH4"/>
    <mergeCell ref="SNI4:SNN4"/>
    <mergeCell ref="SNO4:SNT4"/>
    <mergeCell ref="SNU4:SNZ4"/>
    <mergeCell ref="SOA4:SOF4"/>
    <mergeCell ref="SOG4:SOL4"/>
    <mergeCell ref="SLS4:SLX4"/>
    <mergeCell ref="SLY4:SMD4"/>
    <mergeCell ref="SME4:SMJ4"/>
    <mergeCell ref="SMK4:SMP4"/>
    <mergeCell ref="SMQ4:SMV4"/>
    <mergeCell ref="SMW4:SNB4"/>
    <mergeCell ref="SKI4:SKN4"/>
    <mergeCell ref="SKO4:SKT4"/>
    <mergeCell ref="SKU4:SKZ4"/>
    <mergeCell ref="SLA4:SLF4"/>
    <mergeCell ref="SLG4:SLL4"/>
    <mergeCell ref="SLM4:SLR4"/>
    <mergeCell ref="SIY4:SJD4"/>
    <mergeCell ref="SJE4:SJJ4"/>
    <mergeCell ref="SJK4:SJP4"/>
    <mergeCell ref="SJQ4:SJV4"/>
    <mergeCell ref="SJW4:SKB4"/>
    <mergeCell ref="SKC4:SKH4"/>
    <mergeCell ref="SHO4:SHT4"/>
    <mergeCell ref="SHU4:SHZ4"/>
    <mergeCell ref="SIA4:SIF4"/>
    <mergeCell ref="SIG4:SIL4"/>
    <mergeCell ref="SIM4:SIR4"/>
    <mergeCell ref="SIS4:SIX4"/>
    <mergeCell ref="SGE4:SGJ4"/>
    <mergeCell ref="SGK4:SGP4"/>
    <mergeCell ref="SGQ4:SGV4"/>
    <mergeCell ref="SGW4:SHB4"/>
    <mergeCell ref="SHC4:SHH4"/>
    <mergeCell ref="SHI4:SHN4"/>
    <mergeCell ref="SEU4:SEZ4"/>
    <mergeCell ref="SFA4:SFF4"/>
    <mergeCell ref="SFG4:SFL4"/>
    <mergeCell ref="SFM4:SFR4"/>
    <mergeCell ref="SFS4:SFX4"/>
    <mergeCell ref="SFY4:SGD4"/>
    <mergeCell ref="SDK4:SDP4"/>
    <mergeCell ref="SDQ4:SDV4"/>
    <mergeCell ref="SDW4:SEB4"/>
    <mergeCell ref="SEC4:SEH4"/>
    <mergeCell ref="SEI4:SEN4"/>
    <mergeCell ref="SEO4:SET4"/>
    <mergeCell ref="SCA4:SCF4"/>
    <mergeCell ref="SCG4:SCL4"/>
    <mergeCell ref="SCM4:SCR4"/>
    <mergeCell ref="SCS4:SCX4"/>
    <mergeCell ref="SCY4:SDD4"/>
    <mergeCell ref="SDE4:SDJ4"/>
    <mergeCell ref="SAQ4:SAV4"/>
    <mergeCell ref="SAW4:SBB4"/>
    <mergeCell ref="SBC4:SBH4"/>
    <mergeCell ref="SBI4:SBN4"/>
    <mergeCell ref="SBO4:SBT4"/>
    <mergeCell ref="SBU4:SBZ4"/>
    <mergeCell ref="RZG4:RZL4"/>
    <mergeCell ref="RZM4:RZR4"/>
    <mergeCell ref="RZS4:RZX4"/>
    <mergeCell ref="RZY4:SAD4"/>
    <mergeCell ref="SAE4:SAJ4"/>
    <mergeCell ref="SAK4:SAP4"/>
    <mergeCell ref="RXW4:RYB4"/>
    <mergeCell ref="RYC4:RYH4"/>
    <mergeCell ref="RYI4:RYN4"/>
    <mergeCell ref="RYO4:RYT4"/>
    <mergeCell ref="RYU4:RYZ4"/>
    <mergeCell ref="RZA4:RZF4"/>
    <mergeCell ref="RWM4:RWR4"/>
    <mergeCell ref="RWS4:RWX4"/>
    <mergeCell ref="RWY4:RXD4"/>
    <mergeCell ref="RXE4:RXJ4"/>
    <mergeCell ref="RXK4:RXP4"/>
    <mergeCell ref="RXQ4:RXV4"/>
    <mergeCell ref="RVC4:RVH4"/>
    <mergeCell ref="RVI4:RVN4"/>
    <mergeCell ref="RVO4:RVT4"/>
    <mergeCell ref="RVU4:RVZ4"/>
    <mergeCell ref="RWA4:RWF4"/>
    <mergeCell ref="RWG4:RWL4"/>
    <mergeCell ref="RTS4:RTX4"/>
    <mergeCell ref="RTY4:RUD4"/>
    <mergeCell ref="RUE4:RUJ4"/>
    <mergeCell ref="RUK4:RUP4"/>
    <mergeCell ref="RUQ4:RUV4"/>
    <mergeCell ref="RUW4:RVB4"/>
    <mergeCell ref="RSI4:RSN4"/>
    <mergeCell ref="RSO4:RST4"/>
    <mergeCell ref="RSU4:RSZ4"/>
    <mergeCell ref="RTA4:RTF4"/>
    <mergeCell ref="RTG4:RTL4"/>
    <mergeCell ref="RTM4:RTR4"/>
    <mergeCell ref="RQY4:RRD4"/>
    <mergeCell ref="RRE4:RRJ4"/>
    <mergeCell ref="RRK4:RRP4"/>
    <mergeCell ref="RRQ4:RRV4"/>
    <mergeCell ref="RRW4:RSB4"/>
    <mergeCell ref="RSC4:RSH4"/>
    <mergeCell ref="RPO4:RPT4"/>
    <mergeCell ref="RPU4:RPZ4"/>
    <mergeCell ref="RQA4:RQF4"/>
    <mergeCell ref="RQG4:RQL4"/>
    <mergeCell ref="RQM4:RQR4"/>
    <mergeCell ref="RQS4:RQX4"/>
    <mergeCell ref="ROE4:ROJ4"/>
    <mergeCell ref="ROK4:ROP4"/>
    <mergeCell ref="ROQ4:ROV4"/>
    <mergeCell ref="ROW4:RPB4"/>
    <mergeCell ref="RPC4:RPH4"/>
    <mergeCell ref="RPI4:RPN4"/>
    <mergeCell ref="RMU4:RMZ4"/>
    <mergeCell ref="RNA4:RNF4"/>
    <mergeCell ref="RNG4:RNL4"/>
    <mergeCell ref="RNM4:RNR4"/>
    <mergeCell ref="RNS4:RNX4"/>
    <mergeCell ref="RNY4:ROD4"/>
    <mergeCell ref="RLK4:RLP4"/>
    <mergeCell ref="RLQ4:RLV4"/>
    <mergeCell ref="RLW4:RMB4"/>
    <mergeCell ref="RMC4:RMH4"/>
    <mergeCell ref="RMI4:RMN4"/>
    <mergeCell ref="RMO4:RMT4"/>
    <mergeCell ref="RKA4:RKF4"/>
    <mergeCell ref="RKG4:RKL4"/>
    <mergeCell ref="RKM4:RKR4"/>
    <mergeCell ref="RKS4:RKX4"/>
    <mergeCell ref="RKY4:RLD4"/>
    <mergeCell ref="RLE4:RLJ4"/>
    <mergeCell ref="RIQ4:RIV4"/>
    <mergeCell ref="RIW4:RJB4"/>
    <mergeCell ref="RJC4:RJH4"/>
    <mergeCell ref="RJI4:RJN4"/>
    <mergeCell ref="RJO4:RJT4"/>
    <mergeCell ref="RJU4:RJZ4"/>
    <mergeCell ref="RHG4:RHL4"/>
    <mergeCell ref="RHM4:RHR4"/>
    <mergeCell ref="RHS4:RHX4"/>
    <mergeCell ref="RHY4:RID4"/>
    <mergeCell ref="RIE4:RIJ4"/>
    <mergeCell ref="RIK4:RIP4"/>
    <mergeCell ref="RFW4:RGB4"/>
    <mergeCell ref="RGC4:RGH4"/>
    <mergeCell ref="RGI4:RGN4"/>
    <mergeCell ref="RGO4:RGT4"/>
    <mergeCell ref="RGU4:RGZ4"/>
    <mergeCell ref="RHA4:RHF4"/>
    <mergeCell ref="REM4:RER4"/>
    <mergeCell ref="RES4:REX4"/>
    <mergeCell ref="REY4:RFD4"/>
    <mergeCell ref="RFE4:RFJ4"/>
    <mergeCell ref="RFK4:RFP4"/>
    <mergeCell ref="RFQ4:RFV4"/>
    <mergeCell ref="RDC4:RDH4"/>
    <mergeCell ref="RDI4:RDN4"/>
    <mergeCell ref="RDO4:RDT4"/>
    <mergeCell ref="RDU4:RDZ4"/>
    <mergeCell ref="REA4:REF4"/>
    <mergeCell ref="REG4:REL4"/>
    <mergeCell ref="RBS4:RBX4"/>
    <mergeCell ref="RBY4:RCD4"/>
    <mergeCell ref="RCE4:RCJ4"/>
    <mergeCell ref="RCK4:RCP4"/>
    <mergeCell ref="RCQ4:RCV4"/>
    <mergeCell ref="RCW4:RDB4"/>
    <mergeCell ref="RAI4:RAN4"/>
    <mergeCell ref="RAO4:RAT4"/>
    <mergeCell ref="RAU4:RAZ4"/>
    <mergeCell ref="RBA4:RBF4"/>
    <mergeCell ref="RBG4:RBL4"/>
    <mergeCell ref="RBM4:RBR4"/>
    <mergeCell ref="QYY4:QZD4"/>
    <mergeCell ref="QZE4:QZJ4"/>
    <mergeCell ref="QZK4:QZP4"/>
    <mergeCell ref="QZQ4:QZV4"/>
    <mergeCell ref="QZW4:RAB4"/>
    <mergeCell ref="RAC4:RAH4"/>
    <mergeCell ref="QXO4:QXT4"/>
    <mergeCell ref="QXU4:QXZ4"/>
    <mergeCell ref="QYA4:QYF4"/>
    <mergeCell ref="QYG4:QYL4"/>
    <mergeCell ref="QYM4:QYR4"/>
    <mergeCell ref="QYS4:QYX4"/>
    <mergeCell ref="QWE4:QWJ4"/>
    <mergeCell ref="QWK4:QWP4"/>
    <mergeCell ref="QWQ4:QWV4"/>
    <mergeCell ref="QWW4:QXB4"/>
    <mergeCell ref="QXC4:QXH4"/>
    <mergeCell ref="QXI4:QXN4"/>
    <mergeCell ref="QUU4:QUZ4"/>
    <mergeCell ref="QVA4:QVF4"/>
    <mergeCell ref="QVG4:QVL4"/>
    <mergeCell ref="QVM4:QVR4"/>
    <mergeCell ref="QVS4:QVX4"/>
    <mergeCell ref="QVY4:QWD4"/>
    <mergeCell ref="QTK4:QTP4"/>
    <mergeCell ref="QTQ4:QTV4"/>
    <mergeCell ref="QTW4:QUB4"/>
    <mergeCell ref="QUC4:QUH4"/>
    <mergeCell ref="QUI4:QUN4"/>
    <mergeCell ref="QUO4:QUT4"/>
    <mergeCell ref="QSA4:QSF4"/>
    <mergeCell ref="QSG4:QSL4"/>
    <mergeCell ref="QSM4:QSR4"/>
    <mergeCell ref="QSS4:QSX4"/>
    <mergeCell ref="QSY4:QTD4"/>
    <mergeCell ref="QTE4:QTJ4"/>
    <mergeCell ref="QQQ4:QQV4"/>
    <mergeCell ref="QQW4:QRB4"/>
    <mergeCell ref="QRC4:QRH4"/>
    <mergeCell ref="QRI4:QRN4"/>
    <mergeCell ref="QRO4:QRT4"/>
    <mergeCell ref="QRU4:QRZ4"/>
    <mergeCell ref="QPG4:QPL4"/>
    <mergeCell ref="QPM4:QPR4"/>
    <mergeCell ref="QPS4:QPX4"/>
    <mergeCell ref="QPY4:QQD4"/>
    <mergeCell ref="QQE4:QQJ4"/>
    <mergeCell ref="QQK4:QQP4"/>
    <mergeCell ref="QNW4:QOB4"/>
    <mergeCell ref="QOC4:QOH4"/>
    <mergeCell ref="QOI4:QON4"/>
    <mergeCell ref="QOO4:QOT4"/>
    <mergeCell ref="QOU4:QOZ4"/>
    <mergeCell ref="QPA4:QPF4"/>
    <mergeCell ref="QMM4:QMR4"/>
    <mergeCell ref="QMS4:QMX4"/>
    <mergeCell ref="QMY4:QND4"/>
    <mergeCell ref="QNE4:QNJ4"/>
    <mergeCell ref="QNK4:QNP4"/>
    <mergeCell ref="QNQ4:QNV4"/>
    <mergeCell ref="QLC4:QLH4"/>
    <mergeCell ref="QLI4:QLN4"/>
    <mergeCell ref="QLO4:QLT4"/>
    <mergeCell ref="QLU4:QLZ4"/>
    <mergeCell ref="QMA4:QMF4"/>
    <mergeCell ref="QMG4:QML4"/>
    <mergeCell ref="QJS4:QJX4"/>
    <mergeCell ref="QJY4:QKD4"/>
    <mergeCell ref="QKE4:QKJ4"/>
    <mergeCell ref="QKK4:QKP4"/>
    <mergeCell ref="QKQ4:QKV4"/>
    <mergeCell ref="QKW4:QLB4"/>
    <mergeCell ref="QII4:QIN4"/>
    <mergeCell ref="QIO4:QIT4"/>
    <mergeCell ref="QIU4:QIZ4"/>
    <mergeCell ref="QJA4:QJF4"/>
    <mergeCell ref="QJG4:QJL4"/>
    <mergeCell ref="QJM4:QJR4"/>
    <mergeCell ref="QGY4:QHD4"/>
    <mergeCell ref="QHE4:QHJ4"/>
    <mergeCell ref="QHK4:QHP4"/>
    <mergeCell ref="QHQ4:QHV4"/>
    <mergeCell ref="QHW4:QIB4"/>
    <mergeCell ref="QIC4:QIH4"/>
    <mergeCell ref="QFO4:QFT4"/>
    <mergeCell ref="QFU4:QFZ4"/>
    <mergeCell ref="QGA4:QGF4"/>
    <mergeCell ref="QGG4:QGL4"/>
    <mergeCell ref="QGM4:QGR4"/>
    <mergeCell ref="QGS4:QGX4"/>
    <mergeCell ref="QEE4:QEJ4"/>
    <mergeCell ref="QEK4:QEP4"/>
    <mergeCell ref="QEQ4:QEV4"/>
    <mergeCell ref="QEW4:QFB4"/>
    <mergeCell ref="QFC4:QFH4"/>
    <mergeCell ref="QFI4:QFN4"/>
    <mergeCell ref="QCU4:QCZ4"/>
    <mergeCell ref="QDA4:QDF4"/>
    <mergeCell ref="QDG4:QDL4"/>
    <mergeCell ref="QDM4:QDR4"/>
    <mergeCell ref="QDS4:QDX4"/>
    <mergeCell ref="QDY4:QED4"/>
    <mergeCell ref="QBK4:QBP4"/>
    <mergeCell ref="QBQ4:QBV4"/>
    <mergeCell ref="QBW4:QCB4"/>
    <mergeCell ref="QCC4:QCH4"/>
    <mergeCell ref="QCI4:QCN4"/>
    <mergeCell ref="QCO4:QCT4"/>
    <mergeCell ref="QAA4:QAF4"/>
    <mergeCell ref="QAG4:QAL4"/>
    <mergeCell ref="QAM4:QAR4"/>
    <mergeCell ref="QAS4:QAX4"/>
    <mergeCell ref="QAY4:QBD4"/>
    <mergeCell ref="QBE4:QBJ4"/>
    <mergeCell ref="PYQ4:PYV4"/>
    <mergeCell ref="PYW4:PZB4"/>
    <mergeCell ref="PZC4:PZH4"/>
    <mergeCell ref="PZI4:PZN4"/>
    <mergeCell ref="PZO4:PZT4"/>
    <mergeCell ref="PZU4:PZZ4"/>
    <mergeCell ref="PXG4:PXL4"/>
    <mergeCell ref="PXM4:PXR4"/>
    <mergeCell ref="PXS4:PXX4"/>
    <mergeCell ref="PXY4:PYD4"/>
    <mergeCell ref="PYE4:PYJ4"/>
    <mergeCell ref="PYK4:PYP4"/>
    <mergeCell ref="PVW4:PWB4"/>
    <mergeCell ref="PWC4:PWH4"/>
    <mergeCell ref="PWI4:PWN4"/>
    <mergeCell ref="PWO4:PWT4"/>
    <mergeCell ref="PWU4:PWZ4"/>
    <mergeCell ref="PXA4:PXF4"/>
    <mergeCell ref="PUM4:PUR4"/>
    <mergeCell ref="PUS4:PUX4"/>
    <mergeCell ref="PUY4:PVD4"/>
    <mergeCell ref="PVE4:PVJ4"/>
    <mergeCell ref="PVK4:PVP4"/>
    <mergeCell ref="PVQ4:PVV4"/>
    <mergeCell ref="PTC4:PTH4"/>
    <mergeCell ref="PTI4:PTN4"/>
    <mergeCell ref="PTO4:PTT4"/>
    <mergeCell ref="PTU4:PTZ4"/>
    <mergeCell ref="PUA4:PUF4"/>
    <mergeCell ref="PUG4:PUL4"/>
    <mergeCell ref="PRS4:PRX4"/>
    <mergeCell ref="PRY4:PSD4"/>
    <mergeCell ref="PSE4:PSJ4"/>
    <mergeCell ref="PSK4:PSP4"/>
    <mergeCell ref="PSQ4:PSV4"/>
    <mergeCell ref="PSW4:PTB4"/>
    <mergeCell ref="PQI4:PQN4"/>
    <mergeCell ref="PQO4:PQT4"/>
    <mergeCell ref="PQU4:PQZ4"/>
    <mergeCell ref="PRA4:PRF4"/>
    <mergeCell ref="PRG4:PRL4"/>
    <mergeCell ref="PRM4:PRR4"/>
    <mergeCell ref="POY4:PPD4"/>
    <mergeCell ref="PPE4:PPJ4"/>
    <mergeCell ref="PPK4:PPP4"/>
    <mergeCell ref="PPQ4:PPV4"/>
    <mergeCell ref="PPW4:PQB4"/>
    <mergeCell ref="PQC4:PQH4"/>
    <mergeCell ref="PNO4:PNT4"/>
    <mergeCell ref="PNU4:PNZ4"/>
    <mergeCell ref="POA4:POF4"/>
    <mergeCell ref="POG4:POL4"/>
    <mergeCell ref="POM4:POR4"/>
    <mergeCell ref="POS4:POX4"/>
    <mergeCell ref="PME4:PMJ4"/>
    <mergeCell ref="PMK4:PMP4"/>
    <mergeCell ref="PMQ4:PMV4"/>
    <mergeCell ref="PMW4:PNB4"/>
    <mergeCell ref="PNC4:PNH4"/>
    <mergeCell ref="PNI4:PNN4"/>
    <mergeCell ref="PKU4:PKZ4"/>
    <mergeCell ref="PLA4:PLF4"/>
    <mergeCell ref="PLG4:PLL4"/>
    <mergeCell ref="PLM4:PLR4"/>
    <mergeCell ref="PLS4:PLX4"/>
    <mergeCell ref="PLY4:PMD4"/>
    <mergeCell ref="PJK4:PJP4"/>
    <mergeCell ref="PJQ4:PJV4"/>
    <mergeCell ref="PJW4:PKB4"/>
    <mergeCell ref="PKC4:PKH4"/>
    <mergeCell ref="PKI4:PKN4"/>
    <mergeCell ref="PKO4:PKT4"/>
    <mergeCell ref="PIA4:PIF4"/>
    <mergeCell ref="PIG4:PIL4"/>
    <mergeCell ref="PIM4:PIR4"/>
    <mergeCell ref="PIS4:PIX4"/>
    <mergeCell ref="PIY4:PJD4"/>
    <mergeCell ref="PJE4:PJJ4"/>
    <mergeCell ref="PGQ4:PGV4"/>
    <mergeCell ref="PGW4:PHB4"/>
    <mergeCell ref="PHC4:PHH4"/>
    <mergeCell ref="PHI4:PHN4"/>
    <mergeCell ref="PHO4:PHT4"/>
    <mergeCell ref="PHU4:PHZ4"/>
    <mergeCell ref="PFG4:PFL4"/>
    <mergeCell ref="PFM4:PFR4"/>
    <mergeCell ref="PFS4:PFX4"/>
    <mergeCell ref="PFY4:PGD4"/>
    <mergeCell ref="PGE4:PGJ4"/>
    <mergeCell ref="PGK4:PGP4"/>
    <mergeCell ref="PDW4:PEB4"/>
    <mergeCell ref="PEC4:PEH4"/>
    <mergeCell ref="PEI4:PEN4"/>
    <mergeCell ref="PEO4:PET4"/>
    <mergeCell ref="PEU4:PEZ4"/>
    <mergeCell ref="PFA4:PFF4"/>
    <mergeCell ref="PCM4:PCR4"/>
    <mergeCell ref="PCS4:PCX4"/>
    <mergeCell ref="PCY4:PDD4"/>
    <mergeCell ref="PDE4:PDJ4"/>
    <mergeCell ref="PDK4:PDP4"/>
    <mergeCell ref="PDQ4:PDV4"/>
    <mergeCell ref="PBC4:PBH4"/>
    <mergeCell ref="PBI4:PBN4"/>
    <mergeCell ref="PBO4:PBT4"/>
    <mergeCell ref="PBU4:PBZ4"/>
    <mergeCell ref="PCA4:PCF4"/>
    <mergeCell ref="PCG4:PCL4"/>
    <mergeCell ref="OZS4:OZX4"/>
    <mergeCell ref="OZY4:PAD4"/>
    <mergeCell ref="PAE4:PAJ4"/>
    <mergeCell ref="PAK4:PAP4"/>
    <mergeCell ref="PAQ4:PAV4"/>
    <mergeCell ref="PAW4:PBB4"/>
    <mergeCell ref="OYI4:OYN4"/>
    <mergeCell ref="OYO4:OYT4"/>
    <mergeCell ref="OYU4:OYZ4"/>
    <mergeCell ref="OZA4:OZF4"/>
    <mergeCell ref="OZG4:OZL4"/>
    <mergeCell ref="OZM4:OZR4"/>
    <mergeCell ref="OWY4:OXD4"/>
    <mergeCell ref="OXE4:OXJ4"/>
    <mergeCell ref="OXK4:OXP4"/>
    <mergeCell ref="OXQ4:OXV4"/>
    <mergeCell ref="OXW4:OYB4"/>
    <mergeCell ref="OYC4:OYH4"/>
    <mergeCell ref="OVO4:OVT4"/>
    <mergeCell ref="OVU4:OVZ4"/>
    <mergeCell ref="OWA4:OWF4"/>
    <mergeCell ref="OWG4:OWL4"/>
    <mergeCell ref="OWM4:OWR4"/>
    <mergeCell ref="OWS4:OWX4"/>
    <mergeCell ref="OUE4:OUJ4"/>
    <mergeCell ref="OUK4:OUP4"/>
    <mergeCell ref="OUQ4:OUV4"/>
    <mergeCell ref="OUW4:OVB4"/>
    <mergeCell ref="OVC4:OVH4"/>
    <mergeCell ref="OVI4:OVN4"/>
    <mergeCell ref="OSU4:OSZ4"/>
    <mergeCell ref="OTA4:OTF4"/>
    <mergeCell ref="OTG4:OTL4"/>
    <mergeCell ref="OTM4:OTR4"/>
    <mergeCell ref="OTS4:OTX4"/>
    <mergeCell ref="OTY4:OUD4"/>
    <mergeCell ref="ORK4:ORP4"/>
    <mergeCell ref="ORQ4:ORV4"/>
    <mergeCell ref="ORW4:OSB4"/>
    <mergeCell ref="OSC4:OSH4"/>
    <mergeCell ref="OSI4:OSN4"/>
    <mergeCell ref="OSO4:OST4"/>
    <mergeCell ref="OQA4:OQF4"/>
    <mergeCell ref="OQG4:OQL4"/>
    <mergeCell ref="OQM4:OQR4"/>
    <mergeCell ref="OQS4:OQX4"/>
    <mergeCell ref="OQY4:ORD4"/>
    <mergeCell ref="ORE4:ORJ4"/>
    <mergeCell ref="OOQ4:OOV4"/>
    <mergeCell ref="OOW4:OPB4"/>
    <mergeCell ref="OPC4:OPH4"/>
    <mergeCell ref="OPI4:OPN4"/>
    <mergeCell ref="OPO4:OPT4"/>
    <mergeCell ref="OPU4:OPZ4"/>
    <mergeCell ref="ONG4:ONL4"/>
    <mergeCell ref="ONM4:ONR4"/>
    <mergeCell ref="ONS4:ONX4"/>
    <mergeCell ref="ONY4:OOD4"/>
    <mergeCell ref="OOE4:OOJ4"/>
    <mergeCell ref="OOK4:OOP4"/>
    <mergeCell ref="OLW4:OMB4"/>
    <mergeCell ref="OMC4:OMH4"/>
    <mergeCell ref="OMI4:OMN4"/>
    <mergeCell ref="OMO4:OMT4"/>
    <mergeCell ref="OMU4:OMZ4"/>
    <mergeCell ref="ONA4:ONF4"/>
    <mergeCell ref="OKM4:OKR4"/>
    <mergeCell ref="OKS4:OKX4"/>
    <mergeCell ref="OKY4:OLD4"/>
    <mergeCell ref="OLE4:OLJ4"/>
    <mergeCell ref="OLK4:OLP4"/>
    <mergeCell ref="OLQ4:OLV4"/>
    <mergeCell ref="OJC4:OJH4"/>
    <mergeCell ref="OJI4:OJN4"/>
    <mergeCell ref="OJO4:OJT4"/>
    <mergeCell ref="OJU4:OJZ4"/>
    <mergeCell ref="OKA4:OKF4"/>
    <mergeCell ref="OKG4:OKL4"/>
    <mergeCell ref="OHS4:OHX4"/>
    <mergeCell ref="OHY4:OID4"/>
    <mergeCell ref="OIE4:OIJ4"/>
    <mergeCell ref="OIK4:OIP4"/>
    <mergeCell ref="OIQ4:OIV4"/>
    <mergeCell ref="OIW4:OJB4"/>
    <mergeCell ref="OGI4:OGN4"/>
    <mergeCell ref="OGO4:OGT4"/>
    <mergeCell ref="OGU4:OGZ4"/>
    <mergeCell ref="OHA4:OHF4"/>
    <mergeCell ref="OHG4:OHL4"/>
    <mergeCell ref="OHM4:OHR4"/>
    <mergeCell ref="OEY4:OFD4"/>
    <mergeCell ref="OFE4:OFJ4"/>
    <mergeCell ref="OFK4:OFP4"/>
    <mergeCell ref="OFQ4:OFV4"/>
    <mergeCell ref="OFW4:OGB4"/>
    <mergeCell ref="OGC4:OGH4"/>
    <mergeCell ref="ODO4:ODT4"/>
    <mergeCell ref="ODU4:ODZ4"/>
    <mergeCell ref="OEA4:OEF4"/>
    <mergeCell ref="OEG4:OEL4"/>
    <mergeCell ref="OEM4:OER4"/>
    <mergeCell ref="OES4:OEX4"/>
    <mergeCell ref="OCE4:OCJ4"/>
    <mergeCell ref="OCK4:OCP4"/>
    <mergeCell ref="OCQ4:OCV4"/>
    <mergeCell ref="OCW4:ODB4"/>
    <mergeCell ref="ODC4:ODH4"/>
    <mergeCell ref="ODI4:ODN4"/>
    <mergeCell ref="OAU4:OAZ4"/>
    <mergeCell ref="OBA4:OBF4"/>
    <mergeCell ref="OBG4:OBL4"/>
    <mergeCell ref="OBM4:OBR4"/>
    <mergeCell ref="OBS4:OBX4"/>
    <mergeCell ref="OBY4:OCD4"/>
    <mergeCell ref="NZK4:NZP4"/>
    <mergeCell ref="NZQ4:NZV4"/>
    <mergeCell ref="NZW4:OAB4"/>
    <mergeCell ref="OAC4:OAH4"/>
    <mergeCell ref="OAI4:OAN4"/>
    <mergeCell ref="OAO4:OAT4"/>
    <mergeCell ref="NYA4:NYF4"/>
    <mergeCell ref="NYG4:NYL4"/>
    <mergeCell ref="NYM4:NYR4"/>
    <mergeCell ref="NYS4:NYX4"/>
    <mergeCell ref="NYY4:NZD4"/>
    <mergeCell ref="NZE4:NZJ4"/>
    <mergeCell ref="NWQ4:NWV4"/>
    <mergeCell ref="NWW4:NXB4"/>
    <mergeCell ref="NXC4:NXH4"/>
    <mergeCell ref="NXI4:NXN4"/>
    <mergeCell ref="NXO4:NXT4"/>
    <mergeCell ref="NXU4:NXZ4"/>
    <mergeCell ref="NVG4:NVL4"/>
    <mergeCell ref="NVM4:NVR4"/>
    <mergeCell ref="NVS4:NVX4"/>
    <mergeCell ref="NVY4:NWD4"/>
    <mergeCell ref="NWE4:NWJ4"/>
    <mergeCell ref="NWK4:NWP4"/>
    <mergeCell ref="NTW4:NUB4"/>
    <mergeCell ref="NUC4:NUH4"/>
    <mergeCell ref="NUI4:NUN4"/>
    <mergeCell ref="NUO4:NUT4"/>
    <mergeCell ref="NUU4:NUZ4"/>
    <mergeCell ref="NVA4:NVF4"/>
    <mergeCell ref="NSM4:NSR4"/>
    <mergeCell ref="NSS4:NSX4"/>
    <mergeCell ref="NSY4:NTD4"/>
    <mergeCell ref="NTE4:NTJ4"/>
    <mergeCell ref="NTK4:NTP4"/>
    <mergeCell ref="NTQ4:NTV4"/>
    <mergeCell ref="NRC4:NRH4"/>
    <mergeCell ref="NRI4:NRN4"/>
    <mergeCell ref="NRO4:NRT4"/>
    <mergeCell ref="NRU4:NRZ4"/>
    <mergeCell ref="NSA4:NSF4"/>
    <mergeCell ref="NSG4:NSL4"/>
    <mergeCell ref="NPS4:NPX4"/>
    <mergeCell ref="NPY4:NQD4"/>
    <mergeCell ref="NQE4:NQJ4"/>
    <mergeCell ref="NQK4:NQP4"/>
    <mergeCell ref="NQQ4:NQV4"/>
    <mergeCell ref="NQW4:NRB4"/>
    <mergeCell ref="NOI4:NON4"/>
    <mergeCell ref="NOO4:NOT4"/>
    <mergeCell ref="NOU4:NOZ4"/>
    <mergeCell ref="NPA4:NPF4"/>
    <mergeCell ref="NPG4:NPL4"/>
    <mergeCell ref="NPM4:NPR4"/>
    <mergeCell ref="NMY4:NND4"/>
    <mergeCell ref="NNE4:NNJ4"/>
    <mergeCell ref="NNK4:NNP4"/>
    <mergeCell ref="NNQ4:NNV4"/>
    <mergeCell ref="NNW4:NOB4"/>
    <mergeCell ref="NOC4:NOH4"/>
    <mergeCell ref="NLO4:NLT4"/>
    <mergeCell ref="NLU4:NLZ4"/>
    <mergeCell ref="NMA4:NMF4"/>
    <mergeCell ref="NMG4:NML4"/>
    <mergeCell ref="NMM4:NMR4"/>
    <mergeCell ref="NMS4:NMX4"/>
    <mergeCell ref="NKE4:NKJ4"/>
    <mergeCell ref="NKK4:NKP4"/>
    <mergeCell ref="NKQ4:NKV4"/>
    <mergeCell ref="NKW4:NLB4"/>
    <mergeCell ref="NLC4:NLH4"/>
    <mergeCell ref="NLI4:NLN4"/>
    <mergeCell ref="NIU4:NIZ4"/>
    <mergeCell ref="NJA4:NJF4"/>
    <mergeCell ref="NJG4:NJL4"/>
    <mergeCell ref="NJM4:NJR4"/>
    <mergeCell ref="NJS4:NJX4"/>
    <mergeCell ref="NJY4:NKD4"/>
    <mergeCell ref="NHK4:NHP4"/>
    <mergeCell ref="NHQ4:NHV4"/>
    <mergeCell ref="NHW4:NIB4"/>
    <mergeCell ref="NIC4:NIH4"/>
    <mergeCell ref="NII4:NIN4"/>
    <mergeCell ref="NIO4:NIT4"/>
    <mergeCell ref="NGA4:NGF4"/>
    <mergeCell ref="NGG4:NGL4"/>
    <mergeCell ref="NGM4:NGR4"/>
    <mergeCell ref="NGS4:NGX4"/>
    <mergeCell ref="NGY4:NHD4"/>
    <mergeCell ref="NHE4:NHJ4"/>
    <mergeCell ref="NEQ4:NEV4"/>
    <mergeCell ref="NEW4:NFB4"/>
    <mergeCell ref="NFC4:NFH4"/>
    <mergeCell ref="NFI4:NFN4"/>
    <mergeCell ref="NFO4:NFT4"/>
    <mergeCell ref="NFU4:NFZ4"/>
    <mergeCell ref="NDG4:NDL4"/>
    <mergeCell ref="NDM4:NDR4"/>
    <mergeCell ref="NDS4:NDX4"/>
    <mergeCell ref="NDY4:NED4"/>
    <mergeCell ref="NEE4:NEJ4"/>
    <mergeCell ref="NEK4:NEP4"/>
    <mergeCell ref="NBW4:NCB4"/>
    <mergeCell ref="NCC4:NCH4"/>
    <mergeCell ref="NCI4:NCN4"/>
    <mergeCell ref="NCO4:NCT4"/>
    <mergeCell ref="NCU4:NCZ4"/>
    <mergeCell ref="NDA4:NDF4"/>
    <mergeCell ref="NAM4:NAR4"/>
    <mergeCell ref="NAS4:NAX4"/>
    <mergeCell ref="NAY4:NBD4"/>
    <mergeCell ref="NBE4:NBJ4"/>
    <mergeCell ref="NBK4:NBP4"/>
    <mergeCell ref="NBQ4:NBV4"/>
    <mergeCell ref="MZC4:MZH4"/>
    <mergeCell ref="MZI4:MZN4"/>
    <mergeCell ref="MZO4:MZT4"/>
    <mergeCell ref="MZU4:MZZ4"/>
    <mergeCell ref="NAA4:NAF4"/>
    <mergeCell ref="NAG4:NAL4"/>
    <mergeCell ref="MXS4:MXX4"/>
    <mergeCell ref="MXY4:MYD4"/>
    <mergeCell ref="MYE4:MYJ4"/>
    <mergeCell ref="MYK4:MYP4"/>
    <mergeCell ref="MYQ4:MYV4"/>
    <mergeCell ref="MYW4:MZB4"/>
    <mergeCell ref="MWI4:MWN4"/>
    <mergeCell ref="MWO4:MWT4"/>
    <mergeCell ref="MWU4:MWZ4"/>
    <mergeCell ref="MXA4:MXF4"/>
    <mergeCell ref="MXG4:MXL4"/>
    <mergeCell ref="MXM4:MXR4"/>
    <mergeCell ref="MUY4:MVD4"/>
    <mergeCell ref="MVE4:MVJ4"/>
    <mergeCell ref="MVK4:MVP4"/>
    <mergeCell ref="MVQ4:MVV4"/>
    <mergeCell ref="MVW4:MWB4"/>
    <mergeCell ref="MWC4:MWH4"/>
    <mergeCell ref="MTO4:MTT4"/>
    <mergeCell ref="MTU4:MTZ4"/>
    <mergeCell ref="MUA4:MUF4"/>
    <mergeCell ref="MUG4:MUL4"/>
    <mergeCell ref="MUM4:MUR4"/>
    <mergeCell ref="MUS4:MUX4"/>
    <mergeCell ref="MSE4:MSJ4"/>
    <mergeCell ref="MSK4:MSP4"/>
    <mergeCell ref="MSQ4:MSV4"/>
    <mergeCell ref="MSW4:MTB4"/>
    <mergeCell ref="MTC4:MTH4"/>
    <mergeCell ref="MTI4:MTN4"/>
    <mergeCell ref="MQU4:MQZ4"/>
    <mergeCell ref="MRA4:MRF4"/>
    <mergeCell ref="MRG4:MRL4"/>
    <mergeCell ref="MRM4:MRR4"/>
    <mergeCell ref="MRS4:MRX4"/>
    <mergeCell ref="MRY4:MSD4"/>
    <mergeCell ref="MPK4:MPP4"/>
    <mergeCell ref="MPQ4:MPV4"/>
    <mergeCell ref="MPW4:MQB4"/>
    <mergeCell ref="MQC4:MQH4"/>
    <mergeCell ref="MQI4:MQN4"/>
    <mergeCell ref="MQO4:MQT4"/>
    <mergeCell ref="MOA4:MOF4"/>
    <mergeCell ref="MOG4:MOL4"/>
    <mergeCell ref="MOM4:MOR4"/>
    <mergeCell ref="MOS4:MOX4"/>
    <mergeCell ref="MOY4:MPD4"/>
    <mergeCell ref="MPE4:MPJ4"/>
    <mergeCell ref="MMQ4:MMV4"/>
    <mergeCell ref="MMW4:MNB4"/>
    <mergeCell ref="MNC4:MNH4"/>
    <mergeCell ref="MNI4:MNN4"/>
    <mergeCell ref="MNO4:MNT4"/>
    <mergeCell ref="MNU4:MNZ4"/>
    <mergeCell ref="MLG4:MLL4"/>
    <mergeCell ref="MLM4:MLR4"/>
    <mergeCell ref="MLS4:MLX4"/>
    <mergeCell ref="MLY4:MMD4"/>
    <mergeCell ref="MME4:MMJ4"/>
    <mergeCell ref="MMK4:MMP4"/>
    <mergeCell ref="MJW4:MKB4"/>
    <mergeCell ref="MKC4:MKH4"/>
    <mergeCell ref="MKI4:MKN4"/>
    <mergeCell ref="MKO4:MKT4"/>
    <mergeCell ref="MKU4:MKZ4"/>
    <mergeCell ref="MLA4:MLF4"/>
    <mergeCell ref="MIM4:MIR4"/>
    <mergeCell ref="MIS4:MIX4"/>
    <mergeCell ref="MIY4:MJD4"/>
    <mergeCell ref="MJE4:MJJ4"/>
    <mergeCell ref="MJK4:MJP4"/>
    <mergeCell ref="MJQ4:MJV4"/>
    <mergeCell ref="MHC4:MHH4"/>
    <mergeCell ref="MHI4:MHN4"/>
    <mergeCell ref="MHO4:MHT4"/>
    <mergeCell ref="MHU4:MHZ4"/>
    <mergeCell ref="MIA4:MIF4"/>
    <mergeCell ref="MIG4:MIL4"/>
    <mergeCell ref="MFS4:MFX4"/>
    <mergeCell ref="MFY4:MGD4"/>
    <mergeCell ref="MGE4:MGJ4"/>
    <mergeCell ref="MGK4:MGP4"/>
    <mergeCell ref="MGQ4:MGV4"/>
    <mergeCell ref="MGW4:MHB4"/>
    <mergeCell ref="MEI4:MEN4"/>
    <mergeCell ref="MEO4:MET4"/>
    <mergeCell ref="MEU4:MEZ4"/>
    <mergeCell ref="MFA4:MFF4"/>
    <mergeCell ref="MFG4:MFL4"/>
    <mergeCell ref="MFM4:MFR4"/>
    <mergeCell ref="MCY4:MDD4"/>
    <mergeCell ref="MDE4:MDJ4"/>
    <mergeCell ref="MDK4:MDP4"/>
    <mergeCell ref="MDQ4:MDV4"/>
    <mergeCell ref="MDW4:MEB4"/>
    <mergeCell ref="MEC4:MEH4"/>
    <mergeCell ref="MBO4:MBT4"/>
    <mergeCell ref="MBU4:MBZ4"/>
    <mergeCell ref="MCA4:MCF4"/>
    <mergeCell ref="MCG4:MCL4"/>
    <mergeCell ref="MCM4:MCR4"/>
    <mergeCell ref="MCS4:MCX4"/>
    <mergeCell ref="MAE4:MAJ4"/>
    <mergeCell ref="MAK4:MAP4"/>
    <mergeCell ref="MAQ4:MAV4"/>
    <mergeCell ref="MAW4:MBB4"/>
    <mergeCell ref="MBC4:MBH4"/>
    <mergeCell ref="MBI4:MBN4"/>
    <mergeCell ref="LYU4:LYZ4"/>
    <mergeCell ref="LZA4:LZF4"/>
    <mergeCell ref="LZG4:LZL4"/>
    <mergeCell ref="LZM4:LZR4"/>
    <mergeCell ref="LZS4:LZX4"/>
    <mergeCell ref="LZY4:MAD4"/>
    <mergeCell ref="LXK4:LXP4"/>
    <mergeCell ref="LXQ4:LXV4"/>
    <mergeCell ref="LXW4:LYB4"/>
    <mergeCell ref="LYC4:LYH4"/>
    <mergeCell ref="LYI4:LYN4"/>
    <mergeCell ref="LYO4:LYT4"/>
    <mergeCell ref="LWA4:LWF4"/>
    <mergeCell ref="LWG4:LWL4"/>
    <mergeCell ref="LWM4:LWR4"/>
    <mergeCell ref="LWS4:LWX4"/>
    <mergeCell ref="LWY4:LXD4"/>
    <mergeCell ref="LXE4:LXJ4"/>
    <mergeCell ref="LUQ4:LUV4"/>
    <mergeCell ref="LUW4:LVB4"/>
    <mergeCell ref="LVC4:LVH4"/>
    <mergeCell ref="LVI4:LVN4"/>
    <mergeCell ref="LVO4:LVT4"/>
    <mergeCell ref="LVU4:LVZ4"/>
    <mergeCell ref="LTG4:LTL4"/>
    <mergeCell ref="LTM4:LTR4"/>
    <mergeCell ref="LTS4:LTX4"/>
    <mergeCell ref="LTY4:LUD4"/>
    <mergeCell ref="LUE4:LUJ4"/>
    <mergeCell ref="LUK4:LUP4"/>
    <mergeCell ref="LRW4:LSB4"/>
    <mergeCell ref="LSC4:LSH4"/>
    <mergeCell ref="LSI4:LSN4"/>
    <mergeCell ref="LSO4:LST4"/>
    <mergeCell ref="LSU4:LSZ4"/>
    <mergeCell ref="LTA4:LTF4"/>
    <mergeCell ref="LQM4:LQR4"/>
    <mergeCell ref="LQS4:LQX4"/>
    <mergeCell ref="LQY4:LRD4"/>
    <mergeCell ref="LRE4:LRJ4"/>
    <mergeCell ref="LRK4:LRP4"/>
    <mergeCell ref="LRQ4:LRV4"/>
    <mergeCell ref="LPC4:LPH4"/>
    <mergeCell ref="LPI4:LPN4"/>
    <mergeCell ref="LPO4:LPT4"/>
    <mergeCell ref="LPU4:LPZ4"/>
    <mergeCell ref="LQA4:LQF4"/>
    <mergeCell ref="LQG4:LQL4"/>
    <mergeCell ref="LNS4:LNX4"/>
    <mergeCell ref="LNY4:LOD4"/>
    <mergeCell ref="LOE4:LOJ4"/>
    <mergeCell ref="LOK4:LOP4"/>
    <mergeCell ref="LOQ4:LOV4"/>
    <mergeCell ref="LOW4:LPB4"/>
    <mergeCell ref="LMI4:LMN4"/>
    <mergeCell ref="LMO4:LMT4"/>
    <mergeCell ref="LMU4:LMZ4"/>
    <mergeCell ref="LNA4:LNF4"/>
    <mergeCell ref="LNG4:LNL4"/>
    <mergeCell ref="LNM4:LNR4"/>
    <mergeCell ref="LKY4:LLD4"/>
    <mergeCell ref="LLE4:LLJ4"/>
    <mergeCell ref="LLK4:LLP4"/>
    <mergeCell ref="LLQ4:LLV4"/>
    <mergeCell ref="LLW4:LMB4"/>
    <mergeCell ref="LMC4:LMH4"/>
    <mergeCell ref="LJO4:LJT4"/>
    <mergeCell ref="LJU4:LJZ4"/>
    <mergeCell ref="LKA4:LKF4"/>
    <mergeCell ref="LKG4:LKL4"/>
    <mergeCell ref="LKM4:LKR4"/>
    <mergeCell ref="LKS4:LKX4"/>
    <mergeCell ref="LIE4:LIJ4"/>
    <mergeCell ref="LIK4:LIP4"/>
    <mergeCell ref="LIQ4:LIV4"/>
    <mergeCell ref="LIW4:LJB4"/>
    <mergeCell ref="LJC4:LJH4"/>
    <mergeCell ref="LJI4:LJN4"/>
    <mergeCell ref="LGU4:LGZ4"/>
    <mergeCell ref="LHA4:LHF4"/>
    <mergeCell ref="LHG4:LHL4"/>
    <mergeCell ref="LHM4:LHR4"/>
    <mergeCell ref="LHS4:LHX4"/>
    <mergeCell ref="LHY4:LID4"/>
    <mergeCell ref="LFK4:LFP4"/>
    <mergeCell ref="LFQ4:LFV4"/>
    <mergeCell ref="LFW4:LGB4"/>
    <mergeCell ref="LGC4:LGH4"/>
    <mergeCell ref="LGI4:LGN4"/>
    <mergeCell ref="LGO4:LGT4"/>
    <mergeCell ref="LEA4:LEF4"/>
    <mergeCell ref="LEG4:LEL4"/>
    <mergeCell ref="LEM4:LER4"/>
    <mergeCell ref="LES4:LEX4"/>
    <mergeCell ref="LEY4:LFD4"/>
    <mergeCell ref="LFE4:LFJ4"/>
    <mergeCell ref="LCQ4:LCV4"/>
    <mergeCell ref="LCW4:LDB4"/>
    <mergeCell ref="LDC4:LDH4"/>
    <mergeCell ref="LDI4:LDN4"/>
    <mergeCell ref="LDO4:LDT4"/>
    <mergeCell ref="LDU4:LDZ4"/>
    <mergeCell ref="LBG4:LBL4"/>
    <mergeCell ref="LBM4:LBR4"/>
    <mergeCell ref="LBS4:LBX4"/>
    <mergeCell ref="LBY4:LCD4"/>
    <mergeCell ref="LCE4:LCJ4"/>
    <mergeCell ref="LCK4:LCP4"/>
    <mergeCell ref="KZW4:LAB4"/>
    <mergeCell ref="LAC4:LAH4"/>
    <mergeCell ref="LAI4:LAN4"/>
    <mergeCell ref="LAO4:LAT4"/>
    <mergeCell ref="LAU4:LAZ4"/>
    <mergeCell ref="LBA4:LBF4"/>
    <mergeCell ref="KYM4:KYR4"/>
    <mergeCell ref="KYS4:KYX4"/>
    <mergeCell ref="KYY4:KZD4"/>
    <mergeCell ref="KZE4:KZJ4"/>
    <mergeCell ref="KZK4:KZP4"/>
    <mergeCell ref="KZQ4:KZV4"/>
    <mergeCell ref="KXC4:KXH4"/>
    <mergeCell ref="KXI4:KXN4"/>
    <mergeCell ref="KXO4:KXT4"/>
    <mergeCell ref="KXU4:KXZ4"/>
    <mergeCell ref="KYA4:KYF4"/>
    <mergeCell ref="KYG4:KYL4"/>
    <mergeCell ref="KVS4:KVX4"/>
    <mergeCell ref="KVY4:KWD4"/>
    <mergeCell ref="KWE4:KWJ4"/>
    <mergeCell ref="KWK4:KWP4"/>
    <mergeCell ref="KWQ4:KWV4"/>
    <mergeCell ref="KWW4:KXB4"/>
    <mergeCell ref="KUI4:KUN4"/>
    <mergeCell ref="KUO4:KUT4"/>
    <mergeCell ref="KUU4:KUZ4"/>
    <mergeCell ref="KVA4:KVF4"/>
    <mergeCell ref="KVG4:KVL4"/>
    <mergeCell ref="KVM4:KVR4"/>
    <mergeCell ref="KSY4:KTD4"/>
    <mergeCell ref="KTE4:KTJ4"/>
    <mergeCell ref="KTK4:KTP4"/>
    <mergeCell ref="KTQ4:KTV4"/>
    <mergeCell ref="KTW4:KUB4"/>
    <mergeCell ref="KUC4:KUH4"/>
    <mergeCell ref="KRO4:KRT4"/>
    <mergeCell ref="KRU4:KRZ4"/>
    <mergeCell ref="KSA4:KSF4"/>
    <mergeCell ref="KSG4:KSL4"/>
    <mergeCell ref="KSM4:KSR4"/>
    <mergeCell ref="KSS4:KSX4"/>
    <mergeCell ref="KQE4:KQJ4"/>
    <mergeCell ref="KQK4:KQP4"/>
    <mergeCell ref="KQQ4:KQV4"/>
    <mergeCell ref="KQW4:KRB4"/>
    <mergeCell ref="KRC4:KRH4"/>
    <mergeCell ref="KRI4:KRN4"/>
    <mergeCell ref="KOU4:KOZ4"/>
    <mergeCell ref="KPA4:KPF4"/>
    <mergeCell ref="KPG4:KPL4"/>
    <mergeCell ref="KPM4:KPR4"/>
    <mergeCell ref="KPS4:KPX4"/>
    <mergeCell ref="KPY4:KQD4"/>
    <mergeCell ref="KNK4:KNP4"/>
    <mergeCell ref="KNQ4:KNV4"/>
    <mergeCell ref="KNW4:KOB4"/>
    <mergeCell ref="KOC4:KOH4"/>
    <mergeCell ref="KOI4:KON4"/>
    <mergeCell ref="KOO4:KOT4"/>
    <mergeCell ref="KMA4:KMF4"/>
    <mergeCell ref="KMG4:KML4"/>
    <mergeCell ref="KMM4:KMR4"/>
    <mergeCell ref="KMS4:KMX4"/>
    <mergeCell ref="KMY4:KND4"/>
    <mergeCell ref="KNE4:KNJ4"/>
    <mergeCell ref="KKQ4:KKV4"/>
    <mergeCell ref="KKW4:KLB4"/>
    <mergeCell ref="KLC4:KLH4"/>
    <mergeCell ref="KLI4:KLN4"/>
    <mergeCell ref="KLO4:KLT4"/>
    <mergeCell ref="KLU4:KLZ4"/>
    <mergeCell ref="KJG4:KJL4"/>
    <mergeCell ref="KJM4:KJR4"/>
    <mergeCell ref="KJS4:KJX4"/>
    <mergeCell ref="KJY4:KKD4"/>
    <mergeCell ref="KKE4:KKJ4"/>
    <mergeCell ref="KKK4:KKP4"/>
    <mergeCell ref="KHW4:KIB4"/>
    <mergeCell ref="KIC4:KIH4"/>
    <mergeCell ref="KII4:KIN4"/>
    <mergeCell ref="KIO4:KIT4"/>
    <mergeCell ref="KIU4:KIZ4"/>
    <mergeCell ref="KJA4:KJF4"/>
    <mergeCell ref="KGM4:KGR4"/>
    <mergeCell ref="KGS4:KGX4"/>
    <mergeCell ref="KGY4:KHD4"/>
    <mergeCell ref="KHE4:KHJ4"/>
    <mergeCell ref="KHK4:KHP4"/>
    <mergeCell ref="KHQ4:KHV4"/>
    <mergeCell ref="KFC4:KFH4"/>
    <mergeCell ref="KFI4:KFN4"/>
    <mergeCell ref="KFO4:KFT4"/>
    <mergeCell ref="KFU4:KFZ4"/>
    <mergeCell ref="KGA4:KGF4"/>
    <mergeCell ref="KGG4:KGL4"/>
    <mergeCell ref="KDS4:KDX4"/>
    <mergeCell ref="KDY4:KED4"/>
    <mergeCell ref="KEE4:KEJ4"/>
    <mergeCell ref="KEK4:KEP4"/>
    <mergeCell ref="KEQ4:KEV4"/>
    <mergeCell ref="KEW4:KFB4"/>
    <mergeCell ref="KCI4:KCN4"/>
    <mergeCell ref="KCO4:KCT4"/>
    <mergeCell ref="KCU4:KCZ4"/>
    <mergeCell ref="KDA4:KDF4"/>
    <mergeCell ref="KDG4:KDL4"/>
    <mergeCell ref="KDM4:KDR4"/>
    <mergeCell ref="KAY4:KBD4"/>
    <mergeCell ref="KBE4:KBJ4"/>
    <mergeCell ref="KBK4:KBP4"/>
    <mergeCell ref="KBQ4:KBV4"/>
    <mergeCell ref="KBW4:KCB4"/>
    <mergeCell ref="KCC4:KCH4"/>
    <mergeCell ref="JZO4:JZT4"/>
    <mergeCell ref="JZU4:JZZ4"/>
    <mergeCell ref="KAA4:KAF4"/>
    <mergeCell ref="KAG4:KAL4"/>
    <mergeCell ref="KAM4:KAR4"/>
    <mergeCell ref="KAS4:KAX4"/>
    <mergeCell ref="JYE4:JYJ4"/>
    <mergeCell ref="JYK4:JYP4"/>
    <mergeCell ref="JYQ4:JYV4"/>
    <mergeCell ref="JYW4:JZB4"/>
    <mergeCell ref="JZC4:JZH4"/>
    <mergeCell ref="JZI4:JZN4"/>
    <mergeCell ref="JWU4:JWZ4"/>
    <mergeCell ref="JXA4:JXF4"/>
    <mergeCell ref="JXG4:JXL4"/>
    <mergeCell ref="JXM4:JXR4"/>
    <mergeCell ref="JXS4:JXX4"/>
    <mergeCell ref="JXY4:JYD4"/>
    <mergeCell ref="JVK4:JVP4"/>
    <mergeCell ref="JVQ4:JVV4"/>
    <mergeCell ref="JVW4:JWB4"/>
    <mergeCell ref="JWC4:JWH4"/>
    <mergeCell ref="JWI4:JWN4"/>
    <mergeCell ref="JWO4:JWT4"/>
    <mergeCell ref="JUA4:JUF4"/>
    <mergeCell ref="JUG4:JUL4"/>
    <mergeCell ref="JUM4:JUR4"/>
    <mergeCell ref="JUS4:JUX4"/>
    <mergeCell ref="JUY4:JVD4"/>
    <mergeCell ref="JVE4:JVJ4"/>
    <mergeCell ref="JSQ4:JSV4"/>
    <mergeCell ref="JSW4:JTB4"/>
    <mergeCell ref="JTC4:JTH4"/>
    <mergeCell ref="JTI4:JTN4"/>
    <mergeCell ref="JTO4:JTT4"/>
    <mergeCell ref="JTU4:JTZ4"/>
    <mergeCell ref="JRG4:JRL4"/>
    <mergeCell ref="JRM4:JRR4"/>
    <mergeCell ref="JRS4:JRX4"/>
    <mergeCell ref="JRY4:JSD4"/>
    <mergeCell ref="JSE4:JSJ4"/>
    <mergeCell ref="JSK4:JSP4"/>
    <mergeCell ref="JPW4:JQB4"/>
    <mergeCell ref="JQC4:JQH4"/>
    <mergeCell ref="JQI4:JQN4"/>
    <mergeCell ref="JQO4:JQT4"/>
    <mergeCell ref="JQU4:JQZ4"/>
    <mergeCell ref="JRA4:JRF4"/>
    <mergeCell ref="JOM4:JOR4"/>
    <mergeCell ref="JOS4:JOX4"/>
    <mergeCell ref="JOY4:JPD4"/>
    <mergeCell ref="JPE4:JPJ4"/>
    <mergeCell ref="JPK4:JPP4"/>
    <mergeCell ref="JPQ4:JPV4"/>
    <mergeCell ref="JNC4:JNH4"/>
    <mergeCell ref="JNI4:JNN4"/>
    <mergeCell ref="JNO4:JNT4"/>
    <mergeCell ref="JNU4:JNZ4"/>
    <mergeCell ref="JOA4:JOF4"/>
    <mergeCell ref="JOG4:JOL4"/>
    <mergeCell ref="JLS4:JLX4"/>
    <mergeCell ref="JLY4:JMD4"/>
    <mergeCell ref="JME4:JMJ4"/>
    <mergeCell ref="JMK4:JMP4"/>
    <mergeCell ref="JMQ4:JMV4"/>
    <mergeCell ref="JMW4:JNB4"/>
    <mergeCell ref="JKI4:JKN4"/>
    <mergeCell ref="JKO4:JKT4"/>
    <mergeCell ref="JKU4:JKZ4"/>
    <mergeCell ref="JLA4:JLF4"/>
    <mergeCell ref="JLG4:JLL4"/>
    <mergeCell ref="JLM4:JLR4"/>
    <mergeCell ref="JIY4:JJD4"/>
    <mergeCell ref="JJE4:JJJ4"/>
    <mergeCell ref="JJK4:JJP4"/>
    <mergeCell ref="JJQ4:JJV4"/>
    <mergeCell ref="JJW4:JKB4"/>
    <mergeCell ref="JKC4:JKH4"/>
    <mergeCell ref="JHO4:JHT4"/>
    <mergeCell ref="JHU4:JHZ4"/>
    <mergeCell ref="JIA4:JIF4"/>
    <mergeCell ref="JIG4:JIL4"/>
    <mergeCell ref="JIM4:JIR4"/>
    <mergeCell ref="JIS4:JIX4"/>
    <mergeCell ref="JGE4:JGJ4"/>
    <mergeCell ref="JGK4:JGP4"/>
    <mergeCell ref="JGQ4:JGV4"/>
    <mergeCell ref="JGW4:JHB4"/>
    <mergeCell ref="JHC4:JHH4"/>
    <mergeCell ref="JHI4:JHN4"/>
    <mergeCell ref="JEU4:JEZ4"/>
    <mergeCell ref="JFA4:JFF4"/>
    <mergeCell ref="JFG4:JFL4"/>
    <mergeCell ref="JFM4:JFR4"/>
    <mergeCell ref="JFS4:JFX4"/>
    <mergeCell ref="JFY4:JGD4"/>
    <mergeCell ref="JDK4:JDP4"/>
    <mergeCell ref="JDQ4:JDV4"/>
    <mergeCell ref="JDW4:JEB4"/>
    <mergeCell ref="JEC4:JEH4"/>
    <mergeCell ref="JEI4:JEN4"/>
    <mergeCell ref="JEO4:JET4"/>
    <mergeCell ref="JCA4:JCF4"/>
    <mergeCell ref="JCG4:JCL4"/>
    <mergeCell ref="JCM4:JCR4"/>
    <mergeCell ref="JCS4:JCX4"/>
    <mergeCell ref="JCY4:JDD4"/>
    <mergeCell ref="JDE4:JDJ4"/>
    <mergeCell ref="JAQ4:JAV4"/>
    <mergeCell ref="JAW4:JBB4"/>
    <mergeCell ref="JBC4:JBH4"/>
    <mergeCell ref="JBI4:JBN4"/>
    <mergeCell ref="JBO4:JBT4"/>
    <mergeCell ref="JBU4:JBZ4"/>
    <mergeCell ref="IZG4:IZL4"/>
    <mergeCell ref="IZM4:IZR4"/>
    <mergeCell ref="IZS4:IZX4"/>
    <mergeCell ref="IZY4:JAD4"/>
    <mergeCell ref="JAE4:JAJ4"/>
    <mergeCell ref="JAK4:JAP4"/>
    <mergeCell ref="IXW4:IYB4"/>
    <mergeCell ref="IYC4:IYH4"/>
    <mergeCell ref="IYI4:IYN4"/>
    <mergeCell ref="IYO4:IYT4"/>
    <mergeCell ref="IYU4:IYZ4"/>
    <mergeCell ref="IZA4:IZF4"/>
    <mergeCell ref="IWM4:IWR4"/>
    <mergeCell ref="IWS4:IWX4"/>
    <mergeCell ref="IWY4:IXD4"/>
    <mergeCell ref="IXE4:IXJ4"/>
    <mergeCell ref="IXK4:IXP4"/>
    <mergeCell ref="IXQ4:IXV4"/>
    <mergeCell ref="IVC4:IVH4"/>
    <mergeCell ref="IVI4:IVN4"/>
    <mergeCell ref="IVO4:IVT4"/>
    <mergeCell ref="IVU4:IVZ4"/>
    <mergeCell ref="IWA4:IWF4"/>
    <mergeCell ref="IWG4:IWL4"/>
    <mergeCell ref="ITS4:ITX4"/>
    <mergeCell ref="ITY4:IUD4"/>
    <mergeCell ref="IUE4:IUJ4"/>
    <mergeCell ref="IUK4:IUP4"/>
    <mergeCell ref="IUQ4:IUV4"/>
    <mergeCell ref="IUW4:IVB4"/>
    <mergeCell ref="ISI4:ISN4"/>
    <mergeCell ref="ISO4:IST4"/>
    <mergeCell ref="ISU4:ISZ4"/>
    <mergeCell ref="ITA4:ITF4"/>
    <mergeCell ref="ITG4:ITL4"/>
    <mergeCell ref="ITM4:ITR4"/>
    <mergeCell ref="IQY4:IRD4"/>
    <mergeCell ref="IRE4:IRJ4"/>
    <mergeCell ref="IRK4:IRP4"/>
    <mergeCell ref="IRQ4:IRV4"/>
    <mergeCell ref="IRW4:ISB4"/>
    <mergeCell ref="ISC4:ISH4"/>
    <mergeCell ref="IPO4:IPT4"/>
    <mergeCell ref="IPU4:IPZ4"/>
    <mergeCell ref="IQA4:IQF4"/>
    <mergeCell ref="IQG4:IQL4"/>
    <mergeCell ref="IQM4:IQR4"/>
    <mergeCell ref="IQS4:IQX4"/>
    <mergeCell ref="IOE4:IOJ4"/>
    <mergeCell ref="IOK4:IOP4"/>
    <mergeCell ref="IOQ4:IOV4"/>
    <mergeCell ref="IOW4:IPB4"/>
    <mergeCell ref="IPC4:IPH4"/>
    <mergeCell ref="IPI4:IPN4"/>
    <mergeCell ref="IMU4:IMZ4"/>
    <mergeCell ref="INA4:INF4"/>
    <mergeCell ref="ING4:INL4"/>
    <mergeCell ref="INM4:INR4"/>
    <mergeCell ref="INS4:INX4"/>
    <mergeCell ref="INY4:IOD4"/>
    <mergeCell ref="ILK4:ILP4"/>
    <mergeCell ref="ILQ4:ILV4"/>
    <mergeCell ref="ILW4:IMB4"/>
    <mergeCell ref="IMC4:IMH4"/>
    <mergeCell ref="IMI4:IMN4"/>
    <mergeCell ref="IMO4:IMT4"/>
    <mergeCell ref="IKA4:IKF4"/>
    <mergeCell ref="IKG4:IKL4"/>
    <mergeCell ref="IKM4:IKR4"/>
    <mergeCell ref="IKS4:IKX4"/>
    <mergeCell ref="IKY4:ILD4"/>
    <mergeCell ref="ILE4:ILJ4"/>
    <mergeCell ref="IIQ4:IIV4"/>
    <mergeCell ref="IIW4:IJB4"/>
    <mergeCell ref="IJC4:IJH4"/>
    <mergeCell ref="IJI4:IJN4"/>
    <mergeCell ref="IJO4:IJT4"/>
    <mergeCell ref="IJU4:IJZ4"/>
    <mergeCell ref="IHG4:IHL4"/>
    <mergeCell ref="IHM4:IHR4"/>
    <mergeCell ref="IHS4:IHX4"/>
    <mergeCell ref="IHY4:IID4"/>
    <mergeCell ref="IIE4:IIJ4"/>
    <mergeCell ref="IIK4:IIP4"/>
    <mergeCell ref="IFW4:IGB4"/>
    <mergeCell ref="IGC4:IGH4"/>
    <mergeCell ref="IGI4:IGN4"/>
    <mergeCell ref="IGO4:IGT4"/>
    <mergeCell ref="IGU4:IGZ4"/>
    <mergeCell ref="IHA4:IHF4"/>
    <mergeCell ref="IEM4:IER4"/>
    <mergeCell ref="IES4:IEX4"/>
    <mergeCell ref="IEY4:IFD4"/>
    <mergeCell ref="IFE4:IFJ4"/>
    <mergeCell ref="IFK4:IFP4"/>
    <mergeCell ref="IFQ4:IFV4"/>
    <mergeCell ref="IDC4:IDH4"/>
    <mergeCell ref="IDI4:IDN4"/>
    <mergeCell ref="IDO4:IDT4"/>
    <mergeCell ref="IDU4:IDZ4"/>
    <mergeCell ref="IEA4:IEF4"/>
    <mergeCell ref="IEG4:IEL4"/>
    <mergeCell ref="IBS4:IBX4"/>
    <mergeCell ref="IBY4:ICD4"/>
    <mergeCell ref="ICE4:ICJ4"/>
    <mergeCell ref="ICK4:ICP4"/>
    <mergeCell ref="ICQ4:ICV4"/>
    <mergeCell ref="ICW4:IDB4"/>
    <mergeCell ref="IAI4:IAN4"/>
    <mergeCell ref="IAO4:IAT4"/>
    <mergeCell ref="IAU4:IAZ4"/>
    <mergeCell ref="IBA4:IBF4"/>
    <mergeCell ref="IBG4:IBL4"/>
    <mergeCell ref="IBM4:IBR4"/>
    <mergeCell ref="HYY4:HZD4"/>
    <mergeCell ref="HZE4:HZJ4"/>
    <mergeCell ref="HZK4:HZP4"/>
    <mergeCell ref="HZQ4:HZV4"/>
    <mergeCell ref="HZW4:IAB4"/>
    <mergeCell ref="IAC4:IAH4"/>
    <mergeCell ref="HXO4:HXT4"/>
    <mergeCell ref="HXU4:HXZ4"/>
    <mergeCell ref="HYA4:HYF4"/>
    <mergeCell ref="HYG4:HYL4"/>
    <mergeCell ref="HYM4:HYR4"/>
    <mergeCell ref="HYS4:HYX4"/>
    <mergeCell ref="HWE4:HWJ4"/>
    <mergeCell ref="HWK4:HWP4"/>
    <mergeCell ref="HWQ4:HWV4"/>
    <mergeCell ref="HWW4:HXB4"/>
    <mergeCell ref="HXC4:HXH4"/>
    <mergeCell ref="HXI4:HXN4"/>
    <mergeCell ref="HUU4:HUZ4"/>
    <mergeCell ref="HVA4:HVF4"/>
    <mergeCell ref="HVG4:HVL4"/>
    <mergeCell ref="HVM4:HVR4"/>
    <mergeCell ref="HVS4:HVX4"/>
    <mergeCell ref="HVY4:HWD4"/>
    <mergeCell ref="HTK4:HTP4"/>
    <mergeCell ref="HTQ4:HTV4"/>
    <mergeCell ref="HTW4:HUB4"/>
    <mergeCell ref="HUC4:HUH4"/>
    <mergeCell ref="HUI4:HUN4"/>
    <mergeCell ref="HUO4:HUT4"/>
    <mergeCell ref="HSA4:HSF4"/>
    <mergeCell ref="HSG4:HSL4"/>
    <mergeCell ref="HSM4:HSR4"/>
    <mergeCell ref="HSS4:HSX4"/>
    <mergeCell ref="HSY4:HTD4"/>
    <mergeCell ref="HTE4:HTJ4"/>
    <mergeCell ref="HQQ4:HQV4"/>
    <mergeCell ref="HQW4:HRB4"/>
    <mergeCell ref="HRC4:HRH4"/>
    <mergeCell ref="HRI4:HRN4"/>
    <mergeCell ref="HRO4:HRT4"/>
    <mergeCell ref="HRU4:HRZ4"/>
    <mergeCell ref="HPG4:HPL4"/>
    <mergeCell ref="HPM4:HPR4"/>
    <mergeCell ref="HPS4:HPX4"/>
    <mergeCell ref="HPY4:HQD4"/>
    <mergeCell ref="HQE4:HQJ4"/>
    <mergeCell ref="HQK4:HQP4"/>
    <mergeCell ref="HNW4:HOB4"/>
    <mergeCell ref="HOC4:HOH4"/>
    <mergeCell ref="HOI4:HON4"/>
    <mergeCell ref="HOO4:HOT4"/>
    <mergeCell ref="HOU4:HOZ4"/>
    <mergeCell ref="HPA4:HPF4"/>
    <mergeCell ref="HMM4:HMR4"/>
    <mergeCell ref="HMS4:HMX4"/>
    <mergeCell ref="HMY4:HND4"/>
    <mergeCell ref="HNE4:HNJ4"/>
    <mergeCell ref="HNK4:HNP4"/>
    <mergeCell ref="HNQ4:HNV4"/>
    <mergeCell ref="HLC4:HLH4"/>
    <mergeCell ref="HLI4:HLN4"/>
    <mergeCell ref="HLO4:HLT4"/>
    <mergeCell ref="HLU4:HLZ4"/>
    <mergeCell ref="HMA4:HMF4"/>
    <mergeCell ref="HMG4:HML4"/>
    <mergeCell ref="HJS4:HJX4"/>
    <mergeCell ref="HJY4:HKD4"/>
    <mergeCell ref="HKE4:HKJ4"/>
    <mergeCell ref="HKK4:HKP4"/>
    <mergeCell ref="HKQ4:HKV4"/>
    <mergeCell ref="HKW4:HLB4"/>
    <mergeCell ref="HII4:HIN4"/>
    <mergeCell ref="HIO4:HIT4"/>
    <mergeCell ref="HIU4:HIZ4"/>
    <mergeCell ref="HJA4:HJF4"/>
    <mergeCell ref="HJG4:HJL4"/>
    <mergeCell ref="HJM4:HJR4"/>
    <mergeCell ref="HGY4:HHD4"/>
    <mergeCell ref="HHE4:HHJ4"/>
    <mergeCell ref="HHK4:HHP4"/>
    <mergeCell ref="HHQ4:HHV4"/>
    <mergeCell ref="HHW4:HIB4"/>
    <mergeCell ref="HIC4:HIH4"/>
    <mergeCell ref="HFO4:HFT4"/>
    <mergeCell ref="HFU4:HFZ4"/>
    <mergeCell ref="HGA4:HGF4"/>
    <mergeCell ref="HGG4:HGL4"/>
    <mergeCell ref="HGM4:HGR4"/>
    <mergeCell ref="HGS4:HGX4"/>
    <mergeCell ref="HEE4:HEJ4"/>
    <mergeCell ref="HEK4:HEP4"/>
    <mergeCell ref="HEQ4:HEV4"/>
    <mergeCell ref="HEW4:HFB4"/>
    <mergeCell ref="HFC4:HFH4"/>
    <mergeCell ref="HFI4:HFN4"/>
    <mergeCell ref="HCU4:HCZ4"/>
    <mergeCell ref="HDA4:HDF4"/>
    <mergeCell ref="HDG4:HDL4"/>
    <mergeCell ref="HDM4:HDR4"/>
    <mergeCell ref="HDS4:HDX4"/>
    <mergeCell ref="HDY4:HED4"/>
    <mergeCell ref="HBK4:HBP4"/>
    <mergeCell ref="HBQ4:HBV4"/>
    <mergeCell ref="HBW4:HCB4"/>
    <mergeCell ref="HCC4:HCH4"/>
    <mergeCell ref="HCI4:HCN4"/>
    <mergeCell ref="HCO4:HCT4"/>
    <mergeCell ref="HAA4:HAF4"/>
    <mergeCell ref="HAG4:HAL4"/>
    <mergeCell ref="HAM4:HAR4"/>
    <mergeCell ref="HAS4:HAX4"/>
    <mergeCell ref="HAY4:HBD4"/>
    <mergeCell ref="HBE4:HBJ4"/>
    <mergeCell ref="GYQ4:GYV4"/>
    <mergeCell ref="GYW4:GZB4"/>
    <mergeCell ref="GZC4:GZH4"/>
    <mergeCell ref="GZI4:GZN4"/>
    <mergeCell ref="GZO4:GZT4"/>
    <mergeCell ref="GZU4:GZZ4"/>
    <mergeCell ref="GXG4:GXL4"/>
    <mergeCell ref="GXM4:GXR4"/>
    <mergeCell ref="GXS4:GXX4"/>
    <mergeCell ref="GXY4:GYD4"/>
    <mergeCell ref="GYE4:GYJ4"/>
    <mergeCell ref="GYK4:GYP4"/>
    <mergeCell ref="GVW4:GWB4"/>
    <mergeCell ref="GWC4:GWH4"/>
    <mergeCell ref="GWI4:GWN4"/>
    <mergeCell ref="GWO4:GWT4"/>
    <mergeCell ref="GWU4:GWZ4"/>
    <mergeCell ref="GXA4:GXF4"/>
    <mergeCell ref="GUM4:GUR4"/>
    <mergeCell ref="GUS4:GUX4"/>
    <mergeCell ref="GUY4:GVD4"/>
    <mergeCell ref="GVE4:GVJ4"/>
    <mergeCell ref="GVK4:GVP4"/>
    <mergeCell ref="GVQ4:GVV4"/>
    <mergeCell ref="GTC4:GTH4"/>
    <mergeCell ref="GTI4:GTN4"/>
    <mergeCell ref="GTO4:GTT4"/>
    <mergeCell ref="GTU4:GTZ4"/>
    <mergeCell ref="GUA4:GUF4"/>
    <mergeCell ref="GUG4:GUL4"/>
    <mergeCell ref="GRS4:GRX4"/>
    <mergeCell ref="GRY4:GSD4"/>
    <mergeCell ref="GSE4:GSJ4"/>
    <mergeCell ref="GSK4:GSP4"/>
    <mergeCell ref="GSQ4:GSV4"/>
    <mergeCell ref="GSW4:GTB4"/>
    <mergeCell ref="GQI4:GQN4"/>
    <mergeCell ref="GQO4:GQT4"/>
    <mergeCell ref="GQU4:GQZ4"/>
    <mergeCell ref="GRA4:GRF4"/>
    <mergeCell ref="GRG4:GRL4"/>
    <mergeCell ref="GRM4:GRR4"/>
    <mergeCell ref="GOY4:GPD4"/>
    <mergeCell ref="GPE4:GPJ4"/>
    <mergeCell ref="GPK4:GPP4"/>
    <mergeCell ref="GPQ4:GPV4"/>
    <mergeCell ref="GPW4:GQB4"/>
    <mergeCell ref="GQC4:GQH4"/>
    <mergeCell ref="GNO4:GNT4"/>
    <mergeCell ref="GNU4:GNZ4"/>
    <mergeCell ref="GOA4:GOF4"/>
    <mergeCell ref="GOG4:GOL4"/>
    <mergeCell ref="GOM4:GOR4"/>
    <mergeCell ref="GOS4:GOX4"/>
    <mergeCell ref="GME4:GMJ4"/>
    <mergeCell ref="GMK4:GMP4"/>
    <mergeCell ref="GMQ4:GMV4"/>
    <mergeCell ref="GMW4:GNB4"/>
    <mergeCell ref="GNC4:GNH4"/>
    <mergeCell ref="GNI4:GNN4"/>
    <mergeCell ref="GKU4:GKZ4"/>
    <mergeCell ref="GLA4:GLF4"/>
    <mergeCell ref="GLG4:GLL4"/>
    <mergeCell ref="GLM4:GLR4"/>
    <mergeCell ref="GLS4:GLX4"/>
    <mergeCell ref="GLY4:GMD4"/>
    <mergeCell ref="GJK4:GJP4"/>
    <mergeCell ref="GJQ4:GJV4"/>
    <mergeCell ref="GJW4:GKB4"/>
    <mergeCell ref="GKC4:GKH4"/>
    <mergeCell ref="GKI4:GKN4"/>
    <mergeCell ref="GKO4:GKT4"/>
    <mergeCell ref="GIA4:GIF4"/>
    <mergeCell ref="GIG4:GIL4"/>
    <mergeCell ref="GIM4:GIR4"/>
    <mergeCell ref="GIS4:GIX4"/>
    <mergeCell ref="GIY4:GJD4"/>
    <mergeCell ref="GJE4:GJJ4"/>
    <mergeCell ref="GGQ4:GGV4"/>
    <mergeCell ref="GGW4:GHB4"/>
    <mergeCell ref="GHC4:GHH4"/>
    <mergeCell ref="GHI4:GHN4"/>
    <mergeCell ref="GHO4:GHT4"/>
    <mergeCell ref="GHU4:GHZ4"/>
    <mergeCell ref="GFG4:GFL4"/>
    <mergeCell ref="GFM4:GFR4"/>
    <mergeCell ref="GFS4:GFX4"/>
    <mergeCell ref="GFY4:GGD4"/>
    <mergeCell ref="GGE4:GGJ4"/>
    <mergeCell ref="GGK4:GGP4"/>
    <mergeCell ref="GDW4:GEB4"/>
    <mergeCell ref="GEC4:GEH4"/>
    <mergeCell ref="GEI4:GEN4"/>
    <mergeCell ref="GEO4:GET4"/>
    <mergeCell ref="GEU4:GEZ4"/>
    <mergeCell ref="GFA4:GFF4"/>
    <mergeCell ref="GCM4:GCR4"/>
    <mergeCell ref="GCS4:GCX4"/>
    <mergeCell ref="GCY4:GDD4"/>
    <mergeCell ref="GDE4:GDJ4"/>
    <mergeCell ref="GDK4:GDP4"/>
    <mergeCell ref="GDQ4:GDV4"/>
    <mergeCell ref="GBC4:GBH4"/>
    <mergeCell ref="GBI4:GBN4"/>
    <mergeCell ref="GBO4:GBT4"/>
    <mergeCell ref="GBU4:GBZ4"/>
    <mergeCell ref="GCA4:GCF4"/>
    <mergeCell ref="GCG4:GCL4"/>
    <mergeCell ref="FZS4:FZX4"/>
    <mergeCell ref="FZY4:GAD4"/>
    <mergeCell ref="GAE4:GAJ4"/>
    <mergeCell ref="GAK4:GAP4"/>
    <mergeCell ref="GAQ4:GAV4"/>
    <mergeCell ref="GAW4:GBB4"/>
    <mergeCell ref="FYI4:FYN4"/>
    <mergeCell ref="FYO4:FYT4"/>
    <mergeCell ref="FYU4:FYZ4"/>
    <mergeCell ref="FZA4:FZF4"/>
    <mergeCell ref="FZG4:FZL4"/>
    <mergeCell ref="FZM4:FZR4"/>
    <mergeCell ref="FWY4:FXD4"/>
    <mergeCell ref="FXE4:FXJ4"/>
    <mergeCell ref="FXK4:FXP4"/>
    <mergeCell ref="FXQ4:FXV4"/>
    <mergeCell ref="FXW4:FYB4"/>
    <mergeCell ref="FYC4:FYH4"/>
    <mergeCell ref="FVO4:FVT4"/>
    <mergeCell ref="FVU4:FVZ4"/>
    <mergeCell ref="FWA4:FWF4"/>
    <mergeCell ref="FWG4:FWL4"/>
    <mergeCell ref="FWM4:FWR4"/>
    <mergeCell ref="FWS4:FWX4"/>
    <mergeCell ref="FUE4:FUJ4"/>
    <mergeCell ref="FUK4:FUP4"/>
    <mergeCell ref="FUQ4:FUV4"/>
    <mergeCell ref="FUW4:FVB4"/>
    <mergeCell ref="FVC4:FVH4"/>
    <mergeCell ref="FVI4:FVN4"/>
    <mergeCell ref="FSU4:FSZ4"/>
    <mergeCell ref="FTA4:FTF4"/>
    <mergeCell ref="FTG4:FTL4"/>
    <mergeCell ref="FTM4:FTR4"/>
    <mergeCell ref="FTS4:FTX4"/>
    <mergeCell ref="FTY4:FUD4"/>
    <mergeCell ref="FRK4:FRP4"/>
    <mergeCell ref="FRQ4:FRV4"/>
    <mergeCell ref="FRW4:FSB4"/>
    <mergeCell ref="FSC4:FSH4"/>
    <mergeCell ref="FSI4:FSN4"/>
    <mergeCell ref="FSO4:FST4"/>
    <mergeCell ref="FQA4:FQF4"/>
    <mergeCell ref="FQG4:FQL4"/>
    <mergeCell ref="FQM4:FQR4"/>
    <mergeCell ref="FQS4:FQX4"/>
    <mergeCell ref="FQY4:FRD4"/>
    <mergeCell ref="FRE4:FRJ4"/>
    <mergeCell ref="FOQ4:FOV4"/>
    <mergeCell ref="FOW4:FPB4"/>
    <mergeCell ref="FPC4:FPH4"/>
    <mergeCell ref="FPI4:FPN4"/>
    <mergeCell ref="FPO4:FPT4"/>
    <mergeCell ref="FPU4:FPZ4"/>
    <mergeCell ref="FNG4:FNL4"/>
    <mergeCell ref="FNM4:FNR4"/>
    <mergeCell ref="FNS4:FNX4"/>
    <mergeCell ref="FNY4:FOD4"/>
    <mergeCell ref="FOE4:FOJ4"/>
    <mergeCell ref="FOK4:FOP4"/>
    <mergeCell ref="FLW4:FMB4"/>
    <mergeCell ref="FMC4:FMH4"/>
    <mergeCell ref="FMI4:FMN4"/>
    <mergeCell ref="FMO4:FMT4"/>
    <mergeCell ref="FMU4:FMZ4"/>
    <mergeCell ref="FNA4:FNF4"/>
    <mergeCell ref="FKM4:FKR4"/>
    <mergeCell ref="FKS4:FKX4"/>
    <mergeCell ref="FKY4:FLD4"/>
    <mergeCell ref="FLE4:FLJ4"/>
    <mergeCell ref="FLK4:FLP4"/>
    <mergeCell ref="FLQ4:FLV4"/>
    <mergeCell ref="FJC4:FJH4"/>
    <mergeCell ref="FJI4:FJN4"/>
    <mergeCell ref="FJO4:FJT4"/>
    <mergeCell ref="FJU4:FJZ4"/>
    <mergeCell ref="FKA4:FKF4"/>
    <mergeCell ref="FKG4:FKL4"/>
    <mergeCell ref="FHS4:FHX4"/>
    <mergeCell ref="FHY4:FID4"/>
    <mergeCell ref="FIE4:FIJ4"/>
    <mergeCell ref="FIK4:FIP4"/>
    <mergeCell ref="FIQ4:FIV4"/>
    <mergeCell ref="FIW4:FJB4"/>
    <mergeCell ref="FGI4:FGN4"/>
    <mergeCell ref="FGO4:FGT4"/>
    <mergeCell ref="FGU4:FGZ4"/>
    <mergeCell ref="FHA4:FHF4"/>
    <mergeCell ref="FHG4:FHL4"/>
    <mergeCell ref="FHM4:FHR4"/>
    <mergeCell ref="FEY4:FFD4"/>
    <mergeCell ref="FFE4:FFJ4"/>
    <mergeCell ref="FFK4:FFP4"/>
    <mergeCell ref="FFQ4:FFV4"/>
    <mergeCell ref="FFW4:FGB4"/>
    <mergeCell ref="FGC4:FGH4"/>
    <mergeCell ref="FDO4:FDT4"/>
    <mergeCell ref="FDU4:FDZ4"/>
    <mergeCell ref="FEA4:FEF4"/>
    <mergeCell ref="FEG4:FEL4"/>
    <mergeCell ref="FEM4:FER4"/>
    <mergeCell ref="FES4:FEX4"/>
    <mergeCell ref="FCE4:FCJ4"/>
    <mergeCell ref="FCK4:FCP4"/>
    <mergeCell ref="FCQ4:FCV4"/>
    <mergeCell ref="FCW4:FDB4"/>
    <mergeCell ref="FDC4:FDH4"/>
    <mergeCell ref="FDI4:FDN4"/>
    <mergeCell ref="FAU4:FAZ4"/>
    <mergeCell ref="FBA4:FBF4"/>
    <mergeCell ref="FBG4:FBL4"/>
    <mergeCell ref="FBM4:FBR4"/>
    <mergeCell ref="FBS4:FBX4"/>
    <mergeCell ref="FBY4:FCD4"/>
    <mergeCell ref="EZK4:EZP4"/>
    <mergeCell ref="EZQ4:EZV4"/>
    <mergeCell ref="EZW4:FAB4"/>
    <mergeCell ref="FAC4:FAH4"/>
    <mergeCell ref="FAI4:FAN4"/>
    <mergeCell ref="FAO4:FAT4"/>
    <mergeCell ref="EYA4:EYF4"/>
    <mergeCell ref="EYG4:EYL4"/>
    <mergeCell ref="EYM4:EYR4"/>
    <mergeCell ref="EYS4:EYX4"/>
    <mergeCell ref="EYY4:EZD4"/>
    <mergeCell ref="EZE4:EZJ4"/>
    <mergeCell ref="EWQ4:EWV4"/>
    <mergeCell ref="EWW4:EXB4"/>
    <mergeCell ref="EXC4:EXH4"/>
    <mergeCell ref="EXI4:EXN4"/>
    <mergeCell ref="EXO4:EXT4"/>
    <mergeCell ref="EXU4:EXZ4"/>
    <mergeCell ref="EVG4:EVL4"/>
    <mergeCell ref="EVM4:EVR4"/>
    <mergeCell ref="EVS4:EVX4"/>
    <mergeCell ref="EVY4:EWD4"/>
    <mergeCell ref="EWE4:EWJ4"/>
    <mergeCell ref="EWK4:EWP4"/>
    <mergeCell ref="ETW4:EUB4"/>
    <mergeCell ref="EUC4:EUH4"/>
    <mergeCell ref="EUI4:EUN4"/>
    <mergeCell ref="EUO4:EUT4"/>
    <mergeCell ref="EUU4:EUZ4"/>
    <mergeCell ref="EVA4:EVF4"/>
    <mergeCell ref="ESM4:ESR4"/>
    <mergeCell ref="ESS4:ESX4"/>
    <mergeCell ref="ESY4:ETD4"/>
    <mergeCell ref="ETE4:ETJ4"/>
    <mergeCell ref="ETK4:ETP4"/>
    <mergeCell ref="ETQ4:ETV4"/>
    <mergeCell ref="ERC4:ERH4"/>
    <mergeCell ref="ERI4:ERN4"/>
    <mergeCell ref="ERO4:ERT4"/>
    <mergeCell ref="ERU4:ERZ4"/>
    <mergeCell ref="ESA4:ESF4"/>
    <mergeCell ref="ESG4:ESL4"/>
    <mergeCell ref="EPS4:EPX4"/>
    <mergeCell ref="EPY4:EQD4"/>
    <mergeCell ref="EQE4:EQJ4"/>
    <mergeCell ref="EQK4:EQP4"/>
    <mergeCell ref="EQQ4:EQV4"/>
    <mergeCell ref="EQW4:ERB4"/>
    <mergeCell ref="EOI4:EON4"/>
    <mergeCell ref="EOO4:EOT4"/>
    <mergeCell ref="EOU4:EOZ4"/>
    <mergeCell ref="EPA4:EPF4"/>
    <mergeCell ref="EPG4:EPL4"/>
    <mergeCell ref="EPM4:EPR4"/>
    <mergeCell ref="EMY4:END4"/>
    <mergeCell ref="ENE4:ENJ4"/>
    <mergeCell ref="ENK4:ENP4"/>
    <mergeCell ref="ENQ4:ENV4"/>
    <mergeCell ref="ENW4:EOB4"/>
    <mergeCell ref="EOC4:EOH4"/>
    <mergeCell ref="ELO4:ELT4"/>
    <mergeCell ref="ELU4:ELZ4"/>
    <mergeCell ref="EMA4:EMF4"/>
    <mergeCell ref="EMG4:EML4"/>
    <mergeCell ref="EMM4:EMR4"/>
    <mergeCell ref="EMS4:EMX4"/>
    <mergeCell ref="EKE4:EKJ4"/>
    <mergeCell ref="EKK4:EKP4"/>
    <mergeCell ref="EKQ4:EKV4"/>
    <mergeCell ref="EKW4:ELB4"/>
    <mergeCell ref="ELC4:ELH4"/>
    <mergeCell ref="ELI4:ELN4"/>
    <mergeCell ref="EIU4:EIZ4"/>
    <mergeCell ref="EJA4:EJF4"/>
    <mergeCell ref="EJG4:EJL4"/>
    <mergeCell ref="EJM4:EJR4"/>
    <mergeCell ref="EJS4:EJX4"/>
    <mergeCell ref="EJY4:EKD4"/>
    <mergeCell ref="EHK4:EHP4"/>
    <mergeCell ref="EHQ4:EHV4"/>
    <mergeCell ref="EHW4:EIB4"/>
    <mergeCell ref="EIC4:EIH4"/>
    <mergeCell ref="EII4:EIN4"/>
    <mergeCell ref="EIO4:EIT4"/>
    <mergeCell ref="EGA4:EGF4"/>
    <mergeCell ref="EGG4:EGL4"/>
    <mergeCell ref="EGM4:EGR4"/>
    <mergeCell ref="EGS4:EGX4"/>
    <mergeCell ref="EGY4:EHD4"/>
    <mergeCell ref="EHE4:EHJ4"/>
    <mergeCell ref="EEQ4:EEV4"/>
    <mergeCell ref="EEW4:EFB4"/>
    <mergeCell ref="EFC4:EFH4"/>
    <mergeCell ref="EFI4:EFN4"/>
    <mergeCell ref="EFO4:EFT4"/>
    <mergeCell ref="EFU4:EFZ4"/>
    <mergeCell ref="EDG4:EDL4"/>
    <mergeCell ref="EDM4:EDR4"/>
    <mergeCell ref="EDS4:EDX4"/>
    <mergeCell ref="EDY4:EED4"/>
    <mergeCell ref="EEE4:EEJ4"/>
    <mergeCell ref="EEK4:EEP4"/>
    <mergeCell ref="EBW4:ECB4"/>
    <mergeCell ref="ECC4:ECH4"/>
    <mergeCell ref="ECI4:ECN4"/>
    <mergeCell ref="ECO4:ECT4"/>
    <mergeCell ref="ECU4:ECZ4"/>
    <mergeCell ref="EDA4:EDF4"/>
    <mergeCell ref="EAM4:EAR4"/>
    <mergeCell ref="EAS4:EAX4"/>
    <mergeCell ref="EAY4:EBD4"/>
    <mergeCell ref="EBE4:EBJ4"/>
    <mergeCell ref="EBK4:EBP4"/>
    <mergeCell ref="EBQ4:EBV4"/>
    <mergeCell ref="DZC4:DZH4"/>
    <mergeCell ref="DZI4:DZN4"/>
    <mergeCell ref="DZO4:DZT4"/>
    <mergeCell ref="DZU4:DZZ4"/>
    <mergeCell ref="EAA4:EAF4"/>
    <mergeCell ref="EAG4:EAL4"/>
    <mergeCell ref="DXS4:DXX4"/>
    <mergeCell ref="DXY4:DYD4"/>
    <mergeCell ref="DYE4:DYJ4"/>
    <mergeCell ref="DYK4:DYP4"/>
    <mergeCell ref="DYQ4:DYV4"/>
    <mergeCell ref="DYW4:DZB4"/>
    <mergeCell ref="DWI4:DWN4"/>
    <mergeCell ref="DWO4:DWT4"/>
    <mergeCell ref="DWU4:DWZ4"/>
    <mergeCell ref="DXA4:DXF4"/>
    <mergeCell ref="DXG4:DXL4"/>
    <mergeCell ref="DXM4:DXR4"/>
    <mergeCell ref="DUY4:DVD4"/>
    <mergeCell ref="DVE4:DVJ4"/>
    <mergeCell ref="DVK4:DVP4"/>
    <mergeCell ref="DVQ4:DVV4"/>
    <mergeCell ref="DVW4:DWB4"/>
    <mergeCell ref="DWC4:DWH4"/>
    <mergeCell ref="DTO4:DTT4"/>
    <mergeCell ref="DTU4:DTZ4"/>
    <mergeCell ref="DUA4:DUF4"/>
    <mergeCell ref="DUG4:DUL4"/>
    <mergeCell ref="DUM4:DUR4"/>
    <mergeCell ref="DUS4:DUX4"/>
    <mergeCell ref="DSE4:DSJ4"/>
    <mergeCell ref="DSK4:DSP4"/>
    <mergeCell ref="DSQ4:DSV4"/>
    <mergeCell ref="DSW4:DTB4"/>
    <mergeCell ref="DTC4:DTH4"/>
    <mergeCell ref="DTI4:DTN4"/>
    <mergeCell ref="DQU4:DQZ4"/>
    <mergeCell ref="DRA4:DRF4"/>
    <mergeCell ref="DRG4:DRL4"/>
    <mergeCell ref="DRM4:DRR4"/>
    <mergeCell ref="DRS4:DRX4"/>
    <mergeCell ref="DRY4:DSD4"/>
    <mergeCell ref="DPK4:DPP4"/>
    <mergeCell ref="DPQ4:DPV4"/>
    <mergeCell ref="DPW4:DQB4"/>
    <mergeCell ref="DQC4:DQH4"/>
    <mergeCell ref="DQI4:DQN4"/>
    <mergeCell ref="DQO4:DQT4"/>
    <mergeCell ref="DOA4:DOF4"/>
    <mergeCell ref="DOG4:DOL4"/>
    <mergeCell ref="DOM4:DOR4"/>
    <mergeCell ref="DOS4:DOX4"/>
    <mergeCell ref="DOY4:DPD4"/>
    <mergeCell ref="DPE4:DPJ4"/>
    <mergeCell ref="DMQ4:DMV4"/>
    <mergeCell ref="DMW4:DNB4"/>
    <mergeCell ref="DNC4:DNH4"/>
    <mergeCell ref="DNI4:DNN4"/>
    <mergeCell ref="DNO4:DNT4"/>
    <mergeCell ref="DNU4:DNZ4"/>
    <mergeCell ref="DLG4:DLL4"/>
    <mergeCell ref="DLM4:DLR4"/>
    <mergeCell ref="DLS4:DLX4"/>
    <mergeCell ref="DLY4:DMD4"/>
    <mergeCell ref="DME4:DMJ4"/>
    <mergeCell ref="DMK4:DMP4"/>
    <mergeCell ref="DJW4:DKB4"/>
    <mergeCell ref="DKC4:DKH4"/>
    <mergeCell ref="DKI4:DKN4"/>
    <mergeCell ref="DKO4:DKT4"/>
    <mergeCell ref="DKU4:DKZ4"/>
    <mergeCell ref="DLA4:DLF4"/>
    <mergeCell ref="DIM4:DIR4"/>
    <mergeCell ref="DIS4:DIX4"/>
    <mergeCell ref="DIY4:DJD4"/>
    <mergeCell ref="DJE4:DJJ4"/>
    <mergeCell ref="DJK4:DJP4"/>
    <mergeCell ref="DJQ4:DJV4"/>
    <mergeCell ref="DHC4:DHH4"/>
    <mergeCell ref="DHI4:DHN4"/>
    <mergeCell ref="DHO4:DHT4"/>
    <mergeCell ref="DHU4:DHZ4"/>
    <mergeCell ref="DIA4:DIF4"/>
    <mergeCell ref="DIG4:DIL4"/>
    <mergeCell ref="DFS4:DFX4"/>
    <mergeCell ref="DFY4:DGD4"/>
    <mergeCell ref="DGE4:DGJ4"/>
    <mergeCell ref="DGK4:DGP4"/>
    <mergeCell ref="DGQ4:DGV4"/>
    <mergeCell ref="DGW4:DHB4"/>
    <mergeCell ref="DEI4:DEN4"/>
    <mergeCell ref="DEO4:DET4"/>
    <mergeCell ref="DEU4:DEZ4"/>
    <mergeCell ref="DFA4:DFF4"/>
    <mergeCell ref="DFG4:DFL4"/>
    <mergeCell ref="DFM4:DFR4"/>
    <mergeCell ref="DCY4:DDD4"/>
    <mergeCell ref="DDE4:DDJ4"/>
    <mergeCell ref="DDK4:DDP4"/>
    <mergeCell ref="DDQ4:DDV4"/>
    <mergeCell ref="DDW4:DEB4"/>
    <mergeCell ref="DEC4:DEH4"/>
    <mergeCell ref="DBO4:DBT4"/>
    <mergeCell ref="DBU4:DBZ4"/>
    <mergeCell ref="DCA4:DCF4"/>
    <mergeCell ref="DCG4:DCL4"/>
    <mergeCell ref="DCM4:DCR4"/>
    <mergeCell ref="DCS4:DCX4"/>
    <mergeCell ref="DAE4:DAJ4"/>
    <mergeCell ref="DAK4:DAP4"/>
    <mergeCell ref="DAQ4:DAV4"/>
    <mergeCell ref="DAW4:DBB4"/>
    <mergeCell ref="DBC4:DBH4"/>
    <mergeCell ref="DBI4:DBN4"/>
    <mergeCell ref="CYU4:CYZ4"/>
    <mergeCell ref="CZA4:CZF4"/>
    <mergeCell ref="CZG4:CZL4"/>
    <mergeCell ref="CZM4:CZR4"/>
    <mergeCell ref="CZS4:CZX4"/>
    <mergeCell ref="CZY4:DAD4"/>
    <mergeCell ref="CXK4:CXP4"/>
    <mergeCell ref="CXQ4:CXV4"/>
    <mergeCell ref="CXW4:CYB4"/>
    <mergeCell ref="CYC4:CYH4"/>
    <mergeCell ref="CYI4:CYN4"/>
    <mergeCell ref="CYO4:CYT4"/>
    <mergeCell ref="CWA4:CWF4"/>
    <mergeCell ref="CWG4:CWL4"/>
    <mergeCell ref="CWM4:CWR4"/>
    <mergeCell ref="CWS4:CWX4"/>
    <mergeCell ref="CWY4:CXD4"/>
    <mergeCell ref="CXE4:CXJ4"/>
    <mergeCell ref="CUQ4:CUV4"/>
    <mergeCell ref="CUW4:CVB4"/>
    <mergeCell ref="CVC4:CVH4"/>
    <mergeCell ref="CVI4:CVN4"/>
    <mergeCell ref="CVO4:CVT4"/>
    <mergeCell ref="CVU4:CVZ4"/>
    <mergeCell ref="CTG4:CTL4"/>
    <mergeCell ref="CTM4:CTR4"/>
    <mergeCell ref="CTS4:CTX4"/>
    <mergeCell ref="CTY4:CUD4"/>
    <mergeCell ref="CUE4:CUJ4"/>
    <mergeCell ref="CUK4:CUP4"/>
    <mergeCell ref="CRW4:CSB4"/>
    <mergeCell ref="CSC4:CSH4"/>
    <mergeCell ref="CSI4:CSN4"/>
    <mergeCell ref="CSO4:CST4"/>
    <mergeCell ref="CSU4:CSZ4"/>
    <mergeCell ref="CTA4:CTF4"/>
    <mergeCell ref="CQM4:CQR4"/>
    <mergeCell ref="CQS4:CQX4"/>
    <mergeCell ref="CQY4:CRD4"/>
    <mergeCell ref="CRE4:CRJ4"/>
    <mergeCell ref="CRK4:CRP4"/>
    <mergeCell ref="CRQ4:CRV4"/>
    <mergeCell ref="CPC4:CPH4"/>
    <mergeCell ref="CPI4:CPN4"/>
    <mergeCell ref="CPO4:CPT4"/>
    <mergeCell ref="CPU4:CPZ4"/>
    <mergeCell ref="CQA4:CQF4"/>
    <mergeCell ref="CQG4:CQL4"/>
    <mergeCell ref="CNS4:CNX4"/>
    <mergeCell ref="CNY4:COD4"/>
    <mergeCell ref="COE4:COJ4"/>
    <mergeCell ref="COK4:COP4"/>
    <mergeCell ref="COQ4:COV4"/>
    <mergeCell ref="COW4:CPB4"/>
    <mergeCell ref="CMI4:CMN4"/>
    <mergeCell ref="CMO4:CMT4"/>
    <mergeCell ref="CMU4:CMZ4"/>
    <mergeCell ref="CNA4:CNF4"/>
    <mergeCell ref="CNG4:CNL4"/>
    <mergeCell ref="CNM4:CNR4"/>
    <mergeCell ref="CKY4:CLD4"/>
    <mergeCell ref="CLE4:CLJ4"/>
    <mergeCell ref="CLK4:CLP4"/>
    <mergeCell ref="CLQ4:CLV4"/>
    <mergeCell ref="CLW4:CMB4"/>
    <mergeCell ref="CMC4:CMH4"/>
    <mergeCell ref="CJO4:CJT4"/>
    <mergeCell ref="CJU4:CJZ4"/>
    <mergeCell ref="CKA4:CKF4"/>
    <mergeCell ref="CKG4:CKL4"/>
    <mergeCell ref="CKM4:CKR4"/>
    <mergeCell ref="CKS4:CKX4"/>
    <mergeCell ref="CIE4:CIJ4"/>
    <mergeCell ref="CIK4:CIP4"/>
    <mergeCell ref="CIQ4:CIV4"/>
    <mergeCell ref="CIW4:CJB4"/>
    <mergeCell ref="CJC4:CJH4"/>
    <mergeCell ref="CJI4:CJN4"/>
    <mergeCell ref="CGU4:CGZ4"/>
    <mergeCell ref="CHA4:CHF4"/>
    <mergeCell ref="CHG4:CHL4"/>
    <mergeCell ref="CHM4:CHR4"/>
    <mergeCell ref="CHS4:CHX4"/>
    <mergeCell ref="CHY4:CID4"/>
    <mergeCell ref="CFK4:CFP4"/>
    <mergeCell ref="CFQ4:CFV4"/>
    <mergeCell ref="CFW4:CGB4"/>
    <mergeCell ref="CGC4:CGH4"/>
    <mergeCell ref="CGI4:CGN4"/>
    <mergeCell ref="CGO4:CGT4"/>
    <mergeCell ref="CEA4:CEF4"/>
    <mergeCell ref="CEG4:CEL4"/>
    <mergeCell ref="CEM4:CER4"/>
    <mergeCell ref="CES4:CEX4"/>
    <mergeCell ref="CEY4:CFD4"/>
    <mergeCell ref="CFE4:CFJ4"/>
    <mergeCell ref="CCQ4:CCV4"/>
    <mergeCell ref="CCW4:CDB4"/>
    <mergeCell ref="CDC4:CDH4"/>
    <mergeCell ref="CDI4:CDN4"/>
    <mergeCell ref="CDO4:CDT4"/>
    <mergeCell ref="CDU4:CDZ4"/>
    <mergeCell ref="CBG4:CBL4"/>
    <mergeCell ref="CBM4:CBR4"/>
    <mergeCell ref="CBS4:CBX4"/>
    <mergeCell ref="CBY4:CCD4"/>
    <mergeCell ref="CCE4:CCJ4"/>
    <mergeCell ref="CCK4:CCP4"/>
    <mergeCell ref="BZW4:CAB4"/>
    <mergeCell ref="CAC4:CAH4"/>
    <mergeCell ref="CAI4:CAN4"/>
    <mergeCell ref="CAO4:CAT4"/>
    <mergeCell ref="CAU4:CAZ4"/>
    <mergeCell ref="CBA4:CBF4"/>
    <mergeCell ref="BYM4:BYR4"/>
    <mergeCell ref="BYS4:BYX4"/>
    <mergeCell ref="BYY4:BZD4"/>
    <mergeCell ref="BZE4:BZJ4"/>
    <mergeCell ref="BZK4:BZP4"/>
    <mergeCell ref="BZQ4:BZV4"/>
    <mergeCell ref="BXC4:BXH4"/>
    <mergeCell ref="BXI4:BXN4"/>
    <mergeCell ref="BXO4:BXT4"/>
    <mergeCell ref="BXU4:BXZ4"/>
    <mergeCell ref="BYA4:BYF4"/>
    <mergeCell ref="BYG4:BYL4"/>
    <mergeCell ref="BVS4:BVX4"/>
    <mergeCell ref="BVY4:BWD4"/>
    <mergeCell ref="BWE4:BWJ4"/>
    <mergeCell ref="BWK4:BWP4"/>
    <mergeCell ref="BWQ4:BWV4"/>
    <mergeCell ref="BWW4:BXB4"/>
    <mergeCell ref="BUI4:BUN4"/>
    <mergeCell ref="BUO4:BUT4"/>
    <mergeCell ref="BUU4:BUZ4"/>
    <mergeCell ref="BVA4:BVF4"/>
    <mergeCell ref="BVG4:BVL4"/>
    <mergeCell ref="BVM4:BVR4"/>
    <mergeCell ref="BSY4:BTD4"/>
    <mergeCell ref="BTE4:BTJ4"/>
    <mergeCell ref="BTK4:BTP4"/>
    <mergeCell ref="BTQ4:BTV4"/>
    <mergeCell ref="BTW4:BUB4"/>
    <mergeCell ref="BUC4:BUH4"/>
    <mergeCell ref="BRO4:BRT4"/>
    <mergeCell ref="BRU4:BRZ4"/>
    <mergeCell ref="BSA4:BSF4"/>
    <mergeCell ref="BSG4:BSL4"/>
    <mergeCell ref="BSM4:BSR4"/>
    <mergeCell ref="BSS4:BSX4"/>
    <mergeCell ref="BQE4:BQJ4"/>
    <mergeCell ref="BQK4:BQP4"/>
    <mergeCell ref="BQQ4:BQV4"/>
    <mergeCell ref="BQW4:BRB4"/>
    <mergeCell ref="BRC4:BRH4"/>
    <mergeCell ref="BRI4:BRN4"/>
    <mergeCell ref="BOU4:BOZ4"/>
    <mergeCell ref="BPA4:BPF4"/>
    <mergeCell ref="BPG4:BPL4"/>
    <mergeCell ref="BPM4:BPR4"/>
    <mergeCell ref="BPS4:BPX4"/>
    <mergeCell ref="BPY4:BQD4"/>
    <mergeCell ref="BNK4:BNP4"/>
    <mergeCell ref="BNQ4:BNV4"/>
    <mergeCell ref="BNW4:BOB4"/>
    <mergeCell ref="BOC4:BOH4"/>
    <mergeCell ref="BOI4:BON4"/>
    <mergeCell ref="BOO4:BOT4"/>
    <mergeCell ref="BMA4:BMF4"/>
    <mergeCell ref="BMG4:BML4"/>
    <mergeCell ref="BMM4:BMR4"/>
    <mergeCell ref="BMS4:BMX4"/>
    <mergeCell ref="BMY4:BND4"/>
    <mergeCell ref="BNE4:BNJ4"/>
    <mergeCell ref="BKQ4:BKV4"/>
    <mergeCell ref="BKW4:BLB4"/>
    <mergeCell ref="BLC4:BLH4"/>
    <mergeCell ref="BLI4:BLN4"/>
    <mergeCell ref="BLO4:BLT4"/>
    <mergeCell ref="BLU4:BLZ4"/>
    <mergeCell ref="BJG4:BJL4"/>
    <mergeCell ref="BJM4:BJR4"/>
    <mergeCell ref="BJS4:BJX4"/>
    <mergeCell ref="BJY4:BKD4"/>
    <mergeCell ref="BKE4:BKJ4"/>
    <mergeCell ref="BKK4:BKP4"/>
    <mergeCell ref="BHW4:BIB4"/>
    <mergeCell ref="BIC4:BIH4"/>
    <mergeCell ref="BII4:BIN4"/>
    <mergeCell ref="BIO4:BIT4"/>
    <mergeCell ref="BIU4:BIZ4"/>
    <mergeCell ref="BJA4:BJF4"/>
    <mergeCell ref="BGM4:BGR4"/>
    <mergeCell ref="BGS4:BGX4"/>
    <mergeCell ref="BGY4:BHD4"/>
    <mergeCell ref="BHE4:BHJ4"/>
    <mergeCell ref="BHK4:BHP4"/>
    <mergeCell ref="BHQ4:BHV4"/>
    <mergeCell ref="BFC4:BFH4"/>
    <mergeCell ref="BFI4:BFN4"/>
    <mergeCell ref="BFO4:BFT4"/>
    <mergeCell ref="BFU4:BFZ4"/>
    <mergeCell ref="BGA4:BGF4"/>
    <mergeCell ref="BGG4:BGL4"/>
    <mergeCell ref="BDS4:BDX4"/>
    <mergeCell ref="BDY4:BED4"/>
    <mergeCell ref="BEE4:BEJ4"/>
    <mergeCell ref="BEK4:BEP4"/>
    <mergeCell ref="BEQ4:BEV4"/>
    <mergeCell ref="BEW4:BFB4"/>
    <mergeCell ref="BCI4:BCN4"/>
    <mergeCell ref="BCO4:BCT4"/>
    <mergeCell ref="BCU4:BCZ4"/>
    <mergeCell ref="BDA4:BDF4"/>
    <mergeCell ref="BDG4:BDL4"/>
    <mergeCell ref="BDM4:BDR4"/>
    <mergeCell ref="BAY4:BBD4"/>
    <mergeCell ref="BBE4:BBJ4"/>
    <mergeCell ref="BBK4:BBP4"/>
    <mergeCell ref="BBQ4:BBV4"/>
    <mergeCell ref="BBW4:BCB4"/>
    <mergeCell ref="BCC4:BCH4"/>
    <mergeCell ref="AZO4:AZT4"/>
    <mergeCell ref="AZU4:AZZ4"/>
    <mergeCell ref="BAA4:BAF4"/>
    <mergeCell ref="BAG4:BAL4"/>
    <mergeCell ref="BAM4:BAR4"/>
    <mergeCell ref="BAS4:BAX4"/>
    <mergeCell ref="AYE4:AYJ4"/>
    <mergeCell ref="AYK4:AYP4"/>
    <mergeCell ref="AYQ4:AYV4"/>
    <mergeCell ref="AYW4:AZB4"/>
    <mergeCell ref="AZC4:AZH4"/>
    <mergeCell ref="AZI4:AZN4"/>
    <mergeCell ref="AWU4:AWZ4"/>
    <mergeCell ref="AXA4:AXF4"/>
    <mergeCell ref="AXG4:AXL4"/>
    <mergeCell ref="AXM4:AXR4"/>
    <mergeCell ref="AXS4:AXX4"/>
    <mergeCell ref="AXY4:AYD4"/>
    <mergeCell ref="AVK4:AVP4"/>
    <mergeCell ref="AVQ4:AVV4"/>
    <mergeCell ref="AVW4:AWB4"/>
    <mergeCell ref="AWC4:AWH4"/>
    <mergeCell ref="AWI4:AWN4"/>
    <mergeCell ref="AWO4:AWT4"/>
    <mergeCell ref="AUA4:AUF4"/>
    <mergeCell ref="AUG4:AUL4"/>
    <mergeCell ref="AUM4:AUR4"/>
    <mergeCell ref="AUS4:AUX4"/>
    <mergeCell ref="AUY4:AVD4"/>
    <mergeCell ref="AVE4:AVJ4"/>
    <mergeCell ref="ASQ4:ASV4"/>
    <mergeCell ref="ASW4:ATB4"/>
    <mergeCell ref="ATC4:ATH4"/>
    <mergeCell ref="ATI4:ATN4"/>
    <mergeCell ref="ATO4:ATT4"/>
    <mergeCell ref="ATU4:ATZ4"/>
    <mergeCell ref="ARG4:ARL4"/>
    <mergeCell ref="ARM4:ARR4"/>
    <mergeCell ref="ARS4:ARX4"/>
    <mergeCell ref="ARY4:ASD4"/>
    <mergeCell ref="ASE4:ASJ4"/>
    <mergeCell ref="ASK4:ASP4"/>
    <mergeCell ref="APW4:AQB4"/>
    <mergeCell ref="AQC4:AQH4"/>
    <mergeCell ref="AQI4:AQN4"/>
    <mergeCell ref="AQO4:AQT4"/>
    <mergeCell ref="AQU4:AQZ4"/>
    <mergeCell ref="ARA4:ARF4"/>
    <mergeCell ref="AOM4:AOR4"/>
    <mergeCell ref="AOS4:AOX4"/>
    <mergeCell ref="AOY4:APD4"/>
    <mergeCell ref="APE4:APJ4"/>
    <mergeCell ref="APK4:APP4"/>
    <mergeCell ref="APQ4:APV4"/>
    <mergeCell ref="ANC4:ANH4"/>
    <mergeCell ref="ANI4:ANN4"/>
    <mergeCell ref="ANO4:ANT4"/>
    <mergeCell ref="ANU4:ANZ4"/>
    <mergeCell ref="AOA4:AOF4"/>
    <mergeCell ref="AOG4:AOL4"/>
    <mergeCell ref="ALS4:ALX4"/>
    <mergeCell ref="ALY4:AMD4"/>
    <mergeCell ref="AME4:AMJ4"/>
    <mergeCell ref="AMK4:AMP4"/>
    <mergeCell ref="AMQ4:AMV4"/>
    <mergeCell ref="AMW4:ANB4"/>
    <mergeCell ref="AKI4:AKN4"/>
    <mergeCell ref="AKO4:AKT4"/>
    <mergeCell ref="AKU4:AKZ4"/>
    <mergeCell ref="ALA4:ALF4"/>
    <mergeCell ref="ALG4:ALL4"/>
    <mergeCell ref="ALM4:ALR4"/>
    <mergeCell ref="AIY4:AJD4"/>
    <mergeCell ref="AJE4:AJJ4"/>
    <mergeCell ref="AJK4:AJP4"/>
    <mergeCell ref="AJQ4:AJV4"/>
    <mergeCell ref="AJW4:AKB4"/>
    <mergeCell ref="AKC4:AKH4"/>
    <mergeCell ref="AHO4:AHT4"/>
    <mergeCell ref="AHU4:AHZ4"/>
    <mergeCell ref="AIA4:AIF4"/>
    <mergeCell ref="AIG4:AIL4"/>
    <mergeCell ref="AIM4:AIR4"/>
    <mergeCell ref="AIS4:AIX4"/>
    <mergeCell ref="AGE4:AGJ4"/>
    <mergeCell ref="AGK4:AGP4"/>
    <mergeCell ref="AGQ4:AGV4"/>
    <mergeCell ref="AGW4:AHB4"/>
    <mergeCell ref="AHC4:AHH4"/>
    <mergeCell ref="AHI4:AHN4"/>
    <mergeCell ref="AEU4:AEZ4"/>
    <mergeCell ref="AFA4:AFF4"/>
    <mergeCell ref="AFG4:AFL4"/>
    <mergeCell ref="AFM4:AFR4"/>
    <mergeCell ref="AFS4:AFX4"/>
    <mergeCell ref="AFY4:AGD4"/>
    <mergeCell ref="ADK4:ADP4"/>
    <mergeCell ref="ADQ4:ADV4"/>
    <mergeCell ref="ADW4:AEB4"/>
    <mergeCell ref="AEC4:AEH4"/>
    <mergeCell ref="AEI4:AEN4"/>
    <mergeCell ref="AEO4:AET4"/>
    <mergeCell ref="ACA4:ACF4"/>
    <mergeCell ref="ACG4:ACL4"/>
    <mergeCell ref="ACM4:ACR4"/>
    <mergeCell ref="ACS4:ACX4"/>
    <mergeCell ref="ACY4:ADD4"/>
    <mergeCell ref="ADE4:ADJ4"/>
    <mergeCell ref="AAQ4:AAV4"/>
    <mergeCell ref="AAW4:ABB4"/>
    <mergeCell ref="ABC4:ABH4"/>
    <mergeCell ref="ABI4:ABN4"/>
    <mergeCell ref="ABO4:ABT4"/>
    <mergeCell ref="ABU4:ABZ4"/>
    <mergeCell ref="ZG4:ZL4"/>
    <mergeCell ref="ZM4:ZR4"/>
    <mergeCell ref="ZS4:ZX4"/>
    <mergeCell ref="ZY4:AAD4"/>
    <mergeCell ref="AAE4:AAJ4"/>
    <mergeCell ref="AAK4:AAP4"/>
    <mergeCell ref="XW4:YB4"/>
    <mergeCell ref="YC4:YH4"/>
    <mergeCell ref="YI4:YN4"/>
    <mergeCell ref="YO4:YT4"/>
    <mergeCell ref="YU4:YZ4"/>
    <mergeCell ref="ZA4:ZF4"/>
    <mergeCell ref="WM4:WR4"/>
    <mergeCell ref="WS4:WX4"/>
    <mergeCell ref="WY4:XD4"/>
    <mergeCell ref="XE4:XJ4"/>
    <mergeCell ref="XK4:XP4"/>
    <mergeCell ref="XQ4:XV4"/>
    <mergeCell ref="VC4:VH4"/>
    <mergeCell ref="VI4:VN4"/>
    <mergeCell ref="VO4:VT4"/>
    <mergeCell ref="VU4:VZ4"/>
    <mergeCell ref="WA4:WF4"/>
    <mergeCell ref="WG4:WL4"/>
    <mergeCell ref="TS4:TX4"/>
    <mergeCell ref="TY4:UD4"/>
    <mergeCell ref="UE4:UJ4"/>
    <mergeCell ref="UK4:UP4"/>
    <mergeCell ref="UQ4:UV4"/>
    <mergeCell ref="UW4:VB4"/>
    <mergeCell ref="SI4:SN4"/>
    <mergeCell ref="SO4:ST4"/>
    <mergeCell ref="SU4:SZ4"/>
    <mergeCell ref="TA4:TF4"/>
    <mergeCell ref="TG4:TL4"/>
    <mergeCell ref="TM4:TR4"/>
    <mergeCell ref="QY4:RD4"/>
    <mergeCell ref="RE4:RJ4"/>
    <mergeCell ref="RK4:RP4"/>
    <mergeCell ref="RQ4:RV4"/>
    <mergeCell ref="RW4:SB4"/>
    <mergeCell ref="SC4:SH4"/>
    <mergeCell ref="PO4:PT4"/>
    <mergeCell ref="PU4:PZ4"/>
    <mergeCell ref="QA4:QF4"/>
    <mergeCell ref="QG4:QL4"/>
    <mergeCell ref="QM4:QR4"/>
    <mergeCell ref="QS4:QX4"/>
    <mergeCell ref="OE4:OJ4"/>
    <mergeCell ref="OK4:OP4"/>
    <mergeCell ref="OQ4:OV4"/>
    <mergeCell ref="OW4:PB4"/>
    <mergeCell ref="PC4:PH4"/>
    <mergeCell ref="PI4:PN4"/>
    <mergeCell ref="MU4:MZ4"/>
    <mergeCell ref="NA4:NF4"/>
    <mergeCell ref="NG4:NL4"/>
    <mergeCell ref="NM4:NR4"/>
    <mergeCell ref="NS4:NX4"/>
    <mergeCell ref="NY4:OD4"/>
    <mergeCell ref="LK4:LP4"/>
    <mergeCell ref="LQ4:LV4"/>
    <mergeCell ref="LW4:MB4"/>
    <mergeCell ref="MC4:MH4"/>
    <mergeCell ref="MI4:MN4"/>
    <mergeCell ref="MO4:MT4"/>
    <mergeCell ref="BS4:BX4"/>
    <mergeCell ref="BY4:CD4"/>
    <mergeCell ref="CE4:CJ4"/>
    <mergeCell ref="CK4:CP4"/>
    <mergeCell ref="CQ4:CV4"/>
    <mergeCell ref="CW4:DB4"/>
    <mergeCell ref="AI4:AN4"/>
    <mergeCell ref="AO4:AT4"/>
    <mergeCell ref="AU4:AZ4"/>
    <mergeCell ref="BA4:BF4"/>
    <mergeCell ref="BG4:BL4"/>
    <mergeCell ref="BM4:BR4"/>
    <mergeCell ref="E4:J4"/>
    <mergeCell ref="K4:P4"/>
    <mergeCell ref="Q4:V4"/>
    <mergeCell ref="W4:AB4"/>
    <mergeCell ref="AC4:AH4"/>
    <mergeCell ref="KA4:KF4"/>
    <mergeCell ref="KG4:KL4"/>
    <mergeCell ref="KM4:KR4"/>
    <mergeCell ref="KS4:KX4"/>
    <mergeCell ref="KY4:LD4"/>
    <mergeCell ref="LE4:LJ4"/>
    <mergeCell ref="IQ4:IV4"/>
    <mergeCell ref="IW4:JB4"/>
    <mergeCell ref="JC4:JH4"/>
    <mergeCell ref="JI4:JN4"/>
    <mergeCell ref="JO4:JT4"/>
    <mergeCell ref="JU4:JZ4"/>
    <mergeCell ref="HG4:HL4"/>
    <mergeCell ref="HM4:HR4"/>
    <mergeCell ref="HS4:HX4"/>
    <mergeCell ref="HY4:ID4"/>
    <mergeCell ref="IE4:IJ4"/>
    <mergeCell ref="IK4:IP4"/>
    <mergeCell ref="FW4:GB4"/>
    <mergeCell ref="GC4:GH4"/>
    <mergeCell ref="GI4:GN4"/>
    <mergeCell ref="GO4:GT4"/>
    <mergeCell ref="GU4:GZ4"/>
    <mergeCell ref="HA4:HF4"/>
    <mergeCell ref="EM4:ER4"/>
    <mergeCell ref="ES4:EX4"/>
    <mergeCell ref="EY4:FD4"/>
    <mergeCell ref="FE4:FJ4"/>
    <mergeCell ref="FK4:FP4"/>
    <mergeCell ref="FQ4:FV4"/>
    <mergeCell ref="DC4:DH4"/>
    <mergeCell ref="DI4:DN4"/>
    <mergeCell ref="DO4:DT4"/>
    <mergeCell ref="DU4:DZ4"/>
    <mergeCell ref="EA4:EF4"/>
    <mergeCell ref="EG4:EL4"/>
  </mergeCells>
  <hyperlinks>
    <hyperlink ref="C1" location="BG!A1" display="BG" xr:uid="{00000000-0004-0000-0E00-000000000000}"/>
  </hyperlinks>
  <pageMargins left="0.7" right="0.7" top="0.75" bottom="0.75" header="0.3" footer="0.3"/>
  <pageSetup paperSize="9" orientation="portrait"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A1:S17"/>
  <sheetViews>
    <sheetView topLeftCell="A4" workbookViewId="0">
      <selection activeCell="B9" sqref="B9"/>
    </sheetView>
  </sheetViews>
  <sheetFormatPr baseColWidth="10" defaultRowHeight="15" x14ac:dyDescent="0.25"/>
  <cols>
    <col min="1" max="1" width="26.7109375" style="128" customWidth="1"/>
    <col min="2" max="3" width="22.7109375" style="128" customWidth="1"/>
    <col min="4" max="19" width="11.42578125" style="128"/>
  </cols>
  <sheetData>
    <row r="1" spans="1:6" x14ac:dyDescent="0.25">
      <c r="A1" s="133" t="str">
        <f>Indice!C1</f>
        <v>EMSA INMOBILIARIA SA</v>
      </c>
      <c r="F1" s="540" t="s">
        <v>122</v>
      </c>
    </row>
    <row r="4" spans="1:6" x14ac:dyDescent="0.25">
      <c r="A4" s="616" t="s">
        <v>282</v>
      </c>
      <c r="B4" s="616"/>
      <c r="C4" s="616"/>
      <c r="D4" s="616"/>
    </row>
    <row r="5" spans="1:6" x14ac:dyDescent="0.25">
      <c r="B5" s="631" t="s">
        <v>270</v>
      </c>
      <c r="C5" s="631"/>
    </row>
    <row r="6" spans="1:6" x14ac:dyDescent="0.25">
      <c r="A6" s="144" t="s">
        <v>116</v>
      </c>
      <c r="B6" s="335">
        <f>IFERROR(IF(Indice!B6="","2XX2",YEAR(Indice!B6)),"2XX2")</f>
        <v>2024</v>
      </c>
      <c r="C6" s="335">
        <f>IFERROR(YEAR(Indice!B6-365),"2XX1")</f>
        <v>2023</v>
      </c>
      <c r="D6" s="140"/>
    </row>
    <row r="7" spans="1:6" x14ac:dyDescent="0.25">
      <c r="A7" s="141" t="s">
        <v>884</v>
      </c>
      <c r="B7" s="391">
        <v>907340</v>
      </c>
      <c r="C7" s="532">
        <v>768070</v>
      </c>
      <c r="D7" s="141"/>
    </row>
    <row r="8" spans="1:6" ht="25.5" x14ac:dyDescent="0.25">
      <c r="A8" s="142" t="s">
        <v>147</v>
      </c>
      <c r="B8" s="391">
        <v>-635271</v>
      </c>
      <c r="C8" s="532">
        <v>-521061</v>
      </c>
      <c r="D8" s="142"/>
    </row>
    <row r="9" spans="1:6" x14ac:dyDescent="0.25">
      <c r="A9" s="143"/>
      <c r="B9" s="532"/>
      <c r="C9" s="532"/>
      <c r="D9" s="142"/>
      <c r="E9" s="141"/>
      <c r="F9" s="141"/>
    </row>
    <row r="10" spans="1:6" x14ac:dyDescent="0.25">
      <c r="A10" s="133" t="s">
        <v>120</v>
      </c>
      <c r="B10" s="397">
        <f>SUM(B7:B9)</f>
        <v>272069</v>
      </c>
      <c r="C10" s="397">
        <f>SUM(C7:C9)</f>
        <v>247009</v>
      </c>
    </row>
    <row r="11" spans="1:6" x14ac:dyDescent="0.25">
      <c r="A11" s="143"/>
      <c r="D11" s="142"/>
    </row>
    <row r="12" spans="1:6" x14ac:dyDescent="0.25">
      <c r="A12" s="142"/>
      <c r="D12" s="142"/>
    </row>
    <row r="13" spans="1:6" x14ac:dyDescent="0.25">
      <c r="A13" s="143"/>
      <c r="D13" s="142"/>
      <c r="E13" s="141"/>
      <c r="F13" s="141"/>
    </row>
    <row r="15" spans="1:6" x14ac:dyDescent="0.25">
      <c r="A15" s="133"/>
    </row>
    <row r="16" spans="1:6" x14ac:dyDescent="0.25">
      <c r="A16" s="140"/>
      <c r="D16" s="140"/>
    </row>
    <row r="17" spans="1:1" x14ac:dyDescent="0.25">
      <c r="A17" s="143"/>
    </row>
  </sheetData>
  <mergeCells count="2">
    <mergeCell ref="A4:D4"/>
    <mergeCell ref="B5:C5"/>
  </mergeCells>
  <hyperlinks>
    <hyperlink ref="F1" location="BG!A1" display="BG" xr:uid="{00000000-0004-0000-0F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A1:M13"/>
  <sheetViews>
    <sheetView workbookViewId="0">
      <selection activeCell="E1" sqref="E1"/>
    </sheetView>
  </sheetViews>
  <sheetFormatPr baseColWidth="10" defaultRowHeight="15" x14ac:dyDescent="0.25"/>
  <cols>
    <col min="1" max="1" width="24.7109375" style="128" customWidth="1"/>
    <col min="2" max="2" width="17.140625" style="128" customWidth="1"/>
    <col min="3" max="3" width="17.28515625" style="128" customWidth="1"/>
    <col min="4" max="13" width="11.42578125" style="128"/>
  </cols>
  <sheetData>
    <row r="1" spans="1:5" x14ac:dyDescent="0.25">
      <c r="A1" s="128" t="str">
        <f>Indice!C1</f>
        <v>EMSA INMOBILIARIA SA</v>
      </c>
      <c r="E1" s="540" t="s">
        <v>122</v>
      </c>
    </row>
    <row r="5" spans="1:5" x14ac:dyDescent="0.25">
      <c r="A5" s="270" t="s">
        <v>283</v>
      </c>
      <c r="B5" s="270"/>
      <c r="C5" s="270"/>
      <c r="D5" s="270"/>
    </row>
    <row r="6" spans="1:5" x14ac:dyDescent="0.25">
      <c r="B6" s="631" t="s">
        <v>270</v>
      </c>
      <c r="C6" s="631"/>
    </row>
    <row r="7" spans="1:5" x14ac:dyDescent="0.25">
      <c r="A7" s="145" t="s">
        <v>121</v>
      </c>
      <c r="B7" s="335">
        <f>IFERROR(IF(Indice!B6="","2XX2",YEAR(Indice!B6)),"2XX2")</f>
        <v>2024</v>
      </c>
      <c r="C7" s="335">
        <f>IFERROR(YEAR(Indice!B6-365),"2XX1")</f>
        <v>2023</v>
      </c>
      <c r="D7" s="140"/>
    </row>
    <row r="8" spans="1:5" x14ac:dyDescent="0.25">
      <c r="A8" s="141"/>
      <c r="B8" s="141"/>
      <c r="C8" s="141"/>
      <c r="D8" s="141"/>
    </row>
    <row r="9" spans="1:5" x14ac:dyDescent="0.25">
      <c r="A9" s="142"/>
      <c r="D9" s="142"/>
    </row>
    <row r="10" spans="1:5" x14ac:dyDescent="0.25">
      <c r="A10" s="143"/>
      <c r="D10" s="142"/>
    </row>
    <row r="11" spans="1:5" x14ac:dyDescent="0.25">
      <c r="A11" s="133" t="s">
        <v>120</v>
      </c>
      <c r="B11" s="232">
        <f>SUM(B8:B10)</f>
        <v>0</v>
      </c>
      <c r="C11" s="232">
        <f>SUM(C8:C10)</f>
        <v>0</v>
      </c>
    </row>
    <row r="12" spans="1:5" x14ac:dyDescent="0.25">
      <c r="A12" s="143"/>
      <c r="D12" s="142"/>
    </row>
    <row r="13" spans="1:5" x14ac:dyDescent="0.25">
      <c r="A13" s="142"/>
      <c r="D13" s="142"/>
    </row>
  </sheetData>
  <mergeCells count="1">
    <mergeCell ref="B6:C6"/>
  </mergeCells>
  <hyperlinks>
    <hyperlink ref="E1" location="BG!A1" display="BG" xr:uid="{00000000-0004-0000-1000-000000000000}"/>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A1:E23"/>
  <sheetViews>
    <sheetView showGridLines="0" workbookViewId="0">
      <pane ySplit="8" topLeftCell="A17" activePane="bottomLeft" state="frozen"/>
      <selection pane="bottomLeft" activeCell="D21" sqref="D21"/>
    </sheetView>
  </sheetViews>
  <sheetFormatPr baseColWidth="10" defaultColWidth="11.42578125" defaultRowHeight="15" x14ac:dyDescent="0.25"/>
  <cols>
    <col min="1" max="1" width="38.5703125" customWidth="1"/>
    <col min="2" max="2" width="34.140625" customWidth="1"/>
    <col min="3" max="3" width="34.42578125" bestFit="1" customWidth="1"/>
    <col min="4" max="4" width="18.42578125" customWidth="1"/>
    <col min="5" max="5" width="18.7109375" customWidth="1"/>
  </cols>
  <sheetData>
    <row r="1" spans="1:5" x14ac:dyDescent="0.25">
      <c r="A1" t="str">
        <f>Indice!C1</f>
        <v>EMSA INMOBILIARIA SA</v>
      </c>
      <c r="B1" s="146"/>
      <c r="C1" s="210" t="s">
        <v>122</v>
      </c>
    </row>
    <row r="4" spans="1:5" x14ac:dyDescent="0.25">
      <c r="A4" s="270" t="s">
        <v>285</v>
      </c>
      <c r="B4" s="270"/>
      <c r="C4" s="270"/>
      <c r="D4" s="270"/>
      <c r="E4" s="270"/>
    </row>
    <row r="5" spans="1:5" x14ac:dyDescent="0.25">
      <c r="A5" s="333" t="s">
        <v>270</v>
      </c>
    </row>
    <row r="6" spans="1:5" x14ac:dyDescent="0.25">
      <c r="A6" s="2" t="s">
        <v>792</v>
      </c>
      <c r="B6" s="2"/>
      <c r="C6" s="2"/>
      <c r="D6" s="2"/>
    </row>
    <row r="7" spans="1:5" x14ac:dyDescent="0.25">
      <c r="E7" s="233"/>
    </row>
    <row r="8" spans="1:5" x14ac:dyDescent="0.25">
      <c r="A8" s="103" t="s">
        <v>59</v>
      </c>
      <c r="B8" s="350" t="s">
        <v>157</v>
      </c>
      <c r="C8" s="350" t="s">
        <v>433</v>
      </c>
      <c r="D8" s="351">
        <f>IFERROR(IF(Indice!B6="","2XX2",YEAR(Indice!B6)),"2XX2")</f>
        <v>2024</v>
      </c>
      <c r="E8" s="351">
        <f>IFERROR(YEAR(Indice!B6-365),"2XX1")</f>
        <v>2023</v>
      </c>
    </row>
    <row r="9" spans="1:5" x14ac:dyDescent="0.25">
      <c r="A9" t="s">
        <v>432</v>
      </c>
      <c r="B9" s="269"/>
      <c r="C9" s="273" t="str">
        <f>IFERROR(VLOOKUP(B9,'Base de Monedas'!A:B,2,0),"")</f>
        <v/>
      </c>
      <c r="D9" s="23"/>
    </row>
    <row r="10" spans="1:5" x14ac:dyDescent="0.25">
      <c r="A10" t="s">
        <v>105</v>
      </c>
      <c r="B10" s="365"/>
      <c r="C10" s="273" t="str">
        <f>IFERROR(VLOOKUP(B10,'Base de Monedas'!A:B,2,0),"")</f>
        <v/>
      </c>
      <c r="D10" s="9"/>
      <c r="E10" s="2"/>
    </row>
    <row r="11" spans="1:5" x14ac:dyDescent="0.25">
      <c r="A11" t="s">
        <v>106</v>
      </c>
      <c r="B11" s="365" t="s">
        <v>386</v>
      </c>
      <c r="C11" s="273" t="str">
        <f>IFERROR(VLOOKUP(B11,'Base de Monedas'!A:B,2,0),"")</f>
        <v>Guaraní</v>
      </c>
      <c r="D11" s="391">
        <v>4260004</v>
      </c>
      <c r="E11" s="391">
        <v>5008263</v>
      </c>
    </row>
    <row r="12" spans="1:5" x14ac:dyDescent="0.25">
      <c r="A12" s="272" t="s">
        <v>891</v>
      </c>
      <c r="B12" s="365" t="s">
        <v>386</v>
      </c>
      <c r="C12" s="273" t="str">
        <f>IFERROR(VLOOKUP(B12,'Base de Monedas'!A:B,2,0),"")</f>
        <v>Guaraní</v>
      </c>
      <c r="D12" s="392"/>
      <c r="E12" s="262"/>
    </row>
    <row r="13" spans="1:5" ht="15.75" thickBot="1" x14ac:dyDescent="0.3">
      <c r="A13" s="13" t="s">
        <v>107</v>
      </c>
      <c r="B13" s="11"/>
      <c r="C13" s="15"/>
      <c r="D13" s="487">
        <f>SUM($D$9:D12)</f>
        <v>4260004</v>
      </c>
      <c r="E13" s="487">
        <f>SUM($E$9:E12)</f>
        <v>5008263</v>
      </c>
    </row>
    <row r="14" spans="1:5" ht="15.75" thickTop="1" x14ac:dyDescent="0.25">
      <c r="A14" s="13"/>
      <c r="B14" s="11"/>
      <c r="C14" s="15"/>
      <c r="D14" s="262"/>
      <c r="E14" s="262"/>
    </row>
    <row r="16" spans="1:5" x14ac:dyDescent="0.25">
      <c r="D16" s="233"/>
    </row>
    <row r="17" spans="1:5" x14ac:dyDescent="0.25">
      <c r="A17" s="103" t="s">
        <v>791</v>
      </c>
      <c r="B17" s="350" t="s">
        <v>157</v>
      </c>
      <c r="C17" s="350" t="s">
        <v>433</v>
      </c>
      <c r="D17" s="351">
        <f>IFERROR(YEAR(Indice!B6),"2XX2")</f>
        <v>2024</v>
      </c>
      <c r="E17" s="351">
        <f>IFERROR(YEAR(Indice!B6-365),"2XX1")</f>
        <v>2023</v>
      </c>
    </row>
    <row r="18" spans="1:5" x14ac:dyDescent="0.25">
      <c r="A18" t="s">
        <v>432</v>
      </c>
      <c r="B18" s="269"/>
      <c r="C18" s="273" t="str">
        <f>IFERROR(VLOOKUP(B18,'Base de Monedas'!A:B,2,0),"")</f>
        <v/>
      </c>
      <c r="D18" s="23"/>
    </row>
    <row r="19" spans="1:5" x14ac:dyDescent="0.25">
      <c r="A19" t="s">
        <v>105</v>
      </c>
      <c r="B19" s="365"/>
      <c r="C19" s="273" t="str">
        <f>IFERROR(VLOOKUP(B19,'Base de Monedas'!A:B,2,0),"")</f>
        <v/>
      </c>
      <c r="D19" s="9"/>
      <c r="E19" s="2"/>
    </row>
    <row r="20" spans="1:5" x14ac:dyDescent="0.25">
      <c r="A20" t="s">
        <v>106</v>
      </c>
      <c r="B20" s="365" t="s">
        <v>386</v>
      </c>
      <c r="C20" s="273" t="str">
        <f>IFERROR(VLOOKUP(B20,'Base de Monedas'!A:B,2,0),"")</f>
        <v>Guaraní</v>
      </c>
      <c r="D20" s="262"/>
      <c r="E20" s="2"/>
    </row>
    <row r="21" spans="1:5" x14ac:dyDescent="0.25">
      <c r="A21" s="272" t="s">
        <v>891</v>
      </c>
      <c r="B21" s="365" t="s">
        <v>386</v>
      </c>
      <c r="C21" s="273" t="str">
        <f>IFERROR(VLOOKUP(B21,'Base de Monedas'!A:B,2,0),"")</f>
        <v>Guaraní</v>
      </c>
      <c r="D21" s="391">
        <v>397729</v>
      </c>
      <c r="E21" s="391">
        <v>1058912</v>
      </c>
    </row>
    <row r="22" spans="1:5" ht="15.75" thickBot="1" x14ac:dyDescent="0.3">
      <c r="A22" s="13" t="s">
        <v>107</v>
      </c>
      <c r="B22" s="11"/>
      <c r="C22" s="15"/>
      <c r="D22" s="487">
        <f>SUM($D$18:D21)</f>
        <v>397729</v>
      </c>
      <c r="E22" s="487">
        <f>SUM($E$18:E21)</f>
        <v>1058912</v>
      </c>
    </row>
    <row r="23" spans="1:5" ht="15.75" thickTop="1" x14ac:dyDescent="0.25"/>
  </sheetData>
  <hyperlinks>
    <hyperlink ref="C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B9:B12 B18:B21</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dimension ref="A1:L644"/>
  <sheetViews>
    <sheetView showGridLines="0" zoomScale="85" zoomScaleNormal="85" workbookViewId="0">
      <pane ySplit="12" topLeftCell="A78" activePane="bottomLeft" state="frozen"/>
      <selection pane="bottomLeft" activeCell="A8" sqref="A8"/>
    </sheetView>
  </sheetViews>
  <sheetFormatPr baseColWidth="10" defaultRowHeight="15" x14ac:dyDescent="0.25"/>
  <cols>
    <col min="1" max="1" width="45.140625" customWidth="1"/>
    <col min="2" max="2" width="18.28515625" customWidth="1"/>
    <col min="3" max="3" width="26.140625" bestFit="1" customWidth="1"/>
    <col min="4" max="4" width="21.42578125" bestFit="1" customWidth="1"/>
    <col min="5" max="5" width="20.42578125" bestFit="1" customWidth="1"/>
    <col min="6" max="6" width="18.5703125" customWidth="1"/>
    <col min="7" max="7" width="2.7109375" customWidth="1"/>
    <col min="9" max="9" width="26.140625" bestFit="1" customWidth="1"/>
    <col min="10" max="10" width="21.42578125" bestFit="1" customWidth="1"/>
    <col min="11" max="11" width="20.42578125" bestFit="1" customWidth="1"/>
    <col min="12" max="12" width="17.7109375" customWidth="1"/>
  </cols>
  <sheetData>
    <row r="1" spans="1:12" ht="15" customHeight="1" x14ac:dyDescent="0.25">
      <c r="A1" s="103" t="str">
        <f>Indice!C1</f>
        <v>EMSA INMOBILIARIA SA</v>
      </c>
      <c r="E1" s="210" t="s">
        <v>122</v>
      </c>
      <c r="L1" s="146" t="s">
        <v>122</v>
      </c>
    </row>
    <row r="2" spans="1:12" ht="15" customHeight="1" x14ac:dyDescent="0.25"/>
    <row r="3" spans="1:12" ht="15" customHeight="1" x14ac:dyDescent="0.25"/>
    <row r="4" spans="1:12" ht="15" customHeight="1" x14ac:dyDescent="0.25">
      <c r="A4" s="286" t="s">
        <v>286</v>
      </c>
      <c r="B4" s="286"/>
      <c r="C4" s="286"/>
      <c r="D4" s="286"/>
      <c r="E4" s="286"/>
      <c r="F4" s="286"/>
      <c r="G4" s="286"/>
      <c r="H4" s="286"/>
      <c r="I4" s="286"/>
      <c r="J4" s="286"/>
      <c r="K4" s="286"/>
      <c r="L4" s="286"/>
    </row>
    <row r="5" spans="1:12" ht="15" customHeight="1" x14ac:dyDescent="0.25"/>
    <row r="6" spans="1:12" ht="15" customHeight="1" x14ac:dyDescent="0.25">
      <c r="A6" t="s">
        <v>810</v>
      </c>
    </row>
    <row r="7" spans="1:12" ht="15" customHeight="1" x14ac:dyDescent="0.25">
      <c r="A7" t="s">
        <v>1046</v>
      </c>
      <c r="B7" s="426"/>
    </row>
    <row r="8" spans="1:12" ht="15" customHeight="1" x14ac:dyDescent="0.25">
      <c r="A8" t="s">
        <v>948</v>
      </c>
    </row>
    <row r="9" spans="1:12" ht="15" customHeight="1" x14ac:dyDescent="0.25"/>
    <row r="10" spans="1:12" ht="15" customHeight="1" x14ac:dyDescent="0.25">
      <c r="A10" s="103" t="s">
        <v>59</v>
      </c>
      <c r="C10" s="233"/>
      <c r="D10" s="233"/>
      <c r="E10" s="233"/>
      <c r="I10" s="233"/>
      <c r="J10" s="233"/>
      <c r="K10" s="233"/>
      <c r="L10" s="233"/>
    </row>
    <row r="11" spans="1:12" ht="15" customHeight="1" x14ac:dyDescent="0.25">
      <c r="A11" s="22"/>
      <c r="B11" s="352"/>
      <c r="C11" s="352"/>
      <c r="D11" s="335">
        <f>IFERROR(IF(Indice!B6="","2XX2",YEAR(Indice!B6)),"2XX2")</f>
        <v>2024</v>
      </c>
      <c r="E11" s="352"/>
      <c r="F11" s="352"/>
      <c r="G11" s="522"/>
      <c r="H11" s="352"/>
      <c r="I11" s="352"/>
      <c r="J11" s="335">
        <f>IFERROR(YEAR(Indice!B6-365),"2XX1")</f>
        <v>2023</v>
      </c>
      <c r="K11" s="352"/>
      <c r="L11" s="352"/>
    </row>
    <row r="12" spans="1:12" ht="15" customHeight="1" x14ac:dyDescent="0.25">
      <c r="A12" s="134" t="s">
        <v>797</v>
      </c>
      <c r="B12" s="135" t="s">
        <v>109</v>
      </c>
      <c r="C12" s="271" t="s">
        <v>795</v>
      </c>
      <c r="D12" s="271" t="s">
        <v>287</v>
      </c>
      <c r="E12" s="134" t="s">
        <v>801</v>
      </c>
      <c r="F12" s="135" t="s">
        <v>111</v>
      </c>
      <c r="G12" s="522"/>
      <c r="H12" s="135" t="s">
        <v>109</v>
      </c>
      <c r="I12" s="271" t="s">
        <v>795</v>
      </c>
      <c r="J12" s="271" t="s">
        <v>287</v>
      </c>
      <c r="K12" s="134" t="s">
        <v>801</v>
      </c>
      <c r="L12" s="135" t="s">
        <v>111</v>
      </c>
    </row>
    <row r="13" spans="1:12" ht="15" customHeight="1" x14ac:dyDescent="0.25">
      <c r="A13" s="287" t="s">
        <v>1023</v>
      </c>
      <c r="B13" s="534"/>
      <c r="C13" s="365"/>
      <c r="D13" s="535"/>
      <c r="E13" s="536"/>
      <c r="F13" s="2"/>
      <c r="G13" s="97"/>
      <c r="H13" s="287" t="s">
        <v>885</v>
      </c>
      <c r="I13" s="399">
        <v>44794</v>
      </c>
      <c r="J13" s="365" t="s">
        <v>386</v>
      </c>
      <c r="K13" s="400">
        <v>400000</v>
      </c>
      <c r="L13" s="2" t="s">
        <v>887</v>
      </c>
    </row>
    <row r="14" spans="1:12" ht="15" customHeight="1" x14ac:dyDescent="0.25">
      <c r="A14" t="s">
        <v>885</v>
      </c>
      <c r="B14" s="472"/>
      <c r="C14" s="365"/>
      <c r="D14" s="2"/>
      <c r="E14" s="401"/>
      <c r="F14" s="2"/>
      <c r="G14" s="97"/>
      <c r="H14" s="287" t="s">
        <v>885</v>
      </c>
      <c r="I14" s="399">
        <v>44830</v>
      </c>
      <c r="J14" s="365" t="s">
        <v>386</v>
      </c>
      <c r="K14" s="400">
        <v>500000</v>
      </c>
      <c r="L14" s="2" t="s">
        <v>887</v>
      </c>
    </row>
    <row r="15" spans="1:12" ht="15" customHeight="1" x14ac:dyDescent="0.25">
      <c r="A15" t="s">
        <v>1022</v>
      </c>
      <c r="B15" s="472"/>
      <c r="C15" s="365"/>
      <c r="D15" s="2"/>
      <c r="E15" s="401"/>
      <c r="F15" s="2"/>
      <c r="G15" s="97"/>
      <c r="H15" s="287" t="s">
        <v>885</v>
      </c>
      <c r="I15" s="399">
        <v>44902</v>
      </c>
      <c r="J15" s="365" t="s">
        <v>386</v>
      </c>
      <c r="K15" s="400">
        <v>2000000</v>
      </c>
      <c r="L15" s="2" t="s">
        <v>887</v>
      </c>
    </row>
    <row r="16" spans="1:12" ht="15" customHeight="1" x14ac:dyDescent="0.25">
      <c r="A16" t="s">
        <v>1022</v>
      </c>
      <c r="B16" s="521"/>
      <c r="C16" s="365"/>
      <c r="D16" s="2"/>
      <c r="E16" s="400"/>
      <c r="F16" s="2"/>
      <c r="G16" s="97"/>
      <c r="H16" s="287" t="s">
        <v>886</v>
      </c>
      <c r="I16" s="399">
        <v>44627</v>
      </c>
      <c r="J16" s="365" t="s">
        <v>386</v>
      </c>
      <c r="K16" s="400">
        <v>0</v>
      </c>
      <c r="L16" s="2" t="s">
        <v>887</v>
      </c>
    </row>
    <row r="17" spans="1:12" ht="15" customHeight="1" x14ac:dyDescent="0.25">
      <c r="A17" s="287" t="s">
        <v>1023</v>
      </c>
      <c r="B17" s="521"/>
      <c r="C17" s="365"/>
      <c r="D17" s="2"/>
      <c r="E17" s="400"/>
      <c r="F17" s="2"/>
      <c r="G17" s="97"/>
      <c r="H17" s="287" t="s">
        <v>886</v>
      </c>
      <c r="I17" s="399">
        <v>44804</v>
      </c>
      <c r="J17" s="365" t="s">
        <v>386</v>
      </c>
      <c r="K17" s="400">
        <v>400000</v>
      </c>
      <c r="L17" s="2" t="s">
        <v>887</v>
      </c>
    </row>
    <row r="18" spans="1:12" ht="15" customHeight="1" x14ac:dyDescent="0.25">
      <c r="A18" s="287" t="s">
        <v>114</v>
      </c>
      <c r="B18" s="2"/>
      <c r="C18" s="365"/>
      <c r="D18" s="2" t="str">
        <f>IFERROR(VLOOKUP(C18,'Base de Monedas'!A:B,2,0),"")</f>
        <v/>
      </c>
      <c r="E18" s="2"/>
      <c r="F18" s="2"/>
      <c r="G18" s="97"/>
      <c r="H18" s="287"/>
      <c r="I18" s="399"/>
      <c r="J18" s="365" t="str">
        <f>IFERROR(VLOOKUP(I18,'Base de Monedas'!G:H,2,0),"")</f>
        <v/>
      </c>
      <c r="K18" s="400"/>
      <c r="L18" s="2"/>
    </row>
    <row r="19" spans="1:12" ht="15" customHeight="1" x14ac:dyDescent="0.25">
      <c r="A19" s="134" t="s">
        <v>796</v>
      </c>
      <c r="B19" s="2"/>
      <c r="C19" s="365"/>
      <c r="D19" s="2" t="str">
        <f>IFERROR(VLOOKUP(C19,'Base de Monedas'!A:B,2,0),"")</f>
        <v/>
      </c>
      <c r="E19" s="2"/>
      <c r="F19" s="2"/>
      <c r="G19" s="97"/>
      <c r="H19" s="287"/>
      <c r="I19" s="399"/>
      <c r="J19" s="365" t="str">
        <f>IFERROR(VLOOKUP(I19,'Base de Monedas'!G:H,2,0),"")</f>
        <v/>
      </c>
      <c r="K19" s="400"/>
      <c r="L19" s="2"/>
    </row>
    <row r="20" spans="1:12" ht="15" customHeight="1" x14ac:dyDescent="0.25">
      <c r="A20" t="s">
        <v>794</v>
      </c>
      <c r="B20" s="2">
        <v>0</v>
      </c>
      <c r="C20" s="2">
        <v>0</v>
      </c>
      <c r="D20" s="2">
        <v>0</v>
      </c>
      <c r="E20" s="2">
        <v>0</v>
      </c>
      <c r="F20" s="2"/>
      <c r="G20" s="97"/>
      <c r="H20" s="287">
        <v>0</v>
      </c>
      <c r="I20" s="399"/>
      <c r="J20" s="365" t="str">
        <f>IFERROR(VLOOKUP(I20,'Base de Monedas'!G:H,2,0),"")</f>
        <v/>
      </c>
      <c r="K20" s="400">
        <v>0</v>
      </c>
      <c r="L20" s="2"/>
    </row>
    <row r="21" spans="1:12" ht="15" customHeight="1" x14ac:dyDescent="0.25">
      <c r="A21" t="s">
        <v>794</v>
      </c>
      <c r="B21" s="2">
        <v>0</v>
      </c>
      <c r="C21" s="2">
        <v>0</v>
      </c>
      <c r="D21" s="2">
        <v>0</v>
      </c>
      <c r="E21" s="2">
        <v>0</v>
      </c>
      <c r="F21" s="2"/>
      <c r="G21" s="97"/>
      <c r="H21" s="287">
        <v>0</v>
      </c>
      <c r="I21" s="399"/>
      <c r="J21" s="365" t="str">
        <f>IFERROR(VLOOKUP(I21,'Base de Monedas'!G:H,2,0),"")</f>
        <v/>
      </c>
      <c r="K21" s="400">
        <v>0</v>
      </c>
      <c r="L21" s="2"/>
    </row>
    <row r="22" spans="1:12" ht="15" customHeight="1" x14ac:dyDescent="0.25">
      <c r="A22" s="287" t="s">
        <v>113</v>
      </c>
      <c r="B22" s="2">
        <v>0</v>
      </c>
      <c r="C22" s="2">
        <v>0</v>
      </c>
      <c r="D22" s="2">
        <v>0</v>
      </c>
      <c r="E22" s="2">
        <v>0</v>
      </c>
      <c r="F22" s="2"/>
      <c r="G22" s="97"/>
      <c r="H22" s="287">
        <v>0</v>
      </c>
      <c r="I22" s="399"/>
      <c r="J22" s="365" t="str">
        <f>IFERROR(VLOOKUP(I22,'Base de Monedas'!G:H,2,0),"")</f>
        <v/>
      </c>
      <c r="K22" s="400">
        <v>0</v>
      </c>
      <c r="L22" s="2"/>
    </row>
    <row r="23" spans="1:12" ht="15" customHeight="1" x14ac:dyDescent="0.25">
      <c r="A23" s="287" t="s">
        <v>114</v>
      </c>
      <c r="B23" s="2"/>
      <c r="C23" s="365"/>
      <c r="D23" s="2" t="str">
        <f>IFERROR(VLOOKUP(C23,'Base de Monedas'!A:B,2,0),"")</f>
        <v/>
      </c>
      <c r="E23" s="2"/>
      <c r="F23" s="2"/>
      <c r="G23" s="97"/>
      <c r="H23" s="287"/>
      <c r="I23" s="399"/>
      <c r="J23" s="365" t="str">
        <f>IFERROR(VLOOKUP(I23,'Base de Monedas'!G:H,2,0),"")</f>
        <v/>
      </c>
      <c r="K23" s="400"/>
      <c r="L23" s="2"/>
    </row>
    <row r="24" spans="1:12" ht="15" customHeight="1" x14ac:dyDescent="0.25">
      <c r="A24" s="103" t="s">
        <v>798</v>
      </c>
      <c r="B24" s="2"/>
      <c r="C24" s="365"/>
      <c r="D24" s="2" t="str">
        <f>IFERROR(VLOOKUP(C24,'Base de Monedas'!A:B,2,0),"")</f>
        <v/>
      </c>
      <c r="E24" s="2"/>
      <c r="F24" s="2"/>
      <c r="G24" s="97"/>
      <c r="H24" s="287"/>
      <c r="I24" s="399"/>
      <c r="J24" s="365" t="str">
        <f>IFERROR(VLOOKUP(I24,'Base de Monedas'!G:H,2,0),"")</f>
        <v/>
      </c>
      <c r="K24" s="400"/>
      <c r="L24" s="2"/>
    </row>
    <row r="25" spans="1:12" ht="15" customHeight="1" x14ac:dyDescent="0.25">
      <c r="A25" t="s">
        <v>1004</v>
      </c>
      <c r="B25" s="534"/>
      <c r="C25" s="365"/>
      <c r="D25" s="2"/>
      <c r="E25" s="426"/>
      <c r="F25" s="2"/>
      <c r="G25" s="97"/>
      <c r="H25" s="287" t="s">
        <v>938</v>
      </c>
      <c r="I25" s="399">
        <v>44522</v>
      </c>
      <c r="J25" s="365" t="s">
        <v>386</v>
      </c>
      <c r="K25" s="400">
        <v>132045</v>
      </c>
      <c r="L25" s="2" t="s">
        <v>887</v>
      </c>
    </row>
    <row r="26" spans="1:12" ht="15" customHeight="1" x14ac:dyDescent="0.25">
      <c r="A26" t="s">
        <v>939</v>
      </c>
      <c r="B26" s="399"/>
      <c r="C26" s="365"/>
      <c r="D26" s="2"/>
      <c r="E26" s="426"/>
      <c r="F26" s="2"/>
      <c r="G26" s="97"/>
      <c r="H26" s="287" t="s">
        <v>939</v>
      </c>
      <c r="I26" s="399">
        <v>44445</v>
      </c>
      <c r="J26" s="365" t="s">
        <v>386</v>
      </c>
      <c r="K26" s="400">
        <v>9753</v>
      </c>
      <c r="L26" s="2" t="s">
        <v>887</v>
      </c>
    </row>
    <row r="27" spans="1:12" ht="15" customHeight="1" x14ac:dyDescent="0.25">
      <c r="A27" t="s">
        <v>940</v>
      </c>
      <c r="B27" s="399"/>
      <c r="C27" s="365"/>
      <c r="D27" s="2"/>
      <c r="E27" s="426"/>
      <c r="F27" s="2"/>
      <c r="G27" s="97"/>
      <c r="H27" s="399">
        <v>44558</v>
      </c>
      <c r="I27" s="365"/>
      <c r="J27" s="2">
        <v>0</v>
      </c>
      <c r="K27" s="400"/>
      <c r="L27" s="2"/>
    </row>
    <row r="28" spans="1:12" ht="15" customHeight="1" x14ac:dyDescent="0.25">
      <c r="A28" t="s">
        <v>889</v>
      </c>
      <c r="B28" s="399"/>
      <c r="C28" s="365"/>
      <c r="D28" s="2"/>
      <c r="E28" s="400"/>
      <c r="F28" s="2"/>
      <c r="G28" s="97"/>
      <c r="H28" s="399">
        <v>44576</v>
      </c>
      <c r="I28" s="365" t="s">
        <v>386</v>
      </c>
      <c r="J28" s="2" t="s">
        <v>710</v>
      </c>
      <c r="K28" s="400"/>
      <c r="L28" s="2" t="s">
        <v>892</v>
      </c>
    </row>
    <row r="29" spans="1:12" ht="15" customHeight="1" x14ac:dyDescent="0.25">
      <c r="A29" t="s">
        <v>890</v>
      </c>
      <c r="B29" s="2"/>
      <c r="C29" s="365"/>
      <c r="D29" s="2"/>
      <c r="E29" s="391"/>
      <c r="F29" s="2"/>
      <c r="G29" s="97"/>
      <c r="H29" s="399"/>
      <c r="I29" s="365" t="s">
        <v>386</v>
      </c>
      <c r="J29" s="2" t="s">
        <v>710</v>
      </c>
      <c r="K29" s="400"/>
      <c r="L29" s="2" t="s">
        <v>892</v>
      </c>
    </row>
    <row r="30" spans="1:12" ht="15" customHeight="1" x14ac:dyDescent="0.25">
      <c r="A30" t="s">
        <v>1004</v>
      </c>
      <c r="B30" s="399"/>
      <c r="C30" s="365"/>
      <c r="D30" s="2"/>
      <c r="E30" s="391"/>
      <c r="F30" s="2"/>
      <c r="G30" s="97"/>
      <c r="H30" s="399">
        <v>44552</v>
      </c>
      <c r="I30" s="365" t="s">
        <v>386</v>
      </c>
      <c r="J30" s="2" t="s">
        <v>710</v>
      </c>
      <c r="K30" s="392"/>
      <c r="L30" s="2"/>
    </row>
    <row r="31" spans="1:12" ht="15" customHeight="1" x14ac:dyDescent="0.25">
      <c r="A31" t="s">
        <v>799</v>
      </c>
      <c r="B31" s="2"/>
      <c r="C31" s="365"/>
      <c r="D31" s="2"/>
      <c r="E31" s="391"/>
      <c r="F31" s="2"/>
      <c r="G31" s="97"/>
      <c r="H31" s="2"/>
      <c r="I31" s="365"/>
      <c r="J31" s="2"/>
      <c r="K31" s="2"/>
    </row>
    <row r="32" spans="1:12" ht="15" customHeight="1" x14ac:dyDescent="0.25">
      <c r="A32" s="103" t="s">
        <v>112</v>
      </c>
      <c r="B32" s="2"/>
      <c r="C32" s="365"/>
      <c r="D32" s="2" t="str">
        <f>IFERROR(VLOOKUP(C32,'Base de Monedas'!A:B,2,0),"")</f>
        <v/>
      </c>
      <c r="E32" s="2"/>
      <c r="F32" s="2"/>
      <c r="G32" s="97"/>
      <c r="H32" s="2"/>
      <c r="I32" s="2"/>
      <c r="J32" s="2"/>
      <c r="K32" s="2"/>
    </row>
    <row r="33" spans="1:12" ht="16.5" customHeight="1" x14ac:dyDescent="0.25">
      <c r="A33" s="287"/>
      <c r="B33" s="534"/>
      <c r="C33" s="365"/>
      <c r="D33" s="2"/>
      <c r="E33" s="391"/>
      <c r="F33" s="2"/>
      <c r="G33" s="97"/>
      <c r="H33" s="399">
        <v>45345</v>
      </c>
      <c r="I33" s="365" t="s">
        <v>386</v>
      </c>
      <c r="J33" s="2" t="s">
        <v>710</v>
      </c>
      <c r="K33" s="391">
        <v>62328</v>
      </c>
      <c r="L33" s="2"/>
    </row>
    <row r="34" spans="1:12" ht="16.5" customHeight="1" x14ac:dyDescent="0.25">
      <c r="A34" s="287"/>
      <c r="B34" s="534"/>
      <c r="C34" s="365"/>
      <c r="D34" s="2"/>
      <c r="E34" s="391"/>
      <c r="F34" s="2"/>
      <c r="G34" s="97"/>
      <c r="H34" s="399">
        <v>45618</v>
      </c>
      <c r="I34" s="365" t="s">
        <v>386</v>
      </c>
      <c r="J34" s="2" t="s">
        <v>710</v>
      </c>
      <c r="K34" s="391">
        <v>63886</v>
      </c>
      <c r="L34" s="2"/>
    </row>
    <row r="35" spans="1:12" ht="16.5" customHeight="1" x14ac:dyDescent="0.25">
      <c r="A35" s="287"/>
      <c r="B35" s="534"/>
      <c r="C35" s="365"/>
      <c r="D35" s="2"/>
      <c r="E35" s="391"/>
      <c r="F35" s="2"/>
      <c r="G35" s="97"/>
      <c r="H35" s="399">
        <v>45891</v>
      </c>
      <c r="I35" s="365" t="s">
        <v>386</v>
      </c>
      <c r="J35" s="2" t="s">
        <v>710</v>
      </c>
      <c r="K35" s="391">
        <v>78534</v>
      </c>
      <c r="L35" s="2"/>
    </row>
    <row r="36" spans="1:12" ht="16.5" customHeight="1" x14ac:dyDescent="0.25">
      <c r="A36" s="287"/>
      <c r="B36" s="534"/>
      <c r="C36" s="365"/>
      <c r="D36" s="2"/>
      <c r="E36" s="391"/>
      <c r="F36" s="2"/>
      <c r="G36" s="97"/>
      <c r="H36" s="399"/>
      <c r="I36" s="365"/>
      <c r="J36" s="2"/>
      <c r="K36" s="391">
        <v>62329</v>
      </c>
      <c r="L36" s="2"/>
    </row>
    <row r="37" spans="1:12" ht="15" customHeight="1" x14ac:dyDescent="0.25">
      <c r="A37" s="287"/>
      <c r="B37" s="534"/>
      <c r="C37" s="365"/>
      <c r="D37" s="2"/>
      <c r="E37" s="391"/>
      <c r="F37" s="2"/>
      <c r="G37" s="97"/>
      <c r="H37" s="399"/>
      <c r="I37" s="365"/>
      <c r="J37" s="2"/>
      <c r="K37" s="391">
        <v>63887</v>
      </c>
    </row>
    <row r="38" spans="1:12" ht="15" customHeight="1" x14ac:dyDescent="0.25">
      <c r="A38" s="289" t="s">
        <v>799</v>
      </c>
      <c r="B38" s="381"/>
      <c r="C38" s="402"/>
      <c r="D38" s="381" t="str">
        <f>IFERROR(VLOOKUP(C38,'Base de Monedas'!A:B,2,0),"")</f>
        <v/>
      </c>
      <c r="E38" s="381"/>
      <c r="F38" s="381"/>
      <c r="G38" s="523"/>
      <c r="H38" s="381"/>
      <c r="I38" s="381"/>
      <c r="J38" s="381"/>
      <c r="K38" s="381"/>
      <c r="L38" s="289"/>
    </row>
    <row r="39" spans="1:12" ht="15" customHeight="1" x14ac:dyDescent="0.25">
      <c r="A39" s="103" t="s">
        <v>3</v>
      </c>
      <c r="B39" s="2"/>
      <c r="C39" s="365"/>
      <c r="D39" s="2" t="str">
        <f>IFERROR(VLOOKUP(C39,'Base de Monedas'!A:B,2,0),"")</f>
        <v/>
      </c>
      <c r="E39" s="457">
        <f>SUM($E$13:E38)</f>
        <v>0</v>
      </c>
      <c r="F39" s="2"/>
      <c r="G39" s="97"/>
      <c r="H39" s="2"/>
      <c r="I39" s="2"/>
      <c r="J39" s="2"/>
      <c r="K39" s="457">
        <f>SUM($K$13:K38)</f>
        <v>3772762</v>
      </c>
    </row>
    <row r="40" spans="1:12" ht="15" customHeight="1" x14ac:dyDescent="0.25">
      <c r="A40" s="103"/>
      <c r="B40" s="2"/>
      <c r="C40" s="2"/>
      <c r="D40" s="2"/>
      <c r="E40" s="2"/>
      <c r="F40" s="2"/>
      <c r="G40" s="97"/>
      <c r="H40" s="2"/>
      <c r="I40" s="2"/>
      <c r="J40" s="2"/>
      <c r="K40" s="2"/>
    </row>
    <row r="41" spans="1:12" ht="15" customHeight="1" x14ac:dyDescent="0.25">
      <c r="G41" s="522"/>
    </row>
    <row r="42" spans="1:12" ht="15" customHeight="1" x14ac:dyDescent="0.25">
      <c r="G42" s="522"/>
    </row>
    <row r="43" spans="1:12" ht="15" customHeight="1" x14ac:dyDescent="0.25">
      <c r="G43" s="522"/>
    </row>
    <row r="44" spans="1:12" ht="15" customHeight="1" x14ac:dyDescent="0.25">
      <c r="G44" s="522"/>
    </row>
    <row r="45" spans="1:12" ht="15" customHeight="1" x14ac:dyDescent="0.25">
      <c r="A45" s="103" t="s">
        <v>791</v>
      </c>
      <c r="D45" s="233"/>
      <c r="E45" s="233"/>
      <c r="G45" s="522"/>
      <c r="I45" s="233"/>
      <c r="J45" s="233"/>
      <c r="K45" s="233"/>
      <c r="L45" s="233"/>
    </row>
    <row r="46" spans="1:12" ht="15" customHeight="1" x14ac:dyDescent="0.25">
      <c r="A46" s="22"/>
      <c r="B46" s="352"/>
      <c r="C46" s="352"/>
      <c r="D46" s="335">
        <f>IFERROR(YEAR(Indice!B6),"2XX2")</f>
        <v>2024</v>
      </c>
      <c r="E46" s="352"/>
      <c r="F46" s="352"/>
      <c r="G46" s="522"/>
      <c r="H46" s="352"/>
      <c r="I46" s="352"/>
      <c r="J46" s="335">
        <f>IFERROR(YEAR(Indice!B6-365),"2XX1")</f>
        <v>2023</v>
      </c>
      <c r="K46" s="352"/>
      <c r="L46" s="352"/>
    </row>
    <row r="47" spans="1:12" ht="15" customHeight="1" x14ac:dyDescent="0.25">
      <c r="A47" s="134" t="s">
        <v>797</v>
      </c>
      <c r="B47" s="135" t="s">
        <v>109</v>
      </c>
      <c r="C47" s="271" t="s">
        <v>795</v>
      </c>
      <c r="D47" s="271" t="s">
        <v>287</v>
      </c>
      <c r="E47" s="134" t="s">
        <v>801</v>
      </c>
      <c r="F47" s="135" t="s">
        <v>110</v>
      </c>
      <c r="G47" s="522"/>
      <c r="H47" s="135" t="s">
        <v>109</v>
      </c>
      <c r="I47" s="271" t="s">
        <v>795</v>
      </c>
      <c r="J47" s="271" t="s">
        <v>287</v>
      </c>
      <c r="K47" s="134" t="s">
        <v>801</v>
      </c>
      <c r="L47" s="135" t="s">
        <v>111</v>
      </c>
    </row>
    <row r="48" spans="1:12" ht="15" customHeight="1" x14ac:dyDescent="0.25">
      <c r="A48" t="s">
        <v>885</v>
      </c>
      <c r="B48" s="534">
        <v>45962</v>
      </c>
      <c r="C48" s="365" t="s">
        <v>386</v>
      </c>
      <c r="D48" s="2" t="str">
        <f>IFERROR(VLOOKUP(C48,'Base de Monedas'!A:B,2,0),"")</f>
        <v>Guaraní</v>
      </c>
      <c r="E48" s="400">
        <v>529977</v>
      </c>
      <c r="F48" s="2" t="s">
        <v>887</v>
      </c>
      <c r="G48" s="97"/>
      <c r="H48" s="399"/>
      <c r="I48" s="269"/>
      <c r="J48" s="2"/>
      <c r="K48" s="392"/>
      <c r="L48" s="2"/>
    </row>
    <row r="49" spans="1:12" ht="15" customHeight="1" x14ac:dyDescent="0.25">
      <c r="A49" t="s">
        <v>885</v>
      </c>
      <c r="B49" s="534">
        <v>45866</v>
      </c>
      <c r="C49" s="365" t="s">
        <v>386</v>
      </c>
      <c r="D49" s="2" t="str">
        <f>IFERROR(VLOOKUP(C49,'Base de Monedas'!A:B,2,0),"")</f>
        <v>Guaraní</v>
      </c>
      <c r="E49" s="400">
        <v>158508</v>
      </c>
      <c r="F49" s="2" t="s">
        <v>887</v>
      </c>
      <c r="G49" s="97"/>
      <c r="H49" s="399"/>
      <c r="I49" s="269"/>
      <c r="J49" s="2"/>
      <c r="K49" s="392"/>
      <c r="L49" s="2"/>
    </row>
    <row r="50" spans="1:12" ht="15" customHeight="1" x14ac:dyDescent="0.25">
      <c r="A50" t="s">
        <v>1022</v>
      </c>
      <c r="B50" s="534">
        <v>45800</v>
      </c>
      <c r="C50" s="365" t="s">
        <v>386</v>
      </c>
      <c r="D50" s="2" t="str">
        <f>IFERROR(VLOOKUP(C50,'Base de Monedas'!A:B,2,0),"")</f>
        <v>Guaraní</v>
      </c>
      <c r="E50" s="400">
        <v>224350</v>
      </c>
      <c r="F50" s="2" t="s">
        <v>887</v>
      </c>
      <c r="G50" s="97"/>
      <c r="I50" s="269"/>
      <c r="K50" s="2"/>
      <c r="L50" s="2"/>
    </row>
    <row r="51" spans="1:12" ht="15" customHeight="1" x14ac:dyDescent="0.25">
      <c r="A51" t="s">
        <v>1022</v>
      </c>
      <c r="B51" s="399">
        <v>46064</v>
      </c>
      <c r="C51" s="365" t="s">
        <v>386</v>
      </c>
      <c r="D51" s="2" t="str">
        <f>IFERROR(VLOOKUP(C51,'Base de Monedas'!A:B,2,0),"")</f>
        <v>Guaraní</v>
      </c>
      <c r="E51" s="400">
        <v>700000</v>
      </c>
      <c r="F51" s="2" t="s">
        <v>887</v>
      </c>
      <c r="G51" s="97"/>
      <c r="I51" s="269"/>
      <c r="J51" t="s">
        <v>1018</v>
      </c>
      <c r="K51" s="2"/>
      <c r="L51" s="2"/>
    </row>
    <row r="52" spans="1:12" ht="15" customHeight="1" x14ac:dyDescent="0.25">
      <c r="A52" s="287" t="s">
        <v>1029</v>
      </c>
      <c r="B52" s="399">
        <v>45712</v>
      </c>
      <c r="C52" s="365" t="s">
        <v>386</v>
      </c>
      <c r="D52" s="2" t="str">
        <f>IFERROR(VLOOKUP(C52,'Base de Monedas'!A:B,2,0),"")</f>
        <v>Guaraní</v>
      </c>
      <c r="E52" s="400">
        <v>187500</v>
      </c>
      <c r="F52" s="2" t="s">
        <v>887</v>
      </c>
      <c r="G52" s="97"/>
      <c r="I52" s="269"/>
      <c r="J52" t="s">
        <v>1018</v>
      </c>
      <c r="K52" s="2"/>
      <c r="L52" s="2"/>
    </row>
    <row r="53" spans="1:12" ht="15" customHeight="1" x14ac:dyDescent="0.25">
      <c r="A53" s="287"/>
      <c r="B53" s="534"/>
      <c r="C53" s="365"/>
      <c r="D53" s="2"/>
      <c r="E53" s="400"/>
      <c r="F53" s="2"/>
      <c r="G53" s="97"/>
      <c r="I53" s="269"/>
      <c r="K53" s="2"/>
      <c r="L53" s="2"/>
    </row>
    <row r="54" spans="1:12" ht="15" customHeight="1" x14ac:dyDescent="0.25">
      <c r="A54" s="134" t="s">
        <v>796</v>
      </c>
      <c r="C54" s="269"/>
      <c r="D54" t="str">
        <f>IFERROR(VLOOKUP(C54,'Base de Monedas'!A:B,2,0),"")</f>
        <v/>
      </c>
      <c r="E54" s="2"/>
      <c r="F54" s="2"/>
      <c r="G54" s="97"/>
      <c r="I54" s="269"/>
      <c r="J54" t="s">
        <v>1018</v>
      </c>
      <c r="K54" s="2"/>
      <c r="L54" s="2"/>
    </row>
    <row r="55" spans="1:12" ht="15" customHeight="1" x14ac:dyDescent="0.25">
      <c r="A55" t="s">
        <v>794</v>
      </c>
      <c r="C55" s="269"/>
      <c r="D55" t="str">
        <f>IFERROR(VLOOKUP(C55,'Base de Monedas'!A:B,2,0),"")</f>
        <v/>
      </c>
      <c r="E55" s="391"/>
      <c r="F55" s="2"/>
      <c r="G55" s="97"/>
      <c r="I55" s="269"/>
      <c r="J55" t="s">
        <v>1018</v>
      </c>
      <c r="K55" s="391"/>
      <c r="L55" s="2"/>
    </row>
    <row r="56" spans="1:12" ht="15" customHeight="1" x14ac:dyDescent="0.25">
      <c r="A56" t="s">
        <v>794</v>
      </c>
      <c r="C56" s="269"/>
      <c r="D56" t="str">
        <f>IFERROR(VLOOKUP(C56,'Base de Monedas'!A:B,2,0),"")</f>
        <v/>
      </c>
      <c r="E56" s="2"/>
      <c r="F56" s="2"/>
      <c r="G56" s="97"/>
      <c r="I56" s="269"/>
      <c r="J56" t="s">
        <v>1018</v>
      </c>
      <c r="K56" s="2"/>
      <c r="L56" s="2"/>
    </row>
    <row r="57" spans="1:12" ht="15" customHeight="1" x14ac:dyDescent="0.25">
      <c r="A57" s="287" t="s">
        <v>113</v>
      </c>
      <c r="C57" s="269"/>
      <c r="D57" t="str">
        <f>IFERROR(VLOOKUP(C57,'Base de Monedas'!A:B,2,0),"")</f>
        <v/>
      </c>
      <c r="E57" s="2"/>
      <c r="F57" s="2"/>
      <c r="G57" s="97"/>
      <c r="I57" s="269"/>
      <c r="J57" t="s">
        <v>1018</v>
      </c>
      <c r="K57" s="2"/>
      <c r="L57" s="2"/>
    </row>
    <row r="58" spans="1:12" ht="15" customHeight="1" x14ac:dyDescent="0.25">
      <c r="A58" t="s">
        <v>221</v>
      </c>
      <c r="C58" s="269"/>
      <c r="D58" t="str">
        <f>IFERROR(VLOOKUP(C58,'Base de Monedas'!A:B,2,0),"")</f>
        <v/>
      </c>
      <c r="E58" s="2"/>
      <c r="F58" s="2"/>
      <c r="G58" s="97"/>
      <c r="I58" s="269"/>
      <c r="J58" t="s">
        <v>1018</v>
      </c>
      <c r="K58" s="2"/>
      <c r="L58" s="2"/>
    </row>
    <row r="59" spans="1:12" ht="15" customHeight="1" x14ac:dyDescent="0.25">
      <c r="A59" s="427" t="s">
        <v>221</v>
      </c>
      <c r="B59" s="2"/>
      <c r="C59" s="365"/>
      <c r="D59" s="2" t="str">
        <f>IFERROR(VLOOKUP(C59,'Base de Monedas'!A:B,2,0),"")</f>
        <v/>
      </c>
      <c r="E59" s="2"/>
      <c r="F59" s="2"/>
      <c r="G59" s="97"/>
      <c r="H59" s="2"/>
      <c r="I59" s="365"/>
      <c r="J59" s="2" t="s">
        <v>1018</v>
      </c>
      <c r="K59" s="2"/>
      <c r="L59" s="2"/>
    </row>
    <row r="60" spans="1:12" ht="15" customHeight="1" x14ac:dyDescent="0.25">
      <c r="A60" t="s">
        <v>944</v>
      </c>
      <c r="B60" s="399">
        <v>45345</v>
      </c>
      <c r="C60" s="365" t="s">
        <v>386</v>
      </c>
      <c r="D60" s="2" t="s">
        <v>710</v>
      </c>
      <c r="E60" s="391">
        <v>1500000</v>
      </c>
      <c r="F60" s="2" t="s">
        <v>945</v>
      </c>
      <c r="G60" s="97"/>
      <c r="H60" s="399">
        <v>45345</v>
      </c>
      <c r="I60" s="365" t="s">
        <v>386</v>
      </c>
      <c r="J60" s="2" t="s">
        <v>710</v>
      </c>
      <c r="K60" s="400">
        <v>1250000</v>
      </c>
      <c r="L60" s="2" t="s">
        <v>945</v>
      </c>
    </row>
    <row r="61" spans="1:12" ht="15" customHeight="1" x14ac:dyDescent="0.25">
      <c r="A61" t="s">
        <v>946</v>
      </c>
      <c r="B61" s="399">
        <v>45618</v>
      </c>
      <c r="C61" s="365" t="s">
        <v>386</v>
      </c>
      <c r="D61" s="2" t="s">
        <v>710</v>
      </c>
      <c r="E61" s="391">
        <v>2750000</v>
      </c>
      <c r="F61" s="2" t="s">
        <v>945</v>
      </c>
      <c r="G61" s="97"/>
      <c r="H61" s="399">
        <v>45618</v>
      </c>
      <c r="I61" s="365" t="s">
        <v>386</v>
      </c>
      <c r="J61" s="2" t="s">
        <v>710</v>
      </c>
      <c r="K61" s="400">
        <v>1250000</v>
      </c>
      <c r="L61" s="2" t="s">
        <v>945</v>
      </c>
    </row>
    <row r="62" spans="1:12" ht="15" customHeight="1" x14ac:dyDescent="0.25">
      <c r="A62" t="s">
        <v>947</v>
      </c>
      <c r="B62" s="399">
        <v>45891</v>
      </c>
      <c r="C62" s="365" t="s">
        <v>386</v>
      </c>
      <c r="D62" s="2" t="s">
        <v>710</v>
      </c>
      <c r="E62" s="391">
        <v>3000000</v>
      </c>
      <c r="F62" s="2" t="s">
        <v>945</v>
      </c>
      <c r="G62" s="97"/>
      <c r="H62" s="399">
        <v>45891</v>
      </c>
      <c r="I62" s="365" t="s">
        <v>386</v>
      </c>
      <c r="J62" s="2" t="s">
        <v>710</v>
      </c>
      <c r="K62" s="400">
        <v>1500000</v>
      </c>
      <c r="L62" s="2" t="s">
        <v>945</v>
      </c>
    </row>
    <row r="63" spans="1:12" ht="15" customHeight="1" x14ac:dyDescent="0.25">
      <c r="A63" t="s">
        <v>1011</v>
      </c>
      <c r="B63" s="399">
        <v>45776</v>
      </c>
      <c r="C63" s="365" t="s">
        <v>386</v>
      </c>
      <c r="D63" s="2" t="s">
        <v>710</v>
      </c>
      <c r="E63" s="391">
        <v>1250048</v>
      </c>
      <c r="F63" s="2" t="s">
        <v>945</v>
      </c>
      <c r="G63" s="97"/>
      <c r="H63" s="399">
        <v>45776</v>
      </c>
      <c r="I63" s="365" t="s">
        <v>386</v>
      </c>
      <c r="J63" s="2" t="s">
        <v>710</v>
      </c>
      <c r="K63" s="391">
        <v>1250047</v>
      </c>
      <c r="L63" s="2" t="s">
        <v>945</v>
      </c>
    </row>
    <row r="64" spans="1:12" ht="15" customHeight="1" x14ac:dyDescent="0.25">
      <c r="A64" t="s">
        <v>1012</v>
      </c>
      <c r="B64" s="399">
        <v>46140</v>
      </c>
      <c r="C64" s="365" t="s">
        <v>386</v>
      </c>
      <c r="D64" s="2" t="s">
        <v>710</v>
      </c>
      <c r="E64" s="391">
        <v>1250000</v>
      </c>
      <c r="F64" s="2" t="s">
        <v>945</v>
      </c>
      <c r="G64" s="97"/>
      <c r="H64" s="399">
        <v>46140</v>
      </c>
      <c r="I64" s="365" t="s">
        <v>386</v>
      </c>
      <c r="J64" s="2" t="s">
        <v>710</v>
      </c>
      <c r="K64" s="391">
        <v>1250000</v>
      </c>
      <c r="L64" s="2" t="s">
        <v>945</v>
      </c>
    </row>
    <row r="65" spans="1:12" ht="14.25" customHeight="1" x14ac:dyDescent="0.25">
      <c r="A65" s="287" t="s">
        <v>114</v>
      </c>
      <c r="C65" s="269"/>
      <c r="D65" t="str">
        <f>IFERROR(VLOOKUP(C65,'Base de Monedas'!A:B,2,0),"")</f>
        <v/>
      </c>
      <c r="E65" s="2"/>
      <c r="F65" s="2"/>
      <c r="G65" s="97"/>
      <c r="I65" s="269"/>
      <c r="J65" t="s">
        <v>1018</v>
      </c>
      <c r="K65" s="2"/>
      <c r="L65" s="2"/>
    </row>
    <row r="66" spans="1:12" ht="15" customHeight="1" x14ac:dyDescent="0.25">
      <c r="A66" s="103" t="s">
        <v>798</v>
      </c>
      <c r="C66" s="269"/>
      <c r="D66" t="str">
        <f>IFERROR(VLOOKUP(C66,'Base de Monedas'!A:B,2,0),"")</f>
        <v/>
      </c>
      <c r="G66" s="97"/>
    </row>
    <row r="67" spans="1:12" ht="15" customHeight="1" x14ac:dyDescent="0.25">
      <c r="A67" t="s">
        <v>938</v>
      </c>
      <c r="C67" s="269"/>
      <c r="D67" t="str">
        <f>IFERROR(VLOOKUP(C67,'Base de Monedas'!A:B,2,0),"")</f>
        <v/>
      </c>
      <c r="E67" s="400">
        <v>118428</v>
      </c>
      <c r="F67" s="2" t="s">
        <v>945</v>
      </c>
      <c r="G67" s="97"/>
    </row>
    <row r="68" spans="1:12" ht="15" customHeight="1" x14ac:dyDescent="0.25">
      <c r="A68" t="s">
        <v>1024</v>
      </c>
      <c r="B68" s="399"/>
      <c r="C68" s="269" t="s">
        <v>386</v>
      </c>
      <c r="D68" s="2" t="s">
        <v>710</v>
      </c>
      <c r="E68" s="400"/>
      <c r="F68" s="2" t="s">
        <v>945</v>
      </c>
      <c r="G68" s="97"/>
      <c r="H68" s="399">
        <v>44576</v>
      </c>
      <c r="I68" s="269" t="s">
        <v>386</v>
      </c>
      <c r="J68" t="s">
        <v>710</v>
      </c>
      <c r="K68" s="2">
        <v>0</v>
      </c>
      <c r="L68" s="2" t="s">
        <v>892</v>
      </c>
    </row>
    <row r="69" spans="1:12" ht="15" customHeight="1" x14ac:dyDescent="0.25">
      <c r="A69" t="s">
        <v>1004</v>
      </c>
      <c r="C69" s="269" t="s">
        <v>386</v>
      </c>
      <c r="D69" s="2" t="s">
        <v>710</v>
      </c>
      <c r="E69" s="400"/>
      <c r="F69" s="2" t="s">
        <v>945</v>
      </c>
      <c r="G69" s="97"/>
      <c r="I69" s="269"/>
      <c r="K69" s="2"/>
      <c r="L69" s="2"/>
    </row>
    <row r="70" spans="1:12" ht="15" customHeight="1" x14ac:dyDescent="0.25">
      <c r="A70" t="s">
        <v>1025</v>
      </c>
      <c r="C70" s="269" t="s">
        <v>386</v>
      </c>
      <c r="D70" s="2" t="s">
        <v>710</v>
      </c>
      <c r="E70" s="400"/>
      <c r="F70" s="2" t="s">
        <v>945</v>
      </c>
      <c r="G70" s="97"/>
      <c r="H70" s="399"/>
      <c r="I70" s="269"/>
      <c r="J70" s="2"/>
      <c r="K70" s="392"/>
      <c r="L70" s="2"/>
    </row>
    <row r="71" spans="1:12" ht="15" customHeight="1" x14ac:dyDescent="0.25">
      <c r="A71" s="103" t="s">
        <v>112</v>
      </c>
      <c r="C71" s="269"/>
      <c r="D71" t="str">
        <f>IFERROR(VLOOKUP(C71,'Base de Monedas'!A:B,2,0),"")</f>
        <v/>
      </c>
      <c r="E71" s="2"/>
      <c r="F71" s="2"/>
      <c r="G71" s="97"/>
      <c r="H71" s="399"/>
      <c r="I71" s="269"/>
      <c r="J71" s="2" t="s">
        <v>1018</v>
      </c>
      <c r="K71" s="392"/>
      <c r="L71" s="2"/>
    </row>
    <row r="72" spans="1:12" ht="15" customHeight="1" x14ac:dyDescent="0.25">
      <c r="A72" s="287" t="s">
        <v>941</v>
      </c>
      <c r="B72" s="399">
        <v>45345</v>
      </c>
      <c r="C72" s="269" t="s">
        <v>386</v>
      </c>
      <c r="D72" s="2" t="s">
        <v>710</v>
      </c>
      <c r="E72" s="391">
        <v>412726</v>
      </c>
      <c r="F72" s="2" t="s">
        <v>945</v>
      </c>
      <c r="G72" s="97"/>
      <c r="H72" s="399">
        <v>45345</v>
      </c>
      <c r="I72" s="365" t="s">
        <v>386</v>
      </c>
      <c r="J72" s="2" t="s">
        <v>710</v>
      </c>
      <c r="K72" s="391">
        <v>156849</v>
      </c>
      <c r="L72" s="2" t="s">
        <v>945</v>
      </c>
    </row>
    <row r="73" spans="1:12" ht="15" customHeight="1" x14ac:dyDescent="0.25">
      <c r="A73" s="287" t="s">
        <v>942</v>
      </c>
      <c r="B73" s="399">
        <v>45618</v>
      </c>
      <c r="C73" s="269" t="s">
        <v>386</v>
      </c>
      <c r="D73" s="2" t="s">
        <v>710</v>
      </c>
      <c r="E73" s="391">
        <v>649033</v>
      </c>
      <c r="F73" s="2" t="s">
        <v>945</v>
      </c>
      <c r="G73" s="97"/>
      <c r="H73" s="399">
        <v>45618</v>
      </c>
      <c r="I73" s="365" t="s">
        <v>386</v>
      </c>
      <c r="J73" s="2" t="s">
        <v>710</v>
      </c>
      <c r="K73" s="391">
        <v>256601</v>
      </c>
      <c r="L73" s="2" t="s">
        <v>945</v>
      </c>
    </row>
    <row r="74" spans="1:12" ht="15" customHeight="1" x14ac:dyDescent="0.25">
      <c r="A74" s="287" t="s">
        <v>943</v>
      </c>
      <c r="B74" s="399">
        <v>45891</v>
      </c>
      <c r="C74" s="269" t="s">
        <v>386</v>
      </c>
      <c r="D74" s="2" t="s">
        <v>710</v>
      </c>
      <c r="E74" s="391">
        <v>971876</v>
      </c>
      <c r="F74" s="2" t="s">
        <v>945</v>
      </c>
      <c r="G74" s="97"/>
      <c r="H74" s="399">
        <v>45891</v>
      </c>
      <c r="I74" s="365" t="s">
        <v>386</v>
      </c>
      <c r="J74" s="2" t="s">
        <v>710</v>
      </c>
      <c r="K74" s="391">
        <v>433233</v>
      </c>
      <c r="L74" s="2" t="s">
        <v>945</v>
      </c>
    </row>
    <row r="75" spans="1:12" ht="15" customHeight="1" x14ac:dyDescent="0.25">
      <c r="A75" s="287" t="s">
        <v>1013</v>
      </c>
      <c r="B75" s="399">
        <v>45776</v>
      </c>
      <c r="C75" s="269" t="s">
        <v>386</v>
      </c>
      <c r="D75" s="2" t="s">
        <v>710</v>
      </c>
      <c r="E75" s="391">
        <v>124657</v>
      </c>
      <c r="F75" s="2" t="s">
        <v>945</v>
      </c>
      <c r="G75" s="97"/>
      <c r="H75" s="399"/>
      <c r="I75" s="365"/>
      <c r="J75" s="2"/>
      <c r="K75" s="391">
        <v>311644</v>
      </c>
      <c r="L75" s="2" t="s">
        <v>945</v>
      </c>
    </row>
    <row r="76" spans="1:12" ht="15" customHeight="1" x14ac:dyDescent="0.25">
      <c r="A76" s="287" t="s">
        <v>1014</v>
      </c>
      <c r="B76" s="399">
        <v>46140</v>
      </c>
      <c r="C76" s="269" t="s">
        <v>386</v>
      </c>
      <c r="D76" s="2" t="s">
        <v>710</v>
      </c>
      <c r="E76" s="391">
        <v>255547</v>
      </c>
      <c r="F76" s="2" t="s">
        <v>945</v>
      </c>
      <c r="G76" s="97"/>
      <c r="H76" s="399"/>
      <c r="I76" s="365"/>
      <c r="J76" s="2"/>
      <c r="K76" s="391">
        <v>447209</v>
      </c>
      <c r="L76" s="2" t="s">
        <v>945</v>
      </c>
    </row>
    <row r="77" spans="1:12" ht="15" customHeight="1" x14ac:dyDescent="0.25">
      <c r="A77" s="289" t="s">
        <v>799</v>
      </c>
      <c r="B77" s="289"/>
      <c r="C77" s="290"/>
      <c r="D77" s="289" t="str">
        <f>IFERROR(VLOOKUP(C77,'Base de Monedas'!A:B,2,0),"")</f>
        <v/>
      </c>
      <c r="E77" s="381"/>
      <c r="F77" s="381"/>
      <c r="G77" s="523"/>
      <c r="H77" s="381"/>
      <c r="I77" s="381"/>
      <c r="J77" s="381"/>
      <c r="K77" s="381"/>
      <c r="L77" s="381"/>
    </row>
    <row r="78" spans="1:12" ht="15" customHeight="1" x14ac:dyDescent="0.25">
      <c r="A78" s="103" t="s">
        <v>3</v>
      </c>
      <c r="C78" s="269"/>
      <c r="D78" t="str">
        <f>IFERROR(VLOOKUP(C78,'Base de Monedas'!A:B,2,0),"")</f>
        <v/>
      </c>
      <c r="E78" s="408">
        <f>SUM($E$48:E77)</f>
        <v>14082650</v>
      </c>
      <c r="F78" s="2"/>
      <c r="G78" s="2"/>
      <c r="H78" s="2"/>
      <c r="I78" s="365"/>
      <c r="J78" s="2" t="str">
        <f>IFERROR(VLOOKUP(I78,'Base de Monedas'!A:B,2,0),"")</f>
        <v/>
      </c>
      <c r="K78" s="457">
        <f>SUM($K$48:K77)</f>
        <v>8105583</v>
      </c>
      <c r="L78" s="2"/>
    </row>
    <row r="79" spans="1:12" ht="15" customHeight="1" x14ac:dyDescent="0.25">
      <c r="I79" s="269"/>
      <c r="J79" t="str">
        <f>IFERROR(VLOOKUP(I79,'Base de Monedas'!H:I,2,0),"")</f>
        <v/>
      </c>
    </row>
    <row r="80" spans="1:12" ht="15" customHeight="1" x14ac:dyDescent="0.25">
      <c r="E80" s="426"/>
    </row>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row r="441" ht="15" customHeight="1" x14ac:dyDescent="0.25"/>
    <row r="442" ht="15" customHeight="1" x14ac:dyDescent="0.25"/>
    <row r="443" ht="15" customHeight="1" x14ac:dyDescent="0.25"/>
    <row r="444" ht="15" customHeight="1" x14ac:dyDescent="0.25"/>
    <row r="445" ht="15" customHeight="1" x14ac:dyDescent="0.25"/>
    <row r="446" ht="15" customHeight="1" x14ac:dyDescent="0.25"/>
    <row r="447" ht="15" customHeight="1" x14ac:dyDescent="0.25"/>
    <row r="448" ht="15" customHeight="1" x14ac:dyDescent="0.25"/>
    <row r="449" ht="15" customHeight="1" x14ac:dyDescent="0.25"/>
    <row r="450" ht="15" customHeight="1" x14ac:dyDescent="0.25"/>
    <row r="451" ht="15" customHeight="1" x14ac:dyDescent="0.25"/>
    <row r="452" ht="15" customHeight="1" x14ac:dyDescent="0.25"/>
    <row r="453" ht="15" customHeight="1" x14ac:dyDescent="0.25"/>
    <row r="454" ht="15" customHeight="1" x14ac:dyDescent="0.25"/>
    <row r="455" ht="15" customHeight="1" x14ac:dyDescent="0.25"/>
    <row r="456" ht="15" customHeight="1" x14ac:dyDescent="0.25"/>
    <row r="457" ht="15" customHeight="1" x14ac:dyDescent="0.25"/>
    <row r="458" ht="15" customHeight="1" x14ac:dyDescent="0.25"/>
    <row r="459" ht="15" customHeight="1" x14ac:dyDescent="0.25"/>
    <row r="460" ht="15" customHeight="1" x14ac:dyDescent="0.25"/>
    <row r="461" ht="15" customHeight="1" x14ac:dyDescent="0.25"/>
    <row r="462" ht="15" customHeight="1" x14ac:dyDescent="0.25"/>
    <row r="463" ht="15" customHeight="1" x14ac:dyDescent="0.25"/>
    <row r="464" ht="15" customHeight="1" x14ac:dyDescent="0.25"/>
    <row r="465" ht="15" customHeight="1" x14ac:dyDescent="0.25"/>
    <row r="466" ht="15" customHeight="1" x14ac:dyDescent="0.25"/>
    <row r="467" ht="15" customHeight="1" x14ac:dyDescent="0.25"/>
    <row r="468" ht="15" customHeight="1" x14ac:dyDescent="0.25"/>
    <row r="469" ht="15" customHeight="1" x14ac:dyDescent="0.25"/>
    <row r="470" ht="15" customHeight="1" x14ac:dyDescent="0.25"/>
    <row r="471" ht="15" customHeight="1" x14ac:dyDescent="0.25"/>
    <row r="472" ht="15" customHeight="1" x14ac:dyDescent="0.25"/>
    <row r="473" ht="15" customHeight="1" x14ac:dyDescent="0.25"/>
    <row r="474" ht="15" customHeight="1" x14ac:dyDescent="0.25"/>
    <row r="475" ht="15" customHeight="1" x14ac:dyDescent="0.25"/>
    <row r="476" ht="15" customHeight="1" x14ac:dyDescent="0.25"/>
    <row r="477" ht="15" customHeight="1" x14ac:dyDescent="0.25"/>
    <row r="478" ht="15" customHeight="1" x14ac:dyDescent="0.25"/>
    <row r="479" ht="15" customHeight="1" x14ac:dyDescent="0.25"/>
    <row r="480" ht="15" customHeight="1" x14ac:dyDescent="0.25"/>
    <row r="481" ht="15" customHeight="1" x14ac:dyDescent="0.25"/>
    <row r="482" ht="15" customHeight="1" x14ac:dyDescent="0.25"/>
    <row r="483" ht="15" customHeight="1" x14ac:dyDescent="0.25"/>
    <row r="484" ht="15" customHeight="1" x14ac:dyDescent="0.25"/>
    <row r="485" ht="15" customHeight="1" x14ac:dyDescent="0.25"/>
    <row r="486" ht="15" customHeight="1" x14ac:dyDescent="0.25"/>
    <row r="487" ht="15" customHeight="1" x14ac:dyDescent="0.25"/>
    <row r="488" ht="15" customHeight="1" x14ac:dyDescent="0.25"/>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8" customHeight="1" x14ac:dyDescent="0.25"/>
    <row r="518" ht="18" customHeight="1" x14ac:dyDescent="0.25"/>
    <row r="519" ht="18" customHeight="1" x14ac:dyDescent="0.25"/>
    <row r="520" ht="18" customHeight="1" x14ac:dyDescent="0.25"/>
    <row r="521" ht="18" customHeight="1" x14ac:dyDescent="0.25"/>
    <row r="522" ht="18" customHeight="1" x14ac:dyDescent="0.25"/>
    <row r="523" ht="18" customHeight="1" x14ac:dyDescent="0.25"/>
    <row r="524" ht="18" customHeight="1" x14ac:dyDescent="0.25"/>
    <row r="525" ht="18" customHeight="1" x14ac:dyDescent="0.25"/>
    <row r="526" ht="18" customHeight="1" x14ac:dyDescent="0.25"/>
    <row r="527" ht="18" customHeight="1" x14ac:dyDescent="0.25"/>
    <row r="528" ht="18" customHeight="1" x14ac:dyDescent="0.25"/>
    <row r="529" ht="18" customHeight="1" x14ac:dyDescent="0.25"/>
    <row r="530" ht="18" customHeight="1" x14ac:dyDescent="0.25"/>
    <row r="531" ht="18" customHeight="1" x14ac:dyDescent="0.25"/>
    <row r="532" ht="18" customHeight="1" x14ac:dyDescent="0.25"/>
    <row r="533" ht="18" customHeight="1" x14ac:dyDescent="0.25"/>
    <row r="534" ht="18" customHeight="1" x14ac:dyDescent="0.25"/>
    <row r="535" ht="18" customHeight="1" x14ac:dyDescent="0.25"/>
    <row r="536" ht="18" customHeight="1" x14ac:dyDescent="0.25"/>
    <row r="537" ht="18" customHeight="1" x14ac:dyDescent="0.25"/>
    <row r="538" ht="18" customHeight="1" x14ac:dyDescent="0.25"/>
    <row r="539" ht="18" customHeight="1" x14ac:dyDescent="0.25"/>
    <row r="540" ht="18" customHeight="1" x14ac:dyDescent="0.25"/>
    <row r="541" ht="18" customHeight="1" x14ac:dyDescent="0.25"/>
    <row r="542" ht="18" customHeight="1" x14ac:dyDescent="0.25"/>
    <row r="543" ht="18" customHeight="1" x14ac:dyDescent="0.25"/>
    <row r="544" ht="18" customHeight="1" x14ac:dyDescent="0.25"/>
    <row r="545" ht="18" customHeight="1" x14ac:dyDescent="0.25"/>
    <row r="546" ht="18" customHeight="1" x14ac:dyDescent="0.25"/>
    <row r="547" ht="18" customHeight="1" x14ac:dyDescent="0.25"/>
    <row r="548" ht="18" customHeight="1" x14ac:dyDescent="0.25"/>
    <row r="549" ht="18" customHeight="1" x14ac:dyDescent="0.25"/>
    <row r="550" ht="18" customHeight="1" x14ac:dyDescent="0.25"/>
    <row r="551" ht="18" customHeight="1" x14ac:dyDescent="0.25"/>
    <row r="552" ht="18" customHeight="1" x14ac:dyDescent="0.25"/>
    <row r="553" ht="18" customHeight="1" x14ac:dyDescent="0.25"/>
    <row r="554" ht="18" customHeight="1" x14ac:dyDescent="0.25"/>
    <row r="555" ht="18" customHeight="1" x14ac:dyDescent="0.25"/>
    <row r="556" ht="18" customHeight="1" x14ac:dyDescent="0.25"/>
    <row r="557" ht="18" customHeight="1" x14ac:dyDescent="0.25"/>
    <row r="558" ht="18" customHeight="1" x14ac:dyDescent="0.25"/>
    <row r="559" ht="18" customHeight="1" x14ac:dyDescent="0.25"/>
    <row r="560" ht="18" customHeight="1" x14ac:dyDescent="0.25"/>
    <row r="561" ht="18" customHeight="1" x14ac:dyDescent="0.25"/>
    <row r="562" ht="18" customHeight="1" x14ac:dyDescent="0.25"/>
    <row r="563" ht="18" customHeight="1" x14ac:dyDescent="0.25"/>
    <row r="564" ht="18" customHeight="1" x14ac:dyDescent="0.25"/>
    <row r="565" ht="18" customHeight="1" x14ac:dyDescent="0.25"/>
    <row r="566" ht="18" customHeight="1" x14ac:dyDescent="0.25"/>
    <row r="567" ht="18" customHeight="1" x14ac:dyDescent="0.25"/>
    <row r="568" ht="18" customHeight="1" x14ac:dyDescent="0.25"/>
    <row r="569" ht="18" customHeight="1" x14ac:dyDescent="0.25"/>
    <row r="570" ht="18" customHeight="1" x14ac:dyDescent="0.25"/>
    <row r="571" ht="18" customHeight="1" x14ac:dyDescent="0.25"/>
    <row r="572" ht="18" customHeight="1" x14ac:dyDescent="0.25"/>
    <row r="573" ht="18" customHeight="1" x14ac:dyDescent="0.25"/>
    <row r="574" ht="18" customHeight="1" x14ac:dyDescent="0.25"/>
    <row r="575" ht="18" customHeight="1" x14ac:dyDescent="0.25"/>
    <row r="576" ht="18" customHeight="1" x14ac:dyDescent="0.25"/>
    <row r="577" ht="18" customHeight="1" x14ac:dyDescent="0.25"/>
    <row r="578" ht="18" customHeight="1" x14ac:dyDescent="0.25"/>
    <row r="579" ht="18" customHeight="1" x14ac:dyDescent="0.25"/>
    <row r="580" ht="18" customHeight="1" x14ac:dyDescent="0.25"/>
    <row r="581" ht="18" customHeight="1" x14ac:dyDescent="0.25"/>
    <row r="582" ht="18" customHeight="1" x14ac:dyDescent="0.25"/>
    <row r="583" ht="18" customHeight="1" x14ac:dyDescent="0.25"/>
    <row r="584" ht="18" customHeight="1" x14ac:dyDescent="0.25"/>
    <row r="585" ht="18" customHeight="1" x14ac:dyDescent="0.25"/>
    <row r="586" ht="18" customHeight="1" x14ac:dyDescent="0.25"/>
    <row r="587" ht="18" customHeight="1" x14ac:dyDescent="0.25"/>
    <row r="588" ht="18" customHeight="1" x14ac:dyDescent="0.25"/>
    <row r="589" ht="18" customHeight="1" x14ac:dyDescent="0.25"/>
    <row r="590" ht="18" customHeight="1" x14ac:dyDescent="0.25"/>
    <row r="591" ht="18" customHeight="1" x14ac:dyDescent="0.25"/>
    <row r="592" ht="18" customHeight="1" x14ac:dyDescent="0.25"/>
    <row r="593" ht="18" customHeight="1" x14ac:dyDescent="0.25"/>
    <row r="594" ht="18" customHeight="1" x14ac:dyDescent="0.25"/>
    <row r="595" ht="18" customHeight="1" x14ac:dyDescent="0.25"/>
    <row r="596" ht="18" customHeight="1" x14ac:dyDescent="0.25"/>
    <row r="597" ht="18" customHeight="1" x14ac:dyDescent="0.25"/>
    <row r="598" ht="18" customHeight="1" x14ac:dyDescent="0.25"/>
    <row r="599" ht="18" customHeight="1" x14ac:dyDescent="0.25"/>
    <row r="600" ht="18" customHeight="1" x14ac:dyDescent="0.25"/>
    <row r="601" ht="18" customHeight="1" x14ac:dyDescent="0.25"/>
    <row r="602" ht="18" customHeight="1" x14ac:dyDescent="0.25"/>
    <row r="603" ht="18" customHeight="1" x14ac:dyDescent="0.25"/>
    <row r="604" ht="18" customHeight="1" x14ac:dyDescent="0.25"/>
    <row r="605" ht="18" customHeight="1" x14ac:dyDescent="0.25"/>
    <row r="606" ht="18" customHeight="1" x14ac:dyDescent="0.25"/>
    <row r="607" ht="18" customHeight="1" x14ac:dyDescent="0.25"/>
    <row r="608" ht="18" customHeight="1" x14ac:dyDescent="0.25"/>
    <row r="609" ht="18" customHeight="1" x14ac:dyDescent="0.25"/>
    <row r="610" ht="18" customHeight="1" x14ac:dyDescent="0.25"/>
    <row r="611" ht="18" customHeight="1" x14ac:dyDescent="0.25"/>
    <row r="612" ht="18" customHeight="1" x14ac:dyDescent="0.25"/>
    <row r="613" ht="18" customHeight="1" x14ac:dyDescent="0.25"/>
    <row r="614" ht="18" customHeight="1" x14ac:dyDescent="0.25"/>
    <row r="615" ht="18" customHeight="1" x14ac:dyDescent="0.25"/>
    <row r="616" ht="18" customHeight="1" x14ac:dyDescent="0.25"/>
    <row r="617" ht="18" customHeight="1" x14ac:dyDescent="0.25"/>
    <row r="618" ht="18" customHeight="1" x14ac:dyDescent="0.25"/>
    <row r="619" ht="18" customHeight="1" x14ac:dyDescent="0.25"/>
    <row r="620" ht="18" customHeight="1" x14ac:dyDescent="0.25"/>
    <row r="621" ht="18" customHeight="1" x14ac:dyDescent="0.25"/>
    <row r="622" ht="18" customHeight="1" x14ac:dyDescent="0.25"/>
    <row r="623" ht="18" customHeight="1" x14ac:dyDescent="0.25"/>
    <row r="624" ht="18" customHeight="1" x14ac:dyDescent="0.25"/>
    <row r="625" ht="18" customHeight="1" x14ac:dyDescent="0.25"/>
    <row r="626" ht="18" customHeight="1" x14ac:dyDescent="0.25"/>
    <row r="627" ht="18" customHeight="1" x14ac:dyDescent="0.25"/>
    <row r="628" ht="18" customHeight="1" x14ac:dyDescent="0.25"/>
    <row r="629" ht="18" customHeight="1" x14ac:dyDescent="0.25"/>
    <row r="630" ht="18" customHeight="1" x14ac:dyDescent="0.25"/>
    <row r="631" ht="18" customHeight="1" x14ac:dyDescent="0.25"/>
    <row r="632" ht="18" customHeight="1" x14ac:dyDescent="0.25"/>
    <row r="633" ht="18" customHeight="1" x14ac:dyDescent="0.25"/>
    <row r="634" ht="18" customHeight="1" x14ac:dyDescent="0.25"/>
    <row r="635" ht="18" customHeight="1" x14ac:dyDescent="0.25"/>
    <row r="636" ht="18" customHeight="1" x14ac:dyDescent="0.25"/>
    <row r="637" ht="18" customHeight="1" x14ac:dyDescent="0.25"/>
    <row r="638" ht="18" customHeight="1" x14ac:dyDescent="0.25"/>
    <row r="639" ht="18" customHeight="1" x14ac:dyDescent="0.25"/>
    <row r="640" ht="18" customHeight="1" x14ac:dyDescent="0.25"/>
    <row r="641" ht="18" customHeight="1" x14ac:dyDescent="0.25"/>
    <row r="642" ht="18" customHeight="1" x14ac:dyDescent="0.25"/>
    <row r="643" ht="18" customHeight="1" x14ac:dyDescent="0.25"/>
    <row r="644" ht="18" customHeight="1" x14ac:dyDescent="0.25"/>
  </sheetData>
  <phoneticPr fontId="76" type="noConversion"/>
  <hyperlinks>
    <hyperlink ref="L1" location="BG!A1" display="BG" xr:uid="{00000000-0004-0000-1200-000000000000}"/>
    <hyperlink ref="E1" location="BG!A1" display="BG" xr:uid="{00000000-0004-0000-1200-000001000000}"/>
  </hyperlinks>
  <printOptions horizontalCentered="1"/>
  <pageMargins left="0.70866141732283472" right="0.70866141732283472" top="0.74803149606299213" bottom="0.74803149606299213" header="0.31496062992125984" footer="0.31496062992125984"/>
  <pageSetup paperSize="14" scale="55" orientation="landscape"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I78:I79 C23:C39 I33:I37 I68:I76 J25:J26 J13:J17 I27:I31 C48:C78 I48:I65 I18:I24 C13:C19</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A1:AH19"/>
  <sheetViews>
    <sheetView topLeftCell="A10" workbookViewId="0">
      <selection activeCell="B10" sqref="B10"/>
    </sheetView>
  </sheetViews>
  <sheetFormatPr baseColWidth="10" defaultRowHeight="15" x14ac:dyDescent="0.25"/>
  <cols>
    <col min="1" max="1" width="44.7109375" style="128" customWidth="1"/>
    <col min="2" max="2" width="18.28515625" style="128" customWidth="1"/>
    <col min="3" max="3" width="20.140625" style="128" customWidth="1"/>
    <col min="4" max="34" width="11.42578125" style="128"/>
  </cols>
  <sheetData>
    <row r="1" spans="1:34" x14ac:dyDescent="0.25">
      <c r="A1" s="133" t="str">
        <f>Indice!C1</f>
        <v>EMSA INMOBILIARIA SA</v>
      </c>
      <c r="D1" s="540" t="s">
        <v>122</v>
      </c>
    </row>
    <row r="5" spans="1:34" x14ac:dyDescent="0.25">
      <c r="A5" s="270" t="s">
        <v>288</v>
      </c>
      <c r="B5" s="270"/>
      <c r="C5" s="270"/>
      <c r="D5" s="270"/>
      <c r="T5"/>
      <c r="U5"/>
      <c r="V5"/>
      <c r="W5"/>
      <c r="X5"/>
      <c r="Y5"/>
      <c r="Z5"/>
      <c r="AA5"/>
      <c r="AB5"/>
      <c r="AC5"/>
      <c r="AD5"/>
      <c r="AE5"/>
      <c r="AF5"/>
      <c r="AG5"/>
      <c r="AH5"/>
    </row>
    <row r="7" spans="1:34" x14ac:dyDescent="0.25">
      <c r="B7" s="631" t="s">
        <v>270</v>
      </c>
      <c r="C7" s="631"/>
    </row>
    <row r="8" spans="1:34" x14ac:dyDescent="0.25">
      <c r="A8" s="145" t="s">
        <v>123</v>
      </c>
      <c r="B8" s="259">
        <f>IFERROR(IF(Indice!B6="","2XX2",YEAR(Indice!B6)),"2XX2")</f>
        <v>2024</v>
      </c>
      <c r="C8" s="259">
        <f>IFERROR(YEAR(Indice!B6-365),"2XX1")</f>
        <v>2023</v>
      </c>
      <c r="D8" s="140"/>
      <c r="T8"/>
      <c r="U8"/>
      <c r="V8"/>
      <c r="W8"/>
      <c r="X8"/>
      <c r="Y8"/>
      <c r="Z8"/>
      <c r="AA8"/>
      <c r="AB8"/>
      <c r="AC8"/>
      <c r="AD8"/>
      <c r="AE8"/>
      <c r="AF8"/>
      <c r="AG8"/>
      <c r="AH8"/>
    </row>
    <row r="9" spans="1:34" x14ac:dyDescent="0.25">
      <c r="A9" s="141" t="s">
        <v>103</v>
      </c>
      <c r="B9" s="141"/>
      <c r="C9" s="141"/>
      <c r="D9" s="141"/>
      <c r="T9"/>
      <c r="U9"/>
      <c r="V9"/>
      <c r="W9"/>
      <c r="X9"/>
      <c r="Y9"/>
      <c r="Z9"/>
      <c r="AA9"/>
      <c r="AB9"/>
      <c r="AC9"/>
      <c r="AD9"/>
      <c r="AE9"/>
      <c r="AF9"/>
      <c r="AG9"/>
      <c r="AH9"/>
    </row>
    <row r="10" spans="1:34" x14ac:dyDescent="0.25">
      <c r="A10" s="142" t="s">
        <v>124</v>
      </c>
      <c r="B10" s="558">
        <v>2060374</v>
      </c>
      <c r="C10" s="558">
        <v>3405383</v>
      </c>
      <c r="D10" s="142"/>
      <c r="T10"/>
      <c r="U10"/>
      <c r="V10"/>
      <c r="W10"/>
      <c r="X10"/>
      <c r="Y10"/>
      <c r="Z10"/>
      <c r="AA10"/>
      <c r="AB10"/>
      <c r="AC10"/>
      <c r="AD10"/>
      <c r="AE10"/>
      <c r="AF10"/>
      <c r="AG10"/>
      <c r="AH10"/>
    </row>
    <row r="11" spans="1:34" x14ac:dyDescent="0.25">
      <c r="A11" s="142" t="s">
        <v>1021</v>
      </c>
      <c r="B11" s="558">
        <v>0</v>
      </c>
      <c r="C11" s="558">
        <v>0</v>
      </c>
      <c r="D11" s="142"/>
      <c r="T11"/>
      <c r="U11"/>
      <c r="V11"/>
      <c r="W11"/>
      <c r="X11"/>
      <c r="Y11"/>
      <c r="Z11"/>
      <c r="AA11"/>
      <c r="AB11"/>
      <c r="AC11"/>
      <c r="AD11"/>
      <c r="AE11"/>
      <c r="AF11"/>
      <c r="AG11"/>
      <c r="AH11"/>
    </row>
    <row r="12" spans="1:34" x14ac:dyDescent="0.25">
      <c r="A12" s="142" t="s">
        <v>888</v>
      </c>
      <c r="B12" s="558">
        <v>0</v>
      </c>
      <c r="C12" s="558">
        <v>0</v>
      </c>
      <c r="D12" s="142"/>
      <c r="T12"/>
      <c r="U12"/>
      <c r="V12"/>
      <c r="W12"/>
      <c r="X12"/>
      <c r="Y12"/>
      <c r="Z12"/>
      <c r="AA12"/>
      <c r="AB12"/>
      <c r="AC12"/>
      <c r="AD12"/>
      <c r="AE12"/>
      <c r="AF12"/>
      <c r="AG12"/>
      <c r="AH12"/>
    </row>
    <row r="13" spans="1:34" x14ac:dyDescent="0.25">
      <c r="A13" s="142" t="s">
        <v>108</v>
      </c>
      <c r="B13" s="558">
        <v>0</v>
      </c>
      <c r="C13" s="558">
        <v>0</v>
      </c>
      <c r="D13" s="142"/>
      <c r="T13"/>
      <c r="U13"/>
      <c r="V13"/>
      <c r="W13"/>
      <c r="X13"/>
      <c r="Y13"/>
      <c r="Z13"/>
      <c r="AA13"/>
      <c r="AB13"/>
      <c r="AC13"/>
      <c r="AD13"/>
      <c r="AE13"/>
      <c r="AF13"/>
      <c r="AG13"/>
      <c r="AH13"/>
    </row>
    <row r="14" spans="1:34" x14ac:dyDescent="0.25">
      <c r="A14" s="142" t="s">
        <v>1026</v>
      </c>
      <c r="B14" s="391">
        <v>167394</v>
      </c>
      <c r="C14" s="558">
        <v>436736</v>
      </c>
      <c r="D14" s="142"/>
      <c r="T14"/>
      <c r="U14"/>
      <c r="V14"/>
      <c r="W14"/>
      <c r="X14"/>
      <c r="Y14"/>
      <c r="Z14"/>
      <c r="AA14"/>
      <c r="AB14"/>
      <c r="AC14"/>
      <c r="AD14"/>
      <c r="AE14"/>
      <c r="AF14"/>
      <c r="AG14"/>
      <c r="AH14"/>
    </row>
    <row r="15" spans="1:34" x14ac:dyDescent="0.25">
      <c r="A15" s="142" t="s">
        <v>890</v>
      </c>
      <c r="B15" s="558"/>
      <c r="C15" s="558"/>
      <c r="D15" s="142"/>
      <c r="T15"/>
      <c r="U15"/>
      <c r="V15"/>
      <c r="W15"/>
      <c r="X15"/>
      <c r="Y15"/>
      <c r="Z15"/>
      <c r="AA15"/>
      <c r="AB15"/>
      <c r="AC15"/>
      <c r="AD15"/>
      <c r="AE15"/>
      <c r="AF15"/>
      <c r="AG15"/>
      <c r="AH15"/>
    </row>
    <row r="16" spans="1:34" x14ac:dyDescent="0.25">
      <c r="A16" s="288" t="s">
        <v>60</v>
      </c>
      <c r="B16" s="141"/>
      <c r="C16" s="141"/>
      <c r="D16" s="142"/>
      <c r="T16"/>
      <c r="U16"/>
      <c r="V16"/>
      <c r="W16"/>
      <c r="X16"/>
      <c r="Y16"/>
      <c r="Z16"/>
      <c r="AA16"/>
      <c r="AB16"/>
      <c r="AC16"/>
      <c r="AD16"/>
      <c r="AE16"/>
      <c r="AF16"/>
      <c r="AG16"/>
      <c r="AH16"/>
    </row>
    <row r="17" spans="1:34" ht="15.75" thickBot="1" x14ac:dyDescent="0.3">
      <c r="A17" s="488" t="s">
        <v>120</v>
      </c>
      <c r="B17" s="489">
        <f>SUM($B$9:B16)</f>
        <v>2227768</v>
      </c>
      <c r="C17" s="489">
        <f>SUM($C$9:C16)</f>
        <v>3842119</v>
      </c>
      <c r="D17" s="142"/>
      <c r="T17"/>
      <c r="U17"/>
      <c r="V17"/>
      <c r="W17"/>
      <c r="X17"/>
      <c r="Y17"/>
      <c r="Z17"/>
      <c r="AA17"/>
      <c r="AB17"/>
      <c r="AC17"/>
      <c r="AD17"/>
      <c r="AE17"/>
      <c r="AF17"/>
      <c r="AG17"/>
      <c r="AH17"/>
    </row>
    <row r="18" spans="1:34" ht="15.75" thickTop="1" x14ac:dyDescent="0.25">
      <c r="A18" s="143"/>
      <c r="D18" s="142"/>
      <c r="E18" s="141"/>
      <c r="F18" s="141"/>
      <c r="T18"/>
      <c r="U18"/>
      <c r="V18"/>
      <c r="W18"/>
      <c r="X18"/>
      <c r="Y18"/>
      <c r="Z18"/>
      <c r="AA18"/>
      <c r="AB18"/>
      <c r="AC18"/>
      <c r="AD18"/>
      <c r="AE18"/>
      <c r="AF18"/>
      <c r="AG18"/>
      <c r="AH18"/>
    </row>
    <row r="19" spans="1:34" x14ac:dyDescent="0.25">
      <c r="T19"/>
      <c r="U19"/>
      <c r="V19"/>
      <c r="W19"/>
      <c r="X19"/>
      <c r="Y19"/>
      <c r="Z19"/>
      <c r="AA19"/>
      <c r="AB19"/>
      <c r="AC19"/>
      <c r="AD19"/>
      <c r="AE19"/>
      <c r="AF19"/>
      <c r="AG19"/>
      <c r="AH19"/>
    </row>
  </sheetData>
  <mergeCells count="1">
    <mergeCell ref="B7:C7"/>
  </mergeCells>
  <hyperlinks>
    <hyperlink ref="D1" location="BG!A1" display="BG" xr:uid="{00000000-0004-0000-1300-000000000000}"/>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A1:AG14"/>
  <sheetViews>
    <sheetView workbookViewId="0">
      <pane ySplit="7" topLeftCell="A8" activePane="bottomLeft" state="frozen"/>
      <selection pane="bottomLeft" activeCell="B9" sqref="B9"/>
    </sheetView>
  </sheetViews>
  <sheetFormatPr baseColWidth="10" defaultRowHeight="15" x14ac:dyDescent="0.25"/>
  <cols>
    <col min="1" max="1" width="48.42578125" style="128" customWidth="1"/>
    <col min="2" max="3" width="22.7109375" style="128" customWidth="1"/>
    <col min="4" max="33" width="11.42578125" style="128"/>
  </cols>
  <sheetData>
    <row r="1" spans="1:33" x14ac:dyDescent="0.25">
      <c r="A1" s="133" t="str">
        <f>Indice!C1</f>
        <v>EMSA INMOBILIARIA SA</v>
      </c>
      <c r="F1" s="540" t="s">
        <v>122</v>
      </c>
    </row>
    <row r="4" spans="1:33" x14ac:dyDescent="0.25">
      <c r="A4" s="270" t="s">
        <v>289</v>
      </c>
      <c r="B4" s="270"/>
      <c r="C4" s="270"/>
      <c r="D4" s="270"/>
      <c r="T4"/>
      <c r="U4"/>
      <c r="V4"/>
      <c r="W4"/>
      <c r="X4"/>
      <c r="Y4"/>
      <c r="Z4"/>
      <c r="AA4"/>
      <c r="AB4"/>
      <c r="AC4"/>
      <c r="AD4"/>
      <c r="AE4"/>
      <c r="AF4"/>
      <c r="AG4"/>
    </row>
    <row r="6" spans="1:33" x14ac:dyDescent="0.25">
      <c r="B6" s="631" t="s">
        <v>270</v>
      </c>
      <c r="C6" s="631"/>
    </row>
    <row r="7" spans="1:33" x14ac:dyDescent="0.25">
      <c r="A7" s="145" t="s">
        <v>61</v>
      </c>
      <c r="B7" s="296">
        <f>IFERROR(IF(Indice!B6="","2XX2",YEAR(Indice!B6)),"2XX2")</f>
        <v>2024</v>
      </c>
      <c r="C7" s="296">
        <f>IFERROR(YEAR(Indice!B6-365),"2XX1")</f>
        <v>2023</v>
      </c>
    </row>
    <row r="8" spans="1:33" x14ac:dyDescent="0.25">
      <c r="A8" s="128" t="s">
        <v>125</v>
      </c>
      <c r="B8" s="128">
        <v>0</v>
      </c>
      <c r="C8" s="128">
        <v>0</v>
      </c>
    </row>
    <row r="9" spans="1:33" x14ac:dyDescent="0.25">
      <c r="A9" s="128" t="s">
        <v>126</v>
      </c>
      <c r="B9" s="391">
        <v>51645</v>
      </c>
      <c r="C9" s="532">
        <v>40232</v>
      </c>
    </row>
    <row r="10" spans="1:33" x14ac:dyDescent="0.25">
      <c r="A10" s="128" t="s">
        <v>127</v>
      </c>
      <c r="B10" s="128">
        <v>0</v>
      </c>
      <c r="C10" s="128">
        <v>0</v>
      </c>
    </row>
    <row r="11" spans="1:33" x14ac:dyDescent="0.25">
      <c r="B11" s="391"/>
    </row>
    <row r="13" spans="1:33" ht="15.75" thickBot="1" x14ac:dyDescent="0.3">
      <c r="A13" s="488" t="s">
        <v>3</v>
      </c>
      <c r="B13" s="489">
        <f>SUM($B$8:B12)</f>
        <v>51645</v>
      </c>
      <c r="C13" s="489">
        <f>SUM($C$8:C12)</f>
        <v>40232</v>
      </c>
    </row>
    <row r="14" spans="1:33" ht="15.75" thickTop="1" x14ac:dyDescent="0.25"/>
  </sheetData>
  <mergeCells count="1">
    <mergeCell ref="B6:C6"/>
  </mergeCells>
  <hyperlinks>
    <hyperlink ref="F1" location="BG!A1" display="BG" xr:uid="{00000000-0004-0000-1400-000000000000}"/>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A1:P15"/>
  <sheetViews>
    <sheetView topLeftCell="A10" workbookViewId="0">
      <selection activeCell="B12" sqref="B12"/>
    </sheetView>
  </sheetViews>
  <sheetFormatPr baseColWidth="10" defaultRowHeight="15" x14ac:dyDescent="0.25"/>
  <cols>
    <col min="1" max="1" width="51.5703125" style="128" customWidth="1"/>
    <col min="2" max="3" width="22.7109375" style="128" customWidth="1"/>
    <col min="4" max="16" width="11.42578125" style="128"/>
  </cols>
  <sheetData>
    <row r="1" spans="1:7" x14ac:dyDescent="0.25">
      <c r="A1" s="133" t="str">
        <f>Indice!C1</f>
        <v>EMSA INMOBILIARIA SA</v>
      </c>
      <c r="G1" s="540" t="s">
        <v>122</v>
      </c>
    </row>
    <row r="5" spans="1:7" x14ac:dyDescent="0.25">
      <c r="A5" s="270" t="s">
        <v>303</v>
      </c>
      <c r="B5" s="270"/>
      <c r="C5" s="270"/>
      <c r="D5" s="270"/>
    </row>
    <row r="6" spans="1:7" s="28" customFormat="1" x14ac:dyDescent="0.25">
      <c r="A6" s="148"/>
      <c r="B6" s="148"/>
      <c r="C6" s="148"/>
      <c r="D6" s="148"/>
    </row>
    <row r="7" spans="1:7" x14ac:dyDescent="0.25">
      <c r="B7" s="631" t="s">
        <v>270</v>
      </c>
      <c r="C7" s="631"/>
    </row>
    <row r="8" spans="1:7" x14ac:dyDescent="0.25">
      <c r="A8" s="260" t="s">
        <v>62</v>
      </c>
      <c r="B8" s="296">
        <f>IFERROR(IF(Indice!B6="","2XX2",YEAR(Indice!B6)),"2XX2")</f>
        <v>2024</v>
      </c>
      <c r="C8" s="296">
        <f>IFERROR(YEAR(Indice!B6-365),"2XX1")</f>
        <v>2023</v>
      </c>
    </row>
    <row r="9" spans="1:7" x14ac:dyDescent="0.25">
      <c r="A9" s="128" t="s">
        <v>128</v>
      </c>
      <c r="B9" s="532"/>
      <c r="C9" s="532">
        <v>0</v>
      </c>
    </row>
    <row r="10" spans="1:7" x14ac:dyDescent="0.25">
      <c r="A10" s="128" t="s">
        <v>894</v>
      </c>
      <c r="B10" s="532"/>
      <c r="C10" s="532">
        <v>0</v>
      </c>
    </row>
    <row r="11" spans="1:7" x14ac:dyDescent="0.25">
      <c r="A11" s="128" t="s">
        <v>893</v>
      </c>
      <c r="B11" s="391">
        <v>82719</v>
      </c>
      <c r="C11" s="532">
        <v>80415</v>
      </c>
    </row>
    <row r="12" spans="1:7" x14ac:dyDescent="0.25">
      <c r="A12" s="128" t="s">
        <v>1005</v>
      </c>
      <c r="B12" s="391">
        <v>17437</v>
      </c>
      <c r="C12" s="532">
        <v>94088</v>
      </c>
    </row>
    <row r="14" spans="1:7" ht="15.75" thickBot="1" x14ac:dyDescent="0.3">
      <c r="A14" s="488" t="s">
        <v>3</v>
      </c>
      <c r="B14" s="489">
        <f>SUM($B$9:B13)</f>
        <v>100156</v>
      </c>
      <c r="C14" s="489">
        <f>SUM($C$9:C13)</f>
        <v>174503</v>
      </c>
    </row>
    <row r="15" spans="1:7" ht="15.75" thickTop="1" x14ac:dyDescent="0.25"/>
  </sheetData>
  <mergeCells count="1">
    <mergeCell ref="B7:C7"/>
  </mergeCells>
  <hyperlinks>
    <hyperlink ref="G1" location="BG!A1" display="BG" xr:uid="{00000000-0004-0000-1500-000000000000}"/>
  </hyperlinks>
  <pageMargins left="0.7" right="0.7" top="0.75" bottom="0.75" header="0.3" footer="0.3"/>
  <pageSetup orientation="portrait" verticalDpi="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A1:M14"/>
  <sheetViews>
    <sheetView showGridLines="0" workbookViewId="0">
      <selection activeCell="B12" sqref="B12"/>
    </sheetView>
  </sheetViews>
  <sheetFormatPr baseColWidth="10" defaultRowHeight="15" x14ac:dyDescent="0.25"/>
  <cols>
    <col min="1" max="1" width="30.42578125" style="128" bestFit="1" customWidth="1"/>
    <col min="2" max="3" width="22.7109375" style="128" customWidth="1"/>
    <col min="4" max="13" width="11.42578125" style="128"/>
  </cols>
  <sheetData>
    <row r="1" spans="1:4" x14ac:dyDescent="0.25">
      <c r="A1" s="133" t="str">
        <f>Indice!C1</f>
        <v>EMSA INMOBILIARIA SA</v>
      </c>
      <c r="D1" s="540" t="s">
        <v>122</v>
      </c>
    </row>
    <row r="4" spans="1:4" x14ac:dyDescent="0.25">
      <c r="A4" s="616" t="s">
        <v>290</v>
      </c>
      <c r="B4" s="616"/>
      <c r="C4" s="616"/>
      <c r="D4" s="616"/>
    </row>
    <row r="6" spans="1:4" x14ac:dyDescent="0.25">
      <c r="B6" s="631" t="s">
        <v>270</v>
      </c>
      <c r="C6" s="631"/>
    </row>
    <row r="7" spans="1:4" x14ac:dyDescent="0.25">
      <c r="A7" s="638" t="s">
        <v>63</v>
      </c>
      <c r="B7" s="296">
        <f>IFERROR(IF(Indice!B6="","2XX2",YEAR(Indice!B6)),"2XX2")</f>
        <v>2024</v>
      </c>
      <c r="C7" s="296">
        <f>IFERROR(YEAR(Indice!B6-365),"2XX1")</f>
        <v>2023</v>
      </c>
    </row>
    <row r="8" spans="1:4" x14ac:dyDescent="0.25">
      <c r="A8" s="638"/>
      <c r="B8" s="353"/>
      <c r="C8" s="353"/>
    </row>
    <row r="9" spans="1:4" x14ac:dyDescent="0.25">
      <c r="A9" s="291" t="s">
        <v>802</v>
      </c>
      <c r="B9" s="532">
        <v>0</v>
      </c>
      <c r="C9" s="532">
        <v>0</v>
      </c>
    </row>
    <row r="10" spans="1:4" x14ac:dyDescent="0.25">
      <c r="A10" s="291" t="s">
        <v>804</v>
      </c>
      <c r="B10" s="532">
        <v>0</v>
      </c>
      <c r="C10" s="532">
        <v>0</v>
      </c>
    </row>
    <row r="11" spans="1:4" x14ac:dyDescent="0.25">
      <c r="A11" s="291" t="s">
        <v>803</v>
      </c>
      <c r="B11" s="532">
        <v>0</v>
      </c>
      <c r="C11" s="532">
        <v>0</v>
      </c>
    </row>
    <row r="12" spans="1:4" x14ac:dyDescent="0.25">
      <c r="A12" s="291" t="s">
        <v>895</v>
      </c>
      <c r="B12" s="391">
        <v>1723238</v>
      </c>
      <c r="C12" s="532">
        <v>1058912</v>
      </c>
    </row>
    <row r="13" spans="1:4" ht="15.75" thickBot="1" x14ac:dyDescent="0.3">
      <c r="A13" s="488" t="s">
        <v>3</v>
      </c>
      <c r="B13" s="489">
        <f>SUM($B$9:B12)</f>
        <v>1723238</v>
      </c>
      <c r="C13" s="489">
        <f>SUM($C$9:C12)</f>
        <v>1058912</v>
      </c>
    </row>
    <row r="14" spans="1:4" ht="15.75" thickTop="1" x14ac:dyDescent="0.25"/>
  </sheetData>
  <mergeCells count="3">
    <mergeCell ref="A4:D4"/>
    <mergeCell ref="A7:A8"/>
    <mergeCell ref="B6:C6"/>
  </mergeCells>
  <hyperlinks>
    <hyperlink ref="D1" location="BG!A1" display="BG" xr:uid="{00000000-0004-0000-1600-000000000000}"/>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A1:G23"/>
  <sheetViews>
    <sheetView showGridLines="0" workbookViewId="0">
      <pane ySplit="6" topLeftCell="A19" activePane="bottomLeft" state="frozen"/>
      <selection pane="bottomLeft" activeCell="D1" sqref="D1"/>
    </sheetView>
  </sheetViews>
  <sheetFormatPr baseColWidth="10" defaultRowHeight="15" x14ac:dyDescent="0.25"/>
  <cols>
    <col min="1" max="1" width="51.140625" customWidth="1"/>
    <col min="2" max="2" width="17.85546875" customWidth="1"/>
    <col min="3" max="3" width="14.85546875" bestFit="1" customWidth="1"/>
    <col min="4" max="4" width="3.42578125" bestFit="1" customWidth="1"/>
    <col min="5" max="5" width="51.5703125" customWidth="1"/>
    <col min="6" max="7" width="17.140625" customWidth="1"/>
  </cols>
  <sheetData>
    <row r="1" spans="1:7" x14ac:dyDescent="0.25">
      <c r="A1" s="103" t="str">
        <f>Indice!C1</f>
        <v>EMSA INMOBILIARIA SA</v>
      </c>
      <c r="D1" s="146" t="s">
        <v>122</v>
      </c>
    </row>
    <row r="3" spans="1:7" x14ac:dyDescent="0.25">
      <c r="A3" s="270" t="s">
        <v>291</v>
      </c>
      <c r="B3" s="270"/>
      <c r="C3" s="270"/>
    </row>
    <row r="5" spans="1:7" x14ac:dyDescent="0.25">
      <c r="A5" s="639" t="s">
        <v>270</v>
      </c>
      <c r="B5" s="639"/>
      <c r="E5" s="11"/>
      <c r="F5" s="257"/>
      <c r="G5" s="257"/>
    </row>
    <row r="6" spans="1:7" ht="15.75" thickBot="1" x14ac:dyDescent="0.3">
      <c r="A6" s="24" t="s">
        <v>59</v>
      </c>
      <c r="B6" s="335">
        <f>IFERROR(IF(Indice!B6="","2XX2",YEAR(Indice!B6)),"2XX2")</f>
        <v>2024</v>
      </c>
      <c r="C6" s="335">
        <f>IFERROR(YEAR(Indice!B6-365),"2XX1")</f>
        <v>2023</v>
      </c>
      <c r="E6" s="507" t="s">
        <v>791</v>
      </c>
      <c r="F6" s="335">
        <f>IFERROR(IF(Indice!B6="","2XX2",YEAR(Indice!B6)),"2XX2")</f>
        <v>2024</v>
      </c>
      <c r="G6" s="335">
        <f>IFERROR(YEAR(Indice!B6-365),"2XX1")</f>
        <v>2023</v>
      </c>
    </row>
    <row r="7" spans="1:7" x14ac:dyDescent="0.25">
      <c r="A7" s="71" t="s">
        <v>899</v>
      </c>
      <c r="B7" s="503">
        <v>3744958</v>
      </c>
      <c r="C7" s="503">
        <v>2316723</v>
      </c>
      <c r="E7" s="508" t="s">
        <v>898</v>
      </c>
      <c r="F7" s="499">
        <v>379202</v>
      </c>
      <c r="G7" s="499">
        <v>887268</v>
      </c>
    </row>
    <row r="8" spans="1:7" x14ac:dyDescent="0.25">
      <c r="A8" s="71" t="s">
        <v>898</v>
      </c>
      <c r="B8" s="477">
        <v>246588</v>
      </c>
      <c r="C8" s="477">
        <v>276621</v>
      </c>
      <c r="E8" s="509" t="s">
        <v>1017</v>
      </c>
      <c r="F8" s="498">
        <v>18527</v>
      </c>
      <c r="G8" s="498">
        <v>46379</v>
      </c>
    </row>
    <row r="9" spans="1:7" x14ac:dyDescent="0.25">
      <c r="A9" s="71" t="s">
        <v>897</v>
      </c>
      <c r="B9" s="477">
        <v>87505</v>
      </c>
      <c r="C9" s="477">
        <v>232779</v>
      </c>
      <c r="E9" s="510" t="s">
        <v>130</v>
      </c>
      <c r="F9" s="500"/>
      <c r="G9" s="505"/>
    </row>
    <row r="10" spans="1:7" x14ac:dyDescent="0.25">
      <c r="A10" s="71" t="s">
        <v>896</v>
      </c>
      <c r="B10" s="477">
        <v>0</v>
      </c>
      <c r="C10" s="477">
        <v>0</v>
      </c>
      <c r="E10" s="511" t="s">
        <v>800</v>
      </c>
      <c r="F10" s="500"/>
      <c r="G10" s="505"/>
    </row>
    <row r="11" spans="1:7" x14ac:dyDescent="0.25">
      <c r="A11" s="25" t="s">
        <v>901</v>
      </c>
      <c r="B11" s="526">
        <v>49806</v>
      </c>
      <c r="C11" s="526">
        <v>80596</v>
      </c>
      <c r="E11" s="511" t="s">
        <v>129</v>
      </c>
      <c r="F11" s="500"/>
      <c r="G11" s="505"/>
    </row>
    <row r="12" spans="1:7" x14ac:dyDescent="0.25">
      <c r="A12" s="25" t="s">
        <v>900</v>
      </c>
      <c r="B12" s="477">
        <v>687735</v>
      </c>
      <c r="C12" s="477">
        <v>674379</v>
      </c>
      <c r="E12" s="512" t="s">
        <v>60</v>
      </c>
      <c r="F12" s="500"/>
      <c r="G12" s="505"/>
    </row>
    <row r="13" spans="1:7" x14ac:dyDescent="0.25">
      <c r="A13" s="25" t="s">
        <v>949</v>
      </c>
      <c r="B13" s="477">
        <v>200000</v>
      </c>
      <c r="C13" s="477">
        <v>200000</v>
      </c>
      <c r="E13" s="510"/>
      <c r="F13" s="500"/>
      <c r="G13" s="505"/>
    </row>
    <row r="14" spans="1:7" x14ac:dyDescent="0.25">
      <c r="A14" s="25" t="s">
        <v>950</v>
      </c>
      <c r="B14" s="477">
        <v>0</v>
      </c>
      <c r="C14" s="477">
        <v>0</v>
      </c>
      <c r="E14" s="510"/>
      <c r="F14" s="500"/>
      <c r="G14" s="505"/>
    </row>
    <row r="15" spans="1:7" x14ac:dyDescent="0.25">
      <c r="A15" s="25" t="s">
        <v>1016</v>
      </c>
      <c r="B15" s="477">
        <v>0</v>
      </c>
      <c r="C15" s="477">
        <v>0</v>
      </c>
      <c r="E15" s="510"/>
      <c r="F15" s="500"/>
      <c r="G15" s="505"/>
    </row>
    <row r="16" spans="1:7" x14ac:dyDescent="0.25">
      <c r="A16" s="25" t="s">
        <v>1015</v>
      </c>
      <c r="B16" s="497">
        <v>16393</v>
      </c>
      <c r="C16" s="497">
        <v>10819</v>
      </c>
      <c r="E16" s="510"/>
      <c r="F16" s="500"/>
      <c r="G16" s="505"/>
    </row>
    <row r="17" spans="1:7" x14ac:dyDescent="0.25">
      <c r="A17" s="25" t="s">
        <v>1038</v>
      </c>
      <c r="B17" s="500">
        <v>82418</v>
      </c>
      <c r="C17" s="500"/>
      <c r="E17" s="509"/>
      <c r="F17" s="500"/>
      <c r="G17" s="505"/>
    </row>
    <row r="18" spans="1:7" x14ac:dyDescent="0.25">
      <c r="A18" s="11" t="s">
        <v>800</v>
      </c>
      <c r="B18" s="500"/>
      <c r="C18" s="500"/>
      <c r="E18" s="509"/>
      <c r="F18" s="500"/>
      <c r="G18" s="505"/>
    </row>
    <row r="19" spans="1:7" x14ac:dyDescent="0.25">
      <c r="A19" s="11" t="s">
        <v>129</v>
      </c>
      <c r="B19" s="500"/>
      <c r="C19" s="500"/>
      <c r="E19" s="509"/>
      <c r="F19" s="500"/>
      <c r="G19" s="505"/>
    </row>
    <row r="20" spans="1:7" ht="15.75" thickBot="1" x14ac:dyDescent="0.3">
      <c r="A20" s="272" t="s">
        <v>60</v>
      </c>
      <c r="B20" s="504"/>
      <c r="C20" s="504"/>
      <c r="E20" s="509"/>
      <c r="F20" s="501"/>
      <c r="G20" s="501"/>
    </row>
    <row r="21" spans="1:7" s="28" customFormat="1" ht="15.75" thickBot="1" x14ac:dyDescent="0.3">
      <c r="A21" s="27" t="s">
        <v>17</v>
      </c>
      <c r="B21" s="506">
        <f>SUM(B7:B17)</f>
        <v>5115403</v>
      </c>
      <c r="C21" s="506">
        <f>SUM(C7:C17)+1</f>
        <v>3791918</v>
      </c>
      <c r="E21" s="513" t="s">
        <v>17</v>
      </c>
      <c r="F21" s="502">
        <f>SUM(F7:F20)</f>
        <v>397729</v>
      </c>
      <c r="G21" s="502">
        <f>SUM(G7:G20)</f>
        <v>933647</v>
      </c>
    </row>
    <row r="22" spans="1:7" s="28" customFormat="1" x14ac:dyDescent="0.25">
      <c r="A22" s="27"/>
      <c r="B22" s="79"/>
      <c r="C22" s="80"/>
    </row>
    <row r="23" spans="1:7" x14ac:dyDescent="0.25">
      <c r="B23" s="475"/>
      <c r="E23" s="27"/>
      <c r="F23" s="11"/>
      <c r="G23" s="18"/>
    </row>
  </sheetData>
  <mergeCells count="1">
    <mergeCell ref="A5:B5"/>
  </mergeCells>
  <hyperlinks>
    <hyperlink ref="D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A1:L12"/>
  <sheetViews>
    <sheetView showGridLines="0" workbookViewId="0">
      <pane ySplit="6" topLeftCell="A7" activePane="bottomLeft" state="frozen"/>
      <selection pane="bottomLeft" activeCell="F16" sqref="F16"/>
    </sheetView>
  </sheetViews>
  <sheetFormatPr baseColWidth="10" defaultRowHeight="15" x14ac:dyDescent="0.25"/>
  <cols>
    <col min="1" max="1" width="38.28515625" customWidth="1"/>
    <col min="2" max="2" width="19.5703125" customWidth="1"/>
    <col min="3" max="3" width="17.85546875" customWidth="1"/>
    <col min="4" max="4" width="15.42578125" customWidth="1"/>
    <col min="5" max="5" width="10.7109375" customWidth="1"/>
    <col min="6" max="6" width="33.5703125" customWidth="1"/>
    <col min="7" max="7" width="1.140625" customWidth="1"/>
    <col min="9" max="9" width="1.140625" customWidth="1"/>
    <col min="10" max="10" width="18.140625" customWidth="1"/>
    <col min="11" max="11" width="1.140625" customWidth="1"/>
    <col min="12" max="12" width="13.140625" customWidth="1"/>
  </cols>
  <sheetData>
    <row r="1" spans="1:12" x14ac:dyDescent="0.25">
      <c r="A1" t="str">
        <f>Indice!C1</f>
        <v>EMSA INMOBILIARIA SA</v>
      </c>
      <c r="D1" s="210" t="s">
        <v>122</v>
      </c>
    </row>
    <row r="4" spans="1:12" x14ac:dyDescent="0.25">
      <c r="A4" s="640" t="s">
        <v>293</v>
      </c>
      <c r="B4" s="640"/>
      <c r="C4" s="640"/>
      <c r="D4" s="640"/>
      <c r="E4" s="230"/>
      <c r="F4" s="230"/>
      <c r="G4" s="230"/>
      <c r="H4" s="230"/>
      <c r="I4" s="230"/>
      <c r="J4" s="230"/>
      <c r="K4" s="230"/>
      <c r="L4" s="230"/>
    </row>
    <row r="6" spans="1:12" x14ac:dyDescent="0.25">
      <c r="A6" s="103" t="s">
        <v>805</v>
      </c>
      <c r="B6" s="335">
        <f>IFERROR(IF(Indice!B6="","2XX2",YEAR(Indice!B6)),"2XX2")</f>
        <v>2024</v>
      </c>
      <c r="C6" s="335">
        <f>IFERROR(YEAR(Indice!B6-365),"2XX1")</f>
        <v>2023</v>
      </c>
    </row>
    <row r="7" spans="1:12" x14ac:dyDescent="0.25">
      <c r="A7" t="s">
        <v>806</v>
      </c>
      <c r="B7" s="391">
        <v>26500000</v>
      </c>
      <c r="C7" s="391">
        <v>21500000</v>
      </c>
    </row>
    <row r="8" spans="1:12" x14ac:dyDescent="0.25">
      <c r="A8" t="s">
        <v>809</v>
      </c>
      <c r="B8" s="391">
        <v>26500000</v>
      </c>
      <c r="C8" s="391">
        <v>21500000</v>
      </c>
    </row>
    <row r="9" spans="1:12" x14ac:dyDescent="0.25">
      <c r="A9" t="s">
        <v>808</v>
      </c>
      <c r="B9">
        <v>2650</v>
      </c>
      <c r="C9">
        <v>2150</v>
      </c>
    </row>
    <row r="10" spans="1:12" x14ac:dyDescent="0.25">
      <c r="A10" s="289" t="s">
        <v>807</v>
      </c>
      <c r="B10" s="391">
        <v>10000</v>
      </c>
      <c r="C10" s="391">
        <v>10000</v>
      </c>
    </row>
    <row r="11" spans="1:12" ht="15.75" thickBot="1" x14ac:dyDescent="0.3">
      <c r="A11" s="103" t="s">
        <v>3</v>
      </c>
      <c r="B11" s="537">
        <f>+B8</f>
        <v>26500000</v>
      </c>
      <c r="C11" s="537">
        <f>+C8</f>
        <v>21500000</v>
      </c>
    </row>
    <row r="12" spans="1:12" ht="15.75" thickTop="1" x14ac:dyDescent="0.25"/>
  </sheetData>
  <mergeCells count="1">
    <mergeCell ref="A4:D4"/>
  </mergeCells>
  <hyperlinks>
    <hyperlink ref="D1" location="BG!A1" display="BG" xr:uid="{00000000-0004-0000-1800-000000000000}"/>
  </hyperlinks>
  <pageMargins left="0.70866141732283472" right="0.70866141732283472" top="0.74803149606299213" bottom="0.74803149606299213" header="0.31496062992125984" footer="0.31496062992125984"/>
  <pageSetup paperSize="9" scale="80" orientation="portrait" horizontalDpi="0" verticalDpi="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A1:O20"/>
  <sheetViews>
    <sheetView workbookViewId="0">
      <pane ySplit="7" topLeftCell="A21" activePane="bottomLeft" state="frozen"/>
      <selection pane="bottomLeft" activeCell="B12" sqref="B12"/>
    </sheetView>
  </sheetViews>
  <sheetFormatPr baseColWidth="10" defaultRowHeight="15" x14ac:dyDescent="0.25"/>
  <cols>
    <col min="1" max="1" width="35.42578125" style="128" customWidth="1"/>
    <col min="2" max="2" width="18.5703125" style="128" customWidth="1"/>
    <col min="3" max="3" width="16.7109375" style="128" customWidth="1"/>
    <col min="4" max="15" width="11.42578125" style="128"/>
  </cols>
  <sheetData>
    <row r="1" spans="1:13" x14ac:dyDescent="0.25">
      <c r="A1" s="128" t="str">
        <f>Indice!C1</f>
        <v>EMSA INMOBILIARIA SA</v>
      </c>
      <c r="F1" s="540" t="s">
        <v>122</v>
      </c>
    </row>
    <row r="3" spans="1:13" x14ac:dyDescent="0.25">
      <c r="J3" s="28"/>
      <c r="K3" s="28"/>
    </row>
    <row r="4" spans="1:13" x14ac:dyDescent="0.25">
      <c r="A4" s="616" t="s">
        <v>295</v>
      </c>
      <c r="B4" s="616"/>
      <c r="C4" s="616"/>
      <c r="D4" s="616"/>
      <c r="E4" s="616"/>
      <c r="F4" s="616"/>
      <c r="G4" s="150"/>
      <c r="H4" s="150"/>
      <c r="I4" s="150"/>
      <c r="J4" s="28"/>
      <c r="K4" s="28"/>
      <c r="L4" s="150"/>
      <c r="M4" s="150"/>
    </row>
    <row r="5" spans="1:13" x14ac:dyDescent="0.25">
      <c r="J5" s="28"/>
      <c r="K5" s="28"/>
    </row>
    <row r="6" spans="1:13" x14ac:dyDescent="0.25">
      <c r="B6" s="631" t="s">
        <v>270</v>
      </c>
      <c r="C6" s="631"/>
    </row>
    <row r="7" spans="1:13" x14ac:dyDescent="0.25">
      <c r="B7" s="335">
        <f>IFERROR(IF(Indice!B6="","2XX2",YEAR(Indice!B6)),"2XX2")</f>
        <v>2024</v>
      </c>
      <c r="C7" s="335">
        <f>IFERROR(YEAR(Indice!B6-365),"2XX1")</f>
        <v>2023</v>
      </c>
    </row>
    <row r="8" spans="1:13" x14ac:dyDescent="0.25">
      <c r="A8" s="133" t="s">
        <v>132</v>
      </c>
      <c r="B8" s="392">
        <v>448152</v>
      </c>
      <c r="C8" s="392">
        <v>448152</v>
      </c>
    </row>
    <row r="9" spans="1:13" x14ac:dyDescent="0.25">
      <c r="A9" s="133"/>
    </row>
    <row r="10" spans="1:13" x14ac:dyDescent="0.25">
      <c r="A10" s="133"/>
    </row>
    <row r="11" spans="1:13" x14ac:dyDescent="0.25">
      <c r="A11" s="133"/>
    </row>
    <row r="12" spans="1:13" x14ac:dyDescent="0.25">
      <c r="A12" s="133" t="s">
        <v>133</v>
      </c>
      <c r="B12" s="391">
        <v>3154876</v>
      </c>
      <c r="C12" s="391">
        <v>2540166</v>
      </c>
    </row>
    <row r="13" spans="1:13" x14ac:dyDescent="0.25">
      <c r="A13" s="133"/>
    </row>
    <row r="14" spans="1:13" x14ac:dyDescent="0.25">
      <c r="A14" s="133"/>
    </row>
    <row r="15" spans="1:13" x14ac:dyDescent="0.25">
      <c r="A15" s="133"/>
    </row>
    <row r="16" spans="1:13" ht="33" customHeight="1" x14ac:dyDescent="0.25">
      <c r="A16" s="133" t="s">
        <v>134</v>
      </c>
    </row>
    <row r="17" spans="1:3" x14ac:dyDescent="0.25">
      <c r="A17" s="133"/>
    </row>
    <row r="18" spans="1:3" x14ac:dyDescent="0.25">
      <c r="A18" s="133"/>
    </row>
    <row r="19" spans="1:3" x14ac:dyDescent="0.25">
      <c r="A19" s="133"/>
    </row>
    <row r="20" spans="1:3" x14ac:dyDescent="0.25">
      <c r="A20" s="133" t="s">
        <v>135</v>
      </c>
      <c r="B20" s="391">
        <v>362000</v>
      </c>
      <c r="C20" s="391">
        <v>362000</v>
      </c>
    </row>
  </sheetData>
  <mergeCells count="2">
    <mergeCell ref="A4:F4"/>
    <mergeCell ref="B6:C6"/>
  </mergeCells>
  <hyperlinks>
    <hyperlink ref="F1" location="BG!A1" display="BG" xr:uid="{00000000-0004-0000-1900-000000000000}"/>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A1:Y8"/>
  <sheetViews>
    <sheetView workbookViewId="0">
      <selection activeCell="F1" sqref="F1"/>
    </sheetView>
  </sheetViews>
  <sheetFormatPr baseColWidth="10" defaultRowHeight="15" x14ac:dyDescent="0.25"/>
  <cols>
    <col min="1" max="1" width="34.42578125" style="28" customWidth="1"/>
    <col min="2" max="3" width="19" style="28" customWidth="1"/>
    <col min="4" max="25" width="11.42578125" style="28"/>
  </cols>
  <sheetData>
    <row r="1" spans="1:6" x14ac:dyDescent="0.25">
      <c r="A1" s="28" t="str">
        <f>Indice!C1</f>
        <v>EMSA INMOBILIARIA SA</v>
      </c>
      <c r="F1" s="541" t="s">
        <v>122</v>
      </c>
    </row>
    <row r="4" spans="1:6" x14ac:dyDescent="0.25">
      <c r="A4" s="270" t="s">
        <v>294</v>
      </c>
      <c r="B4" s="270"/>
      <c r="C4" s="270"/>
      <c r="D4" s="270"/>
      <c r="E4" s="230"/>
      <c r="F4" s="231"/>
    </row>
    <row r="6" spans="1:6" x14ac:dyDescent="0.25">
      <c r="B6" s="631" t="s">
        <v>270</v>
      </c>
      <c r="C6" s="631"/>
    </row>
    <row r="7" spans="1:6" x14ac:dyDescent="0.25">
      <c r="B7" s="335">
        <f>IFERROR(IF(Indice!B6="","2XX2",YEAR(Indice!B6)),"2XX2")</f>
        <v>2024</v>
      </c>
      <c r="C7" s="335">
        <f>+IFERROR(YEAR(Indice!B6-365),"2XX1")</f>
        <v>2023</v>
      </c>
    </row>
    <row r="8" spans="1:6" x14ac:dyDescent="0.25">
      <c r="A8" s="152" t="s">
        <v>64</v>
      </c>
    </row>
  </sheetData>
  <mergeCells count="1">
    <mergeCell ref="B6:C6"/>
  </mergeCells>
  <hyperlinks>
    <hyperlink ref="F1" location="BG!A1" display="BG" xr:uid="{00000000-0004-0000-1A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A1:AF10"/>
  <sheetViews>
    <sheetView workbookViewId="0">
      <pane ySplit="7" topLeftCell="A8" activePane="bottomLeft" state="frozen"/>
      <selection pane="bottomLeft" activeCell="F1" sqref="F1"/>
    </sheetView>
  </sheetViews>
  <sheetFormatPr baseColWidth="10" defaultRowHeight="15" x14ac:dyDescent="0.25"/>
  <cols>
    <col min="1" max="1" width="40.7109375" style="28" customWidth="1"/>
    <col min="2" max="3" width="19" style="28" customWidth="1"/>
    <col min="4" max="32" width="11.42578125" style="28"/>
  </cols>
  <sheetData>
    <row r="1" spans="1:6" x14ac:dyDescent="0.25">
      <c r="A1" s="28" t="str">
        <f>Indice!C1</f>
        <v>EMSA INMOBILIARIA SA</v>
      </c>
      <c r="F1" s="541" t="s">
        <v>122</v>
      </c>
    </row>
    <row r="4" spans="1:6" x14ac:dyDescent="0.25">
      <c r="A4" s="270" t="s">
        <v>296</v>
      </c>
      <c r="B4" s="270"/>
      <c r="C4" s="270"/>
      <c r="D4" s="270"/>
      <c r="E4" s="270"/>
      <c r="F4" s="270"/>
    </row>
    <row r="6" spans="1:6" x14ac:dyDescent="0.25">
      <c r="B6" s="631" t="s">
        <v>270</v>
      </c>
      <c r="C6" s="631"/>
    </row>
    <row r="7" spans="1:6" x14ac:dyDescent="0.25">
      <c r="A7" s="152"/>
      <c r="B7" s="335">
        <f>IFERROR(IF(Indice!B6="","2XX2",YEAR(Indice!B6)),"2XX2")</f>
        <v>2024</v>
      </c>
      <c r="C7" s="335">
        <f>+IFERROR(YEAR(Indice!B6-365),"2XX1")</f>
        <v>2023</v>
      </c>
    </row>
    <row r="8" spans="1:6" x14ac:dyDescent="0.25">
      <c r="A8" s="28" t="s">
        <v>136</v>
      </c>
      <c r="B8" s="391">
        <v>0</v>
      </c>
      <c r="C8" s="392">
        <v>0</v>
      </c>
    </row>
    <row r="9" spans="1:6" x14ac:dyDescent="0.25">
      <c r="A9" s="28" t="s">
        <v>138</v>
      </c>
      <c r="B9" s="391">
        <v>6079339</v>
      </c>
      <c r="C9" s="391">
        <v>4862024</v>
      </c>
      <c r="D9" s="412"/>
    </row>
    <row r="10" spans="1:6" ht="15.75" thickBot="1" x14ac:dyDescent="0.3">
      <c r="A10" s="490" t="s">
        <v>274</v>
      </c>
      <c r="B10" s="491">
        <f>SUM($B$8:B9)</f>
        <v>6079339</v>
      </c>
      <c r="C10" s="491">
        <f>SUM($C$8:C9)</f>
        <v>4862024</v>
      </c>
    </row>
  </sheetData>
  <mergeCells count="1">
    <mergeCell ref="B6:C6"/>
  </mergeCells>
  <hyperlinks>
    <hyperlink ref="F1" location="BG!A1" display="BG" xr:uid="{00000000-0004-0000-1B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A1:AH9"/>
  <sheetViews>
    <sheetView workbookViewId="0">
      <selection activeCell="F1" sqref="F1"/>
    </sheetView>
  </sheetViews>
  <sheetFormatPr baseColWidth="10" defaultRowHeight="15" x14ac:dyDescent="0.25"/>
  <cols>
    <col min="1" max="1" width="40.7109375" style="28" customWidth="1"/>
    <col min="2" max="3" width="19" style="28" customWidth="1"/>
    <col min="4" max="6" width="11.42578125" style="28"/>
    <col min="7" max="34" width="11.42578125" style="128"/>
  </cols>
  <sheetData>
    <row r="1" spans="1:6" x14ac:dyDescent="0.25">
      <c r="A1" s="28" t="str">
        <f>Indice!C1</f>
        <v>EMSA INMOBILIARIA SA</v>
      </c>
      <c r="F1" s="541" t="s">
        <v>122</v>
      </c>
    </row>
    <row r="4" spans="1:6" x14ac:dyDescent="0.25">
      <c r="A4" s="270" t="s">
        <v>297</v>
      </c>
      <c r="B4" s="270"/>
      <c r="C4" s="270"/>
      <c r="D4" s="270"/>
      <c r="E4" s="230"/>
      <c r="F4" s="231"/>
    </row>
    <row r="6" spans="1:6" x14ac:dyDescent="0.25">
      <c r="B6" s="631" t="s">
        <v>270</v>
      </c>
      <c r="C6" s="631"/>
    </row>
    <row r="7" spans="1:6" x14ac:dyDescent="0.25">
      <c r="A7" s="152"/>
      <c r="B7" s="335">
        <f>IFERROR(IF(Indice!B6="","2XX2",YEAR(Indice!B6)),"2XX2")</f>
        <v>2024</v>
      </c>
      <c r="C7" s="335">
        <f>+IFERROR(YEAR(Indice!B6-365),"2XX1")</f>
        <v>2023</v>
      </c>
    </row>
    <row r="8" spans="1:6" x14ac:dyDescent="0.25">
      <c r="A8" s="28" t="s">
        <v>77</v>
      </c>
    </row>
    <row r="9" spans="1:6" ht="26.25" x14ac:dyDescent="0.4">
      <c r="B9" s="405" t="s">
        <v>903</v>
      </c>
    </row>
  </sheetData>
  <mergeCells count="1">
    <mergeCell ref="B6:C6"/>
  </mergeCells>
  <hyperlinks>
    <hyperlink ref="F1" location="BG!A1" display="BG" xr:uid="{00000000-0004-0000-1C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A1:AG18"/>
  <sheetViews>
    <sheetView showGridLines="0" workbookViewId="0">
      <pane ySplit="9" topLeftCell="A16" activePane="bottomLeft" state="frozen"/>
      <selection pane="bottomLeft" activeCell="B15" sqref="B15"/>
    </sheetView>
  </sheetViews>
  <sheetFormatPr baseColWidth="10" defaultRowHeight="15" x14ac:dyDescent="0.25"/>
  <cols>
    <col min="1" max="1" width="45.5703125" style="128" customWidth="1"/>
    <col min="2" max="2" width="18.140625" style="128" customWidth="1"/>
    <col min="3" max="3" width="17.140625" style="128" customWidth="1"/>
    <col min="4" max="33" width="11.42578125" style="128"/>
  </cols>
  <sheetData>
    <row r="1" spans="1:33" x14ac:dyDescent="0.25">
      <c r="A1" s="133" t="str">
        <f>Indice!C1</f>
        <v>EMSA INMOBILIARIA SA</v>
      </c>
      <c r="E1" s="540" t="s">
        <v>131</v>
      </c>
    </row>
    <row r="5" spans="1:33" x14ac:dyDescent="0.25">
      <c r="A5" s="270" t="s">
        <v>298</v>
      </c>
      <c r="B5" s="270"/>
      <c r="C5" s="270"/>
      <c r="D5" s="270"/>
      <c r="E5" s="270"/>
      <c r="F5" s="270"/>
      <c r="G5" s="28"/>
      <c r="H5" s="28"/>
      <c r="I5" s="28"/>
      <c r="J5" s="28"/>
      <c r="K5" s="28"/>
      <c r="L5" s="28"/>
      <c r="M5" s="28"/>
      <c r="N5" s="28"/>
      <c r="O5" s="28"/>
      <c r="P5" s="28"/>
      <c r="Q5" s="28"/>
      <c r="R5" s="28"/>
      <c r="S5" s="28"/>
      <c r="T5" s="28"/>
      <c r="U5" s="28"/>
      <c r="V5" s="28"/>
      <c r="W5" s="28"/>
      <c r="X5" s="28"/>
      <c r="Y5" s="28"/>
      <c r="Z5" s="28"/>
      <c r="AA5" s="28"/>
      <c r="AB5" s="28"/>
      <c r="AC5" s="28"/>
      <c r="AD5" s="28"/>
      <c r="AE5" s="28"/>
      <c r="AF5" s="28"/>
      <c r="AG5"/>
    </row>
    <row r="8" spans="1:33" x14ac:dyDescent="0.25">
      <c r="B8" s="631" t="s">
        <v>270</v>
      </c>
      <c r="C8" s="631"/>
    </row>
    <row r="9" spans="1:33" x14ac:dyDescent="0.25">
      <c r="B9" s="335">
        <f>IFERROR(IF(Indice!B6="","2XX2",YEAR(Indice!B6)),"2XX2")</f>
        <v>2024</v>
      </c>
      <c r="C9" s="335">
        <f>+IFERROR(YEAR(Indice!B6-365),"2XX1")</f>
        <v>2023</v>
      </c>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row>
    <row r="10" spans="1:33" x14ac:dyDescent="0.25">
      <c r="A10" s="152" t="s">
        <v>57</v>
      </c>
      <c r="B10" s="237"/>
      <c r="C10" s="237"/>
      <c r="D10" s="28"/>
      <c r="E10" s="28"/>
      <c r="F10" s="28"/>
      <c r="G10" s="28"/>
      <c r="H10" s="28"/>
      <c r="I10" s="28"/>
      <c r="J10" s="28"/>
      <c r="K10" s="28"/>
      <c r="L10" s="28"/>
      <c r="M10" s="28"/>
      <c r="N10" s="28"/>
      <c r="O10" s="28"/>
      <c r="P10" s="28"/>
      <c r="Q10" s="28"/>
      <c r="R10" s="28"/>
      <c r="S10" s="28"/>
      <c r="T10" s="28"/>
      <c r="U10" s="28"/>
      <c r="V10" s="28"/>
      <c r="W10" s="28"/>
      <c r="X10" s="28"/>
      <c r="Y10" s="28"/>
      <c r="Z10" s="28"/>
      <c r="AA10" s="28"/>
      <c r="AB10" s="28"/>
      <c r="AC10" s="28"/>
      <c r="AD10" s="28"/>
      <c r="AE10" s="28"/>
      <c r="AF10" s="28"/>
      <c r="AG10"/>
    </row>
    <row r="11" spans="1:33" x14ac:dyDescent="0.25">
      <c r="A11" s="409" t="s">
        <v>904</v>
      </c>
      <c r="B11" s="391">
        <v>6356382</v>
      </c>
      <c r="C11" s="391">
        <v>6419375</v>
      </c>
      <c r="D11" s="28"/>
      <c r="E11" s="28"/>
      <c r="F11" s="28"/>
      <c r="G11" s="28"/>
      <c r="H11" s="28"/>
      <c r="I11" s="28"/>
      <c r="J11" s="28"/>
      <c r="K11" s="28"/>
      <c r="L11" s="28"/>
      <c r="M11" s="28"/>
      <c r="N11" s="28"/>
      <c r="O11" s="28"/>
      <c r="P11" s="28"/>
      <c r="Q11" s="28"/>
      <c r="R11" s="28"/>
      <c r="S11" s="28"/>
      <c r="T11" s="28"/>
      <c r="U11" s="28"/>
      <c r="V11" s="28"/>
      <c r="W11" s="28"/>
      <c r="X11" s="28"/>
      <c r="Y11" s="28"/>
      <c r="Z11" s="28"/>
      <c r="AA11" s="28"/>
      <c r="AB11" s="28"/>
      <c r="AC11" s="28"/>
      <c r="AD11" s="28"/>
      <c r="AE11" s="28"/>
      <c r="AF11" s="28"/>
      <c r="AG11"/>
    </row>
    <row r="12" spans="1:33" x14ac:dyDescent="0.25">
      <c r="A12" s="409" t="s">
        <v>905</v>
      </c>
      <c r="B12" s="456">
        <v>0</v>
      </c>
      <c r="C12" s="456">
        <v>0</v>
      </c>
      <c r="D12" s="28"/>
      <c r="E12" s="28"/>
      <c r="F12" s="28"/>
      <c r="G12" s="28"/>
      <c r="H12" s="28"/>
      <c r="I12" s="28"/>
      <c r="J12" s="28"/>
      <c r="K12" s="28"/>
      <c r="L12" s="28"/>
      <c r="M12" s="28"/>
      <c r="N12" s="28"/>
      <c r="O12" s="28"/>
      <c r="P12" s="28"/>
      <c r="Q12" s="28"/>
      <c r="R12" s="28"/>
      <c r="S12" s="28"/>
      <c r="T12" s="28"/>
      <c r="U12" s="28"/>
      <c r="V12" s="28"/>
      <c r="W12" s="28"/>
      <c r="X12" s="28"/>
      <c r="Y12" s="28"/>
      <c r="Z12" s="28"/>
      <c r="AA12" s="28"/>
      <c r="AB12" s="28"/>
      <c r="AC12" s="28"/>
      <c r="AD12" s="28"/>
      <c r="AE12" s="28"/>
      <c r="AF12" s="28"/>
      <c r="AG12"/>
    </row>
    <row r="13" spans="1:33" x14ac:dyDescent="0.25">
      <c r="A13" s="409" t="s">
        <v>906</v>
      </c>
      <c r="B13" s="391">
        <v>6174559</v>
      </c>
      <c r="C13" s="391">
        <f>5861981</f>
        <v>5861981</v>
      </c>
      <c r="D13" s="28"/>
      <c r="E13" s="28"/>
      <c r="F13" s="28"/>
      <c r="G13" s="28"/>
      <c r="H13" s="28"/>
      <c r="I13" s="28"/>
      <c r="J13" s="28"/>
      <c r="K13" s="28"/>
      <c r="L13" s="28"/>
      <c r="M13" s="28"/>
      <c r="N13" s="28"/>
      <c r="O13" s="28"/>
      <c r="P13" s="28"/>
      <c r="Q13" s="28"/>
      <c r="R13" s="28"/>
      <c r="S13" s="28"/>
      <c r="T13" s="28"/>
      <c r="U13" s="28"/>
      <c r="V13" s="28"/>
      <c r="W13" s="28"/>
      <c r="X13" s="28"/>
      <c r="Y13" s="28"/>
      <c r="Z13" s="28"/>
      <c r="AA13" s="28"/>
      <c r="AB13" s="28"/>
      <c r="AC13" s="28"/>
      <c r="AD13" s="28"/>
      <c r="AE13" s="28"/>
      <c r="AF13" s="28"/>
      <c r="AG13"/>
    </row>
    <row r="14" spans="1:33" x14ac:dyDescent="0.25">
      <c r="A14" s="409" t="s">
        <v>907</v>
      </c>
      <c r="B14" s="391">
        <v>0</v>
      </c>
      <c r="C14" s="391">
        <v>0</v>
      </c>
      <c r="D14" s="28"/>
      <c r="E14" s="28"/>
      <c r="F14" s="28"/>
      <c r="G14" s="28"/>
      <c r="H14" s="28"/>
      <c r="I14" s="28"/>
      <c r="J14" s="28"/>
      <c r="K14" s="28"/>
      <c r="L14" s="28"/>
      <c r="M14" s="28"/>
      <c r="N14" s="28"/>
      <c r="O14" s="28"/>
      <c r="P14" s="28"/>
      <c r="Q14" s="28"/>
      <c r="R14" s="28"/>
      <c r="S14" s="28"/>
      <c r="T14" s="28"/>
      <c r="U14" s="28"/>
      <c r="V14" s="28"/>
      <c r="W14" s="28"/>
      <c r="X14" s="28"/>
      <c r="Y14" s="28"/>
      <c r="Z14" s="28"/>
      <c r="AA14" s="28"/>
      <c r="AB14" s="28"/>
      <c r="AC14" s="28"/>
      <c r="AD14" s="28"/>
      <c r="AE14" s="28"/>
      <c r="AF14" s="28"/>
      <c r="AG14"/>
    </row>
    <row r="15" spans="1:33" x14ac:dyDescent="0.25">
      <c r="A15" s="4" t="s">
        <v>908</v>
      </c>
      <c r="B15" s="391">
        <v>302126</v>
      </c>
      <c r="C15" s="391">
        <v>152983</v>
      </c>
      <c r="D15" s="28"/>
      <c r="E15" s="28"/>
      <c r="F15" s="28"/>
      <c r="G15" s="28"/>
      <c r="H15" s="28"/>
      <c r="I15" s="28"/>
      <c r="J15" s="28"/>
      <c r="K15" s="28"/>
      <c r="L15" s="28"/>
      <c r="M15" s="28"/>
      <c r="N15" s="28"/>
      <c r="O15" s="28"/>
      <c r="P15" s="28"/>
      <c r="Q15" s="28"/>
      <c r="R15" s="28"/>
      <c r="S15" s="28"/>
      <c r="T15" s="28"/>
      <c r="U15" s="28"/>
      <c r="V15" s="28"/>
      <c r="W15" s="28"/>
      <c r="X15" s="28"/>
      <c r="Y15" s="28"/>
      <c r="Z15" s="28"/>
      <c r="AA15" s="28"/>
      <c r="AB15" s="28"/>
      <c r="AC15" s="28"/>
      <c r="AD15" s="28"/>
      <c r="AE15" s="28"/>
      <c r="AF15" s="28"/>
      <c r="AG15"/>
    </row>
    <row r="16" spans="1:33" x14ac:dyDescent="0.25">
      <c r="A16" s="406"/>
      <c r="B16" s="407"/>
      <c r="C16" s="407"/>
      <c r="D16" s="28"/>
      <c r="E16" s="28"/>
      <c r="F16" s="28"/>
      <c r="G16" s="28"/>
      <c r="H16" s="28"/>
      <c r="I16" s="28"/>
      <c r="J16" s="28"/>
      <c r="K16" s="28"/>
      <c r="L16" s="28"/>
      <c r="M16" s="28"/>
      <c r="N16" s="28"/>
      <c r="O16" s="28"/>
      <c r="P16" s="28"/>
      <c r="Q16" s="28"/>
      <c r="R16" s="28"/>
      <c r="S16" s="28"/>
      <c r="T16" s="28"/>
      <c r="U16" s="28"/>
      <c r="V16" s="28"/>
      <c r="W16" s="28"/>
      <c r="X16" s="28"/>
      <c r="Y16" s="28"/>
      <c r="Z16" s="28"/>
      <c r="AA16" s="28"/>
      <c r="AB16" s="28"/>
      <c r="AC16" s="28"/>
      <c r="AD16" s="28"/>
      <c r="AE16" s="28"/>
      <c r="AF16" s="28"/>
      <c r="AG16"/>
    </row>
    <row r="17" spans="1:33" ht="15.75" thickBot="1" x14ac:dyDescent="0.3">
      <c r="A17" s="490" t="s">
        <v>3</v>
      </c>
      <c r="B17" s="491">
        <f>SUM($B$11:B16)</f>
        <v>12833067</v>
      </c>
      <c r="C17" s="491">
        <f>SUM($C$11:C16)</f>
        <v>12434339</v>
      </c>
      <c r="D17" s="28"/>
      <c r="E17" s="28"/>
      <c r="F17" s="28"/>
      <c r="G17" s="28"/>
      <c r="H17" s="28"/>
      <c r="I17" s="28"/>
      <c r="J17" s="28"/>
      <c r="K17" s="28"/>
      <c r="L17" s="28"/>
      <c r="M17" s="28"/>
      <c r="N17" s="28"/>
      <c r="O17" s="28"/>
      <c r="P17" s="28"/>
      <c r="Q17" s="28"/>
      <c r="R17" s="28"/>
      <c r="S17" s="28"/>
      <c r="T17" s="28"/>
      <c r="U17" s="28"/>
      <c r="V17" s="28"/>
      <c r="W17" s="28"/>
      <c r="X17" s="28"/>
      <c r="Y17" s="28"/>
      <c r="Z17" s="28"/>
      <c r="AA17" s="28"/>
      <c r="AB17" s="28"/>
      <c r="AC17" s="28"/>
      <c r="AD17" s="28"/>
      <c r="AE17" s="28"/>
      <c r="AF17" s="28"/>
      <c r="AG17"/>
    </row>
    <row r="18" spans="1:33" x14ac:dyDescent="0.25">
      <c r="A18" s="28"/>
      <c r="B18" s="28"/>
      <c r="C18" s="28"/>
      <c r="D18" s="28"/>
      <c r="E18" s="28"/>
      <c r="F18" s="28"/>
      <c r="G18" s="28"/>
      <c r="H18" s="28"/>
      <c r="I18" s="28"/>
      <c r="J18" s="28"/>
      <c r="K18" s="28"/>
      <c r="L18" s="28"/>
      <c r="M18" s="28"/>
      <c r="N18" s="28"/>
      <c r="O18" s="28"/>
      <c r="P18" s="28"/>
      <c r="Q18" s="28"/>
      <c r="R18" s="28"/>
      <c r="S18" s="28"/>
      <c r="T18" s="28"/>
      <c r="U18" s="28"/>
      <c r="V18" s="28"/>
      <c r="W18" s="28"/>
      <c r="X18" s="28"/>
      <c r="Y18" s="28"/>
      <c r="Z18" s="28"/>
      <c r="AA18" s="28"/>
      <c r="AB18" s="28"/>
      <c r="AC18" s="28"/>
      <c r="AD18" s="28"/>
      <c r="AE18" s="28"/>
      <c r="AF18" s="28"/>
      <c r="AG18"/>
    </row>
  </sheetData>
  <mergeCells count="1">
    <mergeCell ref="B8:C8"/>
  </mergeCells>
  <hyperlinks>
    <hyperlink ref="E1" location="ER!A1" display="ER" xr:uid="{00000000-0004-0000-1D00-000000000000}"/>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A1:AE23"/>
  <sheetViews>
    <sheetView showGridLines="0" workbookViewId="0">
      <pane ySplit="9" topLeftCell="A16" activePane="bottomLeft" state="frozen"/>
      <selection pane="bottomLeft" activeCell="D13" sqref="D13"/>
    </sheetView>
  </sheetViews>
  <sheetFormatPr baseColWidth="10" defaultRowHeight="15" x14ac:dyDescent="0.25"/>
  <cols>
    <col min="1" max="1" width="38" style="128" customWidth="1"/>
    <col min="2" max="2" width="18.140625" style="128" customWidth="1"/>
    <col min="3" max="3" width="17.140625" style="128" customWidth="1"/>
    <col min="4" max="31" width="11.42578125" style="128"/>
  </cols>
  <sheetData>
    <row r="1" spans="1:31" x14ac:dyDescent="0.25">
      <c r="A1" s="133" t="str">
        <f>Indice!C1</f>
        <v>EMSA INMOBILIARIA SA</v>
      </c>
      <c r="E1" s="540" t="s">
        <v>131</v>
      </c>
    </row>
    <row r="5" spans="1:31" x14ac:dyDescent="0.25">
      <c r="A5" s="616" t="s">
        <v>299</v>
      </c>
      <c r="B5" s="616"/>
      <c r="C5" s="616"/>
      <c r="D5" s="616"/>
      <c r="E5" s="616"/>
      <c r="F5" s="616"/>
      <c r="G5" s="28"/>
      <c r="H5" s="28"/>
      <c r="I5" s="28"/>
      <c r="J5" s="28"/>
      <c r="K5" s="28"/>
      <c r="L5" s="28"/>
      <c r="M5" s="28"/>
      <c r="N5" s="28"/>
      <c r="O5" s="28"/>
      <c r="P5" s="28"/>
      <c r="Q5" s="28"/>
      <c r="R5" s="28"/>
      <c r="S5" s="28"/>
      <c r="T5" s="28"/>
      <c r="U5" s="28"/>
      <c r="V5" s="28"/>
      <c r="W5" s="28"/>
      <c r="X5" s="28"/>
      <c r="Y5" s="28"/>
      <c r="Z5" s="28"/>
      <c r="AA5" s="28"/>
      <c r="AB5" s="28"/>
      <c r="AC5" s="28"/>
      <c r="AD5" s="28"/>
      <c r="AE5" s="28"/>
    </row>
    <row r="7" spans="1:31" x14ac:dyDescent="0.25">
      <c r="B7" s="641"/>
      <c r="C7" s="641"/>
    </row>
    <row r="8" spans="1:31" ht="15.75" thickBot="1" x14ac:dyDescent="0.3">
      <c r="B8" s="642" t="s">
        <v>229</v>
      </c>
      <c r="C8" s="642"/>
    </row>
    <row r="9" spans="1:31" ht="15.75" thickBot="1" x14ac:dyDescent="0.3">
      <c r="A9" s="152" t="s">
        <v>139</v>
      </c>
      <c r="B9" s="519">
        <f>IFERROR(IF(Indice!B6="","2XX2",YEAR(Indice!B6)),"2XX2")</f>
        <v>2024</v>
      </c>
      <c r="C9" s="520">
        <f>+IFERROR(YEAR(Indice!B6-365),"2XX1")</f>
        <v>2023</v>
      </c>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row>
    <row r="10" spans="1:31" x14ac:dyDescent="0.25">
      <c r="A10" s="152" t="s">
        <v>814</v>
      </c>
      <c r="B10" s="514"/>
      <c r="C10" s="514"/>
      <c r="D10" s="28"/>
      <c r="E10" s="28"/>
      <c r="F10" s="28"/>
      <c r="G10" s="28"/>
      <c r="H10" s="28"/>
      <c r="I10" s="28"/>
      <c r="J10" s="28"/>
      <c r="K10" s="28"/>
      <c r="L10" s="28"/>
      <c r="M10" s="28"/>
      <c r="N10" s="28"/>
      <c r="O10" s="28"/>
      <c r="P10" s="28"/>
      <c r="Q10" s="28"/>
      <c r="R10" s="28"/>
      <c r="S10" s="28"/>
      <c r="T10" s="28"/>
      <c r="U10" s="28"/>
      <c r="V10" s="28"/>
      <c r="W10" s="28"/>
      <c r="X10" s="28"/>
      <c r="Y10" s="28"/>
      <c r="Z10" s="28"/>
      <c r="AA10" s="28"/>
      <c r="AB10" s="28"/>
      <c r="AC10" s="28"/>
      <c r="AD10" s="28"/>
      <c r="AE10" s="28"/>
    </row>
    <row r="11" spans="1:31" x14ac:dyDescent="0.25">
      <c r="A11" s="28" t="s">
        <v>233</v>
      </c>
      <c r="B11" s="515">
        <v>27928094</v>
      </c>
      <c r="C11" s="515">
        <v>18083659</v>
      </c>
      <c r="D11" s="28"/>
      <c r="E11" s="28"/>
      <c r="F11" s="28"/>
      <c r="G11" s="28"/>
      <c r="H11" s="28"/>
      <c r="I11" s="28"/>
      <c r="J11" s="28"/>
      <c r="K11" s="28"/>
      <c r="L11" s="28"/>
      <c r="M11" s="28"/>
      <c r="N11" s="28"/>
      <c r="O11" s="28"/>
      <c r="P11" s="28"/>
      <c r="Q11" s="28"/>
      <c r="R11" s="28"/>
      <c r="S11" s="28"/>
      <c r="T11" s="28"/>
      <c r="U11" s="28"/>
      <c r="V11" s="28"/>
      <c r="W11" s="28"/>
      <c r="X11" s="28"/>
      <c r="Y11" s="28"/>
      <c r="Z11" s="28"/>
      <c r="AA11" s="28"/>
      <c r="AB11" s="28"/>
      <c r="AC11" s="28"/>
      <c r="AD11" s="28"/>
      <c r="AE11" s="28"/>
    </row>
    <row r="12" spans="1:31" x14ac:dyDescent="0.25">
      <c r="A12" s="215" t="s">
        <v>234</v>
      </c>
      <c r="B12" s="477"/>
      <c r="C12" s="477"/>
      <c r="D12" s="28"/>
      <c r="E12" s="28"/>
      <c r="F12" s="28"/>
      <c r="G12" s="28"/>
      <c r="H12" s="28"/>
      <c r="I12" s="28"/>
      <c r="J12" s="28"/>
      <c r="K12" s="28"/>
      <c r="L12" s="28"/>
      <c r="M12" s="28"/>
      <c r="N12" s="28"/>
      <c r="O12" s="28"/>
      <c r="P12" s="28"/>
      <c r="Q12" s="28"/>
      <c r="R12" s="28"/>
      <c r="S12" s="28"/>
      <c r="T12" s="28"/>
      <c r="U12" s="28"/>
      <c r="V12" s="28"/>
      <c r="W12" s="28"/>
      <c r="X12" s="28"/>
      <c r="Y12" s="28"/>
      <c r="Z12" s="28"/>
      <c r="AA12" s="28"/>
      <c r="AB12" s="28"/>
      <c r="AC12" s="28"/>
      <c r="AD12" s="28"/>
      <c r="AE12" s="28"/>
    </row>
    <row r="13" spans="1:31" x14ac:dyDescent="0.25">
      <c r="A13" s="215" t="s">
        <v>235</v>
      </c>
      <c r="B13" s="477">
        <v>1072823</v>
      </c>
      <c r="C13" s="477">
        <v>2213703</v>
      </c>
      <c r="D13" s="412"/>
      <c r="E13" s="28"/>
      <c r="F13" s="28"/>
      <c r="G13" s="28"/>
      <c r="H13" s="28"/>
      <c r="I13" s="28"/>
      <c r="J13" s="28"/>
      <c r="K13" s="28"/>
      <c r="L13" s="28"/>
      <c r="M13" s="28"/>
      <c r="N13" s="28"/>
      <c r="O13" s="28"/>
      <c r="P13" s="28"/>
      <c r="Q13" s="28"/>
      <c r="R13" s="28"/>
      <c r="S13" s="28"/>
      <c r="T13" s="28"/>
      <c r="U13" s="28"/>
      <c r="V13" s="28"/>
      <c r="W13" s="28"/>
      <c r="X13" s="28"/>
      <c r="Y13" s="28"/>
      <c r="Z13" s="28"/>
      <c r="AA13" s="28"/>
      <c r="AB13" s="28"/>
      <c r="AC13" s="28"/>
      <c r="AD13" s="28"/>
      <c r="AE13" s="28"/>
    </row>
    <row r="14" spans="1:31" x14ac:dyDescent="0.25">
      <c r="A14" s="215" t="s">
        <v>236</v>
      </c>
      <c r="B14" s="515">
        <v>-27928094</v>
      </c>
      <c r="C14" s="515">
        <v>-18083659</v>
      </c>
      <c r="D14" s="28"/>
      <c r="E14" s="28"/>
      <c r="F14" s="28"/>
      <c r="G14" s="28"/>
      <c r="H14" s="28"/>
      <c r="I14" s="28"/>
      <c r="J14" s="28"/>
      <c r="K14" s="28"/>
      <c r="L14" s="28"/>
      <c r="M14" s="28"/>
      <c r="N14" s="28"/>
      <c r="O14" s="28"/>
      <c r="P14" s="28"/>
      <c r="Q14" s="28"/>
      <c r="R14" s="28"/>
      <c r="S14" s="28"/>
      <c r="T14" s="28"/>
      <c r="U14" s="28"/>
      <c r="V14" s="28"/>
      <c r="W14" s="28"/>
      <c r="X14" s="28"/>
      <c r="Y14" s="28"/>
      <c r="Z14" s="28"/>
      <c r="AA14" s="28"/>
      <c r="AB14" s="28"/>
      <c r="AC14" s="28"/>
      <c r="AD14" s="28"/>
      <c r="AE14" s="28"/>
    </row>
    <row r="15" spans="1:31" x14ac:dyDescent="0.25">
      <c r="A15" s="152" t="s">
        <v>815</v>
      </c>
      <c r="B15" s="516"/>
      <c r="C15" s="516"/>
      <c r="D15" s="28"/>
      <c r="E15" s="28"/>
      <c r="F15" s="28"/>
      <c r="G15" s="28"/>
      <c r="H15" s="28"/>
      <c r="I15" s="28"/>
      <c r="J15" s="28"/>
      <c r="K15" s="28"/>
      <c r="L15" s="28"/>
      <c r="M15" s="28"/>
      <c r="N15" s="28"/>
      <c r="O15" s="28"/>
      <c r="P15" s="28"/>
      <c r="Q15" s="28"/>
      <c r="R15" s="28"/>
      <c r="S15" s="28"/>
      <c r="T15" s="28"/>
      <c r="U15" s="28"/>
      <c r="V15" s="28"/>
      <c r="W15" s="28"/>
      <c r="X15" s="28"/>
      <c r="Y15" s="28"/>
      <c r="Z15" s="28"/>
      <c r="AA15" s="28"/>
      <c r="AB15" s="28"/>
      <c r="AC15" s="28"/>
      <c r="AD15" s="28"/>
      <c r="AE15" s="28"/>
    </row>
    <row r="16" spans="1:31" x14ac:dyDescent="0.25">
      <c r="A16" s="28" t="s">
        <v>233</v>
      </c>
      <c r="B16" s="517"/>
      <c r="C16" s="517"/>
      <c r="D16" s="28"/>
      <c r="E16" s="28"/>
      <c r="F16" s="28"/>
      <c r="G16" s="28"/>
      <c r="H16" s="28"/>
      <c r="I16" s="28"/>
      <c r="J16" s="28"/>
      <c r="K16" s="28"/>
      <c r="L16" s="28"/>
      <c r="M16" s="28"/>
      <c r="N16" s="28"/>
      <c r="O16" s="28"/>
      <c r="P16" s="28"/>
      <c r="Q16" s="28"/>
      <c r="R16" s="28"/>
      <c r="S16" s="28"/>
      <c r="T16" s="28"/>
      <c r="U16" s="28"/>
      <c r="V16" s="28"/>
      <c r="W16" s="28"/>
      <c r="X16" s="28"/>
      <c r="Y16" s="28"/>
      <c r="Z16" s="28"/>
      <c r="AA16" s="28"/>
      <c r="AB16" s="28"/>
      <c r="AC16" s="28"/>
      <c r="AD16" s="28"/>
      <c r="AE16" s="28"/>
    </row>
    <row r="17" spans="1:31" x14ac:dyDescent="0.25">
      <c r="A17" s="215" t="s">
        <v>234</v>
      </c>
      <c r="B17" s="517"/>
      <c r="C17" s="517"/>
      <c r="D17" s="28"/>
      <c r="E17" s="28"/>
      <c r="F17" s="28"/>
      <c r="G17" s="28"/>
      <c r="H17" s="28"/>
      <c r="I17" s="28"/>
      <c r="J17" s="28"/>
      <c r="K17" s="28"/>
      <c r="L17" s="28"/>
      <c r="M17" s="28"/>
      <c r="N17" s="28"/>
      <c r="O17" s="28"/>
      <c r="P17" s="28"/>
      <c r="Q17" s="28"/>
      <c r="R17" s="28"/>
      <c r="S17" s="28"/>
      <c r="T17" s="28"/>
      <c r="U17" s="28"/>
      <c r="V17" s="28"/>
      <c r="W17" s="28"/>
      <c r="X17" s="28"/>
      <c r="Y17" s="28"/>
      <c r="Z17" s="28"/>
      <c r="AA17" s="28"/>
      <c r="AB17" s="28"/>
      <c r="AC17" s="28"/>
      <c r="AD17" s="28"/>
      <c r="AE17" s="28"/>
    </row>
    <row r="18" spans="1:31" x14ac:dyDescent="0.25">
      <c r="A18" s="215" t="s">
        <v>235</v>
      </c>
      <c r="B18" s="517"/>
      <c r="C18" s="517"/>
      <c r="D18" s="28"/>
      <c r="E18" s="28"/>
      <c r="F18" s="28"/>
      <c r="G18" s="28"/>
      <c r="H18" s="28"/>
      <c r="I18" s="28"/>
      <c r="J18" s="28"/>
      <c r="K18" s="28"/>
      <c r="L18" s="28"/>
      <c r="M18" s="28"/>
      <c r="N18" s="28"/>
      <c r="O18" s="28"/>
      <c r="P18" s="28"/>
      <c r="Q18" s="28"/>
      <c r="R18" s="28"/>
      <c r="S18" s="28"/>
      <c r="T18" s="28"/>
      <c r="U18" s="28"/>
      <c r="V18" s="28"/>
      <c r="W18" s="28"/>
      <c r="X18" s="28"/>
      <c r="Y18" s="28"/>
      <c r="Z18" s="28"/>
      <c r="AA18" s="28"/>
      <c r="AB18" s="28"/>
      <c r="AC18" s="28"/>
      <c r="AD18" s="28"/>
      <c r="AE18" s="28"/>
    </row>
    <row r="19" spans="1:31" x14ac:dyDescent="0.25">
      <c r="A19" s="215" t="s">
        <v>236</v>
      </c>
      <c r="B19" s="517"/>
      <c r="C19" s="517"/>
      <c r="D19" s="28"/>
      <c r="E19" s="28"/>
      <c r="F19" s="28"/>
      <c r="G19" s="28"/>
      <c r="H19" s="28"/>
      <c r="I19" s="28"/>
      <c r="J19" s="28"/>
      <c r="K19" s="28"/>
      <c r="L19" s="28"/>
      <c r="M19" s="28"/>
      <c r="N19" s="28"/>
      <c r="O19" s="28"/>
      <c r="P19" s="28"/>
      <c r="Q19" s="28"/>
      <c r="R19" s="28"/>
      <c r="S19" s="28"/>
      <c r="T19" s="28"/>
      <c r="U19" s="28"/>
      <c r="V19" s="28"/>
      <c r="W19" s="28"/>
      <c r="X19" s="28"/>
      <c r="Y19" s="28"/>
      <c r="Z19" s="28"/>
      <c r="AA19" s="28"/>
      <c r="AB19" s="28"/>
      <c r="AC19" s="28"/>
      <c r="AD19" s="28"/>
      <c r="AE19" s="28"/>
    </row>
    <row r="20" spans="1:31" ht="15.75" thickBot="1" x14ac:dyDescent="0.3">
      <c r="A20" s="287" t="s">
        <v>813</v>
      </c>
      <c r="B20" s="518"/>
      <c r="C20" s="518"/>
      <c r="D20" s="28"/>
      <c r="E20" s="28"/>
      <c r="F20" s="28"/>
      <c r="G20" s="28"/>
      <c r="H20" s="28"/>
      <c r="I20" s="28"/>
      <c r="J20" s="28"/>
      <c r="K20" s="28"/>
      <c r="L20" s="28"/>
      <c r="M20" s="28"/>
      <c r="N20" s="28"/>
      <c r="O20" s="28"/>
      <c r="P20" s="28"/>
      <c r="Q20" s="28"/>
      <c r="R20" s="28"/>
      <c r="S20" s="28"/>
      <c r="T20" s="28"/>
      <c r="U20" s="28"/>
      <c r="V20" s="28"/>
      <c r="W20" s="28"/>
      <c r="X20" s="28"/>
      <c r="Y20" s="28"/>
      <c r="Z20" s="28"/>
      <c r="AA20" s="28"/>
      <c r="AB20" s="28"/>
      <c r="AC20" s="28"/>
      <c r="AD20" s="28"/>
      <c r="AE20" s="28"/>
    </row>
    <row r="21" spans="1:31" x14ac:dyDescent="0.25">
      <c r="A21" s="152" t="s">
        <v>237</v>
      </c>
      <c r="B21" s="408">
        <f>SUM($B$10:B20)</f>
        <v>1072823</v>
      </c>
      <c r="C21" s="408">
        <f>SUM($C$10:C20)</f>
        <v>2213703</v>
      </c>
      <c r="D21" s="412"/>
      <c r="E21" s="28"/>
      <c r="F21" s="28"/>
      <c r="G21" s="28"/>
      <c r="H21" s="28"/>
      <c r="I21" s="28"/>
      <c r="J21" s="28"/>
      <c r="K21" s="28"/>
      <c r="L21" s="28"/>
      <c r="M21" s="28"/>
      <c r="N21" s="28"/>
      <c r="O21" s="28"/>
      <c r="P21" s="28"/>
      <c r="Q21" s="28"/>
      <c r="R21" s="28"/>
      <c r="S21" s="28"/>
      <c r="T21" s="28"/>
      <c r="U21" s="28"/>
      <c r="V21" s="28"/>
      <c r="W21" s="28"/>
      <c r="X21" s="28"/>
      <c r="Y21" s="28"/>
      <c r="Z21" s="28"/>
      <c r="AA21" s="28"/>
      <c r="AB21" s="28"/>
      <c r="AC21" s="28"/>
      <c r="AD21" s="28"/>
      <c r="AE21" s="28"/>
    </row>
    <row r="22" spans="1:31" hidden="1" x14ac:dyDescent="0.25">
      <c r="A22" s="28"/>
      <c r="B22" s="412">
        <f>+B21-B13</f>
        <v>0</v>
      </c>
      <c r="C22" s="412"/>
      <c r="D22" s="28"/>
      <c r="E22" s="28"/>
      <c r="F22" s="28"/>
      <c r="G22" s="28"/>
      <c r="H22" s="28"/>
      <c r="I22" s="28"/>
      <c r="J22" s="28"/>
      <c r="K22" s="28"/>
      <c r="L22" s="28"/>
      <c r="M22" s="28"/>
      <c r="N22" s="28"/>
      <c r="O22" s="28"/>
      <c r="P22" s="28"/>
      <c r="Q22" s="28"/>
      <c r="R22" s="28"/>
      <c r="S22" s="28"/>
      <c r="T22" s="28"/>
      <c r="U22" s="28"/>
      <c r="V22" s="28"/>
      <c r="W22" s="28"/>
      <c r="X22" s="28"/>
      <c r="Y22" s="28"/>
      <c r="Z22" s="28"/>
      <c r="AA22" s="28"/>
      <c r="AB22" s="28"/>
      <c r="AC22" s="28"/>
      <c r="AD22" s="28"/>
      <c r="AE22" s="28"/>
    </row>
    <row r="23" spans="1:31" x14ac:dyDescent="0.25">
      <c r="B23" s="411"/>
    </row>
  </sheetData>
  <mergeCells count="3">
    <mergeCell ref="A5:F5"/>
    <mergeCell ref="B7:C7"/>
    <mergeCell ref="B8:C8"/>
  </mergeCells>
  <hyperlinks>
    <hyperlink ref="E1" location="ER!A1" display="ER" xr:uid="{00000000-0004-0000-1E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A1:AG52"/>
  <sheetViews>
    <sheetView showGridLines="0" zoomScaleNormal="100" workbookViewId="0">
      <pane ySplit="12" topLeftCell="A39" activePane="bottomLeft" state="frozen"/>
      <selection pane="bottomLeft" activeCell="G1" sqref="G1"/>
    </sheetView>
  </sheetViews>
  <sheetFormatPr baseColWidth="10" defaultRowHeight="15" x14ac:dyDescent="0.25"/>
  <cols>
    <col min="1" max="1" width="38" style="128" customWidth="1"/>
    <col min="2" max="7" width="23" style="128" customWidth="1"/>
    <col min="8" max="33" width="11.42578125" style="128"/>
  </cols>
  <sheetData>
    <row r="1" spans="1:33" x14ac:dyDescent="0.25">
      <c r="A1" s="133" t="str">
        <f>Indice!C1</f>
        <v>EMSA INMOBILIARIA SA</v>
      </c>
      <c r="G1" s="540" t="s">
        <v>131</v>
      </c>
    </row>
    <row r="5" spans="1:33" x14ac:dyDescent="0.25">
      <c r="A5" s="270" t="s">
        <v>300</v>
      </c>
      <c r="B5" s="270"/>
      <c r="C5" s="270"/>
      <c r="D5" s="270"/>
      <c r="E5" s="270"/>
      <c r="F5" s="270"/>
      <c r="G5" s="270"/>
      <c r="H5" s="270"/>
      <c r="I5" s="28"/>
      <c r="J5" s="28"/>
      <c r="K5" s="28"/>
      <c r="L5" s="28"/>
      <c r="M5" s="28"/>
      <c r="N5" s="28"/>
      <c r="O5" s="28"/>
      <c r="P5" s="28"/>
      <c r="Q5" s="28"/>
      <c r="R5" s="28"/>
      <c r="S5" s="28"/>
      <c r="T5" s="28"/>
      <c r="U5" s="28"/>
      <c r="V5" s="28"/>
      <c r="W5" s="28"/>
      <c r="X5" s="28"/>
      <c r="Y5" s="28"/>
      <c r="Z5" s="28"/>
      <c r="AA5" s="28"/>
      <c r="AB5" s="28"/>
      <c r="AC5" s="28"/>
      <c r="AD5" s="28"/>
      <c r="AE5" s="28"/>
      <c r="AF5" s="28"/>
      <c r="AG5" s="28"/>
    </row>
    <row r="6" spans="1:33" x14ac:dyDescent="0.25">
      <c r="A6" s="643" t="s">
        <v>169</v>
      </c>
      <c r="B6" s="643"/>
      <c r="C6" s="643"/>
      <c r="D6" s="643"/>
      <c r="E6" s="643"/>
      <c r="F6" s="643"/>
      <c r="G6" s="643"/>
      <c r="H6" s="643"/>
    </row>
    <row r="7" spans="1:33" s="175" customFormat="1" x14ac:dyDescent="0.25">
      <c r="A7" s="174"/>
      <c r="B7" s="174"/>
      <c r="C7" s="174"/>
      <c r="D7" s="174"/>
      <c r="E7" s="174"/>
      <c r="F7" s="174"/>
      <c r="G7" s="174"/>
      <c r="H7" s="174"/>
      <c r="I7" s="174"/>
      <c r="J7" s="174"/>
      <c r="K7" s="174"/>
      <c r="L7" s="174"/>
      <c r="M7" s="174"/>
      <c r="N7" s="174"/>
      <c r="O7" s="174"/>
      <c r="P7" s="174"/>
      <c r="Q7" s="174"/>
      <c r="R7" s="174"/>
      <c r="S7" s="174"/>
      <c r="T7" s="174"/>
      <c r="U7" s="174"/>
      <c r="V7" s="174"/>
      <c r="W7" s="174"/>
      <c r="X7" s="174"/>
      <c r="Y7" s="174"/>
      <c r="Z7" s="174"/>
      <c r="AA7" s="174"/>
      <c r="AB7" s="174"/>
      <c r="AC7" s="174"/>
      <c r="AD7" s="174"/>
      <c r="AE7" s="174"/>
      <c r="AF7" s="174"/>
      <c r="AG7" s="174"/>
    </row>
    <row r="8" spans="1:33" s="175" customFormat="1" x14ac:dyDescent="0.25">
      <c r="A8" s="174" t="s">
        <v>170</v>
      </c>
      <c r="B8" s="174"/>
      <c r="C8" s="174"/>
      <c r="D8" s="174"/>
      <c r="E8" s="174"/>
      <c r="F8" s="174"/>
      <c r="G8" s="174"/>
      <c r="H8" s="174"/>
      <c r="I8" s="174"/>
      <c r="J8" s="174"/>
      <c r="K8" s="174"/>
      <c r="L8" s="174"/>
      <c r="M8" s="174"/>
      <c r="N8" s="174"/>
      <c r="O8" s="174"/>
      <c r="P8" s="174"/>
      <c r="Q8" s="174"/>
      <c r="R8" s="174"/>
      <c r="S8" s="174"/>
      <c r="T8" s="174"/>
      <c r="U8" s="174"/>
      <c r="V8" s="174"/>
      <c r="W8" s="174"/>
      <c r="X8" s="174"/>
      <c r="Y8" s="174"/>
      <c r="Z8" s="174"/>
      <c r="AA8" s="174"/>
      <c r="AB8" s="174"/>
      <c r="AC8" s="174"/>
      <c r="AD8" s="174"/>
      <c r="AE8" s="174"/>
      <c r="AF8" s="174"/>
      <c r="AG8" s="174"/>
    </row>
    <row r="9" spans="1:33" s="175" customFormat="1" x14ac:dyDescent="0.25">
      <c r="A9" s="174"/>
      <c r="B9" s="174"/>
      <c r="C9" s="174"/>
      <c r="D9" s="174"/>
      <c r="E9" s="174"/>
      <c r="F9" s="174"/>
      <c r="G9" s="174"/>
      <c r="H9" s="174"/>
      <c r="I9" s="174"/>
      <c r="J9" s="174"/>
      <c r="K9" s="174"/>
      <c r="L9" s="174"/>
      <c r="M9" s="174"/>
      <c r="N9" s="174"/>
      <c r="O9" s="174"/>
      <c r="P9" s="174"/>
      <c r="Q9" s="174"/>
      <c r="R9" s="174"/>
      <c r="S9" s="174"/>
      <c r="T9" s="174"/>
      <c r="U9" s="174"/>
      <c r="V9" s="174"/>
      <c r="W9" s="174"/>
      <c r="X9" s="174"/>
      <c r="Y9" s="174"/>
      <c r="Z9" s="174"/>
      <c r="AA9" s="174"/>
      <c r="AB9" s="174"/>
      <c r="AC9" s="174"/>
      <c r="AD9" s="174"/>
      <c r="AE9" s="174"/>
      <c r="AF9" s="174"/>
      <c r="AG9" s="174"/>
    </row>
    <row r="10" spans="1:33" s="175" customFormat="1" ht="15.75" thickBot="1" x14ac:dyDescent="0.3">
      <c r="A10" s="304" t="s">
        <v>229</v>
      </c>
      <c r="B10" s="174"/>
      <c r="D10" s="304"/>
      <c r="E10" s="304"/>
      <c r="F10" s="305"/>
      <c r="G10" s="174"/>
      <c r="H10" s="174"/>
      <c r="I10" s="174"/>
      <c r="J10" s="174"/>
      <c r="K10" s="174"/>
      <c r="L10" s="174"/>
      <c r="M10" s="174"/>
      <c r="N10" s="174"/>
      <c r="O10" s="174"/>
      <c r="P10" s="174"/>
      <c r="Q10" s="174"/>
      <c r="R10" s="174"/>
      <c r="S10" s="174"/>
      <c r="T10" s="174"/>
      <c r="U10" s="174"/>
      <c r="V10" s="174"/>
      <c r="W10" s="174"/>
      <c r="X10" s="174"/>
      <c r="Y10" s="174"/>
      <c r="Z10" s="174"/>
      <c r="AA10" s="174"/>
      <c r="AB10" s="174"/>
      <c r="AC10" s="174"/>
      <c r="AD10" s="174"/>
      <c r="AE10" s="174"/>
      <c r="AF10" s="174"/>
      <c r="AG10" s="174"/>
    </row>
    <row r="11" spans="1:33" s="175" customFormat="1" ht="15.75" thickBot="1" x14ac:dyDescent="0.3">
      <c r="A11" s="644"/>
      <c r="B11" s="354"/>
      <c r="C11" s="355">
        <f>IFERROR(IF(Indice!B6="","2XX2",YEAR(Indice!B6)),"2XX2")</f>
        <v>2024</v>
      </c>
      <c r="D11" s="357"/>
      <c r="E11" s="358"/>
      <c r="F11" s="355">
        <f>+IFERROR(YEAR(Indice!B6-365),"2XX1")</f>
        <v>2023</v>
      </c>
      <c r="G11" s="356"/>
      <c r="H11" s="174"/>
      <c r="I11" s="174"/>
      <c r="J11" s="174"/>
      <c r="K11" s="174"/>
      <c r="L11" s="174"/>
      <c r="M11" s="174"/>
      <c r="N11" s="174"/>
      <c r="O11" s="174"/>
      <c r="P11" s="174"/>
      <c r="Q11" s="174"/>
      <c r="R11" s="174"/>
      <c r="S11" s="174"/>
      <c r="T11" s="174"/>
      <c r="U11" s="174"/>
      <c r="V11" s="174"/>
      <c r="W11" s="174"/>
      <c r="X11" s="174"/>
      <c r="Y11" s="174"/>
      <c r="Z11" s="174"/>
      <c r="AA11" s="174"/>
      <c r="AB11" s="174"/>
      <c r="AC11" s="174"/>
      <c r="AD11" s="174"/>
      <c r="AE11" s="174"/>
      <c r="AF11" s="174"/>
      <c r="AG11" s="174"/>
    </row>
    <row r="12" spans="1:33" s="175" customFormat="1" ht="15.75" thickBot="1" x14ac:dyDescent="0.3">
      <c r="A12" s="645"/>
      <c r="B12" s="419" t="s">
        <v>171</v>
      </c>
      <c r="C12" s="419" t="s">
        <v>172</v>
      </c>
      <c r="D12" s="419" t="s">
        <v>3</v>
      </c>
      <c r="E12" s="419" t="s">
        <v>171</v>
      </c>
      <c r="F12" s="419" t="s">
        <v>172</v>
      </c>
      <c r="G12" s="419" t="s">
        <v>3</v>
      </c>
      <c r="H12" s="174"/>
      <c r="I12" s="174"/>
      <c r="J12" s="174"/>
      <c r="K12" s="174"/>
      <c r="L12" s="174"/>
      <c r="M12" s="174"/>
      <c r="N12" s="174"/>
      <c r="O12" s="174"/>
      <c r="P12" s="174"/>
      <c r="Q12" s="174"/>
      <c r="R12" s="174"/>
      <c r="S12" s="174"/>
      <c r="T12" s="174"/>
      <c r="U12" s="174"/>
      <c r="V12" s="174"/>
      <c r="W12" s="174"/>
      <c r="X12" s="174"/>
      <c r="Y12" s="174"/>
      <c r="Z12" s="174"/>
      <c r="AA12" s="174"/>
      <c r="AB12" s="174"/>
      <c r="AC12" s="174"/>
      <c r="AD12" s="174"/>
      <c r="AE12" s="174"/>
      <c r="AF12" s="174"/>
      <c r="AG12" s="174"/>
    </row>
    <row r="13" spans="1:33" s="175" customFormat="1" x14ac:dyDescent="0.25">
      <c r="A13" s="418" t="s">
        <v>173</v>
      </c>
      <c r="B13" s="470">
        <v>204288</v>
      </c>
      <c r="C13" s="421"/>
      <c r="D13" s="420">
        <f>+C13+B13</f>
        <v>204288</v>
      </c>
      <c r="E13" s="420">
        <v>137714</v>
      </c>
      <c r="F13" s="421"/>
      <c r="G13" s="420">
        <f>+F13+E13</f>
        <v>137714</v>
      </c>
      <c r="H13" s="174"/>
      <c r="I13" s="174"/>
      <c r="J13" s="174"/>
      <c r="K13" s="174"/>
      <c r="L13" s="174"/>
      <c r="M13" s="174"/>
      <c r="N13" s="174"/>
      <c r="O13" s="174"/>
      <c r="P13" s="174"/>
      <c r="Q13" s="174"/>
      <c r="R13" s="174"/>
      <c r="S13" s="174"/>
      <c r="T13" s="174"/>
      <c r="U13" s="174"/>
      <c r="V13" s="174"/>
      <c r="W13" s="174"/>
      <c r="X13" s="174"/>
      <c r="Y13" s="174"/>
      <c r="Z13" s="174"/>
      <c r="AA13" s="174"/>
      <c r="AB13" s="174"/>
      <c r="AC13" s="174"/>
      <c r="AD13" s="174"/>
      <c r="AE13" s="174"/>
      <c r="AF13" s="174"/>
      <c r="AG13" s="174"/>
    </row>
    <row r="14" spans="1:33" s="175" customFormat="1" x14ac:dyDescent="0.25">
      <c r="A14" s="413" t="s">
        <v>174</v>
      </c>
      <c r="B14" s="420"/>
      <c r="C14" s="391">
        <v>350405</v>
      </c>
      <c r="D14" s="420">
        <f>+C14+B14</f>
        <v>350405</v>
      </c>
      <c r="E14" s="420"/>
      <c r="F14" s="421">
        <v>289885</v>
      </c>
      <c r="G14" s="420">
        <f>+F14+E14</f>
        <v>289885</v>
      </c>
      <c r="H14" s="174"/>
      <c r="I14" s="174"/>
      <c r="J14" s="174"/>
      <c r="K14" s="174"/>
      <c r="L14" s="174"/>
      <c r="M14" s="174"/>
      <c r="N14" s="174"/>
      <c r="O14" s="174"/>
      <c r="P14" s="174"/>
      <c r="Q14" s="174"/>
      <c r="R14" s="174"/>
      <c r="S14" s="174"/>
      <c r="T14" s="174"/>
      <c r="U14" s="174"/>
      <c r="V14" s="174"/>
      <c r="W14" s="174"/>
      <c r="X14" s="174"/>
      <c r="Y14" s="174"/>
      <c r="Z14" s="174"/>
      <c r="AA14" s="174"/>
      <c r="AB14" s="174"/>
      <c r="AC14" s="174"/>
      <c r="AD14" s="174"/>
      <c r="AE14" s="174"/>
      <c r="AF14" s="174"/>
      <c r="AG14" s="174"/>
    </row>
    <row r="15" spans="1:33" s="175" customFormat="1" x14ac:dyDescent="0.25">
      <c r="A15" s="413" t="s">
        <v>175</v>
      </c>
      <c r="B15" s="420"/>
      <c r="C15" s="421">
        <v>192889</v>
      </c>
      <c r="D15" s="420">
        <f t="shared" ref="D15:D39" si="0">+C15+B15</f>
        <v>192889</v>
      </c>
      <c r="E15" s="420"/>
      <c r="F15" s="421">
        <f>210007-17792</f>
        <v>192215</v>
      </c>
      <c r="G15" s="420">
        <f t="shared" ref="G15:G39" si="1">+F15+E15</f>
        <v>192215</v>
      </c>
      <c r="H15" s="174"/>
      <c r="I15" s="174"/>
      <c r="J15" s="174"/>
      <c r="K15" s="174"/>
      <c r="L15" s="174"/>
      <c r="M15" s="174"/>
      <c r="N15" s="174"/>
      <c r="O15" s="174"/>
      <c r="P15" s="174"/>
      <c r="Q15" s="174"/>
      <c r="R15" s="174"/>
      <c r="S15" s="174"/>
      <c r="T15" s="174"/>
      <c r="U15" s="174"/>
      <c r="V15" s="174"/>
      <c r="W15" s="174"/>
      <c r="X15" s="174"/>
      <c r="Y15" s="174"/>
      <c r="Z15" s="174"/>
      <c r="AA15" s="174"/>
      <c r="AB15" s="174"/>
      <c r="AC15" s="174"/>
      <c r="AD15" s="174"/>
      <c r="AE15" s="174"/>
      <c r="AF15" s="174"/>
      <c r="AG15" s="174"/>
    </row>
    <row r="16" spans="1:33" s="175" customFormat="1" x14ac:dyDescent="0.25">
      <c r="A16" s="413" t="s">
        <v>176</v>
      </c>
      <c r="B16" s="420"/>
      <c r="C16" s="470">
        <v>807556</v>
      </c>
      <c r="D16" s="420">
        <f t="shared" si="0"/>
        <v>807556</v>
      </c>
      <c r="E16" s="420"/>
      <c r="F16" s="421">
        <v>467739</v>
      </c>
      <c r="G16" s="420">
        <f t="shared" si="1"/>
        <v>467739</v>
      </c>
      <c r="H16" s="174"/>
      <c r="I16" s="174"/>
      <c r="J16" s="174"/>
      <c r="K16" s="174"/>
      <c r="L16" s="174"/>
      <c r="M16" s="174"/>
      <c r="N16" s="174"/>
      <c r="O16" s="174"/>
      <c r="P16" s="174"/>
      <c r="Q16" s="174"/>
      <c r="R16" s="174"/>
      <c r="S16" s="174"/>
      <c r="T16" s="174"/>
      <c r="U16" s="174"/>
      <c r="V16" s="174"/>
      <c r="W16" s="174"/>
      <c r="X16" s="174"/>
      <c r="Y16" s="174"/>
      <c r="Z16" s="174"/>
      <c r="AA16" s="174"/>
      <c r="AB16" s="174"/>
      <c r="AC16" s="174"/>
      <c r="AD16" s="174"/>
      <c r="AE16" s="174"/>
      <c r="AF16" s="174"/>
      <c r="AG16" s="174"/>
    </row>
    <row r="17" spans="1:33" s="175" customFormat="1" x14ac:dyDescent="0.25">
      <c r="A17" s="413" t="s">
        <v>177</v>
      </c>
      <c r="B17" s="420"/>
      <c r="C17" s="391">
        <v>1397740</v>
      </c>
      <c r="D17" s="420">
        <f t="shared" si="0"/>
        <v>1397740</v>
      </c>
      <c r="E17" s="420"/>
      <c r="F17" s="421">
        <v>848021</v>
      </c>
      <c r="G17" s="420">
        <f t="shared" si="1"/>
        <v>848021</v>
      </c>
      <c r="H17" s="174"/>
      <c r="I17" s="174"/>
      <c r="J17" s="174"/>
      <c r="K17" s="174"/>
      <c r="L17" s="174"/>
      <c r="M17" s="174"/>
      <c r="N17" s="174"/>
      <c r="O17" s="174"/>
      <c r="P17" s="174"/>
      <c r="Q17" s="174"/>
      <c r="R17" s="174"/>
      <c r="S17" s="174"/>
      <c r="T17" s="174"/>
      <c r="U17" s="174"/>
      <c r="V17" s="174"/>
      <c r="W17" s="174"/>
      <c r="X17" s="174"/>
      <c r="Y17" s="174"/>
      <c r="Z17" s="174"/>
      <c r="AA17" s="174"/>
      <c r="AB17" s="174"/>
      <c r="AC17" s="174"/>
      <c r="AD17" s="174"/>
      <c r="AE17" s="174"/>
      <c r="AF17" s="174"/>
      <c r="AG17" s="174"/>
    </row>
    <row r="18" spans="1:33" s="175" customFormat="1" x14ac:dyDescent="0.25">
      <c r="A18" s="413" t="s">
        <v>178</v>
      </c>
      <c r="B18" s="420"/>
      <c r="C18" s="421"/>
      <c r="D18" s="420">
        <f t="shared" si="0"/>
        <v>0</v>
      </c>
      <c r="E18" s="420"/>
      <c r="F18" s="421"/>
      <c r="G18" s="420">
        <f t="shared" si="1"/>
        <v>0</v>
      </c>
      <c r="H18" s="174"/>
      <c r="I18" s="174"/>
      <c r="J18" s="174"/>
      <c r="K18" s="174"/>
      <c r="L18" s="174"/>
      <c r="M18" s="174"/>
      <c r="N18" s="174"/>
      <c r="O18" s="174"/>
      <c r="P18" s="174"/>
      <c r="Q18" s="174"/>
      <c r="R18" s="174"/>
      <c r="S18" s="174"/>
      <c r="T18" s="174"/>
      <c r="U18" s="174"/>
      <c r="V18" s="174"/>
      <c r="W18" s="174"/>
      <c r="X18" s="174"/>
      <c r="Y18" s="174"/>
      <c r="Z18" s="174"/>
      <c r="AA18" s="174"/>
      <c r="AB18" s="174"/>
      <c r="AC18" s="174"/>
      <c r="AD18" s="174"/>
      <c r="AE18" s="174"/>
      <c r="AF18" s="174"/>
      <c r="AG18" s="174"/>
    </row>
    <row r="19" spans="1:33" s="175" customFormat="1" x14ac:dyDescent="0.25">
      <c r="A19" s="413" t="s">
        <v>179</v>
      </c>
      <c r="B19" s="420"/>
      <c r="C19" s="470">
        <v>150939</v>
      </c>
      <c r="D19" s="420">
        <f t="shared" si="0"/>
        <v>150939</v>
      </c>
      <c r="E19" s="420"/>
      <c r="F19" s="421">
        <v>77919</v>
      </c>
      <c r="G19" s="420">
        <f t="shared" si="1"/>
        <v>77919</v>
      </c>
      <c r="H19" s="174"/>
      <c r="I19" s="174"/>
      <c r="J19" s="174"/>
      <c r="K19" s="174"/>
      <c r="L19" s="174"/>
      <c r="M19" s="174"/>
      <c r="N19" s="174"/>
      <c r="O19" s="174"/>
      <c r="P19" s="174"/>
      <c r="Q19" s="174"/>
      <c r="R19" s="174"/>
      <c r="S19" s="174"/>
      <c r="T19" s="174"/>
      <c r="U19" s="174"/>
      <c r="V19" s="174"/>
      <c r="W19" s="174"/>
      <c r="X19" s="174"/>
      <c r="Y19" s="174"/>
      <c r="Z19" s="174"/>
      <c r="AA19" s="174"/>
      <c r="AB19" s="174"/>
      <c r="AC19" s="174"/>
      <c r="AD19" s="174"/>
      <c r="AE19" s="174"/>
      <c r="AF19" s="174"/>
      <c r="AG19" s="174"/>
    </row>
    <row r="20" spans="1:33" s="175" customFormat="1" x14ac:dyDescent="0.25">
      <c r="A20" s="413" t="s">
        <v>180</v>
      </c>
      <c r="B20" s="420"/>
      <c r="C20" s="470">
        <v>32903</v>
      </c>
      <c r="D20" s="420">
        <f t="shared" si="0"/>
        <v>32903</v>
      </c>
      <c r="E20" s="420"/>
      <c r="F20" s="421">
        <v>8932</v>
      </c>
      <c r="G20" s="420">
        <f t="shared" si="1"/>
        <v>8932</v>
      </c>
      <c r="H20" s="174"/>
      <c r="I20" s="174"/>
      <c r="J20" s="174"/>
      <c r="K20" s="174"/>
      <c r="L20" s="174"/>
      <c r="M20" s="174"/>
      <c r="N20" s="174"/>
      <c r="O20" s="174"/>
      <c r="P20" s="174"/>
      <c r="Q20" s="174"/>
      <c r="R20" s="174"/>
      <c r="S20" s="174"/>
      <c r="T20" s="174"/>
      <c r="U20" s="174"/>
      <c r="V20" s="174"/>
      <c r="W20" s="174"/>
      <c r="X20" s="174"/>
      <c r="Y20" s="174"/>
      <c r="Z20" s="174"/>
      <c r="AA20" s="174"/>
      <c r="AB20" s="174"/>
      <c r="AC20" s="174"/>
      <c r="AD20" s="174"/>
      <c r="AE20" s="174"/>
      <c r="AF20" s="174"/>
      <c r="AG20" s="174"/>
    </row>
    <row r="21" spans="1:33" s="175" customFormat="1" x14ac:dyDescent="0.25">
      <c r="A21" s="413" t="s">
        <v>181</v>
      </c>
      <c r="B21" s="420"/>
      <c r="C21" s="421"/>
      <c r="D21" s="420">
        <f t="shared" si="0"/>
        <v>0</v>
      </c>
      <c r="E21" s="420"/>
      <c r="F21" s="421"/>
      <c r="G21" s="420">
        <f t="shared" si="1"/>
        <v>0</v>
      </c>
      <c r="H21" s="174"/>
      <c r="I21" s="174"/>
      <c r="J21" s="174"/>
      <c r="K21" s="174"/>
      <c r="L21" s="174"/>
      <c r="M21" s="174"/>
      <c r="N21" s="174"/>
      <c r="O21" s="174"/>
      <c r="P21" s="174"/>
      <c r="Q21" s="174"/>
      <c r="R21" s="174"/>
      <c r="S21" s="174"/>
      <c r="T21" s="174"/>
      <c r="U21" s="174"/>
      <c r="V21" s="174"/>
      <c r="W21" s="174"/>
      <c r="X21" s="174"/>
      <c r="Y21" s="174"/>
      <c r="Z21" s="174"/>
      <c r="AA21" s="174"/>
      <c r="AB21" s="174"/>
      <c r="AC21" s="174"/>
      <c r="AD21" s="174"/>
      <c r="AE21" s="174"/>
      <c r="AF21" s="174"/>
      <c r="AG21" s="174"/>
    </row>
    <row r="22" spans="1:33" s="175" customFormat="1" x14ac:dyDescent="0.25">
      <c r="A22" s="413" t="s">
        <v>182</v>
      </c>
      <c r="B22" s="420"/>
      <c r="C22" s="391">
        <v>10990</v>
      </c>
      <c r="D22" s="420">
        <f t="shared" si="0"/>
        <v>10990</v>
      </c>
      <c r="E22" s="420"/>
      <c r="F22" s="421">
        <v>10389</v>
      </c>
      <c r="G22" s="420">
        <f t="shared" si="1"/>
        <v>10389</v>
      </c>
      <c r="H22" s="174"/>
      <c r="I22" s="174"/>
      <c r="J22" s="174"/>
      <c r="K22" s="174"/>
      <c r="L22" s="174"/>
      <c r="M22" s="174"/>
      <c r="N22" s="174"/>
      <c r="O22" s="174"/>
      <c r="P22" s="174"/>
      <c r="Q22" s="174"/>
      <c r="R22" s="174"/>
      <c r="S22" s="174"/>
      <c r="T22" s="174"/>
      <c r="U22" s="174"/>
      <c r="V22" s="174"/>
      <c r="W22" s="174"/>
      <c r="X22" s="174"/>
      <c r="Y22" s="174"/>
      <c r="Z22" s="174"/>
      <c r="AA22" s="174"/>
      <c r="AB22" s="174"/>
      <c r="AC22" s="174"/>
      <c r="AD22" s="174"/>
      <c r="AE22" s="174"/>
      <c r="AF22" s="174"/>
      <c r="AG22" s="174"/>
    </row>
    <row r="23" spans="1:33" s="175" customFormat="1" x14ac:dyDescent="0.25">
      <c r="A23" s="413" t="s">
        <v>183</v>
      </c>
      <c r="B23" s="420"/>
      <c r="C23" s="421"/>
      <c r="D23" s="420">
        <f t="shared" si="0"/>
        <v>0</v>
      </c>
      <c r="E23" s="420"/>
      <c r="F23" s="421"/>
      <c r="G23" s="420">
        <f t="shared" si="1"/>
        <v>0</v>
      </c>
      <c r="H23" s="174"/>
      <c r="I23" s="174"/>
      <c r="J23" s="174"/>
      <c r="K23" s="174"/>
      <c r="L23" s="174"/>
      <c r="M23" s="174"/>
      <c r="N23" s="174"/>
      <c r="O23" s="174"/>
      <c r="P23" s="174"/>
      <c r="Q23" s="174"/>
      <c r="R23" s="174"/>
      <c r="S23" s="174"/>
      <c r="T23" s="174"/>
      <c r="U23" s="174"/>
      <c r="V23" s="174"/>
      <c r="W23" s="174"/>
      <c r="X23" s="174"/>
      <c r="Y23" s="174"/>
      <c r="Z23" s="174"/>
      <c r="AA23" s="174"/>
      <c r="AB23" s="174"/>
      <c r="AC23" s="174"/>
      <c r="AD23" s="174"/>
      <c r="AE23" s="174"/>
      <c r="AF23" s="174"/>
      <c r="AG23" s="174"/>
    </row>
    <row r="24" spans="1:33" s="175" customFormat="1" ht="24" x14ac:dyDescent="0.25">
      <c r="A24" s="413" t="s">
        <v>184</v>
      </c>
      <c r="B24" s="420"/>
      <c r="C24" s="391">
        <v>11818</v>
      </c>
      <c r="D24" s="420">
        <f t="shared" si="0"/>
        <v>11818</v>
      </c>
      <c r="E24" s="420"/>
      <c r="F24" s="421">
        <v>119174</v>
      </c>
      <c r="G24" s="420">
        <f t="shared" si="1"/>
        <v>119174</v>
      </c>
      <c r="H24" s="174"/>
      <c r="I24" s="174"/>
      <c r="J24" s="174"/>
      <c r="K24" s="174"/>
      <c r="L24" s="174"/>
      <c r="M24" s="174"/>
      <c r="N24" s="174"/>
      <c r="O24" s="174"/>
      <c r="P24" s="174"/>
      <c r="Q24" s="174"/>
      <c r="R24" s="174"/>
      <c r="S24" s="174"/>
      <c r="T24" s="174"/>
      <c r="U24" s="174"/>
      <c r="V24" s="174"/>
      <c r="W24" s="174"/>
      <c r="X24" s="174"/>
      <c r="Y24" s="174"/>
      <c r="Z24" s="174"/>
      <c r="AA24" s="174"/>
      <c r="AB24" s="174"/>
      <c r="AC24" s="174"/>
      <c r="AD24" s="174"/>
      <c r="AE24" s="174"/>
      <c r="AF24" s="174"/>
      <c r="AG24" s="174"/>
    </row>
    <row r="25" spans="1:33" s="175" customFormat="1" x14ac:dyDescent="0.25">
      <c r="A25" s="413" t="s">
        <v>185</v>
      </c>
      <c r="B25" s="420"/>
      <c r="C25" s="421">
        <v>1171729</v>
      </c>
      <c r="D25" s="420">
        <f t="shared" si="0"/>
        <v>1171729</v>
      </c>
      <c r="E25" s="420"/>
      <c r="F25" s="421">
        <v>982182</v>
      </c>
      <c r="G25" s="420">
        <f t="shared" si="1"/>
        <v>982182</v>
      </c>
      <c r="H25" s="174"/>
      <c r="I25" s="174"/>
      <c r="J25" s="174"/>
      <c r="K25" s="174"/>
      <c r="L25" s="174"/>
      <c r="M25" s="174"/>
      <c r="N25" s="174"/>
      <c r="O25" s="174"/>
      <c r="P25" s="174"/>
      <c r="Q25" s="174"/>
      <c r="R25" s="174"/>
      <c r="S25" s="174"/>
      <c r="T25" s="174"/>
      <c r="U25" s="174"/>
      <c r="V25" s="174"/>
      <c r="W25" s="174"/>
      <c r="X25" s="174"/>
      <c r="Y25" s="174"/>
      <c r="Z25" s="174"/>
      <c r="AA25" s="174"/>
      <c r="AB25" s="174"/>
      <c r="AC25" s="174"/>
      <c r="AD25" s="174"/>
      <c r="AE25" s="174"/>
      <c r="AF25" s="174"/>
      <c r="AG25" s="174"/>
    </row>
    <row r="26" spans="1:33" s="175" customFormat="1" x14ac:dyDescent="0.25">
      <c r="A26" s="413" t="s">
        <v>186</v>
      </c>
      <c r="B26" s="420"/>
      <c r="C26" s="391">
        <v>184845</v>
      </c>
      <c r="D26" s="420">
        <f t="shared" si="0"/>
        <v>184845</v>
      </c>
      <c r="E26" s="420"/>
      <c r="F26" s="421">
        <v>148489</v>
      </c>
      <c r="G26" s="420">
        <f t="shared" si="1"/>
        <v>148489</v>
      </c>
      <c r="H26" s="174"/>
      <c r="I26" s="174"/>
      <c r="J26" s="174"/>
      <c r="K26" s="174"/>
      <c r="L26" s="174"/>
      <c r="M26" s="174"/>
      <c r="N26" s="174"/>
      <c r="O26" s="174"/>
      <c r="P26" s="174"/>
      <c r="Q26" s="174"/>
      <c r="R26" s="174"/>
      <c r="S26" s="174"/>
      <c r="T26" s="174"/>
      <c r="U26" s="174"/>
      <c r="V26" s="174"/>
      <c r="W26" s="174"/>
      <c r="X26" s="174"/>
      <c r="Y26" s="174"/>
      <c r="Z26" s="174"/>
      <c r="AA26" s="174"/>
      <c r="AB26" s="174"/>
      <c r="AC26" s="174"/>
      <c r="AD26" s="174"/>
      <c r="AE26" s="174"/>
      <c r="AF26" s="174"/>
      <c r="AG26" s="174"/>
    </row>
    <row r="27" spans="1:33" s="175" customFormat="1" x14ac:dyDescent="0.25">
      <c r="A27" s="413" t="s">
        <v>187</v>
      </c>
      <c r="B27" s="420"/>
      <c r="C27" s="421"/>
      <c r="D27" s="420">
        <f t="shared" si="0"/>
        <v>0</v>
      </c>
      <c r="E27" s="420"/>
      <c r="F27" s="421"/>
      <c r="G27" s="420">
        <f t="shared" si="1"/>
        <v>0</v>
      </c>
      <c r="H27" s="174"/>
      <c r="I27" s="174"/>
      <c r="J27" s="174"/>
      <c r="K27" s="174"/>
      <c r="L27" s="174"/>
      <c r="M27" s="174"/>
      <c r="N27" s="174"/>
      <c r="O27" s="174"/>
      <c r="P27" s="174"/>
      <c r="Q27" s="174"/>
      <c r="R27" s="174"/>
      <c r="S27" s="174"/>
      <c r="T27" s="174"/>
      <c r="U27" s="174"/>
      <c r="V27" s="174"/>
      <c r="W27" s="174"/>
      <c r="X27" s="174"/>
      <c r="Y27" s="174"/>
      <c r="Z27" s="174"/>
      <c r="AA27" s="174"/>
      <c r="AB27" s="174"/>
      <c r="AC27" s="174"/>
      <c r="AD27" s="174"/>
      <c r="AE27" s="174"/>
      <c r="AF27" s="174"/>
      <c r="AG27" s="174"/>
    </row>
    <row r="28" spans="1:33" s="175" customFormat="1" x14ac:dyDescent="0.25">
      <c r="A28" s="413" t="s">
        <v>188</v>
      </c>
      <c r="B28" s="470">
        <v>142735</v>
      </c>
      <c r="C28" s="421"/>
      <c r="D28" s="420">
        <f t="shared" si="0"/>
        <v>142735</v>
      </c>
      <c r="E28" s="420">
        <v>135353</v>
      </c>
      <c r="F28" s="421"/>
      <c r="G28" s="420">
        <f t="shared" si="1"/>
        <v>135353</v>
      </c>
      <c r="H28" s="174"/>
      <c r="I28" s="174"/>
      <c r="J28" s="174"/>
      <c r="K28" s="174"/>
      <c r="L28" s="174"/>
      <c r="M28" s="174"/>
      <c r="N28" s="174"/>
      <c r="O28" s="174"/>
      <c r="P28" s="174"/>
      <c r="Q28" s="174"/>
      <c r="R28" s="174"/>
      <c r="S28" s="174"/>
      <c r="T28" s="174"/>
      <c r="U28" s="174"/>
      <c r="V28" s="174"/>
      <c r="W28" s="174"/>
      <c r="X28" s="174"/>
      <c r="Y28" s="174"/>
      <c r="Z28" s="174"/>
      <c r="AA28" s="174"/>
      <c r="AB28" s="174"/>
      <c r="AC28" s="174"/>
      <c r="AD28" s="174"/>
      <c r="AE28" s="174"/>
      <c r="AF28" s="174"/>
      <c r="AG28" s="174"/>
    </row>
    <row r="29" spans="1:33" s="175" customFormat="1" x14ac:dyDescent="0.25">
      <c r="A29" s="413" t="s">
        <v>189</v>
      </c>
      <c r="B29" s="420"/>
      <c r="C29" s="421">
        <v>432</v>
      </c>
      <c r="D29" s="420">
        <f t="shared" si="0"/>
        <v>432</v>
      </c>
      <c r="E29" s="420"/>
      <c r="F29" s="421">
        <v>2139</v>
      </c>
      <c r="G29" s="420">
        <f t="shared" si="1"/>
        <v>2139</v>
      </c>
      <c r="H29" s="174"/>
      <c r="I29" s="174"/>
      <c r="J29" s="174"/>
      <c r="K29" s="174"/>
      <c r="L29" s="174"/>
      <c r="M29" s="174"/>
      <c r="N29" s="174"/>
      <c r="O29" s="174"/>
      <c r="P29" s="174"/>
      <c r="Q29" s="174"/>
      <c r="R29" s="174"/>
      <c r="S29" s="174"/>
      <c r="T29" s="174"/>
      <c r="U29" s="174"/>
      <c r="V29" s="174"/>
      <c r="W29" s="174"/>
      <c r="X29" s="174"/>
      <c r="Y29" s="174"/>
      <c r="Z29" s="174"/>
      <c r="AA29" s="174"/>
      <c r="AB29" s="174"/>
      <c r="AC29" s="174"/>
      <c r="AD29" s="174"/>
      <c r="AE29" s="174"/>
      <c r="AF29" s="174"/>
      <c r="AG29" s="174"/>
    </row>
    <row r="30" spans="1:33" s="175" customFormat="1" x14ac:dyDescent="0.25">
      <c r="A30" s="413" t="s">
        <v>190</v>
      </c>
      <c r="B30" s="420"/>
      <c r="C30" s="421">
        <v>0</v>
      </c>
      <c r="D30" s="420">
        <f t="shared" si="0"/>
        <v>0</v>
      </c>
      <c r="E30" s="420"/>
      <c r="F30" s="421">
        <v>0</v>
      </c>
      <c r="G30" s="420">
        <f t="shared" si="1"/>
        <v>0</v>
      </c>
      <c r="H30" s="174"/>
      <c r="I30" s="174"/>
      <c r="J30" s="174"/>
      <c r="K30" s="174"/>
      <c r="L30" s="174"/>
      <c r="M30" s="174"/>
      <c r="N30" s="174"/>
      <c r="O30" s="174"/>
      <c r="P30" s="174"/>
      <c r="Q30" s="174"/>
      <c r="R30" s="174"/>
      <c r="S30" s="174"/>
      <c r="T30" s="174"/>
      <c r="U30" s="174"/>
      <c r="V30" s="174"/>
      <c r="W30" s="174"/>
      <c r="X30" s="174"/>
      <c r="Y30" s="174"/>
      <c r="Z30" s="174"/>
      <c r="AA30" s="174"/>
      <c r="AB30" s="174"/>
      <c r="AC30" s="174"/>
      <c r="AD30" s="174"/>
      <c r="AE30" s="174"/>
      <c r="AF30" s="174"/>
      <c r="AG30" s="174"/>
    </row>
    <row r="31" spans="1:33" s="175" customFormat="1" x14ac:dyDescent="0.25">
      <c r="A31" s="413" t="s">
        <v>822</v>
      </c>
      <c r="B31" s="420"/>
      <c r="C31" s="421">
        <v>344808</v>
      </c>
      <c r="D31" s="420">
        <f t="shared" si="0"/>
        <v>344808</v>
      </c>
      <c r="E31" s="420"/>
      <c r="F31" s="421">
        <v>249843</v>
      </c>
      <c r="G31" s="420">
        <f t="shared" si="1"/>
        <v>249843</v>
      </c>
      <c r="H31" s="174"/>
      <c r="I31" s="174"/>
      <c r="J31" s="174"/>
      <c r="K31" s="174"/>
      <c r="L31" s="174"/>
      <c r="M31" s="174"/>
      <c r="N31" s="174"/>
      <c r="O31" s="174"/>
      <c r="P31" s="174"/>
      <c r="Q31" s="174"/>
      <c r="R31" s="174"/>
      <c r="S31" s="174"/>
      <c r="T31" s="174"/>
      <c r="U31" s="174"/>
      <c r="V31" s="174"/>
      <c r="W31" s="174"/>
      <c r="X31" s="174"/>
      <c r="Y31" s="174"/>
      <c r="Z31" s="174"/>
      <c r="AA31" s="174"/>
      <c r="AB31" s="174"/>
      <c r="AC31" s="174"/>
      <c r="AD31" s="174"/>
      <c r="AE31" s="174"/>
      <c r="AF31" s="174"/>
      <c r="AG31" s="174"/>
    </row>
    <row r="32" spans="1:33" s="175" customFormat="1" x14ac:dyDescent="0.25">
      <c r="A32" s="413" t="s">
        <v>191</v>
      </c>
      <c r="B32" s="420"/>
      <c r="C32" s="391">
        <v>62191</v>
      </c>
      <c r="D32" s="420">
        <f t="shared" si="0"/>
        <v>62191</v>
      </c>
      <c r="E32" s="420"/>
      <c r="F32" s="421">
        <v>61997</v>
      </c>
      <c r="G32" s="420">
        <f t="shared" si="1"/>
        <v>61997</v>
      </c>
      <c r="H32" s="174"/>
      <c r="I32" s="174"/>
      <c r="J32" s="174"/>
      <c r="K32" s="174"/>
      <c r="L32" s="174"/>
      <c r="M32" s="174"/>
      <c r="N32" s="174"/>
      <c r="O32" s="174"/>
      <c r="P32" s="174"/>
      <c r="Q32" s="174"/>
      <c r="R32" s="174"/>
      <c r="S32" s="174"/>
      <c r="T32" s="174"/>
      <c r="U32" s="174"/>
      <c r="V32" s="174"/>
      <c r="W32" s="174"/>
      <c r="X32" s="174"/>
      <c r="Y32" s="174"/>
      <c r="Z32" s="174"/>
      <c r="AA32" s="174"/>
      <c r="AB32" s="174"/>
      <c r="AC32" s="174"/>
      <c r="AD32" s="174"/>
      <c r="AE32" s="174"/>
      <c r="AF32" s="174"/>
      <c r="AG32" s="174"/>
    </row>
    <row r="33" spans="1:33" s="175" customFormat="1" x14ac:dyDescent="0.25">
      <c r="A33" s="413" t="s">
        <v>7</v>
      </c>
      <c r="B33" s="420"/>
      <c r="C33" s="421"/>
      <c r="D33" s="420">
        <f t="shared" si="0"/>
        <v>0</v>
      </c>
      <c r="E33" s="420"/>
      <c r="F33" s="421"/>
      <c r="G33" s="420">
        <f t="shared" si="1"/>
        <v>0</v>
      </c>
      <c r="H33" s="174"/>
      <c r="I33" s="174"/>
      <c r="J33" s="174"/>
      <c r="K33" s="174"/>
      <c r="L33" s="174"/>
      <c r="M33" s="174"/>
      <c r="N33" s="174"/>
      <c r="O33" s="174"/>
      <c r="P33" s="174"/>
      <c r="Q33" s="174"/>
      <c r="R33" s="174"/>
      <c r="S33" s="174"/>
      <c r="T33" s="174"/>
      <c r="U33" s="174"/>
      <c r="V33" s="174"/>
      <c r="W33" s="174"/>
      <c r="X33" s="174"/>
      <c r="Y33" s="174"/>
      <c r="Z33" s="174"/>
      <c r="AA33" s="174"/>
      <c r="AB33" s="174"/>
      <c r="AC33" s="174"/>
      <c r="AD33" s="174"/>
      <c r="AE33" s="174"/>
      <c r="AF33" s="174"/>
      <c r="AG33" s="174"/>
    </row>
    <row r="34" spans="1:33" s="175" customFormat="1" x14ac:dyDescent="0.25">
      <c r="A34" s="413" t="s">
        <v>932</v>
      </c>
      <c r="B34" s="420">
        <v>975802</v>
      </c>
      <c r="C34" s="421">
        <v>44706</v>
      </c>
      <c r="D34" s="420">
        <f t="shared" si="0"/>
        <v>1020508</v>
      </c>
      <c r="E34" s="420">
        <v>871483</v>
      </c>
      <c r="F34" s="421">
        <v>220194</v>
      </c>
      <c r="G34" s="420">
        <f t="shared" si="1"/>
        <v>1091677</v>
      </c>
      <c r="H34" s="174"/>
      <c r="I34" s="174"/>
      <c r="J34" s="174"/>
      <c r="K34" s="174"/>
      <c r="L34" s="174"/>
      <c r="M34" s="174"/>
      <c r="N34" s="174"/>
      <c r="O34" s="174"/>
      <c r="P34" s="174"/>
      <c r="Q34" s="174"/>
      <c r="R34" s="174"/>
      <c r="S34" s="174"/>
      <c r="T34" s="174"/>
      <c r="U34" s="174"/>
      <c r="V34" s="174"/>
      <c r="W34" s="174"/>
      <c r="X34" s="174"/>
      <c r="Y34" s="174"/>
      <c r="Z34" s="174"/>
      <c r="AA34" s="174"/>
      <c r="AB34" s="174"/>
      <c r="AC34" s="174"/>
      <c r="AD34" s="174"/>
      <c r="AE34" s="174"/>
      <c r="AF34" s="174"/>
      <c r="AG34" s="174"/>
    </row>
    <row r="35" spans="1:33" s="175" customFormat="1" x14ac:dyDescent="0.25">
      <c r="A35" s="413" t="s">
        <v>933</v>
      </c>
      <c r="B35" s="420"/>
      <c r="C35" s="391">
        <v>27317</v>
      </c>
      <c r="D35" s="420">
        <f t="shared" si="0"/>
        <v>27317</v>
      </c>
      <c r="E35" s="420"/>
      <c r="F35" s="421">
        <v>32539</v>
      </c>
      <c r="G35" s="420">
        <f t="shared" si="1"/>
        <v>32539</v>
      </c>
      <c r="H35" s="174"/>
      <c r="I35" s="174"/>
      <c r="J35" s="174"/>
      <c r="K35" s="174"/>
      <c r="L35" s="174"/>
      <c r="M35" s="174"/>
      <c r="N35" s="174"/>
      <c r="O35" s="174"/>
      <c r="P35" s="174"/>
      <c r="Q35" s="174"/>
      <c r="R35" s="174"/>
      <c r="S35" s="174"/>
      <c r="T35" s="174"/>
      <c r="U35" s="174"/>
      <c r="V35" s="174"/>
      <c r="W35" s="174"/>
      <c r="X35" s="174"/>
      <c r="Y35" s="174"/>
      <c r="Z35" s="174"/>
      <c r="AA35" s="174"/>
      <c r="AB35" s="174"/>
      <c r="AC35" s="174"/>
      <c r="AD35" s="174"/>
      <c r="AE35" s="174"/>
      <c r="AF35" s="174"/>
      <c r="AG35" s="174"/>
    </row>
    <row r="36" spans="1:33" s="175" customFormat="1" ht="15.75" customHeight="1" x14ac:dyDescent="0.25">
      <c r="A36" s="413" t="s">
        <v>934</v>
      </c>
      <c r="B36" s="420"/>
      <c r="C36" s="470">
        <v>41413</v>
      </c>
      <c r="D36" s="420">
        <f t="shared" si="0"/>
        <v>41413</v>
      </c>
      <c r="E36" s="420"/>
      <c r="F36" s="421">
        <v>30267</v>
      </c>
      <c r="G36" s="420">
        <f t="shared" si="1"/>
        <v>30267</v>
      </c>
      <c r="H36" s="174"/>
      <c r="I36" s="174"/>
      <c r="J36" s="174"/>
      <c r="K36" s="174"/>
      <c r="L36" s="174"/>
      <c r="M36" s="174"/>
      <c r="N36" s="174"/>
      <c r="O36" s="174"/>
      <c r="P36" s="174"/>
      <c r="Q36" s="174"/>
      <c r="R36" s="174"/>
      <c r="S36" s="174"/>
      <c r="T36" s="174"/>
      <c r="U36" s="174"/>
      <c r="V36" s="174"/>
      <c r="W36" s="174"/>
      <c r="X36" s="174"/>
      <c r="Y36" s="174"/>
      <c r="Z36" s="174"/>
      <c r="AA36" s="174"/>
      <c r="AB36" s="174"/>
      <c r="AC36" s="174"/>
      <c r="AD36" s="174"/>
      <c r="AE36" s="174"/>
      <c r="AF36" s="174"/>
      <c r="AG36" s="174"/>
    </row>
    <row r="37" spans="1:33" s="175" customFormat="1" x14ac:dyDescent="0.25">
      <c r="A37" s="413" t="s">
        <v>935</v>
      </c>
      <c r="B37" s="420"/>
      <c r="C37" s="421">
        <v>736459</v>
      </c>
      <c r="D37" s="420">
        <f t="shared" si="0"/>
        <v>736459</v>
      </c>
      <c r="E37" s="420"/>
      <c r="F37" s="421">
        <v>429673</v>
      </c>
      <c r="G37" s="420">
        <f t="shared" si="1"/>
        <v>429673</v>
      </c>
      <c r="H37" s="174"/>
      <c r="I37" s="174"/>
      <c r="J37" s="174"/>
      <c r="K37" s="174"/>
      <c r="L37" s="174"/>
      <c r="M37" s="174"/>
      <c r="N37" s="174"/>
      <c r="O37" s="174"/>
      <c r="P37" s="174"/>
      <c r="Q37" s="174"/>
      <c r="R37" s="174"/>
      <c r="S37" s="174"/>
      <c r="T37" s="174"/>
      <c r="U37" s="174"/>
      <c r="V37" s="174"/>
      <c r="W37" s="174"/>
      <c r="X37" s="174"/>
      <c r="Y37" s="174"/>
      <c r="Z37" s="174"/>
      <c r="AA37" s="174"/>
      <c r="AB37" s="174"/>
      <c r="AC37" s="174"/>
      <c r="AD37" s="174"/>
      <c r="AE37" s="174"/>
      <c r="AF37" s="174"/>
      <c r="AG37" s="174"/>
    </row>
    <row r="38" spans="1:33" s="175" customFormat="1" x14ac:dyDescent="0.25">
      <c r="A38" s="413" t="s">
        <v>936</v>
      </c>
      <c r="B38" s="420"/>
      <c r="C38" s="391">
        <v>315831</v>
      </c>
      <c r="D38" s="420">
        <f t="shared" si="0"/>
        <v>315831</v>
      </c>
      <c r="E38" s="420"/>
      <c r="F38" s="421">
        <v>255998</v>
      </c>
      <c r="G38" s="420">
        <f t="shared" si="1"/>
        <v>255998</v>
      </c>
      <c r="H38" s="174"/>
      <c r="I38" s="174"/>
      <c r="J38" s="174"/>
      <c r="K38" s="174"/>
      <c r="L38" s="174"/>
      <c r="M38" s="174"/>
      <c r="N38" s="174"/>
      <c r="O38" s="174"/>
      <c r="P38" s="174"/>
      <c r="Q38" s="174"/>
      <c r="R38" s="174"/>
      <c r="S38" s="174"/>
      <c r="T38" s="174"/>
      <c r="U38" s="174"/>
      <c r="V38" s="174"/>
      <c r="W38" s="174"/>
      <c r="X38" s="174"/>
      <c r="Y38" s="174"/>
      <c r="Z38" s="174"/>
      <c r="AA38" s="174"/>
      <c r="AB38" s="174"/>
      <c r="AC38" s="174"/>
      <c r="AD38" s="174"/>
      <c r="AE38" s="174"/>
      <c r="AF38" s="174"/>
      <c r="AG38" s="174"/>
    </row>
    <row r="39" spans="1:33" s="175" customFormat="1" x14ac:dyDescent="0.25">
      <c r="A39" s="413" t="s">
        <v>951</v>
      </c>
      <c r="B39" s="420"/>
      <c r="C39" s="421"/>
      <c r="D39" s="420">
        <f t="shared" si="0"/>
        <v>0</v>
      </c>
      <c r="E39" s="420"/>
      <c r="F39" s="421"/>
      <c r="G39" s="420">
        <f t="shared" si="1"/>
        <v>0</v>
      </c>
      <c r="H39" s="174"/>
      <c r="I39" s="174"/>
      <c r="J39" s="174"/>
      <c r="K39" s="174"/>
      <c r="L39" s="174"/>
      <c r="M39" s="174"/>
      <c r="N39" s="174"/>
      <c r="O39" s="174"/>
      <c r="P39" s="174"/>
      <c r="Q39" s="174"/>
      <c r="R39" s="174"/>
      <c r="S39" s="174"/>
      <c r="T39" s="174"/>
      <c r="U39" s="174"/>
      <c r="V39" s="174"/>
      <c r="W39" s="174"/>
      <c r="X39" s="174"/>
      <c r="Y39" s="174"/>
      <c r="Z39" s="174"/>
      <c r="AA39" s="174"/>
      <c r="AB39" s="174"/>
      <c r="AC39" s="174"/>
      <c r="AD39" s="174"/>
      <c r="AE39" s="174"/>
      <c r="AF39" s="174"/>
      <c r="AG39" s="174"/>
    </row>
    <row r="40" spans="1:33" s="175" customFormat="1" ht="15.75" thickBot="1" x14ac:dyDescent="0.3">
      <c r="A40" s="414"/>
      <c r="B40" s="463"/>
      <c r="C40" s="543"/>
      <c r="D40" s="464"/>
      <c r="E40" s="463"/>
      <c r="F40" s="464"/>
      <c r="G40" s="46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4"/>
      <c r="AE40" s="174"/>
      <c r="AF40" s="174"/>
      <c r="AG40" s="174"/>
    </row>
    <row r="41" spans="1:33" s="417" customFormat="1" ht="15.75" thickBot="1" x14ac:dyDescent="0.3">
      <c r="A41" s="466" t="s">
        <v>3</v>
      </c>
      <c r="B41" s="465">
        <f>SUM(B$13:$B40)</f>
        <v>1322825</v>
      </c>
      <c r="C41" s="465">
        <f>SUM(C13:C40)</f>
        <v>5884971</v>
      </c>
      <c r="D41" s="465">
        <f>SUM(D13:D40)</f>
        <v>7207796</v>
      </c>
      <c r="E41" s="465">
        <f>SUM(E13:E40)</f>
        <v>1144550</v>
      </c>
      <c r="F41" s="465">
        <f>SUM(F13:F40)</f>
        <v>4427595</v>
      </c>
      <c r="G41" s="465">
        <f>SUM(G13:G40)</f>
        <v>5572145</v>
      </c>
      <c r="H41" s="416"/>
      <c r="I41" s="416"/>
      <c r="J41" s="416"/>
      <c r="K41" s="416"/>
      <c r="L41" s="416"/>
      <c r="M41" s="416"/>
      <c r="N41" s="416"/>
      <c r="O41" s="416"/>
      <c r="P41" s="416"/>
      <c r="Q41" s="416"/>
      <c r="R41" s="416"/>
      <c r="S41" s="416"/>
      <c r="T41" s="416"/>
      <c r="U41" s="416"/>
      <c r="V41" s="416"/>
      <c r="W41" s="416"/>
      <c r="X41" s="416"/>
      <c r="Y41" s="416"/>
      <c r="Z41" s="416"/>
      <c r="AA41" s="416"/>
      <c r="AB41" s="416"/>
      <c r="AC41" s="416"/>
      <c r="AD41" s="416"/>
      <c r="AE41" s="416"/>
      <c r="AF41" s="416"/>
      <c r="AG41" s="416"/>
    </row>
    <row r="42" spans="1:33" s="175" customFormat="1" x14ac:dyDescent="0.25">
      <c r="A42" s="174"/>
      <c r="B42" s="174"/>
      <c r="C42" s="415"/>
      <c r="D42" s="415"/>
      <c r="E42" s="174"/>
      <c r="F42" s="174"/>
      <c r="G42" s="174"/>
      <c r="H42" s="174"/>
      <c r="I42" s="174"/>
      <c r="J42" s="174"/>
      <c r="K42" s="174"/>
      <c r="L42" s="174"/>
      <c r="M42" s="174"/>
      <c r="N42" s="174"/>
      <c r="O42" s="174"/>
      <c r="P42" s="174"/>
      <c r="Q42" s="174"/>
      <c r="R42" s="174"/>
      <c r="S42" s="174"/>
      <c r="T42" s="174"/>
      <c r="U42" s="174"/>
      <c r="V42" s="174"/>
      <c r="W42" s="174"/>
      <c r="X42" s="174"/>
      <c r="Y42" s="174"/>
      <c r="Z42" s="174"/>
      <c r="AA42" s="174"/>
      <c r="AB42" s="174"/>
      <c r="AC42" s="174"/>
      <c r="AD42" s="174"/>
      <c r="AE42" s="174"/>
      <c r="AF42" s="174"/>
      <c r="AG42" s="174"/>
    </row>
    <row r="43" spans="1:33" s="175" customFormat="1" x14ac:dyDescent="0.25">
      <c r="A43" s="174"/>
      <c r="B43" s="174"/>
      <c r="C43" s="415"/>
      <c r="D43" s="415"/>
      <c r="E43" s="174"/>
      <c r="F43" s="174"/>
      <c r="G43" s="415"/>
      <c r="H43" s="174"/>
      <c r="I43" s="174"/>
      <c r="J43" s="174"/>
      <c r="K43" s="174"/>
      <c r="L43" s="174"/>
      <c r="M43" s="174"/>
      <c r="N43" s="174"/>
      <c r="O43" s="174"/>
      <c r="P43" s="174"/>
      <c r="Q43" s="174"/>
      <c r="R43" s="174"/>
      <c r="S43" s="174"/>
      <c r="T43" s="174"/>
      <c r="U43" s="174"/>
      <c r="V43" s="174"/>
      <c r="W43" s="174"/>
      <c r="X43" s="174"/>
      <c r="Y43" s="174"/>
      <c r="Z43" s="174"/>
      <c r="AA43" s="174"/>
      <c r="AB43" s="174"/>
      <c r="AC43" s="174"/>
      <c r="AD43" s="174"/>
      <c r="AE43" s="174"/>
      <c r="AF43" s="174"/>
      <c r="AG43" s="174"/>
    </row>
    <row r="44" spans="1:33" s="175" customFormat="1" x14ac:dyDescent="0.25">
      <c r="A44" s="174"/>
      <c r="B44" s="174"/>
      <c r="C44" s="174"/>
      <c r="D44" s="391"/>
      <c r="E44" s="415"/>
      <c r="F44" s="174"/>
      <c r="G44" s="415"/>
      <c r="H44" s="174"/>
      <c r="I44" s="174"/>
      <c r="J44" s="174"/>
      <c r="K44" s="174"/>
      <c r="L44" s="174"/>
      <c r="M44" s="174"/>
      <c r="N44" s="174"/>
      <c r="O44" s="174"/>
      <c r="P44" s="174"/>
      <c r="Q44" s="174"/>
      <c r="R44" s="174"/>
      <c r="S44" s="174"/>
      <c r="T44" s="174"/>
      <c r="U44" s="174"/>
      <c r="V44" s="174"/>
      <c r="W44" s="174"/>
      <c r="X44" s="174"/>
      <c r="Y44" s="174"/>
      <c r="Z44" s="174"/>
      <c r="AA44" s="174"/>
      <c r="AB44" s="174"/>
      <c r="AC44" s="174"/>
      <c r="AD44" s="174"/>
      <c r="AE44" s="174"/>
      <c r="AF44" s="174"/>
      <c r="AG44" s="174"/>
    </row>
    <row r="45" spans="1:33" s="175" customFormat="1" x14ac:dyDescent="0.25">
      <c r="A45" s="174"/>
      <c r="B45" s="174"/>
      <c r="C45" s="174"/>
      <c r="D45" s="415"/>
      <c r="E45" s="174"/>
      <c r="F45" s="174"/>
      <c r="G45" s="174"/>
      <c r="H45" s="174"/>
      <c r="I45" s="174"/>
      <c r="J45" s="174"/>
      <c r="K45" s="174"/>
      <c r="L45" s="174"/>
      <c r="M45" s="174"/>
      <c r="N45" s="174"/>
      <c r="O45" s="174"/>
      <c r="P45" s="174"/>
      <c r="Q45" s="174"/>
      <c r="R45" s="174"/>
      <c r="S45" s="174"/>
      <c r="T45" s="174"/>
      <c r="U45" s="174"/>
      <c r="V45" s="174"/>
      <c r="W45" s="174"/>
      <c r="X45" s="174"/>
      <c r="Y45" s="174"/>
      <c r="Z45" s="174"/>
      <c r="AA45" s="174"/>
      <c r="AB45" s="174"/>
      <c r="AC45" s="174"/>
      <c r="AD45" s="174"/>
      <c r="AE45" s="174"/>
      <c r="AF45" s="174"/>
      <c r="AG45" s="174"/>
    </row>
    <row r="46" spans="1:33" s="175" customFormat="1" x14ac:dyDescent="0.25">
      <c r="A46" s="174"/>
      <c r="B46" s="174"/>
      <c r="C46" s="174"/>
      <c r="D46" s="456"/>
      <c r="E46" s="174"/>
      <c r="F46" s="174"/>
      <c r="G46" s="174"/>
      <c r="H46" s="174"/>
      <c r="I46" s="174"/>
      <c r="J46" s="174"/>
      <c r="K46" s="174"/>
      <c r="L46" s="174"/>
      <c r="M46" s="174"/>
      <c r="N46" s="174"/>
      <c r="O46" s="174"/>
      <c r="P46" s="174"/>
      <c r="Q46" s="174"/>
      <c r="R46" s="174"/>
      <c r="S46" s="174"/>
      <c r="T46" s="174"/>
      <c r="U46" s="174"/>
      <c r="V46" s="174"/>
      <c r="W46" s="174"/>
      <c r="X46" s="174"/>
      <c r="Y46" s="174"/>
      <c r="Z46" s="174"/>
      <c r="AA46" s="174"/>
      <c r="AB46" s="174"/>
      <c r="AC46" s="174"/>
      <c r="AD46" s="174"/>
      <c r="AE46" s="174"/>
      <c r="AF46" s="174"/>
      <c r="AG46" s="174"/>
    </row>
    <row r="47" spans="1:33" s="175" customFormat="1" x14ac:dyDescent="0.25">
      <c r="A47" s="174"/>
      <c r="B47" s="174"/>
      <c r="C47" s="174"/>
      <c r="D47" s="415"/>
      <c r="E47" s="174"/>
      <c r="F47" s="174"/>
      <c r="G47" s="174"/>
      <c r="H47" s="174"/>
      <c r="I47" s="174"/>
      <c r="J47" s="174"/>
      <c r="K47" s="174"/>
      <c r="L47" s="174"/>
      <c r="M47" s="174"/>
      <c r="N47" s="174"/>
      <c r="O47" s="174"/>
      <c r="P47" s="174"/>
      <c r="Q47" s="174"/>
      <c r="R47" s="174"/>
      <c r="S47" s="174"/>
      <c r="T47" s="174"/>
      <c r="U47" s="174"/>
      <c r="V47" s="174"/>
      <c r="W47" s="174"/>
      <c r="X47" s="174"/>
      <c r="Y47" s="174"/>
      <c r="Z47" s="174"/>
      <c r="AA47" s="174"/>
      <c r="AB47" s="174"/>
      <c r="AC47" s="174"/>
      <c r="AD47" s="174"/>
      <c r="AE47" s="174"/>
      <c r="AF47" s="174"/>
      <c r="AG47" s="174"/>
    </row>
    <row r="48" spans="1:33" s="175" customFormat="1" x14ac:dyDescent="0.25">
      <c r="A48" s="174"/>
      <c r="B48" s="174"/>
      <c r="C48" s="174"/>
      <c r="E48" s="174"/>
      <c r="F48" s="174"/>
      <c r="G48" s="174"/>
      <c r="H48" s="174"/>
      <c r="I48" s="174"/>
      <c r="J48" s="174"/>
      <c r="K48" s="174"/>
      <c r="L48" s="174"/>
      <c r="M48" s="174"/>
      <c r="N48" s="174"/>
      <c r="O48" s="174"/>
      <c r="P48" s="174"/>
      <c r="Q48" s="174"/>
      <c r="R48" s="174"/>
      <c r="S48" s="174"/>
      <c r="T48" s="174"/>
      <c r="U48" s="174"/>
      <c r="V48" s="174"/>
      <c r="W48" s="174"/>
      <c r="X48" s="174"/>
      <c r="Y48" s="174"/>
      <c r="Z48" s="174"/>
      <c r="AA48" s="174"/>
      <c r="AB48" s="174"/>
      <c r="AC48" s="174"/>
      <c r="AD48" s="174"/>
      <c r="AE48" s="174"/>
      <c r="AF48" s="174"/>
      <c r="AG48" s="174"/>
    </row>
    <row r="49" spans="1:33" s="175" customFormat="1" x14ac:dyDescent="0.25">
      <c r="A49" s="174"/>
      <c r="B49" s="174"/>
      <c r="C49" s="174"/>
      <c r="D49" s="415"/>
      <c r="E49" s="174"/>
      <c r="F49" s="174"/>
      <c r="G49" s="174"/>
      <c r="H49" s="174"/>
      <c r="I49" s="174"/>
      <c r="J49" s="174"/>
      <c r="K49" s="174"/>
      <c r="L49" s="174"/>
      <c r="M49" s="174"/>
      <c r="N49" s="174"/>
      <c r="O49" s="174"/>
      <c r="P49" s="174"/>
      <c r="Q49" s="174"/>
      <c r="R49" s="174"/>
      <c r="S49" s="174"/>
      <c r="T49" s="174"/>
      <c r="U49" s="174"/>
      <c r="V49" s="174"/>
      <c r="W49" s="174"/>
      <c r="X49" s="174"/>
      <c r="Y49" s="174"/>
      <c r="Z49" s="174"/>
      <c r="AA49" s="174"/>
      <c r="AB49" s="174"/>
      <c r="AC49" s="174"/>
      <c r="AD49" s="174"/>
      <c r="AE49" s="174"/>
      <c r="AF49" s="174"/>
      <c r="AG49" s="174"/>
    </row>
    <row r="50" spans="1:33" s="149" customFormat="1" x14ac:dyDescent="0.25">
      <c r="A50" s="136"/>
      <c r="B50" s="136"/>
      <c r="C50" s="136"/>
      <c r="D50" s="456"/>
      <c r="E50" s="136"/>
      <c r="F50" s="136"/>
      <c r="G50" s="136"/>
      <c r="H50" s="136"/>
      <c r="I50" s="136"/>
      <c r="J50" s="136"/>
      <c r="K50" s="136"/>
      <c r="L50" s="136"/>
      <c r="M50" s="136"/>
      <c r="N50" s="136"/>
      <c r="O50" s="136"/>
      <c r="P50" s="136"/>
      <c r="Q50" s="136"/>
      <c r="R50" s="136"/>
      <c r="S50" s="136"/>
      <c r="T50" s="136"/>
      <c r="U50" s="136"/>
      <c r="V50" s="136"/>
      <c r="W50" s="136"/>
      <c r="X50" s="136"/>
      <c r="Y50" s="136"/>
      <c r="Z50" s="136"/>
      <c r="AA50" s="136"/>
      <c r="AB50" s="136"/>
      <c r="AC50" s="136"/>
      <c r="AD50" s="136"/>
      <c r="AE50" s="136"/>
      <c r="AF50" s="136"/>
      <c r="AG50" s="136"/>
    </row>
    <row r="51" spans="1:33" s="149" customFormat="1" x14ac:dyDescent="0.25">
      <c r="A51" s="136"/>
      <c r="B51" s="136"/>
      <c r="C51" s="136"/>
      <c r="D51" s="476"/>
      <c r="E51" s="136"/>
      <c r="F51" s="136"/>
      <c r="G51" s="136"/>
      <c r="H51" s="136"/>
      <c r="I51" s="136"/>
      <c r="J51" s="136"/>
      <c r="K51" s="136"/>
      <c r="L51" s="136"/>
      <c r="M51" s="136"/>
      <c r="N51" s="136"/>
      <c r="O51" s="136"/>
      <c r="P51" s="136"/>
      <c r="Q51" s="136"/>
      <c r="R51" s="136"/>
      <c r="S51" s="136"/>
      <c r="T51" s="136"/>
      <c r="U51" s="136"/>
      <c r="V51" s="136"/>
      <c r="W51" s="136"/>
      <c r="X51" s="136"/>
      <c r="Y51" s="136"/>
      <c r="Z51" s="136"/>
      <c r="AA51" s="136"/>
      <c r="AB51" s="136"/>
      <c r="AC51" s="136"/>
      <c r="AD51" s="136"/>
      <c r="AE51" s="136"/>
      <c r="AF51" s="136"/>
      <c r="AG51" s="136"/>
    </row>
    <row r="52" spans="1:33" x14ac:dyDescent="0.25">
      <c r="D52" s="411"/>
    </row>
  </sheetData>
  <mergeCells count="2">
    <mergeCell ref="A6:H6"/>
    <mergeCell ref="A11:A12"/>
  </mergeCells>
  <hyperlinks>
    <hyperlink ref="G1" location="ER!A1" display="ER" xr:uid="{00000000-0004-0000-1F00-000000000000}"/>
  </hyperlinks>
  <pageMargins left="0.7" right="0.7" top="0.75" bottom="0.75" header="0.3" footer="0.3"/>
  <pageSetup orientation="portrait" verticalDpi="0"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X32"/>
  <sheetViews>
    <sheetView showGridLines="0" topLeftCell="A13" workbookViewId="0">
      <selection activeCell="B19" sqref="B19"/>
    </sheetView>
  </sheetViews>
  <sheetFormatPr baseColWidth="10" defaultRowHeight="15" x14ac:dyDescent="0.25"/>
  <cols>
    <col min="1" max="1" width="38" style="128" customWidth="1"/>
    <col min="2" max="2" width="14.7109375" style="128" customWidth="1"/>
    <col min="3" max="3" width="15.7109375" style="128" customWidth="1"/>
    <col min="4" max="4" width="4.85546875" style="128" customWidth="1"/>
    <col min="5" max="5" width="25.7109375" style="128" customWidth="1"/>
    <col min="6" max="6" width="15.7109375" style="128" customWidth="1"/>
    <col min="7" max="7" width="14.5703125" style="128" customWidth="1"/>
    <col min="8" max="20" width="11.42578125" style="128"/>
  </cols>
  <sheetData>
    <row r="1" spans="1:24" x14ac:dyDescent="0.25">
      <c r="A1" s="133" t="str">
        <f>Indice!C1</f>
        <v>EMSA INMOBILIARIA SA</v>
      </c>
      <c r="E1" s="540" t="s">
        <v>131</v>
      </c>
    </row>
    <row r="4" spans="1:24" x14ac:dyDescent="0.25">
      <c r="A4" s="630" t="s">
        <v>301</v>
      </c>
      <c r="B4" s="630"/>
      <c r="C4" s="630"/>
      <c r="D4" s="630"/>
      <c r="E4" s="630"/>
      <c r="F4" s="156"/>
      <c r="U4" s="128"/>
      <c r="V4" s="128"/>
      <c r="W4" s="128"/>
      <c r="X4" s="128"/>
    </row>
    <row r="5" spans="1:24" x14ac:dyDescent="0.25">
      <c r="A5" s="153"/>
      <c r="B5" s="155"/>
      <c r="C5" s="154"/>
      <c r="D5" s="154"/>
      <c r="E5" s="154"/>
      <c r="F5" s="156"/>
      <c r="U5" s="128"/>
      <c r="V5" s="128"/>
      <c r="W5" s="128"/>
      <c r="X5" s="128"/>
    </row>
    <row r="6" spans="1:24" x14ac:dyDescent="0.25">
      <c r="A6"/>
      <c r="B6" s="646"/>
      <c r="C6" s="646"/>
      <c r="D6" s="154"/>
      <c r="E6" s="154"/>
      <c r="F6" s="156"/>
      <c r="U6" s="128"/>
      <c r="V6" s="128"/>
      <c r="W6" s="128"/>
      <c r="X6" s="128"/>
    </row>
    <row r="7" spans="1:24" x14ac:dyDescent="0.25">
      <c r="A7" s="306" t="s">
        <v>229</v>
      </c>
      <c r="D7" s="154"/>
      <c r="E7" s="154"/>
      <c r="F7" s="156"/>
      <c r="U7" s="128"/>
      <c r="V7" s="128"/>
      <c r="W7" s="128"/>
      <c r="X7" s="128"/>
    </row>
    <row r="8" spans="1:24" x14ac:dyDescent="0.25">
      <c r="A8" s="157" t="s">
        <v>140</v>
      </c>
      <c r="B8" s="335">
        <f>IFERROR(IF(Indice!B6="","2XX2",YEAR(Indice!B6)),"2XX2")</f>
        <v>2024</v>
      </c>
      <c r="C8" s="335">
        <f>+IFERROR(YEAR(Indice!B6-365),"2XX1")</f>
        <v>2023</v>
      </c>
      <c r="D8" s="154"/>
      <c r="E8" s="157" t="s">
        <v>231</v>
      </c>
      <c r="F8" s="335">
        <f>IFERROR(IF(Indice!B6="","2XX2",YEAR(Indice!B6)),"2XX2")</f>
        <v>2024</v>
      </c>
      <c r="G8" s="335">
        <f>+IFERROR(YEAR(Indice!B6-365),"2XX1")</f>
        <v>2023</v>
      </c>
      <c r="U8" s="128"/>
      <c r="V8" s="128"/>
      <c r="W8" s="128"/>
      <c r="X8" s="128"/>
    </row>
    <row r="9" spans="1:24" x14ac:dyDescent="0.25">
      <c r="A9" s="410" t="s">
        <v>913</v>
      </c>
      <c r="B9" s="542">
        <v>1047069</v>
      </c>
      <c r="C9" s="542">
        <v>1154033</v>
      </c>
      <c r="D9" s="154"/>
      <c r="E9" t="s">
        <v>918</v>
      </c>
      <c r="F9" s="391"/>
      <c r="G9" s="391"/>
      <c r="U9" s="128"/>
      <c r="V9" s="128"/>
      <c r="W9" s="128"/>
      <c r="X9" s="128"/>
    </row>
    <row r="10" spans="1:24" x14ac:dyDescent="0.25">
      <c r="A10" s="410" t="s">
        <v>912</v>
      </c>
      <c r="B10" s="542"/>
      <c r="C10" s="542"/>
      <c r="D10" s="154"/>
      <c r="E10" t="s">
        <v>919</v>
      </c>
      <c r="F10" s="391"/>
      <c r="G10" s="391">
        <v>96335</v>
      </c>
      <c r="U10" s="128"/>
      <c r="V10" s="128"/>
      <c r="W10" s="128"/>
      <c r="X10" s="128"/>
    </row>
    <row r="11" spans="1:24" x14ac:dyDescent="0.25">
      <c r="A11" s="410" t="s">
        <v>911</v>
      </c>
      <c r="B11" s="542">
        <v>90767</v>
      </c>
      <c r="C11" s="542">
        <v>84503</v>
      </c>
      <c r="D11" s="154"/>
      <c r="E11" t="s">
        <v>920</v>
      </c>
      <c r="F11" s="391">
        <v>760</v>
      </c>
      <c r="G11" s="391">
        <v>4973</v>
      </c>
      <c r="U11" s="128"/>
      <c r="V11" s="128"/>
      <c r="W11" s="128"/>
      <c r="X11" s="128"/>
    </row>
    <row r="12" spans="1:24" x14ac:dyDescent="0.25">
      <c r="A12" s="410" t="s">
        <v>910</v>
      </c>
      <c r="B12" s="542">
        <v>9813</v>
      </c>
      <c r="C12" s="542">
        <v>6272</v>
      </c>
      <c r="D12" s="154"/>
      <c r="E12" t="s">
        <v>921</v>
      </c>
      <c r="F12" s="391">
        <v>13806</v>
      </c>
      <c r="G12" s="391">
        <v>18868</v>
      </c>
      <c r="U12" s="128"/>
      <c r="V12" s="128"/>
      <c r="W12" s="128"/>
      <c r="X12" s="128"/>
    </row>
    <row r="13" spans="1:24" x14ac:dyDescent="0.25">
      <c r="A13" s="410" t="s">
        <v>909</v>
      </c>
      <c r="B13" s="542">
        <v>126209</v>
      </c>
      <c r="C13" s="542">
        <v>111843</v>
      </c>
      <c r="D13" s="154"/>
      <c r="E13" t="s">
        <v>922</v>
      </c>
      <c r="F13" s="391"/>
      <c r="G13" s="391">
        <v>27688</v>
      </c>
      <c r="U13" s="128"/>
      <c r="V13" s="128"/>
      <c r="W13" s="128"/>
      <c r="X13" s="128"/>
    </row>
    <row r="14" spans="1:24" x14ac:dyDescent="0.25">
      <c r="A14" s="410" t="s">
        <v>914</v>
      </c>
      <c r="B14" s="542">
        <v>0</v>
      </c>
      <c r="C14" s="542">
        <v>58694</v>
      </c>
      <c r="D14" s="154"/>
      <c r="E14" t="s">
        <v>923</v>
      </c>
      <c r="F14" s="391">
        <v>372965</v>
      </c>
      <c r="G14" s="391">
        <v>301091</v>
      </c>
      <c r="U14" s="128"/>
      <c r="V14" s="128"/>
      <c r="W14" s="128"/>
      <c r="X14" s="128"/>
    </row>
    <row r="15" spans="1:24" x14ac:dyDescent="0.25">
      <c r="A15" s="410" t="s">
        <v>915</v>
      </c>
      <c r="B15" s="542">
        <v>900</v>
      </c>
      <c r="C15" s="542">
        <v>1500</v>
      </c>
      <c r="D15" s="154"/>
      <c r="E15" t="s">
        <v>924</v>
      </c>
      <c r="F15" s="391"/>
      <c r="G15" s="391">
        <v>12085</v>
      </c>
      <c r="U15" s="128"/>
      <c r="V15" s="128"/>
      <c r="W15" s="128"/>
      <c r="X15" s="128"/>
    </row>
    <row r="16" spans="1:24" x14ac:dyDescent="0.25">
      <c r="A16" s="410" t="s">
        <v>916</v>
      </c>
      <c r="B16" s="542">
        <v>97682</v>
      </c>
      <c r="C16" s="542">
        <v>206117</v>
      </c>
      <c r="D16" s="154"/>
      <c r="E16" t="s">
        <v>1036</v>
      </c>
      <c r="F16" s="391">
        <v>9936</v>
      </c>
      <c r="G16" s="391"/>
      <c r="U16" s="128"/>
      <c r="V16" s="128"/>
      <c r="W16" s="128"/>
      <c r="X16" s="128"/>
    </row>
    <row r="17" spans="1:24" x14ac:dyDescent="0.25">
      <c r="A17" s="410" t="s">
        <v>917</v>
      </c>
      <c r="B17" s="542">
        <v>0</v>
      </c>
      <c r="C17" s="542">
        <v>97909</v>
      </c>
      <c r="D17" s="154"/>
      <c r="E17" t="s">
        <v>925</v>
      </c>
      <c r="F17" s="391">
        <v>23642</v>
      </c>
      <c r="G17" s="391">
        <v>38205</v>
      </c>
      <c r="U17" s="128"/>
      <c r="V17" s="128"/>
      <c r="W17" s="128"/>
      <c r="X17" s="128"/>
    </row>
    <row r="18" spans="1:24" x14ac:dyDescent="0.25">
      <c r="A18" s="410" t="s">
        <v>953</v>
      </c>
      <c r="B18" s="542">
        <v>1371327</v>
      </c>
      <c r="C18" s="542">
        <v>28895</v>
      </c>
      <c r="D18" s="154"/>
      <c r="E18" t="s">
        <v>926</v>
      </c>
      <c r="F18" s="391"/>
      <c r="G18" s="391">
        <v>0</v>
      </c>
      <c r="U18" s="128"/>
      <c r="V18" s="128"/>
      <c r="W18" s="128"/>
      <c r="X18" s="128"/>
    </row>
    <row r="19" spans="1:24" x14ac:dyDescent="0.25">
      <c r="A19" t="s">
        <v>1034</v>
      </c>
      <c r="B19" s="542">
        <v>113854</v>
      </c>
      <c r="C19" s="542">
        <v>0</v>
      </c>
      <c r="D19" s="154"/>
      <c r="E19" t="s">
        <v>927</v>
      </c>
      <c r="F19" s="391">
        <v>150</v>
      </c>
      <c r="G19" s="391">
        <v>30458</v>
      </c>
      <c r="U19" s="128"/>
      <c r="V19" s="128"/>
      <c r="W19" s="128"/>
      <c r="X19" s="128"/>
    </row>
    <row r="20" spans="1:24" x14ac:dyDescent="0.25">
      <c r="A20" t="s">
        <v>1041</v>
      </c>
      <c r="B20" s="542">
        <v>11909</v>
      </c>
      <c r="C20" s="542">
        <v>0</v>
      </c>
      <c r="D20" s="154"/>
      <c r="E20" t="s">
        <v>952</v>
      </c>
      <c r="F20" s="391"/>
      <c r="G20" s="391">
        <v>7973</v>
      </c>
      <c r="U20" s="128"/>
      <c r="V20" s="128"/>
      <c r="W20" s="128"/>
      <c r="X20" s="128"/>
    </row>
    <row r="21" spans="1:24" x14ac:dyDescent="0.25">
      <c r="A21" t="s">
        <v>1035</v>
      </c>
      <c r="B21" s="542">
        <v>169667</v>
      </c>
      <c r="C21" s="539">
        <v>0</v>
      </c>
      <c r="D21" s="530"/>
      <c r="U21" s="128"/>
      <c r="V21" s="128"/>
      <c r="W21" s="128"/>
      <c r="X21" s="128"/>
    </row>
    <row r="22" spans="1:24" x14ac:dyDescent="0.25">
      <c r="A22" s="153"/>
      <c r="B22" s="155"/>
      <c r="C22" s="153"/>
      <c r="D22" s="154"/>
      <c r="U22" s="128"/>
      <c r="V22" s="128"/>
      <c r="W22" s="128"/>
      <c r="X22" s="128"/>
    </row>
    <row r="23" spans="1:24" x14ac:dyDescent="0.25">
      <c r="A23" s="157" t="s">
        <v>3</v>
      </c>
      <c r="B23" s="529">
        <f>SUM($B$9:B22)</f>
        <v>3039197</v>
      </c>
      <c r="C23" s="529">
        <f>SUM($C$9:C22)</f>
        <v>1749766</v>
      </c>
      <c r="D23" s="154"/>
      <c r="E23" s="531" t="s">
        <v>3</v>
      </c>
      <c r="F23" s="529">
        <f>SUM($F$9:F20)</f>
        <v>421259</v>
      </c>
      <c r="G23" s="529">
        <f>SUM($G$9:G20)</f>
        <v>537676</v>
      </c>
      <c r="U23" s="128"/>
      <c r="V23" s="128"/>
      <c r="W23" s="128"/>
      <c r="X23" s="128"/>
    </row>
    <row r="24" spans="1:24" x14ac:dyDescent="0.25">
      <c r="A24"/>
      <c r="B24"/>
      <c r="C24"/>
      <c r="D24" s="154"/>
      <c r="E24" s="154"/>
      <c r="F24" s="156"/>
      <c r="U24" s="128"/>
      <c r="V24" s="128"/>
      <c r="W24" s="128"/>
      <c r="X24" s="128"/>
    </row>
    <row r="25" spans="1:24" x14ac:dyDescent="0.25">
      <c r="A25"/>
      <c r="B25" s="475"/>
      <c r="C25"/>
      <c r="D25" s="154"/>
      <c r="E25" s="154"/>
      <c r="F25" s="156"/>
      <c r="U25" s="128"/>
      <c r="V25" s="128"/>
      <c r="W25" s="128"/>
      <c r="X25" s="128"/>
    </row>
    <row r="26" spans="1:24" x14ac:dyDescent="0.25">
      <c r="A26"/>
      <c r="B26"/>
      <c r="C26"/>
      <c r="D26" s="154"/>
      <c r="E26" s="154"/>
      <c r="F26" s="156"/>
      <c r="U26" s="128"/>
      <c r="V26" s="128"/>
      <c r="W26" s="128"/>
      <c r="X26" s="128"/>
    </row>
    <row r="27" spans="1:24" x14ac:dyDescent="0.25">
      <c r="A27"/>
      <c r="B27"/>
      <c r="C27"/>
      <c r="D27" s="154"/>
      <c r="E27" s="154"/>
      <c r="F27" s="156"/>
      <c r="U27" s="128"/>
      <c r="V27" s="128"/>
      <c r="W27" s="128"/>
      <c r="X27" s="128"/>
    </row>
    <row r="28" spans="1:24" x14ac:dyDescent="0.25">
      <c r="A28"/>
      <c r="B28"/>
      <c r="C28"/>
      <c r="D28" s="154"/>
      <c r="E28" s="154"/>
      <c r="F28" s="156"/>
      <c r="U28" s="128"/>
      <c r="V28" s="128"/>
      <c r="W28" s="128"/>
      <c r="X28" s="128"/>
    </row>
    <row r="29" spans="1:24" x14ac:dyDescent="0.25">
      <c r="A29"/>
      <c r="B29"/>
      <c r="C29"/>
      <c r="D29" s="154"/>
      <c r="E29" s="154"/>
      <c r="F29" s="156"/>
      <c r="U29" s="128"/>
      <c r="V29" s="128"/>
      <c r="W29" s="128"/>
      <c r="X29" s="128"/>
    </row>
    <row r="30" spans="1:24" x14ac:dyDescent="0.25">
      <c r="A30"/>
      <c r="B30"/>
      <c r="C30"/>
      <c r="D30" s="154"/>
      <c r="E30" s="154"/>
      <c r="F30" s="156"/>
      <c r="U30" s="128"/>
      <c r="V30" s="128"/>
      <c r="W30" s="128"/>
      <c r="X30" s="128"/>
    </row>
    <row r="31" spans="1:24" x14ac:dyDescent="0.25">
      <c r="A31"/>
      <c r="B31"/>
      <c r="C31"/>
    </row>
    <row r="32" spans="1:24" x14ac:dyDescent="0.25">
      <c r="A32"/>
      <c r="B32"/>
      <c r="C32"/>
    </row>
  </sheetData>
  <mergeCells count="2">
    <mergeCell ref="A4:E4"/>
    <mergeCell ref="B6:C6"/>
  </mergeCells>
  <hyperlinks>
    <hyperlink ref="E1" location="ER!A1" display="ER" xr:uid="{00000000-0004-0000-20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A1:AE23"/>
  <sheetViews>
    <sheetView showGridLines="0" topLeftCell="A7" workbookViewId="0">
      <selection activeCell="F12" sqref="F12"/>
    </sheetView>
  </sheetViews>
  <sheetFormatPr baseColWidth="10" defaultRowHeight="15" x14ac:dyDescent="0.25"/>
  <cols>
    <col min="1" max="1" width="35.85546875" style="128" customWidth="1"/>
    <col min="2" max="2" width="18.42578125" style="128" customWidth="1"/>
    <col min="3" max="3" width="16.7109375" style="128" customWidth="1"/>
    <col min="4" max="4" width="11.42578125" style="128"/>
    <col min="5" max="5" width="25.7109375" style="128" customWidth="1"/>
    <col min="6" max="6" width="17.28515625" style="128" customWidth="1"/>
    <col min="7" max="7" width="16" style="128" customWidth="1"/>
    <col min="8" max="15" width="11.42578125" style="128"/>
  </cols>
  <sheetData>
    <row r="1" spans="1:31" x14ac:dyDescent="0.25">
      <c r="A1" s="133" t="str">
        <f>Indice!C1</f>
        <v>EMSA INMOBILIARIA SA</v>
      </c>
      <c r="E1" s="540" t="s">
        <v>131</v>
      </c>
    </row>
    <row r="5" spans="1:31" x14ac:dyDescent="0.25">
      <c r="A5" s="270" t="s">
        <v>302</v>
      </c>
      <c r="B5" s="270"/>
      <c r="C5" s="270"/>
      <c r="D5" s="270"/>
      <c r="E5" s="270"/>
      <c r="F5" s="270"/>
      <c r="G5" s="270"/>
      <c r="H5" s="28"/>
      <c r="I5" s="28"/>
      <c r="J5" s="28"/>
      <c r="K5" s="28"/>
      <c r="L5" s="28"/>
      <c r="M5" s="28"/>
      <c r="N5" s="28"/>
      <c r="O5" s="28"/>
      <c r="P5" s="28"/>
      <c r="Q5" s="28"/>
      <c r="R5" s="28"/>
      <c r="S5" s="28"/>
      <c r="T5" s="28"/>
      <c r="U5" s="28"/>
      <c r="V5" s="28"/>
      <c r="W5" s="28"/>
      <c r="X5" s="28"/>
      <c r="Y5" s="28"/>
      <c r="Z5" s="28"/>
      <c r="AA5" s="28"/>
      <c r="AB5" s="28"/>
      <c r="AC5" s="28"/>
      <c r="AD5" s="28"/>
    </row>
    <row r="7" spans="1:31" x14ac:dyDescent="0.25">
      <c r="A7" s="292" t="s">
        <v>229</v>
      </c>
      <c r="C7" s="292"/>
    </row>
    <row r="8" spans="1:31" x14ac:dyDescent="0.25">
      <c r="A8" s="152" t="s">
        <v>142</v>
      </c>
      <c r="B8" s="335">
        <f>IFERROR(IF(Indice!B6="","2XX2",YEAR(Indice!B6)),"2XX2")</f>
        <v>2024</v>
      </c>
      <c r="C8" s="335">
        <f>+IFERROR(YEAR(Indice!B6-365),"2XX1")</f>
        <v>2023</v>
      </c>
      <c r="D8" s="28"/>
      <c r="E8" s="152" t="s">
        <v>144</v>
      </c>
      <c r="F8" s="335">
        <f>IFERROR(IF(Indice!B6="","2XX2",YEAR(Indice!B6)),"2XX2")</f>
        <v>2024</v>
      </c>
      <c r="G8" s="335">
        <f>+IFERROR(YEAR(Indice!B6-365),"2XX1")</f>
        <v>2023</v>
      </c>
      <c r="H8" s="28"/>
      <c r="I8" s="28"/>
      <c r="J8" s="28"/>
      <c r="K8" s="28"/>
      <c r="L8" s="28"/>
      <c r="M8" s="28"/>
      <c r="N8" s="28"/>
      <c r="O8" s="28"/>
      <c r="P8" s="28"/>
      <c r="Q8" s="28"/>
      <c r="R8" s="28"/>
      <c r="S8" s="28"/>
      <c r="T8" s="28"/>
      <c r="U8" s="28"/>
      <c r="V8" s="28"/>
      <c r="W8" s="28"/>
      <c r="X8" s="28"/>
      <c r="Y8" s="28"/>
      <c r="Z8" s="28"/>
      <c r="AA8" s="28"/>
      <c r="AB8" s="28"/>
      <c r="AC8" s="28"/>
      <c r="AD8" s="28"/>
      <c r="AE8" s="28"/>
    </row>
    <row r="9" spans="1:31" x14ac:dyDescent="0.25">
      <c r="A9" s="28" t="s">
        <v>816</v>
      </c>
      <c r="B9" s="28">
        <v>0</v>
      </c>
      <c r="C9" s="28">
        <v>0</v>
      </c>
      <c r="D9" s="28"/>
      <c r="E9" t="s">
        <v>928</v>
      </c>
      <c r="F9" s="391">
        <v>386551</v>
      </c>
      <c r="G9" s="391">
        <v>408646</v>
      </c>
      <c r="H9" s="28"/>
      <c r="I9" s="28"/>
      <c r="J9" s="28"/>
      <c r="K9" s="28"/>
      <c r="L9" s="28"/>
      <c r="M9" s="28"/>
      <c r="N9" s="28"/>
      <c r="O9" s="28"/>
      <c r="P9" s="28"/>
      <c r="Q9" s="28"/>
      <c r="R9" s="28"/>
      <c r="S9" s="28"/>
      <c r="T9" s="28"/>
      <c r="U9" s="28"/>
      <c r="V9" s="28"/>
      <c r="W9" s="28"/>
      <c r="X9" s="28"/>
      <c r="Y9" s="28"/>
      <c r="Z9" s="28"/>
      <c r="AA9" s="28"/>
      <c r="AB9" s="28"/>
      <c r="AC9" s="28"/>
      <c r="AD9" s="28"/>
      <c r="AE9" s="28"/>
    </row>
    <row r="10" spans="1:31" x14ac:dyDescent="0.25">
      <c r="A10" s="28"/>
      <c r="B10" s="28">
        <v>0</v>
      </c>
      <c r="C10" s="28">
        <v>0</v>
      </c>
      <c r="D10" s="28"/>
      <c r="E10" t="s">
        <v>929</v>
      </c>
      <c r="F10" s="391">
        <v>3286</v>
      </c>
      <c r="G10" s="391">
        <v>20983</v>
      </c>
      <c r="H10" s="28"/>
      <c r="I10" s="28"/>
      <c r="J10" s="28"/>
      <c r="K10" s="28"/>
      <c r="L10" s="28"/>
      <c r="M10" s="28"/>
      <c r="N10" s="28"/>
      <c r="O10" s="28"/>
      <c r="P10" s="28"/>
      <c r="Q10" s="28"/>
      <c r="R10" s="28"/>
      <c r="S10" s="28"/>
      <c r="T10" s="28"/>
      <c r="U10" s="28"/>
      <c r="V10" s="28"/>
      <c r="W10" s="28"/>
      <c r="X10" s="28"/>
      <c r="Y10" s="28"/>
      <c r="Z10" s="28"/>
      <c r="AA10" s="28"/>
      <c r="AB10" s="28"/>
      <c r="AC10" s="28"/>
      <c r="AD10" s="28"/>
      <c r="AE10" s="28"/>
    </row>
    <row r="11" spans="1:31" x14ac:dyDescent="0.25">
      <c r="A11" s="28"/>
      <c r="B11" s="28">
        <v>0</v>
      </c>
      <c r="C11" s="28">
        <v>0</v>
      </c>
      <c r="D11" s="28"/>
      <c r="E11" t="s">
        <v>930</v>
      </c>
      <c r="F11" s="391">
        <v>0</v>
      </c>
      <c r="G11" s="391">
        <v>44</v>
      </c>
      <c r="H11" s="28"/>
      <c r="I11" s="28"/>
      <c r="J11" s="28"/>
      <c r="K11" s="28"/>
      <c r="L11" s="28"/>
      <c r="M11" s="28"/>
      <c r="N11" s="28"/>
      <c r="O11" s="28"/>
      <c r="P11" s="28"/>
      <c r="Q11" s="28"/>
      <c r="R11" s="28"/>
      <c r="S11" s="28"/>
      <c r="T11" s="28"/>
      <c r="U11" s="28"/>
      <c r="V11" s="28"/>
      <c r="W11" s="28"/>
      <c r="X11" s="28"/>
      <c r="Y11" s="28"/>
      <c r="Z11" s="28"/>
      <c r="AA11" s="28"/>
      <c r="AB11" s="28"/>
      <c r="AC11" s="28"/>
      <c r="AD11" s="28"/>
      <c r="AE11" s="28"/>
    </row>
    <row r="12" spans="1:31" x14ac:dyDescent="0.25">
      <c r="B12" s="28">
        <v>0</v>
      </c>
      <c r="C12" s="28">
        <v>0</v>
      </c>
      <c r="D12" s="28"/>
      <c r="E12" t="s">
        <v>931</v>
      </c>
      <c r="F12" s="391">
        <v>0</v>
      </c>
      <c r="G12" s="391">
        <v>0</v>
      </c>
      <c r="H12" s="28"/>
      <c r="I12" s="28"/>
      <c r="J12" s="28"/>
      <c r="K12" s="28"/>
      <c r="L12" s="28"/>
      <c r="M12" s="28"/>
      <c r="N12" s="28"/>
      <c r="O12" s="28"/>
      <c r="P12" s="28"/>
      <c r="Q12" s="28"/>
      <c r="R12" s="28"/>
      <c r="S12" s="28"/>
      <c r="T12" s="28"/>
      <c r="U12" s="28"/>
      <c r="V12" s="28"/>
      <c r="W12" s="28"/>
      <c r="X12" s="28"/>
      <c r="Y12" s="28"/>
      <c r="Z12" s="28"/>
      <c r="AA12" s="28"/>
      <c r="AB12" s="28"/>
      <c r="AC12" s="28"/>
      <c r="AD12" s="28"/>
      <c r="AE12" s="28"/>
    </row>
    <row r="13" spans="1:31" x14ac:dyDescent="0.25">
      <c r="A13" s="28"/>
      <c r="B13" s="28"/>
      <c r="C13" s="28"/>
      <c r="D13" s="28"/>
      <c r="E13" s="28"/>
      <c r="F13" s="28"/>
      <c r="G13" s="28"/>
      <c r="H13" s="28"/>
      <c r="I13" s="28"/>
      <c r="J13" s="28"/>
      <c r="K13" s="28"/>
      <c r="L13" s="28"/>
      <c r="M13" s="28"/>
      <c r="N13" s="28"/>
      <c r="O13" s="28"/>
      <c r="P13" s="28"/>
      <c r="Q13" s="28"/>
      <c r="R13" s="28"/>
      <c r="S13" s="28"/>
      <c r="T13" s="28"/>
      <c r="U13" s="28"/>
      <c r="V13" s="28"/>
      <c r="W13" s="28"/>
      <c r="X13" s="28"/>
      <c r="Y13" s="28"/>
      <c r="Z13" s="28"/>
      <c r="AA13" s="28"/>
      <c r="AB13" s="28"/>
      <c r="AC13" s="28"/>
      <c r="AD13" s="28"/>
      <c r="AE13" s="28"/>
    </row>
    <row r="14" spans="1:31" x14ac:dyDescent="0.25">
      <c r="A14" s="152" t="s">
        <v>143</v>
      </c>
      <c r="B14" s="158">
        <f>SUM($B9:B13)</f>
        <v>0</v>
      </c>
      <c r="C14" s="158">
        <f>SUM($C9:C13)</f>
        <v>0</v>
      </c>
      <c r="D14" s="28"/>
      <c r="E14" s="152" t="s">
        <v>238</v>
      </c>
      <c r="F14" s="158">
        <f>SUM($F9:F13)</f>
        <v>389837</v>
      </c>
      <c r="G14" s="158">
        <f>SUM(G9:G12)</f>
        <v>429673</v>
      </c>
      <c r="H14" s="28"/>
      <c r="I14" s="28"/>
      <c r="J14" s="28"/>
      <c r="K14" s="28"/>
      <c r="L14" s="28"/>
      <c r="M14" s="28"/>
      <c r="N14" s="28"/>
      <c r="O14" s="28"/>
      <c r="P14" s="28"/>
      <c r="Q14" s="28"/>
      <c r="R14" s="28"/>
      <c r="S14" s="28"/>
      <c r="T14" s="28"/>
      <c r="U14" s="28"/>
      <c r="V14" s="28"/>
      <c r="W14" s="28"/>
      <c r="X14" s="28"/>
      <c r="Y14" s="28"/>
      <c r="Z14" s="28"/>
      <c r="AA14" s="28"/>
      <c r="AB14" s="28"/>
      <c r="AC14" s="28"/>
      <c r="AD14" s="28"/>
      <c r="AE14" s="28"/>
    </row>
    <row r="15" spans="1:31" x14ac:dyDescent="0.25">
      <c r="A15" s="28"/>
      <c r="B15" s="28"/>
      <c r="C15" s="28"/>
      <c r="D15" s="28"/>
      <c r="H15" s="28"/>
      <c r="I15" s="28"/>
      <c r="J15" s="28"/>
      <c r="K15" s="28"/>
      <c r="L15" s="28"/>
      <c r="M15" s="28"/>
      <c r="N15" s="28"/>
      <c r="O15" s="28"/>
      <c r="P15" s="28"/>
      <c r="Q15" s="28"/>
      <c r="R15" s="28"/>
      <c r="S15" s="28"/>
      <c r="T15" s="28"/>
      <c r="U15" s="28"/>
      <c r="V15" s="28"/>
      <c r="W15" s="28"/>
      <c r="X15" s="28"/>
      <c r="Y15" s="28"/>
      <c r="Z15" s="28"/>
      <c r="AA15" s="28"/>
      <c r="AB15" s="28"/>
      <c r="AC15" s="28"/>
      <c r="AD15" s="28"/>
      <c r="AE15" s="28"/>
    </row>
    <row r="17" spans="4:31" x14ac:dyDescent="0.25">
      <c r="D17" s="28"/>
      <c r="E17" s="28"/>
      <c r="F17" s="28"/>
      <c r="G17" s="28"/>
      <c r="H17" s="28"/>
      <c r="I17" s="28"/>
      <c r="J17" s="28"/>
      <c r="K17" s="28"/>
      <c r="L17" s="28"/>
      <c r="M17" s="28"/>
      <c r="N17" s="28"/>
      <c r="O17" s="28"/>
      <c r="P17" s="28"/>
      <c r="Q17" s="28"/>
      <c r="R17" s="28"/>
      <c r="S17" s="28"/>
      <c r="T17" s="28"/>
      <c r="U17" s="28"/>
      <c r="V17" s="28"/>
      <c r="W17" s="28"/>
      <c r="X17" s="28"/>
      <c r="Y17" s="28"/>
      <c r="Z17" s="28"/>
      <c r="AA17" s="28"/>
      <c r="AB17" s="28"/>
      <c r="AC17" s="28"/>
      <c r="AD17" s="28"/>
      <c r="AE17" s="28"/>
    </row>
    <row r="18" spans="4:31" x14ac:dyDescent="0.25">
      <c r="D18" s="28"/>
      <c r="E18" s="28"/>
      <c r="F18" s="28"/>
      <c r="G18" s="28"/>
      <c r="H18" s="28"/>
      <c r="I18" s="28"/>
      <c r="J18" s="28"/>
      <c r="K18" s="28"/>
      <c r="L18" s="28"/>
      <c r="M18" s="28"/>
      <c r="N18" s="28"/>
      <c r="O18" s="28"/>
      <c r="P18" s="28"/>
      <c r="Q18" s="28"/>
      <c r="R18" s="28"/>
      <c r="S18" s="28"/>
      <c r="T18" s="28"/>
      <c r="U18" s="28"/>
      <c r="V18" s="28"/>
      <c r="W18" s="28"/>
      <c r="X18" s="28"/>
      <c r="Y18" s="28"/>
      <c r="Z18" s="28"/>
      <c r="AA18" s="28"/>
      <c r="AB18" s="28"/>
      <c r="AC18" s="28"/>
      <c r="AD18" s="28"/>
      <c r="AE18" s="28"/>
    </row>
    <row r="19" spans="4:31" customFormat="1" x14ac:dyDescent="0.25">
      <c r="D19" s="28"/>
      <c r="E19" s="28"/>
      <c r="F19" s="28"/>
      <c r="G19" s="28"/>
      <c r="H19" s="28"/>
      <c r="I19" s="28"/>
      <c r="J19" s="28"/>
      <c r="K19" s="28"/>
      <c r="L19" s="28"/>
      <c r="M19" s="28"/>
      <c r="N19" s="28"/>
      <c r="O19" s="28"/>
      <c r="P19" s="28"/>
      <c r="Q19" s="28"/>
      <c r="R19" s="28"/>
      <c r="S19" s="28"/>
      <c r="T19" s="28"/>
      <c r="U19" s="28"/>
      <c r="V19" s="28"/>
      <c r="W19" s="28"/>
      <c r="X19" s="28"/>
      <c r="Y19" s="28"/>
      <c r="Z19" s="28"/>
      <c r="AA19" s="28"/>
      <c r="AB19" s="28"/>
      <c r="AC19" s="28"/>
      <c r="AD19" s="28"/>
      <c r="AE19" s="28"/>
    </row>
    <row r="20" spans="4:31" customFormat="1" x14ac:dyDescent="0.25">
      <c r="D20" s="28"/>
      <c r="E20" s="28"/>
      <c r="F20" s="28"/>
      <c r="G20" s="28"/>
      <c r="H20" s="28"/>
      <c r="I20" s="28"/>
      <c r="J20" s="28"/>
      <c r="K20" s="28"/>
      <c r="L20" s="28"/>
      <c r="M20" s="28"/>
      <c r="N20" s="28"/>
      <c r="O20" s="28"/>
      <c r="P20" s="28"/>
      <c r="Q20" s="28"/>
      <c r="R20" s="28"/>
      <c r="S20" s="28"/>
      <c r="T20" s="28"/>
      <c r="U20" s="28"/>
      <c r="V20" s="28"/>
      <c r="W20" s="28"/>
      <c r="X20" s="28"/>
      <c r="Y20" s="28"/>
      <c r="Z20" s="28"/>
      <c r="AA20" s="28"/>
      <c r="AB20" s="28"/>
      <c r="AC20" s="28"/>
      <c r="AD20" s="28"/>
      <c r="AE20" s="28"/>
    </row>
    <row r="21" spans="4:31" x14ac:dyDescent="0.25">
      <c r="D21" s="28"/>
      <c r="E21" s="28"/>
      <c r="F21" s="28"/>
      <c r="G21" s="28"/>
      <c r="H21" s="28"/>
      <c r="I21" s="28"/>
      <c r="J21" s="28"/>
      <c r="K21" s="28"/>
      <c r="L21" s="28"/>
      <c r="M21" s="28"/>
      <c r="N21" s="28"/>
      <c r="O21" s="28"/>
      <c r="P21" s="28"/>
      <c r="Q21" s="28"/>
      <c r="R21" s="28"/>
      <c r="S21" s="28"/>
      <c r="T21" s="28"/>
      <c r="U21" s="28"/>
      <c r="V21" s="28"/>
      <c r="W21" s="28"/>
      <c r="X21" s="28"/>
      <c r="Y21" s="28"/>
      <c r="Z21" s="28"/>
      <c r="AA21" s="28"/>
      <c r="AB21" s="28"/>
      <c r="AC21" s="28"/>
      <c r="AD21" s="28"/>
      <c r="AE21" s="28"/>
    </row>
    <row r="22" spans="4:31" x14ac:dyDescent="0.25">
      <c r="D22" s="28"/>
      <c r="E22" s="28"/>
      <c r="F22" s="28"/>
      <c r="G22" s="28"/>
      <c r="H22" s="28"/>
      <c r="I22" s="28"/>
      <c r="J22" s="28"/>
      <c r="K22" s="28"/>
      <c r="L22" s="28"/>
      <c r="M22" s="28"/>
      <c r="N22" s="28"/>
      <c r="O22" s="28"/>
      <c r="P22" s="28"/>
      <c r="Q22" s="28"/>
      <c r="R22" s="28"/>
      <c r="S22" s="28"/>
      <c r="T22" s="28"/>
      <c r="U22" s="28"/>
      <c r="V22" s="28"/>
      <c r="W22" s="28"/>
      <c r="X22" s="28"/>
      <c r="Y22" s="28"/>
      <c r="Z22" s="28"/>
      <c r="AA22" s="28"/>
      <c r="AB22" s="28"/>
      <c r="AC22" s="28"/>
      <c r="AD22" s="28"/>
      <c r="AE22" s="28"/>
    </row>
    <row r="23" spans="4:31" x14ac:dyDescent="0.25">
      <c r="D23" s="28"/>
      <c r="E23" s="28"/>
      <c r="F23" s="28"/>
      <c r="G23" s="28"/>
      <c r="H23" s="28"/>
      <c r="I23" s="28"/>
      <c r="J23" s="28"/>
      <c r="K23" s="28"/>
      <c r="L23" s="28"/>
      <c r="M23" s="28"/>
      <c r="N23" s="28"/>
      <c r="O23" s="28"/>
      <c r="P23" s="28"/>
      <c r="Q23" s="28"/>
      <c r="R23" s="28"/>
      <c r="S23" s="28"/>
      <c r="T23" s="28"/>
      <c r="U23" s="28"/>
      <c r="V23" s="28"/>
      <c r="W23" s="28"/>
      <c r="X23" s="28"/>
      <c r="Y23" s="28"/>
      <c r="Z23" s="28"/>
      <c r="AA23" s="28"/>
      <c r="AB23" s="28"/>
      <c r="AC23" s="28"/>
      <c r="AD23" s="28"/>
      <c r="AE23" s="28"/>
    </row>
  </sheetData>
  <hyperlinks>
    <hyperlink ref="E1" location="ER!A1" display="ER" xr:uid="{00000000-0004-0000-2100-000000000000}"/>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A1:AB17"/>
  <sheetViews>
    <sheetView workbookViewId="0">
      <selection activeCell="E1" sqref="E1"/>
    </sheetView>
  </sheetViews>
  <sheetFormatPr baseColWidth="10" defaultRowHeight="15" x14ac:dyDescent="0.25"/>
  <cols>
    <col min="1" max="1" width="38" style="128" customWidth="1"/>
    <col min="2" max="2" width="16.5703125" style="128" customWidth="1"/>
    <col min="3" max="3" width="18.42578125" style="128" customWidth="1"/>
    <col min="4" max="25" width="11.42578125" style="128"/>
  </cols>
  <sheetData>
    <row r="1" spans="1:28" x14ac:dyDescent="0.25">
      <c r="A1" s="133" t="str">
        <f>Indice!C1</f>
        <v>EMSA INMOBILIARIA SA</v>
      </c>
      <c r="E1" s="540" t="s">
        <v>131</v>
      </c>
    </row>
    <row r="4" spans="1:28" ht="15.75" customHeight="1" x14ac:dyDescent="0.25">
      <c r="A4" s="270" t="s">
        <v>192</v>
      </c>
      <c r="B4" s="244"/>
      <c r="C4" s="244"/>
      <c r="D4" s="244"/>
      <c r="E4" s="244"/>
      <c r="F4" s="153"/>
      <c r="G4" s="156"/>
      <c r="H4" s="154"/>
      <c r="Z4" s="128"/>
      <c r="AA4" s="128"/>
      <c r="AB4" s="128"/>
    </row>
    <row r="5" spans="1:28" ht="15.75" customHeight="1" x14ac:dyDescent="0.25">
      <c r="A5" s="359" t="s">
        <v>229</v>
      </c>
      <c r="B5" s="359"/>
      <c r="C5" s="216"/>
      <c r="D5" s="216"/>
      <c r="E5" s="216"/>
      <c r="F5" s="153"/>
      <c r="G5" s="156"/>
      <c r="H5" s="154"/>
      <c r="Z5" s="128"/>
      <c r="AA5" s="128"/>
      <c r="AB5" s="128"/>
    </row>
    <row r="6" spans="1:28" x14ac:dyDescent="0.25">
      <c r="A6" s="153"/>
      <c r="B6" s="646"/>
      <c r="C6" s="646"/>
      <c r="D6" s="154"/>
      <c r="E6" s="154"/>
      <c r="F6" s="153"/>
      <c r="G6" s="156"/>
      <c r="H6" s="154"/>
      <c r="Z6" s="128"/>
      <c r="AA6" s="128"/>
      <c r="AB6" s="128"/>
    </row>
    <row r="7" spans="1:28" x14ac:dyDescent="0.25">
      <c r="A7" s="153"/>
      <c r="D7" s="154"/>
      <c r="E7" s="154"/>
      <c r="F7" s="153"/>
      <c r="G7" s="156"/>
      <c r="H7" s="154"/>
      <c r="Z7" s="128"/>
      <c r="AA7" s="128"/>
      <c r="AB7" s="128"/>
    </row>
    <row r="8" spans="1:28" x14ac:dyDescent="0.25">
      <c r="A8" s="157" t="s">
        <v>145</v>
      </c>
      <c r="B8" s="335">
        <f>IFERROR(IF(Indice!B6="","2XX2",YEAR(Indice!B6)),"2XX2")</f>
        <v>2024</v>
      </c>
      <c r="C8" s="335">
        <f>+IFERROR(YEAR(Indice!B6-365),"2XX1")</f>
        <v>2023</v>
      </c>
      <c r="D8" s="154"/>
      <c r="E8" s="154"/>
      <c r="F8" s="153"/>
      <c r="G8" s="156"/>
      <c r="H8" s="154"/>
      <c r="Z8" s="128"/>
      <c r="AA8" s="128"/>
      <c r="AB8" s="128"/>
    </row>
    <row r="9" spans="1:28" x14ac:dyDescent="0.25">
      <c r="A9" s="153" t="s">
        <v>137</v>
      </c>
      <c r="B9" s="153"/>
      <c r="C9" s="153"/>
      <c r="D9" s="154"/>
      <c r="E9" s="154"/>
      <c r="F9" s="153"/>
      <c r="G9" s="156"/>
      <c r="H9" s="154"/>
      <c r="Z9" s="128"/>
      <c r="AA9" s="128"/>
      <c r="AB9" s="128"/>
    </row>
    <row r="10" spans="1:28" x14ac:dyDescent="0.25">
      <c r="A10" s="153"/>
      <c r="B10" s="153"/>
      <c r="C10" s="153"/>
      <c r="D10" s="154"/>
      <c r="E10" s="154"/>
      <c r="F10" s="153"/>
      <c r="G10" s="156"/>
      <c r="H10" s="154"/>
      <c r="Z10" s="128"/>
      <c r="AA10" s="128"/>
      <c r="AB10" s="128"/>
    </row>
    <row r="11" spans="1:28" x14ac:dyDescent="0.25">
      <c r="A11" s="153"/>
      <c r="B11" s="153"/>
      <c r="C11" s="153"/>
      <c r="D11" s="154"/>
      <c r="E11" s="154"/>
      <c r="F11" s="153"/>
      <c r="G11" s="156"/>
      <c r="H11" s="154"/>
      <c r="Z11" s="128"/>
      <c r="AA11" s="128"/>
      <c r="AB11" s="128"/>
    </row>
    <row r="12" spans="1:28" x14ac:dyDescent="0.25">
      <c r="A12" s="153"/>
      <c r="B12" s="153"/>
      <c r="C12" s="153"/>
      <c r="D12" s="154"/>
      <c r="E12" s="154"/>
      <c r="F12" s="153"/>
      <c r="G12" s="156"/>
      <c r="H12" s="154"/>
      <c r="Z12" s="128"/>
      <c r="AA12" s="128"/>
      <c r="AB12" s="128"/>
    </row>
    <row r="13" spans="1:28" x14ac:dyDescent="0.25">
      <c r="A13" s="153"/>
      <c r="B13" s="153"/>
      <c r="C13" s="153"/>
      <c r="D13" s="154"/>
      <c r="E13" s="154"/>
      <c r="F13" s="153"/>
      <c r="G13" s="156"/>
      <c r="H13" s="154"/>
      <c r="Z13" s="128"/>
      <c r="AA13" s="128"/>
      <c r="AB13" s="128"/>
    </row>
    <row r="14" spans="1:28" x14ac:dyDescent="0.25">
      <c r="A14" s="153"/>
      <c r="B14" s="155"/>
      <c r="C14" s="153"/>
      <c r="D14" s="154"/>
      <c r="E14" s="154"/>
      <c r="F14" s="153"/>
      <c r="G14" s="156"/>
      <c r="H14" s="154"/>
      <c r="Z14" s="128"/>
      <c r="AA14" s="128"/>
      <c r="AB14" s="128"/>
    </row>
    <row r="15" spans="1:28" x14ac:dyDescent="0.25">
      <c r="A15" s="153"/>
      <c r="B15" s="155"/>
      <c r="C15" s="153"/>
      <c r="D15" s="154"/>
      <c r="E15" s="154"/>
      <c r="F15" s="153"/>
      <c r="G15" s="156"/>
      <c r="H15" s="154"/>
      <c r="Z15" s="128"/>
      <c r="AA15" s="128"/>
      <c r="AB15" s="128"/>
    </row>
    <row r="16" spans="1:28" x14ac:dyDescent="0.25">
      <c r="A16" s="157" t="s">
        <v>3</v>
      </c>
      <c r="B16" s="158">
        <f>SUM($B9:B15)</f>
        <v>0</v>
      </c>
      <c r="C16" s="158">
        <f>SUM($C9:C15)</f>
        <v>0</v>
      </c>
      <c r="D16" s="154"/>
      <c r="E16" s="154"/>
      <c r="F16" s="153"/>
      <c r="G16" s="156"/>
      <c r="H16" s="154"/>
      <c r="Z16" s="128"/>
      <c r="AA16" s="128"/>
      <c r="AB16" s="128"/>
    </row>
    <row r="17" spans="1:28" x14ac:dyDescent="0.25">
      <c r="A17" s="153"/>
      <c r="B17" s="155"/>
      <c r="C17" s="154"/>
      <c r="D17" s="154"/>
      <c r="E17" s="154"/>
      <c r="F17" s="153"/>
      <c r="G17" s="156"/>
      <c r="H17" s="154"/>
      <c r="Z17" s="128"/>
      <c r="AA17" s="128"/>
      <c r="AB17" s="128"/>
    </row>
  </sheetData>
  <mergeCells count="1">
    <mergeCell ref="B6:C6"/>
  </mergeCells>
  <hyperlinks>
    <hyperlink ref="E1" location="ER!A1" display="ER" xr:uid="{00000000-0004-0000-22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A1:V17"/>
  <sheetViews>
    <sheetView workbookViewId="0">
      <selection activeCell="E1" sqref="E1"/>
    </sheetView>
  </sheetViews>
  <sheetFormatPr baseColWidth="10" defaultRowHeight="15" x14ac:dyDescent="0.25"/>
  <cols>
    <col min="1" max="1" width="38" style="128" customWidth="1"/>
    <col min="2" max="2" width="18.42578125" style="128" customWidth="1"/>
    <col min="3" max="3" width="17.7109375" style="128" customWidth="1"/>
    <col min="4" max="22" width="11.42578125" style="128"/>
  </cols>
  <sheetData>
    <row r="1" spans="1:8" x14ac:dyDescent="0.25">
      <c r="A1" s="133" t="str">
        <f>Indice!C1</f>
        <v>EMSA INMOBILIARIA SA</v>
      </c>
      <c r="E1" s="540" t="s">
        <v>131</v>
      </c>
    </row>
    <row r="4" spans="1:8" x14ac:dyDescent="0.25">
      <c r="A4" s="270" t="s">
        <v>304</v>
      </c>
      <c r="B4" s="270"/>
      <c r="C4" s="270"/>
      <c r="D4" s="270"/>
      <c r="E4" s="270"/>
      <c r="F4" s="153"/>
      <c r="G4" s="156"/>
      <c r="H4" s="154"/>
    </row>
    <row r="5" spans="1:8" x14ac:dyDescent="0.25">
      <c r="A5" s="647" t="s">
        <v>229</v>
      </c>
      <c r="B5" s="647"/>
      <c r="C5" s="154"/>
      <c r="D5" s="154"/>
      <c r="E5" s="154"/>
      <c r="F5" s="153"/>
      <c r="G5" s="156"/>
      <c r="H5" s="154"/>
    </row>
    <row r="6" spans="1:8" x14ac:dyDescent="0.25">
      <c r="A6" s="153"/>
      <c r="B6" s="646"/>
      <c r="C6" s="646"/>
      <c r="D6" s="154"/>
      <c r="E6" s="154"/>
      <c r="F6" s="153"/>
      <c r="G6" s="156"/>
      <c r="H6" s="154"/>
    </row>
    <row r="7" spans="1:8" x14ac:dyDescent="0.25">
      <c r="A7" s="153"/>
      <c r="D7" s="154"/>
      <c r="E7" s="154"/>
      <c r="F7" s="153"/>
      <c r="G7" s="156"/>
      <c r="H7" s="154"/>
    </row>
    <row r="8" spans="1:8" x14ac:dyDescent="0.25">
      <c r="A8" s="157" t="s">
        <v>146</v>
      </c>
      <c r="B8" s="335">
        <f>IFERROR(IF(Indice!B6="","2XX2",YEAR(Indice!B6)),"2XX2")</f>
        <v>2024</v>
      </c>
      <c r="C8" s="335">
        <f>+IFERROR(YEAR(Indice!B6-365),"2XX1")</f>
        <v>2023</v>
      </c>
      <c r="D8" s="154"/>
      <c r="E8" s="154"/>
      <c r="F8" s="153"/>
      <c r="G8" s="156"/>
      <c r="H8" s="154"/>
    </row>
    <row r="9" spans="1:8" x14ac:dyDescent="0.25">
      <c r="A9" s="153" t="s">
        <v>137</v>
      </c>
      <c r="B9" s="153"/>
      <c r="C9" s="153"/>
      <c r="D9" s="154"/>
      <c r="E9" s="154"/>
      <c r="F9" s="153"/>
      <c r="G9" s="156"/>
      <c r="H9" s="154"/>
    </row>
    <row r="10" spans="1:8" x14ac:dyDescent="0.25">
      <c r="A10" s="153"/>
      <c r="B10" s="153"/>
      <c r="C10" s="153"/>
      <c r="D10" s="154"/>
      <c r="E10" s="154"/>
      <c r="F10" s="153"/>
      <c r="G10" s="156"/>
      <c r="H10" s="154"/>
    </row>
    <row r="11" spans="1:8" x14ac:dyDescent="0.25">
      <c r="A11" s="153"/>
      <c r="B11" s="153"/>
      <c r="C11" s="153"/>
      <c r="D11" s="154"/>
      <c r="E11" s="154"/>
      <c r="F11" s="153"/>
      <c r="G11" s="156"/>
      <c r="H11" s="154"/>
    </row>
    <row r="12" spans="1:8" x14ac:dyDescent="0.25">
      <c r="A12" s="153"/>
      <c r="B12" s="153"/>
      <c r="C12" s="153"/>
      <c r="D12" s="154"/>
      <c r="E12" s="154"/>
      <c r="F12" s="153"/>
      <c r="G12" s="156"/>
      <c r="H12" s="154"/>
    </row>
    <row r="13" spans="1:8" x14ac:dyDescent="0.25">
      <c r="A13" s="153"/>
      <c r="B13" s="153"/>
      <c r="C13" s="153"/>
      <c r="D13" s="154"/>
      <c r="E13" s="154"/>
      <c r="F13" s="153"/>
      <c r="G13" s="156"/>
      <c r="H13" s="154"/>
    </row>
    <row r="14" spans="1:8" x14ac:dyDescent="0.25">
      <c r="A14" s="153"/>
      <c r="B14" s="155"/>
      <c r="C14" s="153"/>
      <c r="D14" s="154"/>
      <c r="E14" s="154"/>
      <c r="F14" s="153"/>
      <c r="G14" s="156"/>
      <c r="H14" s="154"/>
    </row>
    <row r="15" spans="1:8" x14ac:dyDescent="0.25">
      <c r="A15" s="153"/>
      <c r="B15" s="155"/>
      <c r="C15" s="153"/>
      <c r="D15" s="154"/>
      <c r="E15" s="154"/>
      <c r="F15" s="153"/>
      <c r="G15" s="156"/>
      <c r="H15" s="154"/>
    </row>
    <row r="16" spans="1:8" x14ac:dyDescent="0.25">
      <c r="A16" s="157" t="s">
        <v>3</v>
      </c>
      <c r="B16" s="158">
        <f>SUM($B9:B15)</f>
        <v>0</v>
      </c>
      <c r="C16" s="158">
        <f>SUM($C9:C15)</f>
        <v>0</v>
      </c>
      <c r="D16" s="154"/>
      <c r="E16" s="154"/>
      <c r="F16" s="153"/>
      <c r="G16" s="156"/>
      <c r="H16" s="154"/>
    </row>
    <row r="17" spans="1:8" x14ac:dyDescent="0.25">
      <c r="A17" s="153"/>
      <c r="B17" s="155"/>
      <c r="C17" s="154"/>
      <c r="D17" s="154"/>
      <c r="E17" s="154"/>
      <c r="F17" s="153"/>
      <c r="G17" s="156"/>
      <c r="H17" s="154"/>
    </row>
  </sheetData>
  <mergeCells count="2">
    <mergeCell ref="A5:B5"/>
    <mergeCell ref="B6:C6"/>
  </mergeCells>
  <hyperlinks>
    <hyperlink ref="E1" location="ER!A1" display="ER" xr:uid="{00000000-0004-0000-23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A1:Z12"/>
  <sheetViews>
    <sheetView workbookViewId="0">
      <selection activeCell="B9" sqref="B9"/>
    </sheetView>
  </sheetViews>
  <sheetFormatPr baseColWidth="10" defaultRowHeight="15" x14ac:dyDescent="0.25"/>
  <cols>
    <col min="1" max="1" width="37.42578125" style="128" customWidth="1"/>
    <col min="2" max="3" width="17.28515625" style="128" customWidth="1"/>
    <col min="4" max="26" width="11.42578125" style="128"/>
  </cols>
  <sheetData>
    <row r="1" spans="1:7" x14ac:dyDescent="0.25">
      <c r="A1" s="133" t="str">
        <f>Indice!C1</f>
        <v>EMSA INMOBILIARIA SA</v>
      </c>
      <c r="E1" s="540" t="s">
        <v>131</v>
      </c>
    </row>
    <row r="4" spans="1:7" x14ac:dyDescent="0.25">
      <c r="A4" s="297" t="s">
        <v>306</v>
      </c>
      <c r="B4" s="297"/>
      <c r="C4" s="297"/>
      <c r="D4" s="297"/>
      <c r="E4" s="297"/>
      <c r="F4" s="153"/>
      <c r="G4" s="156"/>
    </row>
    <row r="5" spans="1:7" x14ac:dyDescent="0.25">
      <c r="B5" s="155"/>
      <c r="C5" s="154"/>
      <c r="D5" s="154"/>
      <c r="E5" s="154"/>
      <c r="F5" s="153"/>
      <c r="G5" s="156"/>
    </row>
    <row r="6" spans="1:7" x14ac:dyDescent="0.25">
      <c r="A6" s="153"/>
      <c r="B6" s="646"/>
      <c r="C6" s="646"/>
      <c r="D6" s="154"/>
      <c r="E6" s="154"/>
      <c r="F6" s="153"/>
      <c r="G6" s="156"/>
    </row>
    <row r="7" spans="1:7" x14ac:dyDescent="0.25">
      <c r="A7" s="307" t="s">
        <v>211</v>
      </c>
      <c r="B7" s="335">
        <f>IFERROR(IF(Indice!B6="","2XX2",YEAR(Indice!B6)),"2XX2")</f>
        <v>2024</v>
      </c>
      <c r="C7" s="335">
        <f>+IFERROR(YEAR(Indice!B6-365),"2XX1")</f>
        <v>2023</v>
      </c>
      <c r="D7" s="154"/>
      <c r="E7" s="154"/>
      <c r="F7" s="153"/>
      <c r="G7" s="156"/>
    </row>
    <row r="8" spans="1:7" x14ac:dyDescent="0.25">
      <c r="A8" s="157" t="s">
        <v>42</v>
      </c>
      <c r="B8" s="539">
        <v>701210</v>
      </c>
      <c r="C8" s="539">
        <v>568884</v>
      </c>
      <c r="D8" s="154"/>
      <c r="E8" s="154"/>
      <c r="F8" s="153"/>
      <c r="G8" s="156"/>
    </row>
    <row r="9" spans="1:7" x14ac:dyDescent="0.25">
      <c r="A9" s="153"/>
      <c r="B9" s="153"/>
      <c r="C9" s="153"/>
      <c r="D9" s="154"/>
      <c r="E9" s="154"/>
      <c r="F9" s="153"/>
      <c r="G9" s="156"/>
    </row>
    <row r="10" spans="1:7" x14ac:dyDescent="0.25">
      <c r="A10" s="153"/>
      <c r="B10" s="155"/>
      <c r="C10" s="155"/>
      <c r="D10" s="154"/>
      <c r="E10" s="154"/>
      <c r="F10" s="153"/>
      <c r="G10" s="156"/>
    </row>
    <row r="11" spans="1:7" ht="15.75" thickBot="1" x14ac:dyDescent="0.3">
      <c r="A11" s="492" t="s">
        <v>3</v>
      </c>
      <c r="B11" s="493">
        <f>SUM($B8:B10)</f>
        <v>701210</v>
      </c>
      <c r="C11" s="493">
        <f>SUM(C8:C10)</f>
        <v>568884</v>
      </c>
      <c r="D11" s="154"/>
      <c r="E11" s="154"/>
      <c r="F11" s="153"/>
      <c r="G11" s="156"/>
    </row>
    <row r="12" spans="1:7" x14ac:dyDescent="0.25">
      <c r="A12" s="153"/>
      <c r="B12" s="155"/>
      <c r="C12" s="154"/>
      <c r="D12" s="154"/>
      <c r="E12" s="154"/>
      <c r="F12" s="153"/>
      <c r="G12" s="156"/>
    </row>
  </sheetData>
  <mergeCells count="1">
    <mergeCell ref="B6:C6"/>
  </mergeCells>
  <hyperlinks>
    <hyperlink ref="E1" location="ER!A1" display="ER" xr:uid="{00000000-0004-0000-24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A1:V16"/>
  <sheetViews>
    <sheetView workbookViewId="0">
      <selection activeCell="E1" sqref="E1"/>
    </sheetView>
  </sheetViews>
  <sheetFormatPr baseColWidth="10" defaultRowHeight="15" x14ac:dyDescent="0.25"/>
  <cols>
    <col min="1" max="1" width="27.140625" style="128" customWidth="1"/>
    <col min="2" max="2" width="18.42578125" style="128" customWidth="1"/>
    <col min="3" max="3" width="17.85546875" style="128" customWidth="1"/>
    <col min="4" max="22" width="11.42578125" style="128"/>
  </cols>
  <sheetData>
    <row r="1" spans="1:8" x14ac:dyDescent="0.25">
      <c r="A1" s="133" t="str">
        <f>Indice!C1</f>
        <v>EMSA INMOBILIARIA SA</v>
      </c>
      <c r="E1" s="540" t="s">
        <v>131</v>
      </c>
    </row>
    <row r="4" spans="1:8" x14ac:dyDescent="0.25">
      <c r="A4" s="270" t="s">
        <v>305</v>
      </c>
      <c r="B4" s="270"/>
      <c r="C4" s="270"/>
      <c r="D4" s="270"/>
      <c r="E4" s="270"/>
      <c r="F4" s="153"/>
      <c r="G4" s="156"/>
      <c r="H4" s="154"/>
    </row>
    <row r="5" spans="1:8" x14ac:dyDescent="0.25">
      <c r="A5" s="648" t="s">
        <v>211</v>
      </c>
      <c r="B5" s="648"/>
      <c r="C5" s="154"/>
      <c r="D5" s="154"/>
      <c r="E5" s="154"/>
      <c r="F5" s="153"/>
      <c r="G5" s="156"/>
      <c r="H5" s="154"/>
    </row>
    <row r="6" spans="1:8" x14ac:dyDescent="0.25">
      <c r="A6" s="153"/>
      <c r="D6" s="154"/>
      <c r="E6" s="154"/>
      <c r="F6" s="153"/>
      <c r="G6" s="156"/>
      <c r="H6" s="154"/>
    </row>
    <row r="7" spans="1:8" x14ac:dyDescent="0.25">
      <c r="B7" s="335">
        <f>IFERROR(IF(Indice!B6="","2XX2",YEAR(Indice!B6)),"2XX2")</f>
        <v>2024</v>
      </c>
      <c r="C7" s="335">
        <f>+IFERROR(YEAR(Indice!B6-365),"2XX1")</f>
        <v>2023</v>
      </c>
      <c r="D7" s="154"/>
      <c r="E7" s="154"/>
      <c r="F7" s="153"/>
      <c r="G7" s="156"/>
      <c r="H7" s="154"/>
    </row>
    <row r="8" spans="1:8" x14ac:dyDescent="0.25">
      <c r="A8" s="157" t="s">
        <v>817</v>
      </c>
      <c r="D8" s="154"/>
      <c r="E8" s="154"/>
      <c r="F8" s="153"/>
      <c r="G8" s="156"/>
      <c r="H8" s="154"/>
    </row>
    <row r="9" spans="1:8" x14ac:dyDescent="0.25">
      <c r="A9" s="308" t="s">
        <v>818</v>
      </c>
      <c r="B9" s="153"/>
      <c r="C9" s="153"/>
      <c r="D9" s="154"/>
      <c r="E9" s="154"/>
      <c r="F9" s="153"/>
      <c r="G9" s="156"/>
      <c r="H9" s="154"/>
    </row>
    <row r="10" spans="1:8" x14ac:dyDescent="0.25">
      <c r="A10" s="153"/>
      <c r="B10" s="153"/>
      <c r="C10" s="153"/>
      <c r="D10" s="154"/>
      <c r="E10" s="154"/>
      <c r="F10" s="153"/>
      <c r="G10" s="156"/>
      <c r="H10" s="154"/>
    </row>
    <row r="11" spans="1:8" x14ac:dyDescent="0.25">
      <c r="A11" s="153"/>
      <c r="B11" s="153"/>
      <c r="C11" s="153"/>
      <c r="D11" s="154"/>
      <c r="E11" s="154"/>
      <c r="F11" s="153"/>
      <c r="G11" s="156"/>
      <c r="H11" s="154"/>
    </row>
    <row r="12" spans="1:8" x14ac:dyDescent="0.25">
      <c r="A12" s="153"/>
      <c r="B12" s="153"/>
      <c r="C12" s="153"/>
      <c r="D12" s="154"/>
      <c r="E12" s="154"/>
      <c r="F12" s="153"/>
      <c r="G12" s="156"/>
      <c r="H12" s="154"/>
    </row>
    <row r="13" spans="1:8" x14ac:dyDescent="0.25">
      <c r="A13" s="153"/>
      <c r="B13" s="155"/>
      <c r="C13" s="153"/>
      <c r="D13" s="154"/>
      <c r="E13" s="154"/>
      <c r="F13" s="153"/>
      <c r="G13" s="156"/>
      <c r="H13" s="154"/>
    </row>
    <row r="14" spans="1:8" x14ac:dyDescent="0.25">
      <c r="A14" s="153"/>
      <c r="B14" s="155"/>
      <c r="C14" s="153"/>
      <c r="D14" s="154"/>
      <c r="E14" s="154"/>
      <c r="F14" s="153"/>
      <c r="G14" s="156"/>
      <c r="H14" s="154"/>
    </row>
    <row r="15" spans="1:8" x14ac:dyDescent="0.25">
      <c r="A15" s="153" t="s">
        <v>3</v>
      </c>
      <c r="B15" s="158">
        <f>SUM($B8:B14)</f>
        <v>0</v>
      </c>
      <c r="C15" s="158">
        <f>SUM($C8:C14)</f>
        <v>0</v>
      </c>
      <c r="D15" s="154"/>
      <c r="E15" s="154"/>
      <c r="F15" s="153"/>
      <c r="G15" s="156"/>
      <c r="H15" s="154"/>
    </row>
    <row r="16" spans="1:8" x14ac:dyDescent="0.25">
      <c r="A16" s="153"/>
      <c r="B16" s="155"/>
      <c r="C16" s="154"/>
      <c r="D16" s="154"/>
      <c r="E16" s="154"/>
      <c r="F16" s="153"/>
      <c r="G16" s="156"/>
      <c r="H16" s="154"/>
    </row>
  </sheetData>
  <mergeCells count="1">
    <mergeCell ref="A5:B5"/>
  </mergeCells>
  <hyperlinks>
    <hyperlink ref="E1" location="ER!A1" display="ER" xr:uid="{00000000-0004-0000-25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A1:V13"/>
  <sheetViews>
    <sheetView workbookViewId="0">
      <selection activeCell="E1" sqref="E1"/>
    </sheetView>
  </sheetViews>
  <sheetFormatPr baseColWidth="10" defaultRowHeight="15" x14ac:dyDescent="0.25"/>
  <cols>
    <col min="1" max="1" width="51.28515625" style="128" customWidth="1"/>
    <col min="2" max="2" width="18.140625" style="128" customWidth="1"/>
    <col min="3" max="3" width="17.5703125" style="128" customWidth="1"/>
    <col min="4" max="22" width="11.42578125" style="128"/>
  </cols>
  <sheetData>
    <row r="1" spans="1:8" x14ac:dyDescent="0.25">
      <c r="A1" s="133" t="str">
        <f>Indice!C1</f>
        <v>EMSA INMOBILIARIA SA</v>
      </c>
      <c r="E1" s="540" t="s">
        <v>131</v>
      </c>
    </row>
    <row r="4" spans="1:8" x14ac:dyDescent="0.25">
      <c r="A4" s="270" t="s">
        <v>307</v>
      </c>
      <c r="B4" s="270"/>
      <c r="C4" s="270"/>
      <c r="D4" s="270"/>
      <c r="E4" s="270"/>
      <c r="F4" s="153"/>
      <c r="G4" s="156"/>
      <c r="H4" s="154"/>
    </row>
    <row r="5" spans="1:8" x14ac:dyDescent="0.25">
      <c r="A5" s="648" t="s">
        <v>211</v>
      </c>
      <c r="B5" s="648"/>
      <c r="C5" s="154"/>
      <c r="D5" s="154"/>
      <c r="E5" s="154"/>
      <c r="F5" s="153"/>
      <c r="G5" s="156"/>
      <c r="H5" s="154"/>
    </row>
    <row r="6" spans="1:8" x14ac:dyDescent="0.25">
      <c r="A6" s="153"/>
      <c r="D6" s="154"/>
      <c r="E6" s="154"/>
      <c r="F6" s="153"/>
      <c r="G6" s="156"/>
      <c r="H6" s="154"/>
    </row>
    <row r="7" spans="1:8" ht="25.5" x14ac:dyDescent="0.25">
      <c r="A7" s="159" t="s">
        <v>68</v>
      </c>
      <c r="B7" s="335">
        <f>IFERROR(IF(Indice!B6="","2XX2",YEAR(Indice!B6)),"2XX2")</f>
        <v>2024</v>
      </c>
      <c r="C7" s="335">
        <f>+IFERROR(YEAR(Indice!B6-365),"2XX1")</f>
        <v>2023</v>
      </c>
      <c r="D7" s="154"/>
      <c r="E7" s="154"/>
      <c r="F7" s="153"/>
      <c r="G7" s="156"/>
      <c r="H7" s="154"/>
    </row>
    <row r="8" spans="1:8" x14ac:dyDescent="0.25">
      <c r="D8" s="154"/>
      <c r="E8" s="154"/>
      <c r="F8" s="153"/>
      <c r="G8" s="156"/>
      <c r="H8" s="154"/>
    </row>
    <row r="9" spans="1:8" x14ac:dyDescent="0.25">
      <c r="A9" s="153" t="s">
        <v>823</v>
      </c>
      <c r="B9" s="153"/>
      <c r="C9" s="153"/>
      <c r="D9" s="154"/>
      <c r="E9" s="154"/>
      <c r="F9" s="153"/>
      <c r="G9" s="156"/>
      <c r="H9" s="154"/>
    </row>
    <row r="10" spans="1:8" x14ac:dyDescent="0.25">
      <c r="A10" s="153" t="s">
        <v>56</v>
      </c>
      <c r="B10" s="153"/>
      <c r="C10" s="153"/>
      <c r="D10" s="154"/>
      <c r="E10" s="154"/>
      <c r="F10" s="153"/>
      <c r="G10" s="156"/>
      <c r="H10" s="154"/>
    </row>
    <row r="11" spans="1:8" x14ac:dyDescent="0.25">
      <c r="A11" s="236" t="s">
        <v>308</v>
      </c>
      <c r="B11" s="153"/>
      <c r="C11" s="153"/>
      <c r="D11" s="154"/>
      <c r="E11" s="154"/>
      <c r="F11" s="153"/>
      <c r="G11" s="156"/>
      <c r="H11" s="154"/>
    </row>
    <row r="12" spans="1:8" x14ac:dyDescent="0.25">
      <c r="A12" s="153" t="s">
        <v>3</v>
      </c>
      <c r="B12" s="158">
        <f>SUM($B8:B11)</f>
        <v>0</v>
      </c>
      <c r="C12" s="158">
        <f>SUM($C8:C11)</f>
        <v>0</v>
      </c>
      <c r="D12" s="154"/>
      <c r="E12" s="154"/>
      <c r="F12" s="153"/>
      <c r="G12" s="156"/>
      <c r="H12" s="154"/>
    </row>
    <row r="13" spans="1:8" x14ac:dyDescent="0.25">
      <c r="A13" s="153"/>
      <c r="B13" s="155"/>
      <c r="C13" s="154"/>
      <c r="D13" s="154"/>
      <c r="E13" s="154"/>
      <c r="F13" s="153"/>
      <c r="G13" s="156"/>
      <c r="H13" s="154"/>
    </row>
  </sheetData>
  <mergeCells count="1">
    <mergeCell ref="A5:B5"/>
  </mergeCells>
  <hyperlinks>
    <hyperlink ref="E1" location="ER!A1" display="ER" xr:uid="{00000000-0004-0000-26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A1:N13"/>
  <sheetViews>
    <sheetView topLeftCell="A7" workbookViewId="0">
      <selection activeCell="C13" sqref="C13"/>
    </sheetView>
  </sheetViews>
  <sheetFormatPr baseColWidth="10" defaultColWidth="11.42578125" defaultRowHeight="15" x14ac:dyDescent="0.25"/>
  <cols>
    <col min="1" max="1" width="42.140625" style="128" customWidth="1"/>
    <col min="2" max="5" width="24.42578125" style="128" customWidth="1"/>
    <col min="6" max="6" width="12.85546875" style="128" customWidth="1"/>
    <col min="7" max="7" width="11.42578125" style="128"/>
    <col min="8" max="8" width="17.28515625" style="128" customWidth="1"/>
    <col min="9" max="14" width="11.42578125" style="128"/>
  </cols>
  <sheetData>
    <row r="1" spans="1:10" x14ac:dyDescent="0.25">
      <c r="A1" s="133" t="str">
        <f>Indice!C1</f>
        <v>EMSA INMOBILIARIA SA</v>
      </c>
      <c r="E1" s="540" t="s">
        <v>131</v>
      </c>
    </row>
    <row r="2" spans="1:10" x14ac:dyDescent="0.25">
      <c r="C2" s="136"/>
    </row>
    <row r="4" spans="1:10" x14ac:dyDescent="0.25">
      <c r="A4" s="244" t="s">
        <v>309</v>
      </c>
      <c r="B4" s="244"/>
      <c r="C4" s="244"/>
      <c r="D4" s="244"/>
      <c r="E4" s="244"/>
      <c r="F4" s="244"/>
      <c r="G4" s="244"/>
      <c r="H4" s="244"/>
      <c r="I4" s="244"/>
    </row>
    <row r="5" spans="1:10" ht="51" customHeight="1" x14ac:dyDescent="0.25">
      <c r="A5" s="649" t="s">
        <v>1045</v>
      </c>
      <c r="B5" s="649"/>
      <c r="C5" s="649"/>
      <c r="D5" s="560"/>
      <c r="E5" s="560"/>
      <c r="F5" s="560"/>
      <c r="G5" s="560"/>
      <c r="H5" s="560"/>
      <c r="I5" s="560"/>
    </row>
    <row r="6" spans="1:10" ht="15" customHeight="1" x14ac:dyDescent="0.25">
      <c r="B6" s="237"/>
      <c r="D6"/>
      <c r="E6"/>
      <c r="F6"/>
      <c r="G6"/>
      <c r="H6"/>
      <c r="I6"/>
      <c r="J6"/>
    </row>
    <row r="7" spans="1:10" ht="15" customHeight="1" x14ac:dyDescent="0.25">
      <c r="A7" s="434"/>
      <c r="B7" s="335">
        <f>+BG!F10</f>
        <v>2024</v>
      </c>
      <c r="C7" s="335">
        <v>2022</v>
      </c>
      <c r="D7" s="435"/>
      <c r="E7" s="435"/>
      <c r="F7" s="435"/>
      <c r="G7" s="435"/>
      <c r="H7" s="436"/>
      <c r="I7" s="436"/>
      <c r="J7"/>
    </row>
    <row r="8" spans="1:10" s="128" customFormat="1" ht="15" customHeight="1" x14ac:dyDescent="0.25">
      <c r="A8" s="174" t="s">
        <v>820</v>
      </c>
      <c r="B8" s="310">
        <v>2650</v>
      </c>
      <c r="C8" s="310">
        <v>2100</v>
      </c>
      <c r="D8" s="435"/>
      <c r="E8" s="435"/>
      <c r="F8" s="435"/>
      <c r="G8" s="435"/>
      <c r="H8" s="436"/>
      <c r="I8" s="437"/>
      <c r="J8"/>
    </row>
    <row r="9" spans="1:10" ht="15" customHeight="1" x14ac:dyDescent="0.25">
      <c r="A9" t="s">
        <v>819</v>
      </c>
      <c r="B9" s="310">
        <f>ER!C31</f>
        <v>6079339</v>
      </c>
      <c r="C9" s="310">
        <f>ER!D31</f>
        <v>4862027</v>
      </c>
      <c r="D9"/>
      <c r="E9"/>
      <c r="F9"/>
      <c r="G9"/>
      <c r="H9"/>
      <c r="I9"/>
      <c r="J9"/>
    </row>
    <row r="10" spans="1:10" ht="15" customHeight="1" thickBot="1" x14ac:dyDescent="0.3">
      <c r="A10" s="494" t="s">
        <v>821</v>
      </c>
      <c r="B10" s="495">
        <f>IFERROR(B9/B8,0)</f>
        <v>2294.0901886792453</v>
      </c>
      <c r="C10" s="495">
        <f>IFERROR(C9/C8,0)</f>
        <v>2315.2509523809522</v>
      </c>
      <c r="D10" s="309"/>
      <c r="E10" s="309"/>
      <c r="F10" s="309"/>
      <c r="G10" s="309"/>
      <c r="H10" s="309"/>
      <c r="I10" s="309"/>
    </row>
    <row r="11" spans="1:10" ht="15" customHeight="1" x14ac:dyDescent="0.25"/>
    <row r="12" spans="1:10" ht="15" customHeight="1" x14ac:dyDescent="0.25">
      <c r="A12" s="309"/>
      <c r="B12" s="309"/>
      <c r="C12" s="309"/>
      <c r="D12" s="309"/>
      <c r="E12" s="309"/>
      <c r="F12" s="309"/>
      <c r="G12" s="309"/>
      <c r="H12" s="309"/>
      <c r="I12" s="309"/>
    </row>
    <row r="13" spans="1:10" ht="15" customHeight="1" x14ac:dyDescent="0.25"/>
  </sheetData>
  <mergeCells count="1">
    <mergeCell ref="A5:C5"/>
  </mergeCells>
  <hyperlinks>
    <hyperlink ref="E1" location="ER!A1" display="ER" xr:uid="{00000000-0004-0000-2700-000000000000}"/>
  </hyperlinks>
  <pageMargins left="0.7" right="0.7" top="0.75" bottom="0.75" header="0.3" footer="0.3"/>
  <pageSetup paperSize="9" orientation="portrait" verticalDpi="0"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A1:N15"/>
  <sheetViews>
    <sheetView workbookViewId="0">
      <selection activeCell="E17" sqref="E17"/>
    </sheetView>
  </sheetViews>
  <sheetFormatPr baseColWidth="10" defaultRowHeight="15" x14ac:dyDescent="0.25"/>
  <cols>
    <col min="1" max="5" width="24.42578125" style="128" customWidth="1"/>
    <col min="6" max="6" width="12.85546875" style="128" customWidth="1"/>
    <col min="7" max="7" width="11.42578125" style="128"/>
    <col min="8" max="8" width="17.28515625" style="128" customWidth="1"/>
    <col min="9" max="14" width="11.42578125" style="128"/>
  </cols>
  <sheetData>
    <row r="1" spans="1:14" x14ac:dyDescent="0.25">
      <c r="A1" s="133" t="str">
        <f>Indice!C1</f>
        <v>EMSA INMOBILIARIA SA</v>
      </c>
      <c r="E1" s="540" t="s">
        <v>341</v>
      </c>
    </row>
    <row r="2" spans="1:14" x14ac:dyDescent="0.25">
      <c r="C2" s="136"/>
    </row>
    <row r="4" spans="1:14" x14ac:dyDescent="0.25">
      <c r="A4" s="244" t="s">
        <v>342</v>
      </c>
      <c r="B4" s="244"/>
      <c r="C4" s="244"/>
      <c r="D4" s="244"/>
      <c r="E4" s="244"/>
      <c r="F4" s="244"/>
      <c r="G4" s="244"/>
      <c r="H4" s="244"/>
      <c r="I4" s="245"/>
    </row>
    <row r="5" spans="1:14" hidden="1" x14ac:dyDescent="0.25">
      <c r="A5" s="643" t="s">
        <v>165</v>
      </c>
      <c r="B5" s="643"/>
      <c r="C5" s="643"/>
      <c r="D5" s="643"/>
      <c r="E5" s="643"/>
      <c r="F5" s="643"/>
      <c r="G5" s="643"/>
      <c r="H5" s="643"/>
      <c r="I5" s="643"/>
    </row>
    <row r="6" spans="1:14" s="175" customFormat="1" ht="15" hidden="1" customHeight="1" x14ac:dyDescent="0.25">
      <c r="A6" s="650" t="str">
        <f>IFERROR("Los principales contratos suscriptos por la Sociedad, vigentes al  "&amp;DAY(Indice!B6)&amp;" de "&amp;VLOOKUP(MONTH(Indice!B6),Indice!S:T,2,0)&amp;" de "&amp;YEAR(Indice!B6-1)&amp;" son:","Los principales contratos suscriptos por la Sociedad, vigentes al … de …  20X2 son:")</f>
        <v>Los principales contratos suscriptos por la Sociedad, vigentes al  30 de Junio de 2024 son:</v>
      </c>
      <c r="B6" s="650"/>
      <c r="C6" s="650"/>
      <c r="D6" s="650"/>
      <c r="E6" s="650"/>
      <c r="F6" s="650"/>
      <c r="G6" s="650"/>
      <c r="H6" s="650"/>
      <c r="I6" s="650"/>
      <c r="J6" s="174"/>
      <c r="K6" s="174"/>
      <c r="L6" s="174"/>
      <c r="M6" s="174"/>
      <c r="N6" s="174"/>
    </row>
    <row r="7" spans="1:14" s="175" customFormat="1" hidden="1" x14ac:dyDescent="0.25">
      <c r="A7" s="174" t="s">
        <v>166</v>
      </c>
      <c r="B7" s="174"/>
      <c r="C7" s="174"/>
      <c r="D7" s="174"/>
      <c r="E7" s="174"/>
      <c r="F7" s="174"/>
      <c r="G7" s="174"/>
      <c r="H7" s="174"/>
      <c r="I7" s="174"/>
      <c r="J7" s="174"/>
      <c r="K7" s="174"/>
      <c r="L7" s="174"/>
      <c r="M7" s="174"/>
      <c r="N7" s="174"/>
    </row>
    <row r="8" spans="1:14" s="174" customFormat="1" hidden="1" x14ac:dyDescent="0.25">
      <c r="A8" s="174" t="s">
        <v>167</v>
      </c>
    </row>
    <row r="9" spans="1:14" s="175" customFormat="1" hidden="1" x14ac:dyDescent="0.25">
      <c r="A9" s="174"/>
      <c r="B9" s="174"/>
      <c r="C9" s="174"/>
      <c r="D9" s="174"/>
      <c r="E9" s="174"/>
      <c r="F9" s="174"/>
      <c r="G9" s="174"/>
      <c r="H9" s="174"/>
      <c r="I9" s="174"/>
      <c r="J9" s="174"/>
      <c r="K9" s="174"/>
      <c r="L9" s="174"/>
      <c r="M9" s="174"/>
      <c r="N9" s="174"/>
    </row>
    <row r="10" spans="1:14" s="175" customFormat="1" x14ac:dyDescent="0.25">
      <c r="A10" s="422"/>
      <c r="B10" s="423"/>
      <c r="C10" s="423"/>
      <c r="D10" s="423"/>
      <c r="E10" s="423"/>
      <c r="F10" s="423"/>
      <c r="G10" s="423"/>
      <c r="H10" s="423"/>
      <c r="I10" s="174"/>
      <c r="J10" s="174"/>
      <c r="K10" s="174"/>
      <c r="L10" s="174"/>
      <c r="M10" s="174"/>
      <c r="N10" s="174"/>
    </row>
    <row r="11" spans="1:14" s="175" customFormat="1" x14ac:dyDescent="0.25">
      <c r="A11" s="651"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30 de Junio de 2024 no existen situaciones contingentes, ni reclamos que pudieran resultar en la generación de obligaciones para la Sociedad adicionales a las que se presentan en estos estados financieros.</v>
      </c>
      <c r="B11" s="651"/>
      <c r="C11" s="651"/>
      <c r="D11" s="651"/>
      <c r="E11" s="651"/>
      <c r="F11" s="651"/>
      <c r="G11" s="651"/>
      <c r="H11" s="651"/>
      <c r="I11" s="174"/>
      <c r="J11" s="174"/>
      <c r="K11" s="174"/>
      <c r="L11" s="174"/>
      <c r="M11" s="174"/>
      <c r="N11" s="174"/>
    </row>
    <row r="12" spans="1:14" s="175" customFormat="1" ht="16.5" customHeight="1" x14ac:dyDescent="0.25">
      <c r="A12" s="651"/>
      <c r="B12" s="651"/>
      <c r="C12" s="651"/>
      <c r="D12" s="651"/>
      <c r="E12" s="651"/>
      <c r="F12" s="651"/>
      <c r="G12" s="651"/>
      <c r="H12" s="651"/>
      <c r="I12" s="255"/>
      <c r="J12" s="174"/>
      <c r="K12" s="174"/>
      <c r="L12" s="174"/>
      <c r="M12" s="174"/>
      <c r="N12" s="174"/>
    </row>
    <row r="13" spans="1:14" s="175" customFormat="1" x14ac:dyDescent="0.25">
      <c r="A13" s="423"/>
      <c r="B13" s="423"/>
      <c r="C13" s="423"/>
      <c r="D13" s="423"/>
      <c r="E13" s="423"/>
      <c r="F13" s="423"/>
      <c r="G13" s="423"/>
      <c r="H13" s="423"/>
      <c r="I13" s="174"/>
      <c r="J13" s="174"/>
      <c r="K13" s="174"/>
      <c r="L13" s="174"/>
      <c r="M13" s="174"/>
      <c r="N13" s="174"/>
    </row>
    <row r="14" spans="1:14" s="175" customFormat="1" x14ac:dyDescent="0.25">
      <c r="A14" s="423"/>
      <c r="B14" s="423"/>
      <c r="C14" s="423"/>
      <c r="D14" s="423"/>
      <c r="E14" s="423"/>
      <c r="F14" s="423"/>
      <c r="G14" s="423"/>
      <c r="H14" s="423"/>
      <c r="I14" s="174"/>
      <c r="J14" s="174"/>
      <c r="K14" s="174"/>
      <c r="L14" s="174"/>
      <c r="M14" s="174"/>
      <c r="N14" s="174"/>
    </row>
    <row r="15" spans="1:14" s="175" customFormat="1" ht="21.2" hidden="1" customHeight="1" x14ac:dyDescent="0.25">
      <c r="A15" s="593" t="s">
        <v>364</v>
      </c>
      <c r="B15" s="593"/>
      <c r="C15" s="593"/>
      <c r="D15" s="593"/>
      <c r="E15" s="593"/>
      <c r="F15" s="593"/>
      <c r="G15" s="593"/>
      <c r="H15" s="593"/>
      <c r="I15" s="256"/>
      <c r="J15" s="174"/>
      <c r="K15" s="174"/>
      <c r="L15" s="174"/>
      <c r="M15" s="174"/>
      <c r="N15" s="174"/>
    </row>
  </sheetData>
  <mergeCells count="4">
    <mergeCell ref="A15:H15"/>
    <mergeCell ref="A5:I5"/>
    <mergeCell ref="A6:I6"/>
    <mergeCell ref="A11:H12"/>
  </mergeCells>
  <hyperlinks>
    <hyperlink ref="E1" location="Indice!A1" display="Indice" xr:uid="{00000000-0004-0000-2900-000000000000}"/>
  </hyperlinks>
  <pageMargins left="0.7" right="0.7" top="0.75" bottom="0.75" header="0.3" footer="0.3"/>
  <pageSetup paperSize="9" orientation="portrait" verticalDpi="0"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A1:N60"/>
  <sheetViews>
    <sheetView showGridLines="0" workbookViewId="0">
      <pane ySplit="4" topLeftCell="A8" activePane="bottomLeft" state="frozen"/>
      <selection pane="bottomLeft" activeCell="A8" sqref="A8"/>
    </sheetView>
  </sheetViews>
  <sheetFormatPr baseColWidth="10" defaultRowHeight="15" x14ac:dyDescent="0.25"/>
  <cols>
    <col min="1" max="3" width="24.42578125" style="128" customWidth="1"/>
    <col min="4" max="4" width="27.140625" style="128" customWidth="1"/>
    <col min="5" max="5" width="24.42578125" style="128" customWidth="1"/>
    <col min="6" max="6" width="12.85546875" style="128" customWidth="1"/>
    <col min="7" max="7" width="11.42578125" style="128"/>
    <col min="8" max="8" width="17.28515625" style="128" customWidth="1"/>
    <col min="9" max="14" width="11.42578125" style="128"/>
  </cols>
  <sheetData>
    <row r="1" spans="1:14" x14ac:dyDescent="0.25">
      <c r="A1" s="133" t="str">
        <f>Indice!C1</f>
        <v>EMSA INMOBILIARIA SA</v>
      </c>
      <c r="E1" s="540" t="s">
        <v>341</v>
      </c>
    </row>
    <row r="2" spans="1:14" x14ac:dyDescent="0.25">
      <c r="C2" s="136"/>
    </row>
    <row r="4" spans="1:14" x14ac:dyDescent="0.25">
      <c r="A4" s="630" t="s">
        <v>340</v>
      </c>
      <c r="B4" s="630"/>
      <c r="C4" s="630"/>
      <c r="D4" s="630"/>
      <c r="E4" s="630"/>
      <c r="F4" s="245"/>
      <c r="G4" s="245"/>
      <c r="H4" s="245"/>
      <c r="I4" s="245"/>
      <c r="J4"/>
      <c r="K4"/>
      <c r="L4"/>
      <c r="M4"/>
      <c r="N4"/>
    </row>
    <row r="6" spans="1:14" s="175" customFormat="1" x14ac:dyDescent="0.25">
      <c r="A6" s="650" t="s">
        <v>160</v>
      </c>
      <c r="B6" s="650"/>
      <c r="C6" s="650"/>
      <c r="D6" s="650"/>
      <c r="E6" s="650"/>
      <c r="F6" s="650"/>
      <c r="G6" s="650"/>
      <c r="H6" s="650"/>
      <c r="I6" s="650"/>
      <c r="J6" s="174"/>
      <c r="K6" s="174"/>
      <c r="L6" s="174"/>
      <c r="M6" s="174"/>
      <c r="N6" s="174"/>
    </row>
    <row r="7" spans="1:14" s="175" customFormat="1" x14ac:dyDescent="0.25">
      <c r="A7" s="174"/>
      <c r="B7" s="174"/>
      <c r="C7" s="174"/>
      <c r="D7" s="174"/>
      <c r="E7" s="174"/>
      <c r="F7" s="174"/>
      <c r="G7" s="174"/>
      <c r="H7" s="174"/>
      <c r="I7" s="174"/>
      <c r="J7" s="174"/>
      <c r="K7" s="174"/>
      <c r="L7" s="174"/>
      <c r="M7" s="174"/>
      <c r="N7" s="174"/>
    </row>
    <row r="8" spans="1:14" s="175" customFormat="1" ht="15.75" thickBot="1" x14ac:dyDescent="0.3">
      <c r="A8" s="29" t="str">
        <f>IFERROR("Al "&amp;DAY(Indice!B6)&amp;" de "&amp;VLOOKUP(MONTH(Indice!B6),Indice!S:T,2,0)&amp;" de "&amp;YEAR(Indice!B6-365),"Al dia... de mes… de año 2XX1…")</f>
        <v>Al 30 de Junio de 2023</v>
      </c>
      <c r="B8" s="29"/>
      <c r="C8" s="29"/>
      <c r="D8" s="29"/>
      <c r="E8" s="29"/>
      <c r="F8" s="29"/>
      <c r="G8" s="29"/>
      <c r="H8" s="174"/>
      <c r="I8" s="174"/>
      <c r="J8" s="174"/>
      <c r="K8" s="174"/>
      <c r="L8" s="174"/>
      <c r="M8" s="174"/>
      <c r="N8" s="174"/>
    </row>
    <row r="9" spans="1:14" s="175" customFormat="1" ht="15.75" thickBot="1" x14ac:dyDescent="0.3">
      <c r="A9" s="176" t="s">
        <v>161</v>
      </c>
      <c r="B9" s="177" t="s">
        <v>162</v>
      </c>
      <c r="C9" s="176" t="s">
        <v>110</v>
      </c>
      <c r="D9" s="176" t="s">
        <v>163</v>
      </c>
      <c r="E9" s="176" t="s">
        <v>164</v>
      </c>
      <c r="F9" s="174"/>
      <c r="G9" s="174"/>
      <c r="H9" s="174"/>
      <c r="I9" s="174"/>
      <c r="J9" s="174"/>
      <c r="K9" s="174"/>
      <c r="L9" s="174"/>
      <c r="M9" s="174"/>
      <c r="N9" s="174"/>
    </row>
    <row r="10" spans="1:14" s="175" customFormat="1" x14ac:dyDescent="0.25">
      <c r="A10" s="178"/>
      <c r="B10" s="179"/>
      <c r="C10" s="180"/>
      <c r="D10" s="180"/>
      <c r="E10" s="181"/>
      <c r="F10" s="174"/>
      <c r="G10" s="174"/>
      <c r="H10" s="174"/>
      <c r="I10" s="174"/>
      <c r="J10" s="174"/>
      <c r="K10" s="174"/>
      <c r="L10" s="174"/>
      <c r="M10" s="174"/>
      <c r="N10" s="174"/>
    </row>
    <row r="11" spans="1:14" s="175" customFormat="1" ht="15" customHeight="1" x14ac:dyDescent="0.25">
      <c r="A11" s="182"/>
      <c r="B11" s="455" t="s">
        <v>1002</v>
      </c>
      <c r="C11" s="184"/>
      <c r="D11" s="184"/>
      <c r="E11" s="185"/>
      <c r="F11" s="174"/>
      <c r="G11" s="174"/>
      <c r="H11" s="174"/>
      <c r="I11" s="174"/>
      <c r="J11" s="174"/>
      <c r="K11" s="174"/>
      <c r="L11" s="174"/>
      <c r="M11" s="174"/>
      <c r="N11" s="174"/>
    </row>
    <row r="12" spans="1:14" s="175" customFormat="1" x14ac:dyDescent="0.25">
      <c r="A12" s="182"/>
      <c r="B12" s="183"/>
      <c r="C12" s="184"/>
      <c r="D12" s="184"/>
      <c r="E12" s="185"/>
      <c r="F12" s="174"/>
      <c r="G12" s="174"/>
      <c r="H12" s="174"/>
      <c r="I12" s="174"/>
      <c r="J12" s="174"/>
      <c r="K12" s="174"/>
      <c r="L12" s="174"/>
      <c r="M12" s="174"/>
      <c r="N12" s="174"/>
    </row>
    <row r="13" spans="1:14" s="175" customFormat="1" ht="15.75" thickBot="1" x14ac:dyDescent="0.3">
      <c r="A13" s="186"/>
      <c r="B13" s="187"/>
      <c r="C13" s="188"/>
      <c r="D13" s="188"/>
      <c r="E13" s="189"/>
      <c r="F13" s="174"/>
      <c r="G13" s="174"/>
      <c r="H13" s="174"/>
      <c r="I13" s="174"/>
      <c r="J13" s="174"/>
      <c r="K13" s="174"/>
      <c r="L13" s="174"/>
      <c r="M13" s="174"/>
      <c r="N13" s="174"/>
    </row>
    <row r="14" spans="1:14" s="175" customFormat="1" x14ac:dyDescent="0.25">
      <c r="A14" s="174"/>
      <c r="B14" s="174"/>
      <c r="C14" s="174"/>
      <c r="D14" s="174"/>
      <c r="E14" s="174"/>
      <c r="F14" s="174"/>
      <c r="G14" s="174"/>
      <c r="H14" s="174"/>
      <c r="I14" s="174"/>
      <c r="J14" s="174"/>
      <c r="K14" s="174"/>
      <c r="L14" s="174"/>
      <c r="M14" s="174"/>
      <c r="N14" s="174"/>
    </row>
    <row r="15" spans="1:14" s="175" customFormat="1" ht="15.75" thickBot="1" x14ac:dyDescent="0.3">
      <c r="A15" s="29" t="str">
        <f>IFERROR("Al "&amp;DAY(Indice!B6)&amp;" de "&amp;VLOOKUP(MONTH(Indice!B6),Indice!S:T,2,0)&amp;" de "&amp;YEAR(Indice!B6-1),"Al dia... de mes… de año 2XX2…")</f>
        <v>Al 30 de Junio de 2024</v>
      </c>
      <c r="B15" s="360"/>
      <c r="C15" s="360"/>
      <c r="D15" s="360"/>
      <c r="E15" s="360"/>
      <c r="F15" s="174"/>
      <c r="G15" s="174"/>
      <c r="H15" s="174"/>
      <c r="I15" s="174"/>
      <c r="J15" s="174"/>
      <c r="K15" s="174"/>
      <c r="L15" s="174"/>
      <c r="M15" s="174"/>
      <c r="N15" s="174"/>
    </row>
    <row r="16" spans="1:14" s="175" customFormat="1" ht="30.2" customHeight="1" thickBot="1" x14ac:dyDescent="0.3">
      <c r="A16" s="176" t="s">
        <v>161</v>
      </c>
      <c r="B16" s="177" t="s">
        <v>162</v>
      </c>
      <c r="C16" s="176" t="s">
        <v>110</v>
      </c>
      <c r="D16" s="176" t="s">
        <v>163</v>
      </c>
      <c r="E16" s="176" t="s">
        <v>164</v>
      </c>
      <c r="F16" s="174"/>
      <c r="G16" s="174"/>
      <c r="H16" s="174"/>
      <c r="I16" s="174"/>
      <c r="J16" s="174"/>
      <c r="K16" s="174"/>
      <c r="L16" s="174"/>
      <c r="M16" s="174"/>
      <c r="N16" s="174"/>
    </row>
    <row r="17" spans="1:14" s="175" customFormat="1" x14ac:dyDescent="0.25">
      <c r="A17" s="178"/>
      <c r="B17" s="179"/>
      <c r="C17" s="180"/>
      <c r="D17" s="180"/>
      <c r="E17" s="181"/>
      <c r="F17" s="174"/>
      <c r="G17" s="174"/>
      <c r="H17" s="174"/>
      <c r="I17" s="174"/>
      <c r="J17" s="174"/>
      <c r="K17" s="174"/>
      <c r="L17" s="174"/>
      <c r="M17" s="174"/>
      <c r="N17" s="174"/>
    </row>
    <row r="18" spans="1:14" s="175" customFormat="1" ht="18.75" x14ac:dyDescent="0.25">
      <c r="A18" s="182"/>
      <c r="B18" s="455" t="s">
        <v>1002</v>
      </c>
      <c r="C18" s="184"/>
      <c r="D18" s="184"/>
      <c r="E18" s="185"/>
      <c r="F18" s="174"/>
      <c r="G18" s="174"/>
      <c r="H18" s="174"/>
      <c r="I18" s="174"/>
      <c r="J18" s="174"/>
      <c r="K18" s="174"/>
      <c r="L18" s="174"/>
      <c r="M18" s="174"/>
      <c r="N18" s="174"/>
    </row>
    <row r="19" spans="1:14" s="175" customFormat="1" x14ac:dyDescent="0.25">
      <c r="A19" s="182"/>
      <c r="B19" s="183"/>
      <c r="C19" s="184"/>
      <c r="D19" s="184"/>
      <c r="E19" s="185"/>
      <c r="F19" s="174"/>
      <c r="G19" s="174"/>
      <c r="H19" s="174"/>
      <c r="I19" s="174"/>
      <c r="J19" s="174"/>
      <c r="K19" s="174"/>
      <c r="L19" s="174"/>
      <c r="M19" s="174"/>
      <c r="N19" s="174"/>
    </row>
    <row r="20" spans="1:14" s="175" customFormat="1" ht="15.75" thickBot="1" x14ac:dyDescent="0.3">
      <c r="A20" s="186"/>
      <c r="B20" s="187"/>
      <c r="C20" s="188"/>
      <c r="D20" s="188"/>
      <c r="E20" s="189"/>
      <c r="F20" s="174"/>
      <c r="G20" s="174"/>
      <c r="H20" s="174"/>
      <c r="I20" s="174"/>
      <c r="J20" s="174"/>
      <c r="K20" s="174"/>
      <c r="L20" s="174"/>
      <c r="M20" s="174"/>
      <c r="N20" s="174"/>
    </row>
    <row r="21" spans="1:14" s="175" customFormat="1" x14ac:dyDescent="0.25">
      <c r="A21" s="174"/>
      <c r="B21" s="174"/>
      <c r="C21" s="174"/>
      <c r="D21" s="174"/>
      <c r="E21" s="174"/>
      <c r="F21" s="174"/>
      <c r="G21" s="174"/>
      <c r="H21" s="174"/>
      <c r="I21" s="174"/>
      <c r="J21" s="174"/>
      <c r="K21" s="174"/>
      <c r="L21" s="174"/>
      <c r="M21" s="174"/>
      <c r="N21" s="174"/>
    </row>
    <row r="22" spans="1:14" s="175" customFormat="1" x14ac:dyDescent="0.25">
      <c r="A22" s="174"/>
      <c r="B22" s="174"/>
      <c r="C22" s="174"/>
      <c r="D22" s="174"/>
      <c r="E22" s="174"/>
      <c r="F22" s="174"/>
      <c r="G22" s="174"/>
      <c r="H22" s="174"/>
      <c r="I22" s="174"/>
      <c r="J22" s="174"/>
      <c r="K22" s="174"/>
      <c r="L22" s="174"/>
      <c r="M22" s="174"/>
      <c r="N22" s="174"/>
    </row>
    <row r="23" spans="1:14" s="175" customFormat="1" x14ac:dyDescent="0.25">
      <c r="A23" s="174"/>
      <c r="B23" s="174"/>
      <c r="C23" s="174"/>
      <c r="D23" s="174"/>
      <c r="E23" s="174"/>
      <c r="F23" s="174"/>
      <c r="G23" s="174"/>
      <c r="H23" s="174"/>
      <c r="I23" s="174"/>
      <c r="J23" s="174"/>
      <c r="K23" s="174"/>
      <c r="L23" s="174"/>
      <c r="M23" s="174"/>
      <c r="N23" s="174"/>
    </row>
    <row r="24" spans="1:14" s="175" customFormat="1" x14ac:dyDescent="0.25">
      <c r="A24" s="174"/>
      <c r="B24" s="174"/>
      <c r="C24" s="174"/>
      <c r="D24" s="174"/>
      <c r="E24" s="174"/>
      <c r="F24" s="174"/>
      <c r="G24" s="174"/>
      <c r="H24" s="174"/>
      <c r="I24" s="174"/>
      <c r="J24" s="174"/>
      <c r="K24" s="174"/>
      <c r="L24" s="174"/>
      <c r="M24" s="174"/>
      <c r="N24" s="174"/>
    </row>
    <row r="25" spans="1:14" s="175" customFormat="1" x14ac:dyDescent="0.25">
      <c r="A25" s="174"/>
      <c r="B25" s="174"/>
      <c r="C25" s="174"/>
      <c r="D25" s="174"/>
      <c r="E25" s="174"/>
      <c r="F25" s="174"/>
      <c r="G25" s="174"/>
      <c r="H25" s="174"/>
      <c r="I25" s="174"/>
      <c r="J25" s="174"/>
      <c r="K25" s="174"/>
      <c r="L25" s="174"/>
      <c r="M25" s="174"/>
      <c r="N25" s="174"/>
    </row>
    <row r="26" spans="1:14" s="175" customFormat="1" x14ac:dyDescent="0.25">
      <c r="A26" s="174"/>
      <c r="B26" s="174"/>
      <c r="C26" s="174"/>
      <c r="D26" s="174"/>
      <c r="E26" s="174"/>
      <c r="F26" s="174"/>
      <c r="G26" s="174"/>
      <c r="H26" s="174"/>
      <c r="I26" s="174"/>
      <c r="J26" s="174"/>
      <c r="K26" s="174"/>
      <c r="L26" s="174"/>
      <c r="M26" s="174"/>
      <c r="N26" s="174"/>
    </row>
    <row r="27" spans="1:14" s="175" customFormat="1" x14ac:dyDescent="0.25">
      <c r="A27" s="174"/>
      <c r="B27" s="174"/>
      <c r="C27" s="174"/>
      <c r="D27" s="174"/>
      <c r="E27" s="174"/>
      <c r="F27" s="174"/>
      <c r="G27" s="174"/>
      <c r="H27" s="174"/>
      <c r="I27" s="174"/>
      <c r="J27" s="174"/>
      <c r="K27" s="174"/>
      <c r="L27" s="174"/>
      <c r="M27" s="174"/>
      <c r="N27" s="174"/>
    </row>
    <row r="28" spans="1:14" s="175" customFormat="1" x14ac:dyDescent="0.25">
      <c r="A28" s="174"/>
      <c r="B28" s="174"/>
      <c r="C28" s="174"/>
      <c r="D28" s="174"/>
      <c r="E28" s="174"/>
      <c r="F28" s="174"/>
      <c r="G28" s="174"/>
      <c r="H28" s="174"/>
      <c r="I28" s="174"/>
      <c r="J28" s="174"/>
      <c r="K28" s="174"/>
      <c r="L28" s="174"/>
      <c r="M28" s="174"/>
      <c r="N28" s="174"/>
    </row>
    <row r="29" spans="1:14" s="175" customFormat="1" x14ac:dyDescent="0.25">
      <c r="A29" s="174"/>
      <c r="B29" s="174"/>
      <c r="C29" s="174"/>
      <c r="D29" s="174"/>
      <c r="E29" s="174"/>
      <c r="F29" s="174"/>
      <c r="G29" s="174"/>
      <c r="H29" s="174"/>
      <c r="I29" s="174"/>
      <c r="J29" s="174"/>
      <c r="K29" s="174"/>
      <c r="L29" s="174"/>
      <c r="M29" s="174"/>
      <c r="N29" s="174"/>
    </row>
    <row r="30" spans="1:14" s="175" customFormat="1" x14ac:dyDescent="0.25">
      <c r="A30" s="174"/>
      <c r="B30" s="174"/>
      <c r="C30" s="174"/>
      <c r="D30" s="174"/>
      <c r="E30" s="174"/>
      <c r="F30" s="174"/>
      <c r="G30" s="174"/>
      <c r="H30" s="174"/>
      <c r="I30" s="174"/>
      <c r="J30" s="174"/>
      <c r="K30" s="174"/>
      <c r="L30" s="174"/>
      <c r="M30" s="174"/>
      <c r="N30" s="174"/>
    </row>
    <row r="31" spans="1:14" s="175" customFormat="1" x14ac:dyDescent="0.25">
      <c r="A31" s="174"/>
      <c r="B31" s="174"/>
      <c r="C31" s="174"/>
      <c r="D31" s="174"/>
      <c r="E31" s="174"/>
      <c r="F31" s="174"/>
      <c r="G31" s="174"/>
      <c r="H31" s="174"/>
      <c r="I31" s="174"/>
      <c r="J31" s="174"/>
      <c r="K31" s="174"/>
      <c r="L31" s="174"/>
      <c r="M31" s="174"/>
      <c r="N31" s="174"/>
    </row>
    <row r="32" spans="1:14" s="175" customFormat="1" x14ac:dyDescent="0.25">
      <c r="A32" s="174"/>
      <c r="B32" s="174"/>
      <c r="C32" s="174"/>
      <c r="D32" s="174"/>
      <c r="E32" s="174"/>
      <c r="F32" s="174"/>
      <c r="G32" s="174"/>
      <c r="H32" s="174"/>
      <c r="I32" s="174"/>
      <c r="J32" s="174"/>
      <c r="K32" s="174"/>
      <c r="L32" s="174"/>
      <c r="M32" s="174"/>
      <c r="N32" s="174"/>
    </row>
    <row r="33" spans="1:14" s="175" customFormat="1" x14ac:dyDescent="0.25">
      <c r="A33" s="174"/>
      <c r="B33" s="174"/>
      <c r="C33" s="174"/>
      <c r="D33" s="174"/>
      <c r="E33" s="174"/>
      <c r="F33" s="174"/>
      <c r="G33" s="174"/>
      <c r="H33" s="174"/>
      <c r="I33" s="174"/>
      <c r="J33" s="174"/>
      <c r="K33" s="174"/>
      <c r="L33" s="174"/>
      <c r="M33" s="174"/>
      <c r="N33" s="174"/>
    </row>
    <row r="34" spans="1:14" s="175" customFormat="1" x14ac:dyDescent="0.25">
      <c r="A34" s="174"/>
      <c r="B34" s="174"/>
      <c r="C34" s="174"/>
      <c r="D34" s="174"/>
      <c r="E34" s="174"/>
      <c r="F34" s="174"/>
      <c r="G34" s="174"/>
      <c r="H34" s="174"/>
      <c r="I34" s="174"/>
      <c r="J34" s="174"/>
      <c r="K34" s="174"/>
      <c r="L34" s="174"/>
      <c r="M34" s="174"/>
      <c r="N34" s="174"/>
    </row>
    <row r="35" spans="1:14" s="175" customFormat="1" x14ac:dyDescent="0.25">
      <c r="A35" s="174"/>
      <c r="B35" s="174"/>
      <c r="C35" s="174"/>
      <c r="D35" s="174"/>
      <c r="E35" s="174"/>
      <c r="F35" s="174"/>
      <c r="G35" s="174"/>
      <c r="H35" s="174"/>
      <c r="I35" s="174"/>
      <c r="J35" s="174"/>
      <c r="K35" s="174"/>
      <c r="L35" s="174"/>
      <c r="M35" s="174"/>
      <c r="N35" s="174"/>
    </row>
    <row r="36" spans="1:14" s="175" customFormat="1" x14ac:dyDescent="0.25">
      <c r="A36" s="174"/>
      <c r="B36" s="174"/>
      <c r="C36" s="174"/>
      <c r="D36" s="174"/>
      <c r="E36" s="174"/>
      <c r="F36" s="174"/>
      <c r="G36" s="174"/>
      <c r="H36" s="174"/>
      <c r="I36" s="174"/>
      <c r="J36" s="174"/>
      <c r="K36" s="174"/>
      <c r="L36" s="174"/>
      <c r="M36" s="174"/>
      <c r="N36" s="174"/>
    </row>
    <row r="37" spans="1:14" s="175" customFormat="1" x14ac:dyDescent="0.25">
      <c r="A37" s="174"/>
      <c r="B37" s="174"/>
      <c r="C37" s="174"/>
      <c r="D37" s="174"/>
      <c r="E37" s="174"/>
      <c r="F37" s="174"/>
      <c r="G37" s="174"/>
      <c r="H37" s="174"/>
      <c r="I37" s="174"/>
      <c r="J37" s="174"/>
      <c r="K37" s="174"/>
      <c r="L37" s="174"/>
      <c r="M37" s="174"/>
      <c r="N37" s="174"/>
    </row>
    <row r="38" spans="1:14" s="175" customFormat="1" x14ac:dyDescent="0.25">
      <c r="A38" s="174"/>
      <c r="B38" s="174"/>
      <c r="C38" s="174"/>
      <c r="D38" s="174"/>
      <c r="E38" s="174"/>
      <c r="F38" s="174"/>
      <c r="G38" s="174"/>
      <c r="H38" s="174"/>
      <c r="I38" s="174"/>
      <c r="J38" s="174"/>
      <c r="K38" s="174"/>
      <c r="L38" s="174"/>
      <c r="M38" s="174"/>
      <c r="N38" s="174"/>
    </row>
    <row r="39" spans="1:14" s="175" customFormat="1" x14ac:dyDescent="0.25">
      <c r="A39" s="174"/>
      <c r="B39" s="174"/>
      <c r="C39" s="174"/>
      <c r="D39" s="174"/>
      <c r="E39" s="174"/>
      <c r="F39" s="174"/>
      <c r="G39" s="174"/>
      <c r="H39" s="174"/>
      <c r="I39" s="174"/>
      <c r="J39" s="174"/>
      <c r="K39" s="174"/>
      <c r="L39" s="174"/>
      <c r="M39" s="174"/>
      <c r="N39" s="174"/>
    </row>
    <row r="40" spans="1:14" s="175" customFormat="1" x14ac:dyDescent="0.25">
      <c r="A40" s="174"/>
      <c r="B40" s="174"/>
      <c r="C40" s="174"/>
      <c r="D40" s="174"/>
      <c r="E40" s="174"/>
      <c r="F40" s="174"/>
      <c r="G40" s="174"/>
      <c r="H40" s="174"/>
      <c r="I40" s="174"/>
      <c r="J40" s="174"/>
      <c r="K40" s="174"/>
      <c r="L40" s="174"/>
      <c r="M40" s="174"/>
      <c r="N40" s="174"/>
    </row>
    <row r="41" spans="1:14" s="175" customFormat="1" x14ac:dyDescent="0.25">
      <c r="A41" s="174"/>
      <c r="B41" s="174"/>
      <c r="C41" s="174"/>
      <c r="D41" s="174"/>
      <c r="E41" s="174"/>
      <c r="F41" s="174"/>
      <c r="G41" s="174"/>
      <c r="H41" s="174"/>
      <c r="I41" s="174"/>
      <c r="J41" s="174"/>
      <c r="K41" s="174"/>
      <c r="L41" s="174"/>
      <c r="M41" s="174"/>
      <c r="N41" s="174"/>
    </row>
    <row r="42" spans="1:14" s="175" customFormat="1" x14ac:dyDescent="0.25">
      <c r="A42" s="174"/>
      <c r="B42" s="174"/>
      <c r="C42" s="174"/>
      <c r="D42" s="174"/>
      <c r="E42" s="174"/>
      <c r="F42" s="174"/>
      <c r="G42" s="174"/>
      <c r="H42" s="174"/>
      <c r="I42" s="174"/>
      <c r="J42" s="174"/>
      <c r="K42" s="174"/>
      <c r="L42" s="174"/>
      <c r="M42" s="174"/>
      <c r="N42" s="174"/>
    </row>
    <row r="43" spans="1:14" s="175" customFormat="1" x14ac:dyDescent="0.25">
      <c r="A43" s="174"/>
      <c r="B43" s="174"/>
      <c r="C43" s="174"/>
      <c r="D43" s="174"/>
      <c r="E43" s="174"/>
      <c r="F43" s="174"/>
      <c r="G43" s="174"/>
      <c r="H43" s="174"/>
      <c r="I43" s="174"/>
      <c r="J43" s="174"/>
      <c r="K43" s="174"/>
      <c r="L43" s="174"/>
      <c r="M43" s="174"/>
      <c r="N43" s="174"/>
    </row>
    <row r="44" spans="1:14" s="175" customFormat="1" x14ac:dyDescent="0.25">
      <c r="A44" s="174"/>
      <c r="B44" s="174"/>
      <c r="C44" s="174"/>
      <c r="D44" s="174"/>
      <c r="E44" s="174"/>
      <c r="F44" s="174"/>
      <c r="G44" s="174"/>
      <c r="H44" s="174"/>
      <c r="I44" s="174"/>
      <c r="J44" s="174"/>
      <c r="K44" s="174"/>
      <c r="L44" s="174"/>
      <c r="M44" s="174"/>
      <c r="N44" s="174"/>
    </row>
    <row r="45" spans="1:14" s="175" customFormat="1" x14ac:dyDescent="0.25">
      <c r="A45" s="174"/>
      <c r="B45" s="174"/>
      <c r="C45" s="174"/>
      <c r="D45" s="174"/>
      <c r="E45" s="174"/>
      <c r="F45" s="174"/>
      <c r="G45" s="174"/>
      <c r="H45" s="174"/>
      <c r="I45" s="174"/>
      <c r="J45" s="174"/>
      <c r="K45" s="174"/>
      <c r="L45" s="174"/>
      <c r="M45" s="174"/>
      <c r="N45" s="174"/>
    </row>
    <row r="46" spans="1:14" s="175" customFormat="1" x14ac:dyDescent="0.25">
      <c r="A46" s="174"/>
      <c r="B46" s="174"/>
      <c r="C46" s="174"/>
      <c r="D46" s="174"/>
      <c r="E46" s="174"/>
      <c r="F46" s="174"/>
      <c r="G46" s="174"/>
      <c r="H46" s="174"/>
      <c r="I46" s="174"/>
      <c r="J46" s="174"/>
      <c r="K46" s="174"/>
      <c r="L46" s="174"/>
      <c r="M46" s="174"/>
      <c r="N46" s="174"/>
    </row>
    <row r="47" spans="1:14" s="175" customFormat="1" x14ac:dyDescent="0.25">
      <c r="A47" s="174"/>
      <c r="B47" s="174"/>
      <c r="C47" s="174"/>
      <c r="D47" s="174"/>
      <c r="E47" s="174"/>
      <c r="F47" s="174"/>
      <c r="G47" s="174"/>
      <c r="H47" s="174"/>
      <c r="I47" s="174"/>
      <c r="J47" s="174"/>
      <c r="K47" s="174"/>
      <c r="L47" s="174"/>
      <c r="M47" s="174"/>
      <c r="N47" s="174"/>
    </row>
    <row r="48" spans="1:14" s="175" customFormat="1" x14ac:dyDescent="0.25">
      <c r="A48" s="174"/>
      <c r="B48" s="174"/>
      <c r="C48" s="174"/>
      <c r="D48" s="174"/>
      <c r="E48" s="174"/>
      <c r="F48" s="174"/>
      <c r="G48" s="174"/>
      <c r="H48" s="174"/>
      <c r="I48" s="174"/>
      <c r="J48" s="174"/>
      <c r="K48" s="174"/>
      <c r="L48" s="174"/>
      <c r="M48" s="174"/>
      <c r="N48" s="174"/>
    </row>
    <row r="49" spans="1:14" s="175" customFormat="1" x14ac:dyDescent="0.25">
      <c r="A49" s="174"/>
      <c r="B49" s="174"/>
      <c r="C49" s="174"/>
      <c r="D49" s="174"/>
      <c r="E49" s="174"/>
      <c r="F49" s="174"/>
      <c r="G49" s="174"/>
      <c r="H49" s="174"/>
      <c r="I49" s="174"/>
      <c r="J49" s="174"/>
      <c r="K49" s="174"/>
      <c r="L49" s="174"/>
      <c r="M49" s="174"/>
      <c r="N49" s="174"/>
    </row>
    <row r="50" spans="1:14" s="175" customFormat="1" x14ac:dyDescent="0.25">
      <c r="A50" s="174"/>
      <c r="B50" s="174"/>
      <c r="C50" s="174"/>
      <c r="D50" s="174"/>
      <c r="E50" s="174"/>
      <c r="F50" s="174"/>
      <c r="G50" s="174"/>
      <c r="H50" s="174"/>
      <c r="I50" s="174"/>
      <c r="J50" s="174"/>
      <c r="K50" s="174"/>
      <c r="L50" s="174"/>
      <c r="M50" s="174"/>
      <c r="N50" s="174"/>
    </row>
    <row r="51" spans="1:14" s="175" customFormat="1" x14ac:dyDescent="0.25">
      <c r="A51" s="174"/>
      <c r="B51" s="174"/>
      <c r="C51" s="174"/>
      <c r="D51" s="174"/>
      <c r="E51" s="174"/>
      <c r="F51" s="174"/>
      <c r="G51" s="174"/>
      <c r="H51" s="174"/>
      <c r="I51" s="174"/>
      <c r="J51" s="174"/>
      <c r="K51" s="174"/>
      <c r="L51" s="174"/>
      <c r="M51" s="174"/>
      <c r="N51" s="174"/>
    </row>
    <row r="52" spans="1:14" s="175" customFormat="1" x14ac:dyDescent="0.25">
      <c r="A52" s="174"/>
      <c r="B52" s="174"/>
      <c r="C52" s="174"/>
      <c r="D52" s="174"/>
      <c r="E52" s="174"/>
      <c r="F52" s="174"/>
      <c r="G52" s="174"/>
      <c r="H52" s="174"/>
      <c r="I52" s="174"/>
      <c r="J52" s="174"/>
      <c r="K52" s="174"/>
      <c r="L52" s="174"/>
      <c r="M52" s="174"/>
      <c r="N52" s="174"/>
    </row>
    <row r="53" spans="1:14" s="175" customFormat="1" x14ac:dyDescent="0.25">
      <c r="A53" s="174"/>
      <c r="B53" s="174"/>
      <c r="C53" s="174"/>
      <c r="D53" s="174"/>
      <c r="E53" s="174"/>
      <c r="F53" s="174"/>
      <c r="G53" s="174"/>
      <c r="H53" s="174"/>
      <c r="I53" s="174"/>
      <c r="J53" s="174"/>
      <c r="K53" s="174"/>
      <c r="L53" s="174"/>
      <c r="M53" s="174"/>
      <c r="N53" s="174"/>
    </row>
    <row r="54" spans="1:14" s="175" customFormat="1" x14ac:dyDescent="0.25">
      <c r="A54" s="174"/>
      <c r="B54" s="174"/>
      <c r="C54" s="174"/>
      <c r="D54" s="174"/>
      <c r="E54" s="174"/>
      <c r="F54" s="174"/>
      <c r="G54" s="174"/>
      <c r="H54" s="174"/>
      <c r="I54" s="174"/>
      <c r="J54" s="174"/>
      <c r="K54" s="174"/>
      <c r="L54" s="174"/>
      <c r="M54" s="174"/>
      <c r="N54" s="174"/>
    </row>
    <row r="55" spans="1:14" s="175" customFormat="1" x14ac:dyDescent="0.25">
      <c r="A55" s="174"/>
      <c r="B55" s="174"/>
      <c r="C55" s="174"/>
      <c r="D55" s="174"/>
      <c r="E55" s="174"/>
      <c r="F55" s="174"/>
      <c r="G55" s="174"/>
      <c r="H55" s="174"/>
      <c r="I55" s="174"/>
      <c r="J55" s="174"/>
      <c r="K55" s="174"/>
      <c r="L55" s="174"/>
      <c r="M55" s="174"/>
      <c r="N55" s="174"/>
    </row>
    <row r="56" spans="1:14" s="175" customFormat="1" x14ac:dyDescent="0.25">
      <c r="A56" s="174"/>
      <c r="B56" s="174"/>
      <c r="C56" s="174"/>
      <c r="D56" s="174"/>
      <c r="E56" s="174"/>
      <c r="F56" s="174"/>
      <c r="G56" s="174"/>
      <c r="H56" s="174"/>
      <c r="I56" s="174"/>
      <c r="J56" s="174"/>
      <c r="K56" s="174"/>
      <c r="L56" s="174"/>
      <c r="M56" s="174"/>
      <c r="N56" s="174"/>
    </row>
    <row r="57" spans="1:14" s="175" customFormat="1" x14ac:dyDescent="0.25">
      <c r="A57" s="174"/>
      <c r="B57" s="174"/>
      <c r="C57" s="174"/>
      <c r="D57" s="174"/>
      <c r="E57" s="174"/>
      <c r="F57" s="174"/>
      <c r="G57" s="174"/>
      <c r="H57" s="174"/>
      <c r="I57" s="174"/>
      <c r="J57" s="174"/>
      <c r="K57" s="174"/>
      <c r="L57" s="174"/>
      <c r="M57" s="174"/>
      <c r="N57" s="174"/>
    </row>
    <row r="58" spans="1:14" s="175" customFormat="1" x14ac:dyDescent="0.25">
      <c r="A58" s="174"/>
      <c r="B58" s="174"/>
      <c r="C58" s="174"/>
      <c r="D58" s="174"/>
      <c r="E58" s="174"/>
      <c r="F58" s="174"/>
      <c r="G58" s="174"/>
      <c r="H58" s="174"/>
      <c r="I58" s="174"/>
      <c r="J58" s="174"/>
      <c r="K58" s="174"/>
      <c r="L58" s="174"/>
      <c r="M58" s="174"/>
      <c r="N58" s="174"/>
    </row>
    <row r="59" spans="1:14" s="175" customFormat="1" x14ac:dyDescent="0.25">
      <c r="A59" s="174"/>
      <c r="B59" s="174"/>
      <c r="C59" s="174"/>
      <c r="D59" s="174"/>
      <c r="E59" s="174"/>
      <c r="F59" s="174"/>
      <c r="G59" s="174"/>
      <c r="H59" s="174"/>
      <c r="I59" s="174"/>
      <c r="J59" s="174"/>
      <c r="K59" s="174"/>
      <c r="L59" s="174"/>
      <c r="M59" s="174"/>
      <c r="N59" s="174"/>
    </row>
    <row r="60" spans="1:14" s="175" customFormat="1" x14ac:dyDescent="0.25">
      <c r="A60" s="174"/>
      <c r="B60" s="174"/>
      <c r="C60" s="174"/>
      <c r="D60" s="174"/>
      <c r="E60" s="174"/>
      <c r="F60" s="174"/>
      <c r="G60" s="174"/>
      <c r="H60" s="174"/>
      <c r="I60" s="174"/>
      <c r="J60" s="174"/>
      <c r="K60" s="174"/>
      <c r="L60" s="174"/>
      <c r="M60" s="174"/>
      <c r="N60" s="174"/>
    </row>
  </sheetData>
  <mergeCells count="2">
    <mergeCell ref="A6:I6"/>
    <mergeCell ref="A4:E4"/>
  </mergeCells>
  <hyperlinks>
    <hyperlink ref="E1" location="Indice!A1" display="Indice" xr:uid="{00000000-0004-0000-2800-000000000000}"/>
  </hyperlinks>
  <pageMargins left="0.7" right="0.7" top="0.75" bottom="0.75" header="0.3" footer="0.3"/>
  <pageSetup paperSize="9" orientation="portrait" verticalDpi="0"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A1:AY25"/>
  <sheetViews>
    <sheetView workbookViewId="0">
      <pane ySplit="4" topLeftCell="A5" activePane="bottomLeft" state="frozen"/>
      <selection pane="bottomLeft" activeCell="D1" sqref="D1"/>
    </sheetView>
  </sheetViews>
  <sheetFormatPr baseColWidth="10" defaultRowHeight="15" x14ac:dyDescent="0.25"/>
  <cols>
    <col min="1" max="1" width="47.85546875" style="128" customWidth="1"/>
    <col min="2" max="2" width="22.5703125" style="128" customWidth="1"/>
    <col min="3" max="3" width="26.140625" style="128" customWidth="1"/>
    <col min="4" max="51" width="11.42578125" style="128"/>
  </cols>
  <sheetData>
    <row r="1" spans="1:11" x14ac:dyDescent="0.25">
      <c r="A1" s="133" t="str">
        <f>Indice!C1</f>
        <v>EMSA INMOBILIARIA SA</v>
      </c>
      <c r="D1" s="540" t="s">
        <v>852</v>
      </c>
    </row>
    <row r="4" spans="1:11" x14ac:dyDescent="0.25">
      <c r="A4" s="652" t="s">
        <v>348</v>
      </c>
      <c r="B4" s="652"/>
      <c r="C4" s="652"/>
      <c r="D4" s="652"/>
      <c r="E4" s="652"/>
      <c r="F4" s="652"/>
      <c r="G4" s="652"/>
    </row>
    <row r="5" spans="1:11" x14ac:dyDescent="0.25">
      <c r="A5" s="242" t="s">
        <v>211</v>
      </c>
    </row>
    <row r="6" spans="1:11" ht="59.25" customHeight="1" x14ac:dyDescent="0.25">
      <c r="A6" s="653" t="s">
        <v>1044</v>
      </c>
      <c r="B6" s="653"/>
      <c r="C6" s="653"/>
      <c r="D6" s="653"/>
      <c r="E6" s="653"/>
      <c r="F6" s="653"/>
      <c r="G6" s="653"/>
      <c r="H6" s="253"/>
      <c r="I6" s="253"/>
      <c r="J6" s="253"/>
      <c r="K6" s="253"/>
    </row>
    <row r="7" spans="1:11" ht="55.5" customHeight="1" x14ac:dyDescent="0.25">
      <c r="A7" s="654" t="s">
        <v>349</v>
      </c>
      <c r="B7" s="654"/>
      <c r="C7" s="654"/>
      <c r="D7" s="654"/>
      <c r="E7" s="654"/>
      <c r="F7" s="654"/>
      <c r="G7" s="654"/>
      <c r="H7" s="253"/>
      <c r="I7" s="253"/>
      <c r="J7" s="253"/>
      <c r="K7" s="253"/>
    </row>
    <row r="8" spans="1:11" ht="15.75" x14ac:dyDescent="0.25">
      <c r="A8" s="246"/>
    </row>
    <row r="9" spans="1:11" s="128" customFormat="1" ht="21.75" customHeight="1" x14ac:dyDescent="0.25">
      <c r="A9" s="655" t="s">
        <v>350</v>
      </c>
      <c r="B9" s="655"/>
      <c r="C9" s="655"/>
      <c r="D9" s="655"/>
      <c r="E9" s="655"/>
      <c r="F9" s="655"/>
      <c r="G9" s="655"/>
      <c r="H9" s="254"/>
      <c r="I9" s="254"/>
      <c r="J9" s="254"/>
      <c r="K9" s="254"/>
    </row>
    <row r="11" spans="1:11" ht="15" customHeight="1" x14ac:dyDescent="0.25">
      <c r="A11" s="247"/>
      <c r="B11" s="335">
        <f>IFERROR(IF(Indice!B6="","2XX2",YEAR(Indice!B6)),"2XX2")</f>
        <v>2024</v>
      </c>
      <c r="C11" s="335">
        <f>+IFERROR(YEAR(Indice!B6-365),"2XX1")</f>
        <v>2023</v>
      </c>
    </row>
    <row r="12" spans="1:11" ht="15.75" x14ac:dyDescent="0.25">
      <c r="A12" s="247" t="s">
        <v>351</v>
      </c>
      <c r="B12" s="248"/>
      <c r="C12" s="248"/>
    </row>
    <row r="13" spans="1:11" ht="15.75" x14ac:dyDescent="0.25">
      <c r="A13" s="247" t="s">
        <v>352</v>
      </c>
      <c r="B13" s="248"/>
      <c r="C13" s="248"/>
    </row>
    <row r="14" spans="1:11" ht="15.75" x14ac:dyDescent="0.25">
      <c r="A14" s="247" t="s">
        <v>117</v>
      </c>
      <c r="B14" s="248"/>
      <c r="C14" s="248"/>
    </row>
    <row r="15" spans="1:11" ht="15.75" x14ac:dyDescent="0.25">
      <c r="A15" s="247" t="s">
        <v>353</v>
      </c>
      <c r="B15" s="248"/>
      <c r="C15" s="248"/>
    </row>
    <row r="16" spans="1:11" ht="15.75" x14ac:dyDescent="0.25">
      <c r="A16" s="247" t="s">
        <v>354</v>
      </c>
      <c r="B16" s="249"/>
      <c r="C16" s="248"/>
    </row>
    <row r="17" spans="1:3" ht="15.75" x14ac:dyDescent="0.25">
      <c r="A17" s="247" t="s">
        <v>116</v>
      </c>
      <c r="B17" s="249"/>
      <c r="C17" s="248"/>
    </row>
    <row r="18" spans="1:3" ht="15.75" x14ac:dyDescent="0.25">
      <c r="A18" s="247" t="s">
        <v>355</v>
      </c>
      <c r="B18" s="249"/>
      <c r="C18" s="248"/>
    </row>
    <row r="19" spans="1:3" ht="15.75" x14ac:dyDescent="0.25">
      <c r="A19" s="247" t="s">
        <v>356</v>
      </c>
      <c r="B19" s="249"/>
      <c r="C19" s="248"/>
    </row>
    <row r="20" spans="1:3" ht="15.75" x14ac:dyDescent="0.25">
      <c r="A20" s="247" t="s">
        <v>357</v>
      </c>
      <c r="B20" s="249"/>
      <c r="C20" s="248"/>
    </row>
    <row r="21" spans="1:3" ht="15.75" x14ac:dyDescent="0.25">
      <c r="A21" s="247" t="s">
        <v>358</v>
      </c>
      <c r="B21" s="249"/>
      <c r="C21" s="248"/>
    </row>
    <row r="22" spans="1:3" ht="15.75" x14ac:dyDescent="0.25">
      <c r="A22" s="247" t="s">
        <v>359</v>
      </c>
      <c r="B22" s="249"/>
      <c r="C22" s="248"/>
    </row>
    <row r="23" spans="1:3" ht="31.5" x14ac:dyDescent="0.25">
      <c r="A23" s="247" t="s">
        <v>360</v>
      </c>
      <c r="B23" s="249"/>
      <c r="C23" s="248"/>
    </row>
    <row r="24" spans="1:3" ht="15.75" x14ac:dyDescent="0.25">
      <c r="A24" s="247" t="s">
        <v>361</v>
      </c>
      <c r="B24" s="249"/>
      <c r="C24" s="248"/>
    </row>
    <row r="25" spans="1:3" ht="15.75" x14ac:dyDescent="0.25">
      <c r="A25" s="250" t="s">
        <v>3</v>
      </c>
      <c r="B25" s="251"/>
      <c r="C25" s="252"/>
    </row>
  </sheetData>
  <mergeCells count="4">
    <mergeCell ref="A4:G4"/>
    <mergeCell ref="A6:G6"/>
    <mergeCell ref="A7:G7"/>
    <mergeCell ref="A9:G9"/>
  </mergeCells>
  <hyperlinks>
    <hyperlink ref="D1" location="Indice!A1" display="Índice" xr:uid="{00000000-0004-0000-2A00-000000000000}"/>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A1:N14"/>
  <sheetViews>
    <sheetView showGridLines="0" workbookViewId="0">
      <pane ySplit="5" topLeftCell="A6" activePane="bottomLeft" state="frozen"/>
      <selection pane="bottomLeft" activeCell="A10" sqref="A10"/>
    </sheetView>
  </sheetViews>
  <sheetFormatPr baseColWidth="10" defaultRowHeight="15" x14ac:dyDescent="0.25"/>
  <cols>
    <col min="1" max="5" width="24.42578125" style="128" customWidth="1"/>
    <col min="6" max="6" width="12.85546875" style="128" customWidth="1"/>
    <col min="7" max="7" width="11.42578125" style="128"/>
    <col min="8" max="8" width="17.28515625" style="128" customWidth="1"/>
    <col min="9" max="14" width="11.42578125" style="128"/>
  </cols>
  <sheetData>
    <row r="1" spans="1:14" x14ac:dyDescent="0.25">
      <c r="A1" s="133" t="str">
        <f>Indice!C1</f>
        <v>EMSA INMOBILIARIA SA</v>
      </c>
      <c r="E1" s="540" t="s">
        <v>341</v>
      </c>
    </row>
    <row r="2" spans="1:14" x14ac:dyDescent="0.25">
      <c r="C2" s="136"/>
    </row>
    <row r="5" spans="1:14" x14ac:dyDescent="0.25">
      <c r="A5" s="244" t="s">
        <v>362</v>
      </c>
      <c r="B5" s="244"/>
      <c r="C5" s="244"/>
      <c r="D5" s="244"/>
      <c r="E5" s="244"/>
      <c r="F5" s="244"/>
      <c r="G5" s="244"/>
      <c r="H5" s="244"/>
      <c r="I5" s="244"/>
    </row>
    <row r="6" spans="1:14" s="191" customFormat="1" ht="17.45" customHeight="1" x14ac:dyDescent="0.2">
      <c r="A6" s="643" t="s">
        <v>168</v>
      </c>
      <c r="B6" s="643"/>
      <c r="C6" s="643"/>
      <c r="D6" s="643"/>
      <c r="E6" s="643"/>
      <c r="F6" s="643"/>
      <c r="G6" s="643"/>
      <c r="H6" s="643"/>
      <c r="I6" s="643"/>
      <c r="J6" s="190"/>
      <c r="K6" s="190"/>
      <c r="L6" s="190"/>
      <c r="M6" s="190"/>
      <c r="N6" s="190"/>
    </row>
    <row r="8" spans="1:14" s="175" customFormat="1" x14ac:dyDescent="0.25">
      <c r="A8" s="174"/>
      <c r="B8" s="174"/>
      <c r="C8" s="174"/>
      <c r="D8" s="174"/>
      <c r="E8" s="174"/>
      <c r="F8" s="174"/>
      <c r="G8" s="174"/>
      <c r="H8" s="174"/>
      <c r="I8" s="174"/>
      <c r="J8" s="174"/>
      <c r="K8" s="174"/>
      <c r="L8" s="174"/>
      <c r="M8" s="174"/>
      <c r="N8" s="174"/>
    </row>
    <row r="9" spans="1:14" s="174" customFormat="1" ht="39.200000000000003" customHeight="1" x14ac:dyDescent="0.25">
      <c r="A9" s="656" t="s">
        <v>1042</v>
      </c>
      <c r="B9" s="656"/>
      <c r="C9" s="656"/>
      <c r="D9" s="656"/>
      <c r="E9" s="656"/>
      <c r="F9" s="656"/>
      <c r="G9" s="656"/>
      <c r="H9" s="656"/>
      <c r="I9" s="656"/>
    </row>
    <row r="10" spans="1:14" s="175" customFormat="1" x14ac:dyDescent="0.25">
      <c r="A10" s="174"/>
      <c r="B10" s="174"/>
      <c r="C10" s="174"/>
      <c r="D10" s="174"/>
      <c r="E10" s="174"/>
      <c r="F10" s="174"/>
      <c r="G10" s="174"/>
      <c r="H10" s="174"/>
      <c r="I10" s="174"/>
      <c r="J10" s="174"/>
      <c r="K10" s="174"/>
      <c r="L10" s="174"/>
      <c r="M10" s="174"/>
      <c r="N10" s="174"/>
    </row>
    <row r="11" spans="1:14" s="175" customFormat="1" ht="46.5" customHeight="1" x14ac:dyDescent="0.25">
      <c r="J11" s="174"/>
      <c r="K11" s="174"/>
      <c r="L11" s="174"/>
      <c r="M11" s="174"/>
      <c r="N11" s="174"/>
    </row>
    <row r="12" spans="1:14" s="175" customFormat="1" x14ac:dyDescent="0.25">
      <c r="A12" s="174"/>
      <c r="B12" s="174"/>
      <c r="C12" s="174"/>
      <c r="D12" s="174"/>
      <c r="E12" s="174"/>
      <c r="F12" s="174"/>
      <c r="G12" s="174"/>
      <c r="H12" s="174"/>
      <c r="I12" s="174"/>
      <c r="J12" s="174"/>
      <c r="K12" s="174"/>
      <c r="L12" s="174"/>
      <c r="M12" s="174"/>
      <c r="N12" s="174"/>
    </row>
    <row r="13" spans="1:14" s="175" customFormat="1" x14ac:dyDescent="0.25">
      <c r="A13" s="657"/>
      <c r="B13" s="657"/>
      <c r="C13" s="657"/>
      <c r="D13" s="657"/>
      <c r="E13" s="657"/>
      <c r="F13" s="657"/>
      <c r="G13" s="657"/>
      <c r="H13" s="657"/>
      <c r="I13" s="657"/>
      <c r="J13" s="174"/>
      <c r="K13" s="174"/>
      <c r="L13" s="174"/>
      <c r="M13" s="174"/>
      <c r="N13" s="174"/>
    </row>
    <row r="14" spans="1:14" s="175" customFormat="1" x14ac:dyDescent="0.25">
      <c r="A14" s="174"/>
      <c r="B14" s="174"/>
      <c r="C14" s="174"/>
      <c r="D14" s="174"/>
      <c r="E14" s="174"/>
      <c r="F14" s="174"/>
      <c r="G14" s="174"/>
      <c r="H14" s="174"/>
      <c r="I14" s="174"/>
      <c r="J14" s="174"/>
      <c r="K14" s="174"/>
      <c r="L14" s="174"/>
      <c r="M14" s="174"/>
      <c r="N14" s="174"/>
    </row>
  </sheetData>
  <mergeCells count="3">
    <mergeCell ref="A6:I6"/>
    <mergeCell ref="A9:I9"/>
    <mergeCell ref="A13:I13"/>
  </mergeCells>
  <hyperlinks>
    <hyperlink ref="E1" location="Indice!A1" display="Indice" xr:uid="{00000000-0004-0000-2B00-000000000000}"/>
  </hyperlinks>
  <pageMargins left="0.7" right="0.7" top="0.75" bottom="0.75" header="0.3" footer="0.3"/>
  <pageSetup paperSize="9" orientation="portrait" verticalDpi="0"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44"/>
  <sheetViews>
    <sheetView showGridLines="0" workbookViewId="0">
      <pane ySplit="8" topLeftCell="A27" activePane="bottomLeft" state="frozen"/>
      <selection pane="bottomLeft" activeCell="C1" sqref="C1"/>
    </sheetView>
  </sheetViews>
  <sheetFormatPr baseColWidth="10" defaultRowHeight="15" x14ac:dyDescent="0.25"/>
  <cols>
    <col min="1" max="1" width="42.5703125" customWidth="1"/>
    <col min="2" max="2" width="17" customWidth="1"/>
    <col min="3" max="3" width="17.5703125" customWidth="1"/>
  </cols>
  <sheetData>
    <row r="1" spans="1:8" x14ac:dyDescent="0.25">
      <c r="A1" s="103" t="str">
        <f>Indice!C1</f>
        <v>EMSA INMOBILIARIA SA</v>
      </c>
      <c r="C1" s="377" t="s">
        <v>341</v>
      </c>
      <c r="H1" s="146"/>
    </row>
    <row r="5" spans="1:8" x14ac:dyDescent="0.25">
      <c r="A5" s="375" t="s">
        <v>848</v>
      </c>
      <c r="B5" s="375"/>
      <c r="C5" s="375"/>
      <c r="D5" s="375"/>
      <c r="E5" s="376"/>
      <c r="F5" s="376"/>
      <c r="G5" s="376"/>
    </row>
    <row r="6" spans="1:8" x14ac:dyDescent="0.25">
      <c r="A6" s="374" t="s">
        <v>229</v>
      </c>
      <c r="B6" s="367"/>
      <c r="C6" s="367"/>
      <c r="D6" s="367"/>
      <c r="E6" s="367"/>
      <c r="F6" s="367"/>
      <c r="G6" s="367"/>
    </row>
    <row r="7" spans="1:8" x14ac:dyDescent="0.25">
      <c r="A7" s="367"/>
      <c r="B7" s="367"/>
      <c r="C7" s="367"/>
      <c r="D7" s="367"/>
      <c r="E7" s="367"/>
      <c r="F7" s="367"/>
      <c r="G7" s="367"/>
    </row>
    <row r="8" spans="1:8" x14ac:dyDescent="0.25">
      <c r="A8" s="368"/>
      <c r="B8" s="335">
        <f>IFERROR(IF(Indice!B6="","2XX2",YEAR(Indice!B6)),"2XX2")</f>
        <v>2024</v>
      </c>
      <c r="C8" s="335">
        <f>+IFERROR(YEAR(Indice!B6-365),"2XX1")</f>
        <v>2023</v>
      </c>
      <c r="D8" s="367"/>
      <c r="E8" s="367"/>
      <c r="F8" s="367"/>
      <c r="G8" s="367"/>
    </row>
    <row r="9" spans="1:8" x14ac:dyDescent="0.25">
      <c r="A9" s="369" t="s">
        <v>837</v>
      </c>
      <c r="B9" s="370"/>
      <c r="C9" s="370"/>
      <c r="D9" s="367"/>
      <c r="E9" s="367"/>
      <c r="F9" s="367"/>
      <c r="G9" s="367"/>
    </row>
    <row r="10" spans="1:8" x14ac:dyDescent="0.25">
      <c r="A10" s="370" t="s">
        <v>102</v>
      </c>
      <c r="B10" s="370">
        <v>0</v>
      </c>
      <c r="C10" s="370">
        <v>0</v>
      </c>
      <c r="D10" s="367"/>
      <c r="E10" s="367"/>
      <c r="F10" s="367"/>
      <c r="G10" s="367"/>
    </row>
    <row r="11" spans="1:8" x14ac:dyDescent="0.25">
      <c r="A11" s="370" t="s">
        <v>838</v>
      </c>
      <c r="B11" s="370">
        <v>0</v>
      </c>
      <c r="C11" s="370">
        <v>0</v>
      </c>
      <c r="D11" s="367"/>
      <c r="E11" s="367"/>
      <c r="F11" s="367"/>
      <c r="G11" s="367"/>
    </row>
    <row r="12" spans="1:8" x14ac:dyDescent="0.25">
      <c r="A12" s="370" t="s">
        <v>36</v>
      </c>
      <c r="B12" s="370">
        <v>0</v>
      </c>
      <c r="C12" s="370">
        <v>0</v>
      </c>
      <c r="D12" s="367"/>
      <c r="E12" s="367"/>
      <c r="F12" s="367"/>
      <c r="G12" s="367"/>
    </row>
    <row r="13" spans="1:8" x14ac:dyDescent="0.25">
      <c r="A13" s="369" t="s">
        <v>839</v>
      </c>
      <c r="B13" s="370">
        <v>0</v>
      </c>
      <c r="C13" s="370">
        <v>0</v>
      </c>
      <c r="D13" s="367"/>
      <c r="E13" s="367"/>
      <c r="F13" s="367"/>
      <c r="G13" s="367"/>
    </row>
    <row r="14" spans="1:8" x14ac:dyDescent="0.25">
      <c r="A14" s="369" t="s">
        <v>840</v>
      </c>
      <c r="B14" s="370">
        <v>0</v>
      </c>
      <c r="C14" s="370">
        <v>0</v>
      </c>
      <c r="D14" s="367"/>
      <c r="E14" s="367"/>
      <c r="F14" s="367"/>
      <c r="G14" s="367"/>
    </row>
    <row r="15" spans="1:8" x14ac:dyDescent="0.25">
      <c r="A15" s="370" t="s">
        <v>955</v>
      </c>
      <c r="B15" s="432">
        <v>0</v>
      </c>
      <c r="C15" s="432">
        <v>0</v>
      </c>
      <c r="D15" s="367"/>
      <c r="E15" s="367"/>
      <c r="F15" s="367"/>
      <c r="G15" s="367"/>
    </row>
    <row r="16" spans="1:8" x14ac:dyDescent="0.25">
      <c r="A16" s="370" t="s">
        <v>956</v>
      </c>
      <c r="B16" s="432">
        <v>0</v>
      </c>
      <c r="C16" s="432">
        <v>0</v>
      </c>
      <c r="D16" s="367"/>
      <c r="E16" s="367"/>
      <c r="F16" s="367"/>
      <c r="G16" s="367"/>
    </row>
    <row r="17" spans="1:7" x14ac:dyDescent="0.25">
      <c r="A17" s="370" t="s">
        <v>957</v>
      </c>
      <c r="B17" s="432">
        <v>271455</v>
      </c>
      <c r="C17" s="432">
        <v>238788</v>
      </c>
      <c r="D17" s="367"/>
      <c r="E17" s="367"/>
      <c r="F17" s="367"/>
      <c r="G17" s="367"/>
    </row>
    <row r="18" spans="1:7" x14ac:dyDescent="0.25">
      <c r="A18" s="370" t="s">
        <v>958</v>
      </c>
      <c r="B18" s="432">
        <v>153920</v>
      </c>
      <c r="C18" s="432">
        <v>153920</v>
      </c>
      <c r="D18" s="367"/>
      <c r="E18" s="367"/>
      <c r="F18" s="367"/>
      <c r="G18" s="367"/>
    </row>
    <row r="19" spans="1:7" x14ac:dyDescent="0.25">
      <c r="A19" s="370" t="s">
        <v>959</v>
      </c>
      <c r="B19" s="432">
        <v>22094</v>
      </c>
      <c r="C19" s="432">
        <v>41600</v>
      </c>
      <c r="D19" s="367"/>
      <c r="E19" s="367"/>
      <c r="F19" s="367"/>
      <c r="G19" s="367"/>
    </row>
    <row r="20" spans="1:7" x14ac:dyDescent="0.25">
      <c r="A20" s="370" t="s">
        <v>841</v>
      </c>
      <c r="B20" s="370"/>
      <c r="C20" s="370"/>
      <c r="D20" s="367"/>
      <c r="E20" s="367"/>
      <c r="F20" s="367"/>
      <c r="G20" s="367"/>
    </row>
    <row r="21" spans="1:7" x14ac:dyDescent="0.25">
      <c r="A21" s="370" t="s">
        <v>842</v>
      </c>
      <c r="B21" s="370"/>
      <c r="C21" s="370"/>
      <c r="D21" s="367"/>
      <c r="E21" s="367"/>
      <c r="F21" s="367"/>
      <c r="G21" s="367"/>
    </row>
    <row r="22" spans="1:7" x14ac:dyDescent="0.25">
      <c r="A22" s="369" t="s">
        <v>843</v>
      </c>
      <c r="B22" s="461">
        <f>SUM(B15:B21)</f>
        <v>447469</v>
      </c>
      <c r="C22" s="461">
        <f>SUM(C15:C21)</f>
        <v>434308</v>
      </c>
      <c r="D22" s="367"/>
      <c r="E22" s="367"/>
      <c r="F22" s="367"/>
      <c r="G22" s="367"/>
    </row>
    <row r="23" spans="1:7" x14ac:dyDescent="0.25">
      <c r="A23" s="367"/>
      <c r="B23" s="367"/>
      <c r="C23" s="367"/>
      <c r="D23" s="367"/>
      <c r="E23" s="367"/>
      <c r="F23" s="367"/>
      <c r="G23" s="367"/>
    </row>
    <row r="24" spans="1:7" x14ac:dyDescent="0.25">
      <c r="A24" s="450"/>
      <c r="D24" s="371"/>
      <c r="E24" s="371"/>
      <c r="F24" s="371"/>
      <c r="G24" s="371"/>
    </row>
    <row r="25" spans="1:7" x14ac:dyDescent="0.25">
      <c r="A25" s="431" t="s">
        <v>954</v>
      </c>
      <c r="B25" s="335">
        <f>IFERROR(IF(Indice!B6="","2XX2",YEAR(Indice!B6)),"2XX2")</f>
        <v>2024</v>
      </c>
      <c r="C25" s="335">
        <f>+IFERROR(YEAR(Indice!B6-365),"2XX1")</f>
        <v>2023</v>
      </c>
      <c r="D25" s="371"/>
      <c r="E25" s="371"/>
      <c r="F25" s="371"/>
      <c r="G25" s="371"/>
    </row>
    <row r="26" spans="1:7" x14ac:dyDescent="0.25">
      <c r="A26" s="451" t="s">
        <v>999</v>
      </c>
      <c r="B26" s="432">
        <v>1603120</v>
      </c>
      <c r="C26" s="432">
        <v>1805390</v>
      </c>
      <c r="D26" s="371"/>
      <c r="E26" s="371"/>
      <c r="F26" s="371"/>
      <c r="G26" s="371"/>
    </row>
    <row r="27" spans="1:7" x14ac:dyDescent="0.25">
      <c r="A27" s="452" t="s">
        <v>1000</v>
      </c>
      <c r="B27" s="432">
        <v>972885</v>
      </c>
      <c r="C27" s="432">
        <v>1115958</v>
      </c>
      <c r="D27" s="371"/>
      <c r="E27" s="371"/>
      <c r="F27" s="371"/>
      <c r="G27" s="371"/>
    </row>
    <row r="28" spans="1:7" x14ac:dyDescent="0.25">
      <c r="A28" s="452" t="s">
        <v>1001</v>
      </c>
      <c r="B28" s="432">
        <v>129794</v>
      </c>
      <c r="C28" s="432">
        <v>214641</v>
      </c>
      <c r="D28" s="371"/>
      <c r="E28" s="371"/>
      <c r="F28" s="371"/>
      <c r="G28" s="371"/>
    </row>
    <row r="29" spans="1:7" x14ac:dyDescent="0.25">
      <c r="A29" s="430" t="s">
        <v>1007</v>
      </c>
      <c r="B29" s="461">
        <f>SUM(B26:B28)</f>
        <v>2705799</v>
      </c>
      <c r="C29" s="461">
        <f>SUM(C26:C28)</f>
        <v>3135989</v>
      </c>
      <c r="D29" s="371"/>
      <c r="E29" s="371"/>
      <c r="F29" s="371"/>
      <c r="G29" s="371"/>
    </row>
    <row r="30" spans="1:7" x14ac:dyDescent="0.25">
      <c r="A30" s="430" t="s">
        <v>960</v>
      </c>
      <c r="B30" s="432"/>
      <c r="C30" s="432"/>
      <c r="D30" s="371"/>
      <c r="E30" s="371"/>
      <c r="F30" s="371"/>
      <c r="G30" s="371"/>
    </row>
    <row r="31" spans="1:7" x14ac:dyDescent="0.25">
      <c r="A31" s="433" t="s">
        <v>961</v>
      </c>
      <c r="B31" s="496">
        <v>5455</v>
      </c>
      <c r="C31" s="496">
        <v>81818</v>
      </c>
      <c r="D31" s="371"/>
      <c r="E31" s="371"/>
      <c r="F31" s="371"/>
      <c r="G31" s="371"/>
    </row>
    <row r="32" spans="1:7" x14ac:dyDescent="0.25">
      <c r="A32" s="433" t="s">
        <v>962</v>
      </c>
      <c r="B32" s="496">
        <v>5455</v>
      </c>
      <c r="C32" s="496">
        <v>81818</v>
      </c>
      <c r="D32" s="371"/>
      <c r="E32" s="371"/>
      <c r="F32" s="371"/>
      <c r="G32" s="371"/>
    </row>
    <row r="33" spans="1:7" x14ac:dyDescent="0.25">
      <c r="A33" s="373" t="s">
        <v>1006</v>
      </c>
      <c r="B33" s="432">
        <f>500+825</f>
        <v>1325</v>
      </c>
      <c r="C33" s="432">
        <v>500</v>
      </c>
      <c r="D33" s="371"/>
      <c r="E33" s="371"/>
      <c r="F33" s="371"/>
      <c r="G33" s="371"/>
    </row>
    <row r="34" spans="1:7" x14ac:dyDescent="0.25">
      <c r="A34" s="373" t="s">
        <v>964</v>
      </c>
      <c r="B34" s="432">
        <v>180000</v>
      </c>
      <c r="C34" s="432">
        <v>100242</v>
      </c>
      <c r="D34" s="371"/>
      <c r="E34" s="371"/>
      <c r="F34" s="371"/>
      <c r="G34" s="371"/>
    </row>
    <row r="35" spans="1:7" x14ac:dyDescent="0.25">
      <c r="A35" s="373" t="s">
        <v>963</v>
      </c>
      <c r="B35" s="432"/>
      <c r="C35" s="432">
        <v>24902</v>
      </c>
      <c r="D35" s="371"/>
      <c r="E35" s="371"/>
      <c r="F35" s="371"/>
      <c r="G35" s="371"/>
    </row>
    <row r="36" spans="1:7" x14ac:dyDescent="0.25">
      <c r="A36" s="372" t="s">
        <v>159</v>
      </c>
      <c r="B36" s="432"/>
      <c r="C36" s="432"/>
      <c r="D36" s="371"/>
      <c r="E36" s="371"/>
      <c r="F36" s="371"/>
      <c r="G36" s="371"/>
    </row>
    <row r="37" spans="1:7" x14ac:dyDescent="0.25">
      <c r="A37" s="373" t="s">
        <v>844</v>
      </c>
      <c r="B37" s="432"/>
      <c r="C37" s="432"/>
      <c r="D37" s="371"/>
      <c r="E37" s="371"/>
      <c r="F37" s="371"/>
      <c r="G37" s="371"/>
    </row>
    <row r="38" spans="1:7" x14ac:dyDescent="0.25">
      <c r="A38" s="373" t="s">
        <v>845</v>
      </c>
      <c r="B38" s="373"/>
      <c r="C38" s="373"/>
      <c r="D38" s="371"/>
      <c r="E38" s="371"/>
      <c r="F38" s="371"/>
      <c r="G38" s="371"/>
    </row>
    <row r="39" spans="1:7" x14ac:dyDescent="0.25">
      <c r="A39" s="372" t="s">
        <v>846</v>
      </c>
      <c r="B39" s="373"/>
      <c r="C39" s="373"/>
      <c r="D39" s="371"/>
      <c r="E39" s="371"/>
      <c r="F39" s="371"/>
      <c r="G39" s="371"/>
    </row>
    <row r="40" spans="1:7" x14ac:dyDescent="0.25">
      <c r="A40" s="373" t="s">
        <v>847</v>
      </c>
      <c r="B40" s="373"/>
      <c r="C40" s="373"/>
      <c r="D40" s="371"/>
      <c r="E40" s="371"/>
      <c r="F40" s="371"/>
      <c r="G40" s="371"/>
    </row>
    <row r="41" spans="1:7" x14ac:dyDescent="0.25">
      <c r="A41" s="372" t="s">
        <v>1007</v>
      </c>
      <c r="B41" s="460">
        <f>SUM(B31:B40)</f>
        <v>192235</v>
      </c>
      <c r="C41" s="460">
        <f>SUM(C31:C40)</f>
        <v>289280</v>
      </c>
      <c r="D41" s="371"/>
      <c r="E41" s="371"/>
      <c r="F41" s="371"/>
      <c r="G41" s="371"/>
    </row>
    <row r="42" spans="1:7" x14ac:dyDescent="0.25">
      <c r="A42" s="371"/>
      <c r="B42" s="371"/>
      <c r="C42" s="371"/>
      <c r="D42" s="371"/>
      <c r="E42" s="371"/>
      <c r="F42" s="371"/>
      <c r="G42" s="371"/>
    </row>
    <row r="44" spans="1:7" x14ac:dyDescent="0.25">
      <c r="B44" s="559" t="s">
        <v>1043</v>
      </c>
    </row>
  </sheetData>
  <hyperlinks>
    <hyperlink ref="C1" location="Indice!A1" display="Indice" xr:uid="{00000000-0004-0000-2C00-000000000000}"/>
  </hyperlinks>
  <pageMargins left="0.7" right="0.7" top="0.75" bottom="0.75" header="0.3" footer="0.3"/>
  <pageSetup orientation="portrait" verticalDpi="0"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179"/>
  <sheetViews>
    <sheetView workbookViewId="0">
      <selection activeCell="F16" sqref="F16"/>
    </sheetView>
  </sheetViews>
  <sheetFormatPr baseColWidth="10" defaultRowHeight="15" x14ac:dyDescent="0.25"/>
  <cols>
    <col min="2" max="2" width="66.140625" bestFit="1" customWidth="1"/>
  </cols>
  <sheetData>
    <row r="1" spans="1:3" x14ac:dyDescent="0.25">
      <c r="A1" t="s">
        <v>386</v>
      </c>
      <c r="B1" t="s">
        <v>710</v>
      </c>
      <c r="C1" s="146" t="s">
        <v>852</v>
      </c>
    </row>
    <row r="2" spans="1:3" x14ac:dyDescent="0.25">
      <c r="A2" t="s">
        <v>385</v>
      </c>
      <c r="B2" t="s">
        <v>576</v>
      </c>
    </row>
    <row r="3" spans="1:3" x14ac:dyDescent="0.25">
      <c r="A3" t="s">
        <v>478</v>
      </c>
      <c r="B3" t="s">
        <v>642</v>
      </c>
    </row>
    <row r="4" spans="1:3" x14ac:dyDescent="0.25">
      <c r="A4" t="s">
        <v>434</v>
      </c>
      <c r="B4" t="s">
        <v>435</v>
      </c>
    </row>
    <row r="5" spans="1:3" x14ac:dyDescent="0.25">
      <c r="A5" t="s">
        <v>436</v>
      </c>
      <c r="B5" t="s">
        <v>590</v>
      </c>
    </row>
    <row r="6" spans="1:3" x14ac:dyDescent="0.25">
      <c r="A6" t="s">
        <v>437</v>
      </c>
      <c r="B6" t="s">
        <v>591</v>
      </c>
    </row>
    <row r="7" spans="1:3" x14ac:dyDescent="0.25">
      <c r="A7" t="s">
        <v>438</v>
      </c>
      <c r="B7" t="s">
        <v>592</v>
      </c>
    </row>
    <row r="8" spans="1:3" x14ac:dyDescent="0.25">
      <c r="A8" t="s">
        <v>439</v>
      </c>
      <c r="B8" t="s">
        <v>593</v>
      </c>
    </row>
    <row r="9" spans="1:3" x14ac:dyDescent="0.25">
      <c r="A9" t="s">
        <v>440</v>
      </c>
      <c r="B9" t="s">
        <v>594</v>
      </c>
    </row>
    <row r="10" spans="1:3" x14ac:dyDescent="0.25">
      <c r="A10" t="s">
        <v>441</v>
      </c>
      <c r="B10" t="s">
        <v>595</v>
      </c>
    </row>
    <row r="11" spans="1:3" x14ac:dyDescent="0.25">
      <c r="A11" t="s">
        <v>442</v>
      </c>
      <c r="B11" t="s">
        <v>596</v>
      </c>
    </row>
    <row r="12" spans="1:3" x14ac:dyDescent="0.25">
      <c r="A12" t="s">
        <v>443</v>
      </c>
      <c r="B12" t="s">
        <v>597</v>
      </c>
    </row>
    <row r="13" spans="1:3" x14ac:dyDescent="0.25">
      <c r="A13" t="s">
        <v>444</v>
      </c>
      <c r="B13" t="s">
        <v>598</v>
      </c>
    </row>
    <row r="14" spans="1:3" x14ac:dyDescent="0.25">
      <c r="A14" t="s">
        <v>445</v>
      </c>
      <c r="B14" t="s">
        <v>599</v>
      </c>
    </row>
    <row r="15" spans="1:3" x14ac:dyDescent="0.25">
      <c r="A15" t="s">
        <v>446</v>
      </c>
      <c r="B15" t="s">
        <v>600</v>
      </c>
    </row>
    <row r="16" spans="1:3" x14ac:dyDescent="0.25">
      <c r="A16" t="s">
        <v>447</v>
      </c>
      <c r="B16" t="s">
        <v>601</v>
      </c>
    </row>
    <row r="17" spans="1:2" x14ac:dyDescent="0.25">
      <c r="A17" t="s">
        <v>448</v>
      </c>
      <c r="B17" t="s">
        <v>602</v>
      </c>
    </row>
    <row r="18" spans="1:2" x14ac:dyDescent="0.25">
      <c r="A18" t="s">
        <v>449</v>
      </c>
      <c r="B18" t="s">
        <v>603</v>
      </c>
    </row>
    <row r="19" spans="1:2" x14ac:dyDescent="0.25">
      <c r="A19" t="s">
        <v>450</v>
      </c>
      <c r="B19" t="s">
        <v>604</v>
      </c>
    </row>
    <row r="20" spans="1:2" x14ac:dyDescent="0.25">
      <c r="A20" t="s">
        <v>451</v>
      </c>
      <c r="B20" t="s">
        <v>605</v>
      </c>
    </row>
    <row r="21" spans="1:2" x14ac:dyDescent="0.25">
      <c r="A21" t="s">
        <v>452</v>
      </c>
      <c r="B21" t="s">
        <v>606</v>
      </c>
    </row>
    <row r="22" spans="1:2" x14ac:dyDescent="0.25">
      <c r="A22" t="s">
        <v>453</v>
      </c>
      <c r="B22" t="s">
        <v>607</v>
      </c>
    </row>
    <row r="23" spans="1:2" x14ac:dyDescent="0.25">
      <c r="A23" t="s">
        <v>608</v>
      </c>
      <c r="B23" t="s">
        <v>609</v>
      </c>
    </row>
    <row r="24" spans="1:2" x14ac:dyDescent="0.25">
      <c r="A24" t="s">
        <v>454</v>
      </c>
      <c r="B24" t="s">
        <v>610</v>
      </c>
    </row>
    <row r="25" spans="1:2" x14ac:dyDescent="0.25">
      <c r="A25" t="s">
        <v>455</v>
      </c>
      <c r="B25" t="s">
        <v>611</v>
      </c>
    </row>
    <row r="26" spans="1:2" x14ac:dyDescent="0.25">
      <c r="A26" t="s">
        <v>456</v>
      </c>
      <c r="B26" t="s">
        <v>612</v>
      </c>
    </row>
    <row r="27" spans="1:2" x14ac:dyDescent="0.25">
      <c r="A27" t="s">
        <v>457</v>
      </c>
      <c r="B27" t="s">
        <v>613</v>
      </c>
    </row>
    <row r="28" spans="1:2" x14ac:dyDescent="0.25">
      <c r="A28" t="s">
        <v>458</v>
      </c>
      <c r="B28" t="s">
        <v>614</v>
      </c>
    </row>
    <row r="29" spans="1:2" x14ac:dyDescent="0.25">
      <c r="A29" t="s">
        <v>459</v>
      </c>
      <c r="B29" t="s">
        <v>615</v>
      </c>
    </row>
    <row r="30" spans="1:2" x14ac:dyDescent="0.25">
      <c r="A30" t="s">
        <v>460</v>
      </c>
      <c r="B30" t="s">
        <v>616</v>
      </c>
    </row>
    <row r="31" spans="1:2" x14ac:dyDescent="0.25">
      <c r="A31" t="s">
        <v>461</v>
      </c>
      <c r="B31" t="s">
        <v>617</v>
      </c>
    </row>
    <row r="32" spans="1:2" x14ac:dyDescent="0.25">
      <c r="A32" t="s">
        <v>618</v>
      </c>
      <c r="B32" t="s">
        <v>619</v>
      </c>
    </row>
    <row r="33" spans="1:2" x14ac:dyDescent="0.25">
      <c r="A33" t="s">
        <v>462</v>
      </c>
      <c r="B33" t="s">
        <v>620</v>
      </c>
    </row>
    <row r="34" spans="1:2" x14ac:dyDescent="0.25">
      <c r="A34" t="s">
        <v>621</v>
      </c>
      <c r="B34" t="s">
        <v>622</v>
      </c>
    </row>
    <row r="35" spans="1:2" x14ac:dyDescent="0.25">
      <c r="A35" t="s">
        <v>623</v>
      </c>
      <c r="B35" t="s">
        <v>624</v>
      </c>
    </row>
    <row r="36" spans="1:2" x14ac:dyDescent="0.25">
      <c r="A36" t="s">
        <v>463</v>
      </c>
      <c r="B36" t="s">
        <v>625</v>
      </c>
    </row>
    <row r="37" spans="1:2" x14ac:dyDescent="0.25">
      <c r="A37" t="s">
        <v>464</v>
      </c>
      <c r="B37" t="s">
        <v>626</v>
      </c>
    </row>
    <row r="38" spans="1:2" x14ac:dyDescent="0.25">
      <c r="A38" t="s">
        <v>465</v>
      </c>
      <c r="B38" t="s">
        <v>627</v>
      </c>
    </row>
    <row r="39" spans="1:2" x14ac:dyDescent="0.25">
      <c r="A39" t="s">
        <v>628</v>
      </c>
      <c r="B39" t="s">
        <v>629</v>
      </c>
    </row>
    <row r="40" spans="1:2" x14ac:dyDescent="0.25">
      <c r="A40" t="s">
        <v>466</v>
      </c>
      <c r="B40" t="s">
        <v>630</v>
      </c>
    </row>
    <row r="41" spans="1:2" x14ac:dyDescent="0.25">
      <c r="A41" t="s">
        <v>467</v>
      </c>
      <c r="B41" t="s">
        <v>631</v>
      </c>
    </row>
    <row r="42" spans="1:2" x14ac:dyDescent="0.25">
      <c r="A42" t="s">
        <v>468</v>
      </c>
      <c r="B42" t="s">
        <v>632</v>
      </c>
    </row>
    <row r="43" spans="1:2" x14ac:dyDescent="0.25">
      <c r="A43" t="s">
        <v>469</v>
      </c>
      <c r="B43" t="s">
        <v>633</v>
      </c>
    </row>
    <row r="44" spans="1:2" x14ac:dyDescent="0.25">
      <c r="A44" t="s">
        <v>470</v>
      </c>
      <c r="B44" t="s">
        <v>634</v>
      </c>
    </row>
    <row r="45" spans="1:2" x14ac:dyDescent="0.25">
      <c r="A45" t="s">
        <v>471</v>
      </c>
      <c r="B45" t="s">
        <v>635</v>
      </c>
    </row>
    <row r="46" spans="1:2" x14ac:dyDescent="0.25">
      <c r="A46" t="s">
        <v>472</v>
      </c>
      <c r="B46" t="s">
        <v>636</v>
      </c>
    </row>
    <row r="47" spans="1:2" x14ac:dyDescent="0.25">
      <c r="A47" t="s">
        <v>473</v>
      </c>
      <c r="B47" t="s">
        <v>637</v>
      </c>
    </row>
    <row r="48" spans="1:2" x14ac:dyDescent="0.25">
      <c r="A48" t="s">
        <v>474</v>
      </c>
      <c r="B48" t="s">
        <v>638</v>
      </c>
    </row>
    <row r="49" spans="1:2" x14ac:dyDescent="0.25">
      <c r="A49" t="s">
        <v>475</v>
      </c>
      <c r="B49" t="s">
        <v>639</v>
      </c>
    </row>
    <row r="50" spans="1:2" x14ac:dyDescent="0.25">
      <c r="A50" t="s">
        <v>476</v>
      </c>
      <c r="B50" t="s">
        <v>640</v>
      </c>
    </row>
    <row r="51" spans="1:2" x14ac:dyDescent="0.25">
      <c r="A51" t="s">
        <v>477</v>
      </c>
      <c r="B51" t="s">
        <v>641</v>
      </c>
    </row>
    <row r="52" spans="1:2" x14ac:dyDescent="0.25">
      <c r="A52" t="s">
        <v>479</v>
      </c>
      <c r="B52" t="s">
        <v>643</v>
      </c>
    </row>
    <row r="53" spans="1:2" x14ac:dyDescent="0.25">
      <c r="A53" t="s">
        <v>480</v>
      </c>
      <c r="B53" t="s">
        <v>644</v>
      </c>
    </row>
    <row r="54" spans="1:2" x14ac:dyDescent="0.25">
      <c r="A54" t="s">
        <v>481</v>
      </c>
      <c r="B54" t="s">
        <v>645</v>
      </c>
    </row>
    <row r="55" spans="1:2" x14ac:dyDescent="0.25">
      <c r="A55" t="s">
        <v>482</v>
      </c>
      <c r="B55" t="s">
        <v>646</v>
      </c>
    </row>
    <row r="56" spans="1:2" x14ac:dyDescent="0.25">
      <c r="A56" t="s">
        <v>483</v>
      </c>
      <c r="B56" t="s">
        <v>647</v>
      </c>
    </row>
    <row r="57" spans="1:2" x14ac:dyDescent="0.25">
      <c r="A57" t="s">
        <v>484</v>
      </c>
      <c r="B57" t="s">
        <v>648</v>
      </c>
    </row>
    <row r="58" spans="1:2" x14ac:dyDescent="0.25">
      <c r="A58" t="s">
        <v>485</v>
      </c>
      <c r="B58" t="s">
        <v>649</v>
      </c>
    </row>
    <row r="59" spans="1:2" x14ac:dyDescent="0.25">
      <c r="A59" t="s">
        <v>486</v>
      </c>
      <c r="B59" t="s">
        <v>650</v>
      </c>
    </row>
    <row r="60" spans="1:2" x14ac:dyDescent="0.25">
      <c r="A60" t="s">
        <v>487</v>
      </c>
      <c r="B60" t="s">
        <v>651</v>
      </c>
    </row>
    <row r="61" spans="1:2" x14ac:dyDescent="0.25">
      <c r="A61" t="s">
        <v>488</v>
      </c>
      <c r="B61" t="s">
        <v>652</v>
      </c>
    </row>
    <row r="62" spans="1:2" x14ac:dyDescent="0.25">
      <c r="A62" t="s">
        <v>489</v>
      </c>
      <c r="B62" t="s">
        <v>653</v>
      </c>
    </row>
    <row r="63" spans="1:2" x14ac:dyDescent="0.25">
      <c r="A63" t="s">
        <v>490</v>
      </c>
      <c r="B63" t="s">
        <v>654</v>
      </c>
    </row>
    <row r="64" spans="1:2" x14ac:dyDescent="0.25">
      <c r="A64" t="s">
        <v>491</v>
      </c>
      <c r="B64" t="s">
        <v>655</v>
      </c>
    </row>
    <row r="65" spans="1:2" x14ac:dyDescent="0.25">
      <c r="A65" t="s">
        <v>492</v>
      </c>
      <c r="B65" t="s">
        <v>656</v>
      </c>
    </row>
    <row r="66" spans="1:2" x14ac:dyDescent="0.25">
      <c r="A66" t="s">
        <v>493</v>
      </c>
      <c r="B66" t="s">
        <v>657</v>
      </c>
    </row>
    <row r="67" spans="1:2" x14ac:dyDescent="0.25">
      <c r="A67" t="s">
        <v>494</v>
      </c>
      <c r="B67" t="s">
        <v>658</v>
      </c>
    </row>
    <row r="68" spans="1:2" x14ac:dyDescent="0.25">
      <c r="A68" t="s">
        <v>495</v>
      </c>
      <c r="B68" t="s">
        <v>659</v>
      </c>
    </row>
    <row r="69" spans="1:2" x14ac:dyDescent="0.25">
      <c r="A69" t="s">
        <v>496</v>
      </c>
      <c r="B69" t="s">
        <v>660</v>
      </c>
    </row>
    <row r="70" spans="1:2" x14ac:dyDescent="0.25">
      <c r="A70" t="s">
        <v>497</v>
      </c>
      <c r="B70" t="s">
        <v>661</v>
      </c>
    </row>
    <row r="71" spans="1:2" x14ac:dyDescent="0.25">
      <c r="A71" t="s">
        <v>498</v>
      </c>
      <c r="B71" t="s">
        <v>662</v>
      </c>
    </row>
    <row r="72" spans="1:2" x14ac:dyDescent="0.25">
      <c r="A72" t="s">
        <v>499</v>
      </c>
      <c r="B72" t="s">
        <v>663</v>
      </c>
    </row>
    <row r="73" spans="1:2" x14ac:dyDescent="0.25">
      <c r="A73" t="s">
        <v>500</v>
      </c>
      <c r="B73" t="s">
        <v>664</v>
      </c>
    </row>
    <row r="74" spans="1:2" x14ac:dyDescent="0.25">
      <c r="A74" t="s">
        <v>501</v>
      </c>
      <c r="B74" t="s">
        <v>665</v>
      </c>
    </row>
    <row r="75" spans="1:2" x14ac:dyDescent="0.25">
      <c r="A75" t="s">
        <v>502</v>
      </c>
      <c r="B75" t="s">
        <v>666</v>
      </c>
    </row>
    <row r="76" spans="1:2" x14ac:dyDescent="0.25">
      <c r="A76" t="s">
        <v>503</v>
      </c>
      <c r="B76" t="s">
        <v>667</v>
      </c>
    </row>
    <row r="77" spans="1:2" x14ac:dyDescent="0.25">
      <c r="A77" t="s">
        <v>504</v>
      </c>
      <c r="B77" t="s">
        <v>668</v>
      </c>
    </row>
    <row r="78" spans="1:2" x14ac:dyDescent="0.25">
      <c r="A78" t="s">
        <v>505</v>
      </c>
      <c r="B78" t="s">
        <v>669</v>
      </c>
    </row>
    <row r="79" spans="1:2" x14ac:dyDescent="0.25">
      <c r="A79" t="s">
        <v>506</v>
      </c>
      <c r="B79" t="s">
        <v>670</v>
      </c>
    </row>
    <row r="80" spans="1:2" x14ac:dyDescent="0.25">
      <c r="A80" t="s">
        <v>507</v>
      </c>
      <c r="B80" t="s">
        <v>671</v>
      </c>
    </row>
    <row r="81" spans="1:2" x14ac:dyDescent="0.25">
      <c r="A81" t="s">
        <v>508</v>
      </c>
      <c r="B81" t="s">
        <v>672</v>
      </c>
    </row>
    <row r="82" spans="1:2" x14ac:dyDescent="0.25">
      <c r="A82" t="s">
        <v>509</v>
      </c>
      <c r="B82" t="s">
        <v>673</v>
      </c>
    </row>
    <row r="83" spans="1:2" x14ac:dyDescent="0.25">
      <c r="A83" t="s">
        <v>510</v>
      </c>
      <c r="B83" t="s">
        <v>674</v>
      </c>
    </row>
    <row r="84" spans="1:2" x14ac:dyDescent="0.25">
      <c r="A84" t="s">
        <v>511</v>
      </c>
      <c r="B84" t="s">
        <v>675</v>
      </c>
    </row>
    <row r="85" spans="1:2" x14ac:dyDescent="0.25">
      <c r="A85" t="s">
        <v>512</v>
      </c>
      <c r="B85" t="s">
        <v>676</v>
      </c>
    </row>
    <row r="86" spans="1:2" x14ac:dyDescent="0.25">
      <c r="A86" t="s">
        <v>513</v>
      </c>
      <c r="B86" t="s">
        <v>677</v>
      </c>
    </row>
    <row r="87" spans="1:2" x14ac:dyDescent="0.25">
      <c r="A87" t="s">
        <v>514</v>
      </c>
      <c r="B87" t="s">
        <v>678</v>
      </c>
    </row>
    <row r="88" spans="1:2" x14ac:dyDescent="0.25">
      <c r="A88" t="s">
        <v>515</v>
      </c>
      <c r="B88" t="s">
        <v>679</v>
      </c>
    </row>
    <row r="89" spans="1:2" x14ac:dyDescent="0.25">
      <c r="A89" t="s">
        <v>516</v>
      </c>
      <c r="B89" t="s">
        <v>680</v>
      </c>
    </row>
    <row r="90" spans="1:2" x14ac:dyDescent="0.25">
      <c r="A90" t="s">
        <v>517</v>
      </c>
      <c r="B90" t="s">
        <v>681</v>
      </c>
    </row>
    <row r="91" spans="1:2" x14ac:dyDescent="0.25">
      <c r="A91" t="s">
        <v>518</v>
      </c>
      <c r="B91" t="s">
        <v>682</v>
      </c>
    </row>
    <row r="92" spans="1:2" x14ac:dyDescent="0.25">
      <c r="A92" t="s">
        <v>519</v>
      </c>
      <c r="B92" t="s">
        <v>683</v>
      </c>
    </row>
    <row r="93" spans="1:2" x14ac:dyDescent="0.25">
      <c r="A93" t="s">
        <v>520</v>
      </c>
      <c r="B93" t="s">
        <v>684</v>
      </c>
    </row>
    <row r="94" spans="1:2" x14ac:dyDescent="0.25">
      <c r="A94" t="s">
        <v>521</v>
      </c>
      <c r="B94" t="s">
        <v>685</v>
      </c>
    </row>
    <row r="95" spans="1:2" x14ac:dyDescent="0.25">
      <c r="A95" t="s">
        <v>522</v>
      </c>
      <c r="B95" t="s">
        <v>686</v>
      </c>
    </row>
    <row r="96" spans="1:2" x14ac:dyDescent="0.25">
      <c r="A96" t="s">
        <v>523</v>
      </c>
      <c r="B96" t="s">
        <v>687</v>
      </c>
    </row>
    <row r="97" spans="1:2" x14ac:dyDescent="0.25">
      <c r="A97" t="s">
        <v>524</v>
      </c>
      <c r="B97" t="s">
        <v>688</v>
      </c>
    </row>
    <row r="98" spans="1:2" x14ac:dyDescent="0.25">
      <c r="A98" t="s">
        <v>525</v>
      </c>
      <c r="B98" t="s">
        <v>689</v>
      </c>
    </row>
    <row r="99" spans="1:2" x14ac:dyDescent="0.25">
      <c r="A99" t="s">
        <v>526</v>
      </c>
      <c r="B99" t="s">
        <v>690</v>
      </c>
    </row>
    <row r="100" spans="1:2" x14ac:dyDescent="0.25">
      <c r="A100" t="s">
        <v>527</v>
      </c>
      <c r="B100" t="s">
        <v>691</v>
      </c>
    </row>
    <row r="101" spans="1:2" x14ac:dyDescent="0.25">
      <c r="A101" t="s">
        <v>528</v>
      </c>
      <c r="B101" t="s">
        <v>692</v>
      </c>
    </row>
    <row r="102" spans="1:2" x14ac:dyDescent="0.25">
      <c r="A102" t="s">
        <v>529</v>
      </c>
      <c r="B102" t="s">
        <v>693</v>
      </c>
    </row>
    <row r="103" spans="1:2" x14ac:dyDescent="0.25">
      <c r="A103" t="s">
        <v>694</v>
      </c>
      <c r="B103" t="s">
        <v>695</v>
      </c>
    </row>
    <row r="104" spans="1:2" x14ac:dyDescent="0.25">
      <c r="A104" t="s">
        <v>530</v>
      </c>
      <c r="B104" t="s">
        <v>696</v>
      </c>
    </row>
    <row r="105" spans="1:2" x14ac:dyDescent="0.25">
      <c r="A105" t="s">
        <v>531</v>
      </c>
      <c r="B105" t="s">
        <v>697</v>
      </c>
    </row>
    <row r="106" spans="1:2" x14ac:dyDescent="0.25">
      <c r="A106" t="s">
        <v>532</v>
      </c>
      <c r="B106" t="s">
        <v>698</v>
      </c>
    </row>
    <row r="107" spans="1:2" x14ac:dyDescent="0.25">
      <c r="A107" t="s">
        <v>533</v>
      </c>
      <c r="B107" t="s">
        <v>699</v>
      </c>
    </row>
    <row r="108" spans="1:2" x14ac:dyDescent="0.25">
      <c r="A108" t="s">
        <v>534</v>
      </c>
      <c r="B108" t="s">
        <v>700</v>
      </c>
    </row>
    <row r="109" spans="1:2" x14ac:dyDescent="0.25">
      <c r="A109" t="s">
        <v>535</v>
      </c>
      <c r="B109" t="s">
        <v>701</v>
      </c>
    </row>
    <row r="110" spans="1:2" x14ac:dyDescent="0.25">
      <c r="A110" t="s">
        <v>536</v>
      </c>
      <c r="B110" t="s">
        <v>702</v>
      </c>
    </row>
    <row r="111" spans="1:2" x14ac:dyDescent="0.25">
      <c r="A111" t="s">
        <v>537</v>
      </c>
      <c r="B111" t="s">
        <v>538</v>
      </c>
    </row>
    <row r="112" spans="1:2" x14ac:dyDescent="0.25">
      <c r="A112" t="s">
        <v>539</v>
      </c>
      <c r="B112" t="s">
        <v>703</v>
      </c>
    </row>
    <row r="113" spans="1:2" x14ac:dyDescent="0.25">
      <c r="A113" t="s">
        <v>540</v>
      </c>
      <c r="B113" t="s">
        <v>704</v>
      </c>
    </row>
    <row r="114" spans="1:2" x14ac:dyDescent="0.25">
      <c r="A114" t="s">
        <v>541</v>
      </c>
      <c r="B114" t="s">
        <v>705</v>
      </c>
    </row>
    <row r="115" spans="1:2" x14ac:dyDescent="0.25">
      <c r="A115" t="s">
        <v>542</v>
      </c>
      <c r="B115" t="s">
        <v>706</v>
      </c>
    </row>
    <row r="116" spans="1:2" x14ac:dyDescent="0.25">
      <c r="A116" t="s">
        <v>543</v>
      </c>
      <c r="B116" t="s">
        <v>707</v>
      </c>
    </row>
    <row r="117" spans="1:2" x14ac:dyDescent="0.25">
      <c r="A117" t="s">
        <v>544</v>
      </c>
      <c r="B117" t="s">
        <v>708</v>
      </c>
    </row>
    <row r="118" spans="1:2" x14ac:dyDescent="0.25">
      <c r="A118" t="s">
        <v>545</v>
      </c>
      <c r="B118" t="s">
        <v>709</v>
      </c>
    </row>
    <row r="119" spans="1:2" x14ac:dyDescent="0.25">
      <c r="A119" t="s">
        <v>546</v>
      </c>
      <c r="B119" t="s">
        <v>711</v>
      </c>
    </row>
    <row r="120" spans="1:2" x14ac:dyDescent="0.25">
      <c r="A120" t="s">
        <v>547</v>
      </c>
      <c r="B120" t="s">
        <v>712</v>
      </c>
    </row>
    <row r="121" spans="1:2" x14ac:dyDescent="0.25">
      <c r="A121" t="s">
        <v>548</v>
      </c>
      <c r="B121" t="s">
        <v>713</v>
      </c>
    </row>
    <row r="122" spans="1:2" x14ac:dyDescent="0.25">
      <c r="A122" t="s">
        <v>549</v>
      </c>
      <c r="B122" t="s">
        <v>714</v>
      </c>
    </row>
    <row r="123" spans="1:2" x14ac:dyDescent="0.25">
      <c r="A123" t="s">
        <v>550</v>
      </c>
      <c r="B123" t="s">
        <v>715</v>
      </c>
    </row>
    <row r="124" spans="1:2" x14ac:dyDescent="0.25">
      <c r="A124" t="s">
        <v>551</v>
      </c>
      <c r="B124" t="s">
        <v>716</v>
      </c>
    </row>
    <row r="125" spans="1:2" x14ac:dyDescent="0.25">
      <c r="A125" t="s">
        <v>552</v>
      </c>
      <c r="B125" t="s">
        <v>717</v>
      </c>
    </row>
    <row r="126" spans="1:2" x14ac:dyDescent="0.25">
      <c r="A126" t="s">
        <v>553</v>
      </c>
      <c r="B126" t="s">
        <v>718</v>
      </c>
    </row>
    <row r="127" spans="1:2" x14ac:dyDescent="0.25">
      <c r="A127" t="s">
        <v>554</v>
      </c>
      <c r="B127" t="s">
        <v>719</v>
      </c>
    </row>
    <row r="128" spans="1:2" x14ac:dyDescent="0.25">
      <c r="A128" t="s">
        <v>555</v>
      </c>
      <c r="B128" t="s">
        <v>720</v>
      </c>
    </row>
    <row r="129" spans="1:2" x14ac:dyDescent="0.25">
      <c r="A129" t="s">
        <v>556</v>
      </c>
      <c r="B129" t="s">
        <v>721</v>
      </c>
    </row>
    <row r="130" spans="1:2" x14ac:dyDescent="0.25">
      <c r="A130" t="s">
        <v>557</v>
      </c>
      <c r="B130" t="s">
        <v>722</v>
      </c>
    </row>
    <row r="131" spans="1:2" x14ac:dyDescent="0.25">
      <c r="A131" t="s">
        <v>558</v>
      </c>
      <c r="B131" t="s">
        <v>723</v>
      </c>
    </row>
    <row r="132" spans="1:2" x14ac:dyDescent="0.25">
      <c r="A132" t="s">
        <v>559</v>
      </c>
      <c r="B132" t="s">
        <v>724</v>
      </c>
    </row>
    <row r="133" spans="1:2" x14ac:dyDescent="0.25">
      <c r="A133" t="s">
        <v>560</v>
      </c>
      <c r="B133" t="s">
        <v>725</v>
      </c>
    </row>
    <row r="134" spans="1:2" x14ac:dyDescent="0.25">
      <c r="A134" t="s">
        <v>726</v>
      </c>
      <c r="B134" t="s">
        <v>727</v>
      </c>
    </row>
    <row r="135" spans="1:2" x14ac:dyDescent="0.25">
      <c r="A135" t="s">
        <v>561</v>
      </c>
      <c r="B135" t="s">
        <v>728</v>
      </c>
    </row>
    <row r="136" spans="1:2" x14ac:dyDescent="0.25">
      <c r="A136" t="s">
        <v>562</v>
      </c>
      <c r="B136" t="s">
        <v>729</v>
      </c>
    </row>
    <row r="137" spans="1:2" x14ac:dyDescent="0.25">
      <c r="A137" t="s">
        <v>563</v>
      </c>
      <c r="B137" t="s">
        <v>730</v>
      </c>
    </row>
    <row r="138" spans="1:2" x14ac:dyDescent="0.25">
      <c r="A138" t="s">
        <v>564</v>
      </c>
      <c r="B138" t="s">
        <v>731</v>
      </c>
    </row>
    <row r="139" spans="1:2" x14ac:dyDescent="0.25">
      <c r="A139" t="s">
        <v>565</v>
      </c>
      <c r="B139" t="s">
        <v>732</v>
      </c>
    </row>
    <row r="140" spans="1:2" x14ac:dyDescent="0.25">
      <c r="A140" t="s">
        <v>566</v>
      </c>
      <c r="B140" t="s">
        <v>733</v>
      </c>
    </row>
    <row r="141" spans="1:2" x14ac:dyDescent="0.25">
      <c r="A141" t="s">
        <v>567</v>
      </c>
      <c r="B141" t="s">
        <v>734</v>
      </c>
    </row>
    <row r="142" spans="1:2" x14ac:dyDescent="0.25">
      <c r="A142" t="s">
        <v>568</v>
      </c>
      <c r="B142" t="s">
        <v>735</v>
      </c>
    </row>
    <row r="143" spans="1:2" x14ac:dyDescent="0.25">
      <c r="A143" t="s">
        <v>569</v>
      </c>
      <c r="B143" t="s">
        <v>736</v>
      </c>
    </row>
    <row r="144" spans="1:2" x14ac:dyDescent="0.25">
      <c r="A144" t="s">
        <v>570</v>
      </c>
      <c r="B144" t="s">
        <v>737</v>
      </c>
    </row>
    <row r="145" spans="1:2" x14ac:dyDescent="0.25">
      <c r="A145" t="s">
        <v>571</v>
      </c>
      <c r="B145" t="s">
        <v>738</v>
      </c>
    </row>
    <row r="146" spans="1:2" x14ac:dyDescent="0.25">
      <c r="A146" t="s">
        <v>572</v>
      </c>
      <c r="B146" t="s">
        <v>739</v>
      </c>
    </row>
    <row r="147" spans="1:2" x14ac:dyDescent="0.25">
      <c r="A147" t="s">
        <v>573</v>
      </c>
      <c r="B147" t="s">
        <v>740</v>
      </c>
    </row>
    <row r="148" spans="1:2" x14ac:dyDescent="0.25">
      <c r="A148" t="s">
        <v>574</v>
      </c>
      <c r="B148" t="s">
        <v>741</v>
      </c>
    </row>
    <row r="149" spans="1:2" x14ac:dyDescent="0.25">
      <c r="A149" t="s">
        <v>575</v>
      </c>
      <c r="B149" t="s">
        <v>742</v>
      </c>
    </row>
    <row r="150" spans="1:2" x14ac:dyDescent="0.25">
      <c r="A150" t="s">
        <v>743</v>
      </c>
      <c r="B150" t="s">
        <v>744</v>
      </c>
    </row>
    <row r="151" spans="1:2" x14ac:dyDescent="0.25">
      <c r="A151" t="s">
        <v>745</v>
      </c>
      <c r="B151" t="s">
        <v>746</v>
      </c>
    </row>
    <row r="152" spans="1:2" x14ac:dyDescent="0.25">
      <c r="A152" t="s">
        <v>577</v>
      </c>
      <c r="B152" t="s">
        <v>747</v>
      </c>
    </row>
    <row r="153" spans="1:2" x14ac:dyDescent="0.25">
      <c r="A153" t="s">
        <v>748</v>
      </c>
      <c r="B153" t="s">
        <v>749</v>
      </c>
    </row>
    <row r="154" spans="1:2" x14ac:dyDescent="0.25">
      <c r="A154" t="s">
        <v>578</v>
      </c>
      <c r="B154" t="s">
        <v>750</v>
      </c>
    </row>
    <row r="155" spans="1:2" x14ac:dyDescent="0.25">
      <c r="A155" t="s">
        <v>751</v>
      </c>
      <c r="B155" t="s">
        <v>752</v>
      </c>
    </row>
    <row r="156" spans="1:2" x14ac:dyDescent="0.25">
      <c r="A156" t="s">
        <v>579</v>
      </c>
      <c r="B156" t="s">
        <v>753</v>
      </c>
    </row>
    <row r="157" spans="1:2" x14ac:dyDescent="0.25">
      <c r="A157" t="s">
        <v>580</v>
      </c>
      <c r="B157" t="s">
        <v>754</v>
      </c>
    </row>
    <row r="158" spans="1:2" x14ac:dyDescent="0.25">
      <c r="A158" t="s">
        <v>581</v>
      </c>
      <c r="B158" t="s">
        <v>755</v>
      </c>
    </row>
    <row r="159" spans="1:2" x14ac:dyDescent="0.25">
      <c r="A159" t="s">
        <v>582</v>
      </c>
      <c r="B159" t="s">
        <v>756</v>
      </c>
    </row>
    <row r="160" spans="1:2" x14ac:dyDescent="0.25">
      <c r="A160" t="s">
        <v>757</v>
      </c>
      <c r="B160" t="s">
        <v>758</v>
      </c>
    </row>
    <row r="161" spans="1:2" x14ac:dyDescent="0.25">
      <c r="A161" t="s">
        <v>759</v>
      </c>
      <c r="B161" t="s">
        <v>760</v>
      </c>
    </row>
    <row r="162" spans="1:2" x14ac:dyDescent="0.25">
      <c r="A162" t="s">
        <v>761</v>
      </c>
      <c r="B162" t="s">
        <v>762</v>
      </c>
    </row>
    <row r="163" spans="1:2" x14ac:dyDescent="0.25">
      <c r="A163" t="s">
        <v>763</v>
      </c>
      <c r="B163" t="s">
        <v>764</v>
      </c>
    </row>
    <row r="164" spans="1:2" x14ac:dyDescent="0.25">
      <c r="A164" t="s">
        <v>765</v>
      </c>
      <c r="B164" t="s">
        <v>766</v>
      </c>
    </row>
    <row r="165" spans="1:2" x14ac:dyDescent="0.25">
      <c r="A165" t="s">
        <v>767</v>
      </c>
      <c r="B165" t="s">
        <v>768</v>
      </c>
    </row>
    <row r="166" spans="1:2" x14ac:dyDescent="0.25">
      <c r="A166" t="s">
        <v>583</v>
      </c>
      <c r="B166" t="s">
        <v>769</v>
      </c>
    </row>
    <row r="167" spans="1:2" x14ac:dyDescent="0.25">
      <c r="A167" t="s">
        <v>584</v>
      </c>
      <c r="B167" t="s">
        <v>770</v>
      </c>
    </row>
    <row r="168" spans="1:2" x14ac:dyDescent="0.25">
      <c r="A168" t="s">
        <v>585</v>
      </c>
      <c r="B168" t="s">
        <v>771</v>
      </c>
    </row>
    <row r="169" spans="1:2" x14ac:dyDescent="0.25">
      <c r="A169" t="s">
        <v>772</v>
      </c>
      <c r="B169" t="s">
        <v>773</v>
      </c>
    </row>
    <row r="170" spans="1:2" x14ac:dyDescent="0.25">
      <c r="A170" t="s">
        <v>586</v>
      </c>
      <c r="B170" t="s">
        <v>774</v>
      </c>
    </row>
    <row r="171" spans="1:2" x14ac:dyDescent="0.25">
      <c r="A171" t="s">
        <v>775</v>
      </c>
      <c r="B171" t="s">
        <v>776</v>
      </c>
    </row>
    <row r="172" spans="1:2" x14ac:dyDescent="0.25">
      <c r="A172" t="s">
        <v>777</v>
      </c>
      <c r="B172" t="s">
        <v>778</v>
      </c>
    </row>
    <row r="173" spans="1:2" x14ac:dyDescent="0.25">
      <c r="A173" t="s">
        <v>779</v>
      </c>
      <c r="B173" t="s">
        <v>780</v>
      </c>
    </row>
    <row r="174" spans="1:2" x14ac:dyDescent="0.25">
      <c r="A174" t="s">
        <v>781</v>
      </c>
      <c r="B174" t="s">
        <v>782</v>
      </c>
    </row>
    <row r="175" spans="1:2" x14ac:dyDescent="0.25">
      <c r="A175" t="s">
        <v>783</v>
      </c>
      <c r="B175" t="s">
        <v>784</v>
      </c>
    </row>
    <row r="176" spans="1:2" x14ac:dyDescent="0.25">
      <c r="A176" t="s">
        <v>587</v>
      </c>
      <c r="B176" t="s">
        <v>785</v>
      </c>
    </row>
    <row r="177" spans="1:2" x14ac:dyDescent="0.25">
      <c r="A177" t="s">
        <v>588</v>
      </c>
      <c r="B177" t="s">
        <v>786</v>
      </c>
    </row>
    <row r="178" spans="1:2" x14ac:dyDescent="0.25">
      <c r="A178" t="s">
        <v>589</v>
      </c>
      <c r="B178" t="s">
        <v>787</v>
      </c>
    </row>
    <row r="179" spans="1:2" x14ac:dyDescent="0.25">
      <c r="A179" t="s">
        <v>788</v>
      </c>
      <c r="B179" t="s">
        <v>789</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6.xml"/><Relationship Id="rId2" Type="http://schemas.openxmlformats.org/package/2006/relationships/digital-signature/signature" Target="sig2.xml"/><Relationship Id="rId1" Type="http://schemas.openxmlformats.org/package/2006/relationships/digital-signature/signature" Target="sig3.xml"/><Relationship Id="rId6" Type="http://schemas.openxmlformats.org/package/2006/relationships/digital-signature/signature" Target="sig1.xml"/><Relationship Id="rId5" Type="http://schemas.openxmlformats.org/package/2006/relationships/digital-signature/signature" Target="sig4.xml"/><Relationship Id="rId4" Type="http://schemas.openxmlformats.org/package/2006/relationships/digital-signature/signature" Target="sig5.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ofm2+pbetOXJkuiitqX1x/uGg9PSdhT1CzeBKD4kmFI=</DigestValue>
    </Reference>
    <Reference Type="http://www.w3.org/2000/09/xmldsig#Object" URI="#idOfficeObject">
      <DigestMethod Algorithm="http://www.w3.org/2001/04/xmlenc#sha256"/>
      <DigestValue>e74qouC9lapIo/sHmoeMqs4wlxxp5bnsrG1MNo+gCcA=</DigestValue>
    </Reference>
    <Reference Type="http://uri.etsi.org/01903#SignedProperties" URI="#idSignedProperties">
      <Transforms>
        <Transform Algorithm="http://www.w3.org/TR/2001/REC-xml-c14n-20010315"/>
      </Transforms>
      <DigestMethod Algorithm="http://www.w3.org/2001/04/xmlenc#sha256"/>
      <DigestValue>EFXKdsenxgxd+YaV4b/OLl6tyGCsHrOEAVLxJjkRI3k=</DigestValue>
    </Reference>
    <Reference Type="http://www.w3.org/2000/09/xmldsig#Object" URI="#idValidSigLnImg">
      <DigestMethod Algorithm="http://www.w3.org/2001/04/xmlenc#sha256"/>
      <DigestValue>X9RdbGiK/03nafeNlikGW65S+WBN9gZBHY/7xJTtyUE=</DigestValue>
    </Reference>
    <Reference Type="http://www.w3.org/2000/09/xmldsig#Object" URI="#idInvalidSigLnImg">
      <DigestMethod Algorithm="http://www.w3.org/2001/04/xmlenc#sha256"/>
      <DigestValue>4d7NPTaOFy7rEhttB41XyM3ZQiOVvN2lubEsd4CQBOY=</DigestValue>
    </Reference>
  </SignedInfo>
  <SignatureValue>mEeQ+j4LnsweMEUj+PX/O5oxEp9suMjcPc/BdvNYJBB3C3SgEPX85C7Qg0W53ywKUBBPKoouMvmy
ksGZR7wPLOl6sSzH50S3479NEpoQ1D5EuA4AGUgqirKwBGMTVLLmBQc+ak7i+sdcrSQoG08A5dUH
GkB72at4fl/FS2ndWY8V3+UcUywj/JNytuFCCAUy9E2UMRdU/DwjIMEftyowTUuH06MhSJvQdMsA
biX9ZrJ15HIXb+hfOqJxqUH4UAcftdlHxkZpwuI6H67uDfNtlktSz7aoD8+ylAWNko964peEYM/O
6rrYWpRj533ffKOsxOheLbOX8u6ztKzzX3c8Qg==</SignatureValue>
  <KeyInfo>
    <X509Data>
      <X509Certificate>MIIInTCCBoWgAwIBAgIIYSET4kXgAqQwDQYJKoZIhvcNAQELBQAwWjEaMBgGA1UEAwwRQ0EtRE9DVU1FTlRBIFMuQS4xFjAUBgNVBAUTDVJVQzgwMDUwMTcyLTExFzAVBgNVBAoMDkRPQ1VNRU5UQSBTLkEuMQswCQYDVQQGEwJQWTAeFw0yMzA3MTkxODAzMDBaFw0yNTA3MTgxODAzMDBaMIHTMTAwLgYDVQQDDCdESUFOQSBJUkVORSBDQVJPTElOQSBHT05aQUxFWiBERSBOVcORRVoxEjAQBgNVBAUTCUNJMjAxMzU1MzEdMBsGA1UEKgwURElBTkEgSVJFTkUgQ0FST0xJTkExGzAZBgNVBAQMEkdPTlpBTEVaIERFIE5Vw5FFWjELMAkGA1UECwwCRjIxNTAzBgNVBAoMLENFUlRJRklDQURPIENVQUxJRklDQURPIERFIEZJUk1BIEVMRUNUUk9OSUNBMQswCQYDVQQGEwJQWTCCASIwDQYJKoZIhvcNAQEBBQADggEPADCCAQoCggEBAL8dmcgqSYUVuH+6+OwaCcw3RHNuKMQp0FqrsO3IUHWv5EAB/IzLCMETNxXaxRm4bBQML5P/3ZXqSkpNIdIYuJPce0UxxBvBu0fPn32zKe6L4Dy5vqVsMzCvSJLucHqYaPUVjwfg1t+bRKo67LjU8mW2yDCLEgR0CFDuDRKP7kw+eDP+dpgTMB+j6sIpcA76u9cA0RyrCXWg0lhqSUKxoDrhuVp7M+DCgziYESJYpAvncCfof7aXr20BBrx2IaU+QK6p0GIjF/aeOHMO+xTJWwfDQ78pSPobp7u+zgJ5CWnnK36GugfiU0x8EpHp3BtxLE/oehAFVMwccREarcCIbe8CAwEAAaOCA+swggPnMAwGA1UdEwEB/wQCMAAwHwYDVR0jBBgwFoAUoT2FK83YLJYfOQIMn1M7WNiVC3swgZQGCCsGAQUFBwEBBIGHMIGEMFUGCCsGAQUFBzAChklodHRwczovL3d3dy5kaWdpdG8uY29tLnB5L3VwbG9hZHMvY2VydGlmaWNhZG8tZG9jdW1lbnRhLXNhLTE1MzUxMTc3NzEuY3J0MCsGCCsGAQUFBzABhh9odHRwczovL3d3dy5kaWdpdG8uY29tLnB5L29jc3AvME4GA1UdEQRHMEWBF2RjZ29uemFsZXpjQGhvdG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v8L9beGPMO45HAQXl4kFlODL4iIwDgYDVR0PAQH/BAQDAgXgMA0GCSqGSIb3DQEBCwUAA4ICAQBbz1GWVkV2QXjJ1n2YlbhIXHzIAW4G7BoX2+q68oxtB3gzcYoS4Fqz7oK+j7je0Mp6pzhtd7o+0rJpPWQBSWSwPXnuZxbsp+JoVRqY1jRsFDZRJO6xoc+nhwymts/fW/KJeQHcfbfZIhoMdBuwtEsUiYhNIqoXf0SoUKjhZ4/UvZ9j51CtPKpIXsWxDKQhJFVdfaoVODOqjYYMnfNLtuzBjOr2K8ewEKXLnTgSWkbCG+p2M2G7qF5fuN0FU0EWE0Z+rJhOS1Mod+BpFGvW0k/HW3xvV0q5DnfM/8bScTSfJfqm9I4QeK3Q5Vs3vQTYibfW9g07l3YrawIN2pC4URgL0QnKG/B8A+gE2EQMRiIGQy9iyh2d+EzNl4Q+g3ZSrNr0Z2J/MZri88w/gEehYrMa9iPyymX4BrmBteFPH7MVv36KjXjqAAQIwcIhkTHYt9xvHFHL95LBcU/R3alSkq1HmEPUxXRPnHw/ICFrbHIhE80IumXhgoumeK+C0OZy9uHd2+WNQ03i1tirPrqsKBOQ22yyRMF4wgxKXSt+YRplMl5UJr0G/dYXB9q7Xprnv9xrcLHjOZUDSm6RLNpsS8SkyrI/1K3R4EkDKlBu/T9OzL6nVvnUlhulOQrUWl8Nz4tIiKNMyHdDLxg9qzLhyXshvaED1ViikN2uiBXpz8Rrt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Transform>
          <Transform Algorithm="http://www.w3.org/TR/2001/REC-xml-c14n-20010315"/>
        </Transforms>
        <DigestMethod Algorithm="http://www.w3.org/2001/04/xmlenc#sha256"/>
        <DigestValue>sE5AWWWK/aYjgZgPXfgGZTaGwMvrJbTikT6aiZWerQc=</DigestValue>
      </Reference>
      <Reference URI="/xl/calcChain.xml?ContentType=application/vnd.openxmlformats-officedocument.spreadsheetml.calcChain+xml">
        <DigestMethod Algorithm="http://www.w3.org/2001/04/xmlenc#sha256"/>
        <DigestValue>SZtNrJPYioZzb0JtzKtUndK/SyTlZ/uH/VQuPZBVfSs=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qaNvBtlg+6ZrOXlbeHe3gJDjwD4P9o6iHe4BkcMr8Hc=</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qaX3SS/tafuutPjOom6rzJWdr/6SFklBDt6Amz47qGs=</DigestValue>
      </Reference>
      <Reference URI="/xl/drawings/drawing11.xml?ContentType=application/vnd.openxmlformats-officedocument.drawing+xml">
        <DigestMethod Algorithm="http://www.w3.org/2001/04/xmlenc#sha256"/>
        <DigestValue>WkNZBblYFYryBi8f6OfYnSXd5QA0/mexdyXKk4Y6HZI=</DigestValue>
      </Reference>
      <Reference URI="/xl/drawings/drawing12.xml?ContentType=application/vnd.openxmlformats-officedocument.drawing+xml">
        <DigestMethod Algorithm="http://www.w3.org/2001/04/xmlenc#sha256"/>
        <DigestValue>7BOnT9mjimfYEfKLCizct0XQVDpFR0TwI78UHjgh9aQ=</DigestValue>
      </Reference>
      <Reference URI="/xl/drawings/drawing13.xml?ContentType=application/vnd.openxmlformats-officedocument.drawing+xml">
        <DigestMethod Algorithm="http://www.w3.org/2001/04/xmlenc#sha256"/>
        <DigestValue>Pmd0J/c3hl+VoSDzUd9DSG/SNiI9a37ytEH8rigYcRM=</DigestValue>
      </Reference>
      <Reference URI="/xl/drawings/drawing14.xml?ContentType=application/vnd.openxmlformats-officedocument.drawing+xml">
        <DigestMethod Algorithm="http://www.w3.org/2001/04/xmlenc#sha256"/>
        <DigestValue>L6Ozeoh0ReIDLDwSqjx9fn3Pm5W4C+NufYeEvNpHyFk=</DigestValue>
      </Reference>
      <Reference URI="/xl/drawings/drawing15.xml?ContentType=application/vnd.openxmlformats-officedocument.drawing+xml">
        <DigestMethod Algorithm="http://www.w3.org/2001/04/xmlenc#sha256"/>
        <DigestValue>y6D6wgZh4B8sWgd7HS/xq7C+zqycFNvf3bGHc1YmKrQ=</DigestValue>
      </Reference>
      <Reference URI="/xl/drawings/drawing16.xml?ContentType=application/vnd.openxmlformats-officedocument.drawing+xml">
        <DigestMethod Algorithm="http://www.w3.org/2001/04/xmlenc#sha256"/>
        <DigestValue>reqR83OO/kljZLgCTnf8ivobQDvOzceoCzSr6ykHHQ8=</DigestValue>
      </Reference>
      <Reference URI="/xl/drawings/drawing17.xml?ContentType=application/vnd.openxmlformats-officedocument.drawing+xml">
        <DigestMethod Algorithm="http://www.w3.org/2001/04/xmlenc#sha256"/>
        <DigestValue>pdqnXNn6QEp3qPaVHFi4DZdKpUAc/knYPBgkgiK84Sk=</DigestValue>
      </Reference>
      <Reference URI="/xl/drawings/drawing18.xml?ContentType=application/vnd.openxmlformats-officedocument.drawing+xml">
        <DigestMethod Algorithm="http://www.w3.org/2001/04/xmlenc#sha256"/>
        <DigestValue>0kDbgD4ps/kx7cD/OpPbekOKRZitDX8jD7gS7WVtJeA=</DigestValue>
      </Reference>
      <Reference URI="/xl/drawings/drawing19.xml?ContentType=application/vnd.openxmlformats-officedocument.drawing+xml">
        <DigestMethod Algorithm="http://www.w3.org/2001/04/xmlenc#sha256"/>
        <DigestValue>V0ahud85AE4r9Iw6uNhFw6Rh1y9nDob3gRUhGHtv3lI=</DigestValue>
      </Reference>
      <Reference URI="/xl/drawings/drawing2.xml?ContentType=application/vnd.openxmlformats-officedocument.drawing+xml">
        <DigestMethod Algorithm="http://www.w3.org/2001/04/xmlenc#sha256"/>
        <DigestValue>3blhTqsnqu6u2klVjQm5it73bn6v664fkJBCGujj8lo=</DigestValue>
      </Reference>
      <Reference URI="/xl/drawings/drawing20.xml?ContentType=application/vnd.openxmlformats-officedocument.drawing+xml">
        <DigestMethod Algorithm="http://www.w3.org/2001/04/xmlenc#sha256"/>
        <DigestValue>Ln8qMStOATq1RejU7FZ+WG7bdsfOMzEMl+EsnyPtpZk=</DigestValue>
      </Reference>
      <Reference URI="/xl/drawings/drawing21.xml?ContentType=application/vnd.openxmlformats-officedocument.drawing+xml">
        <DigestMethod Algorithm="http://www.w3.org/2001/04/xmlenc#sha256"/>
        <DigestValue>7uZ7RIDMc55sw09ebqFy0C3/PTm5QrH4zU7DfJWaPwQ=</DigestValue>
      </Reference>
      <Reference URI="/xl/drawings/drawing22.xml?ContentType=application/vnd.openxmlformats-officedocument.drawing+xml">
        <DigestMethod Algorithm="http://www.w3.org/2001/04/xmlenc#sha256"/>
        <DigestValue>8c/Ql76NgJvednHCf0xiEf6s2NnnxGU/LIm1rDy68Yw=</DigestValue>
      </Reference>
      <Reference URI="/xl/drawings/drawing23.xml?ContentType=application/vnd.openxmlformats-officedocument.drawing+xml">
        <DigestMethod Algorithm="http://www.w3.org/2001/04/xmlenc#sha256"/>
        <DigestValue>YBibSqBdiHSVss+aZag7XYinKvpN2Ann1Vsfj5qnmOI=</DigestValue>
      </Reference>
      <Reference URI="/xl/drawings/drawing24.xml?ContentType=application/vnd.openxmlformats-officedocument.drawing+xml">
        <DigestMethod Algorithm="http://www.w3.org/2001/04/xmlenc#sha256"/>
        <DigestValue>fbd4vHAUR5bJRY1D6Y5kAyk4Xe/MwleDX0I8fHpS58E=</DigestValue>
      </Reference>
      <Reference URI="/xl/drawings/drawing25.xml?ContentType=application/vnd.openxmlformats-officedocument.drawing+xml">
        <DigestMethod Algorithm="http://www.w3.org/2001/04/xmlenc#sha256"/>
        <DigestValue>15W4x32RksoYva2qMxXWvhdx9IbOJzE7aCDNCVQTgOA=</DigestValue>
      </Reference>
      <Reference URI="/xl/drawings/drawing26.xml?ContentType=application/vnd.openxmlformats-officedocument.drawing+xml">
        <DigestMethod Algorithm="http://www.w3.org/2001/04/xmlenc#sha256"/>
        <DigestValue>+TDTwkeSF7EV21za06mME5by36Zf9zfTQIJhDUD5t8w=</DigestValue>
      </Reference>
      <Reference URI="/xl/drawings/drawing27.xml?ContentType=application/vnd.openxmlformats-officedocument.drawing+xml">
        <DigestMethod Algorithm="http://www.w3.org/2001/04/xmlenc#sha256"/>
        <DigestValue>b1NFVrz0zYVxYuRLp+4aSJ39Kwxwis/lU0VcincQpCs=</DigestValue>
      </Reference>
      <Reference URI="/xl/drawings/drawing28.xml?ContentType=application/vnd.openxmlformats-officedocument.drawing+xml">
        <DigestMethod Algorithm="http://www.w3.org/2001/04/xmlenc#sha256"/>
        <DigestValue>pMdOOYiDxh8NllPQLodhlzP9z4qczWkLAWKtjcUmGdw=</DigestValue>
      </Reference>
      <Reference URI="/xl/drawings/drawing29.xml?ContentType=application/vnd.openxmlformats-officedocument.drawing+xml">
        <DigestMethod Algorithm="http://www.w3.org/2001/04/xmlenc#sha256"/>
        <DigestValue>D/yLCqW4Nl9UiannJaS42wFEbiq6qNUcGmXHUqV/lYU=</DigestValue>
      </Reference>
      <Reference URI="/xl/drawings/drawing3.xml?ContentType=application/vnd.openxmlformats-officedocument.drawing+xml">
        <DigestMethod Algorithm="http://www.w3.org/2001/04/xmlenc#sha256"/>
        <DigestValue>MWh9XtwbrhrmZyaYAJ4Uy/75UUcOiNfr/U+2baGB0lY=</DigestValue>
      </Reference>
      <Reference URI="/xl/drawings/drawing30.xml?ContentType=application/vnd.openxmlformats-officedocument.drawing+xml">
        <DigestMethod Algorithm="http://www.w3.org/2001/04/xmlenc#sha256"/>
        <DigestValue>E5UnESs4nYgx9gKCQbMk1PZAS6qqLvsZJuEoX4Mz+1Y=</DigestValue>
      </Reference>
      <Reference URI="/xl/drawings/drawing31.xml?ContentType=application/vnd.openxmlformats-officedocument.drawing+xml">
        <DigestMethod Algorithm="http://www.w3.org/2001/04/xmlenc#sha256"/>
        <DigestValue>iiDBmdqNt13r5NQNFOYV7xhg9opYMzXvZNdj9U46xic=</DigestValue>
      </Reference>
      <Reference URI="/xl/drawings/drawing32.xml?ContentType=application/vnd.openxmlformats-officedocument.drawing+xml">
        <DigestMethod Algorithm="http://www.w3.org/2001/04/xmlenc#sha256"/>
        <DigestValue>qA0WmslRMVC1qUhbCgDip0rzElzLCk74QBNVT2MRtzc=</DigestValue>
      </Reference>
      <Reference URI="/xl/drawings/drawing33.xml?ContentType=application/vnd.openxmlformats-officedocument.drawing+xml">
        <DigestMethod Algorithm="http://www.w3.org/2001/04/xmlenc#sha256"/>
        <DigestValue>VJ8LfTJJSxcJfyKxGeqqFZOe5x9lf1g8sQ3roQw5UEo=</DigestValue>
      </Reference>
      <Reference URI="/xl/drawings/drawing34.xml?ContentType=application/vnd.openxmlformats-officedocument.drawing+xml">
        <DigestMethod Algorithm="http://www.w3.org/2001/04/xmlenc#sha256"/>
        <DigestValue>PEnv5Jf66E30VsCFgvhyL0K1eXBKIH5fahZqhdSMHBA=</DigestValue>
      </Reference>
      <Reference URI="/xl/drawings/drawing35.xml?ContentType=application/vnd.openxmlformats-officedocument.drawing+xml">
        <DigestMethod Algorithm="http://www.w3.org/2001/04/xmlenc#sha256"/>
        <DigestValue>UjtICPQS39dvFMdRYXO3q9BaFrzyW3KuDrF0sgSv2Xc=</DigestValue>
      </Reference>
      <Reference URI="/xl/drawings/drawing36.xml?ContentType=application/vnd.openxmlformats-officedocument.drawing+xml">
        <DigestMethod Algorithm="http://www.w3.org/2001/04/xmlenc#sha256"/>
        <DigestValue>7p1grkYXDO3grKaY3dImNItCNf2SGSC/7zYRoOHL++o=</DigestValue>
      </Reference>
      <Reference URI="/xl/drawings/drawing37.xml?ContentType=application/vnd.openxmlformats-officedocument.drawing+xml">
        <DigestMethod Algorithm="http://www.w3.org/2001/04/xmlenc#sha256"/>
        <DigestValue>mofAznuVS1fQzBNI1xmN/1hO/v6uGsMPrT0rIpGfAVY=</DigestValue>
      </Reference>
      <Reference URI="/xl/drawings/drawing38.xml?ContentType=application/vnd.openxmlformats-officedocument.drawing+xml">
        <DigestMethod Algorithm="http://www.w3.org/2001/04/xmlenc#sha256"/>
        <DigestValue>9IojRh+uM4BRXU8PH1TkXGW6almYnN/kvbNVWTkkCK0=</DigestValue>
      </Reference>
      <Reference URI="/xl/drawings/drawing39.xml?ContentType=application/vnd.openxmlformats-officedocument.drawing+xml">
        <DigestMethod Algorithm="http://www.w3.org/2001/04/xmlenc#sha256"/>
        <DigestValue>4Fpd7AI6gf7bbLzqJJd9ZOjKuCnNFc3INHCydp5YJwg=</DigestValue>
      </Reference>
      <Reference URI="/xl/drawings/drawing4.xml?ContentType=application/vnd.openxmlformats-officedocument.drawing+xml">
        <DigestMethod Algorithm="http://www.w3.org/2001/04/xmlenc#sha256"/>
        <DigestValue>rGBcwB5cGKdWMxZjxo8fzzzAkyw8ezN83XRRPKGeF6c=</DigestValue>
      </Reference>
      <Reference URI="/xl/drawings/drawing40.xml?ContentType=application/vnd.openxmlformats-officedocument.drawing+xml">
        <DigestMethod Algorithm="http://www.w3.org/2001/04/xmlenc#sha256"/>
        <DigestValue>4dyGARC4rQe4s91Kz4gQWpeF0dvq6kVJnCExzlQflbE=</DigestValue>
      </Reference>
      <Reference URI="/xl/drawings/drawing41.xml?ContentType=application/vnd.openxmlformats-officedocument.drawing+xml">
        <DigestMethod Algorithm="http://www.w3.org/2001/04/xmlenc#sha256"/>
        <DigestValue>ioXlDSJi5l3yaR1v/m/BRsnwWCXUfPcCuJpsZhzo49I=</DigestValue>
      </Reference>
      <Reference URI="/xl/drawings/drawing42.xml?ContentType=application/vnd.openxmlformats-officedocument.drawing+xml">
        <DigestMethod Algorithm="http://www.w3.org/2001/04/xmlenc#sha256"/>
        <DigestValue>/lfwIMPKJnDgiTAfZKTpC/3mwRhYKdxeUPXinoguWd8=</DigestValue>
      </Reference>
      <Reference URI="/xl/drawings/drawing43.xml?ContentType=application/vnd.openxmlformats-officedocument.drawing+xml">
        <DigestMethod Algorithm="http://www.w3.org/2001/04/xmlenc#sha256"/>
        <DigestValue>NgtoS11P4LcwGUaYScjTLLkZmEaMuAki0DHSWe8tEFM=</DigestValue>
      </Reference>
      <Reference URI="/xl/drawings/drawing44.xml?ContentType=application/vnd.openxmlformats-officedocument.drawing+xml">
        <DigestMethod Algorithm="http://www.w3.org/2001/04/xmlenc#sha256"/>
        <DigestValue>x7ECWvGQ9q8tDawSExizIgsfXuytqV129hZq5s2Etx4=</DigestValue>
      </Reference>
      <Reference URI="/xl/drawings/drawing45.xml?ContentType=application/vnd.openxmlformats-officedocument.drawing+xml">
        <DigestMethod Algorithm="http://www.w3.org/2001/04/xmlenc#sha256"/>
        <DigestValue>ksbC1t2BgWhYRUzsITW3W8lCxXRE5ANfmcD+i1zmmCo=</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7vMS2Y67RBwvRk1/L5whE04DXgVGVtJA9cLG6zrGtL0=</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qlgGZHcsAu4/aXAnkBojKvNaKygnPep3aQs2JDazMAc=</DigestValue>
      </Reference>
      <Reference URI="/xl/drawings/vmlDrawing2.vml?ContentType=application/vnd.openxmlformats-officedocument.vmlDrawing">
        <DigestMethod Algorithm="http://www.w3.org/2001/04/xmlenc#sha256"/>
        <DigestValue>1QoQBvYLKq1KGOhANG/MdoXAd6rlhMooc2dRQGdXz5c=</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j9Myi6yIt7uq4p8iFet6MxzHvWh8aORTNjlIFLX29vc=</DigestValue>
      </Reference>
      <Reference URI="/xl/media/image3.emf?ContentType=image/x-emf">
        <DigestMethod Algorithm="http://www.w3.org/2001/04/xmlenc#sha256"/>
        <DigestValue>AcNpXyDR0bJpZiRyqCqYjfAL9hvskbIj+VbYYpbfR5k=</DigestValue>
      </Reference>
      <Reference URI="/xl/media/image4.emf?ContentType=image/x-emf">
        <DigestMethod Algorithm="http://www.w3.org/2001/04/xmlenc#sha256"/>
        <DigestValue>Tyz87HxZicFyWuzqzm9zNh3eYR7eJYZnPFX1bKvwL2c=</DigestValue>
      </Reference>
      <Reference URI="/xl/media/image5.emf?ContentType=image/x-emf">
        <DigestMethod Algorithm="http://www.w3.org/2001/04/xmlenc#sha256"/>
        <DigestValue>pgrciFMTpoTINCArll9NHGDO9yiEF1nXuWJsiebzhww=</DigestValue>
      </Reference>
      <Reference URI="/xl/media/image6.emf?ContentType=image/x-emf">
        <DigestMethod Algorithm="http://www.w3.org/2001/04/xmlenc#sha256"/>
        <DigestValue>qikxpY4Gf56VwBu+YH/2786VPY+ErMdwbtsVHlpMiyg=</DigestValue>
      </Reference>
      <Reference URI="/xl/media/image7.emf?ContentType=image/x-emf">
        <DigestMethod Algorithm="http://www.w3.org/2001/04/xmlenc#sha256"/>
        <DigestValue>j8AecGVNQ1rLnDMz06v0rM/JO5eIAbNauKpEeRlpenY=</DigestValue>
      </Reference>
      <Reference URI="/xl/media/image8.png?ContentType=image/png">
        <DigestMethod Algorithm="http://www.w3.org/2001/04/xmlenc#sha256"/>
        <DigestValue>Gnr/MH/ZnU07QxTX7xVXay2Cm5X5fFL5svX1mrB4Npg=</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hn9N2FuhLED1G+oO9NyaIcvvOOi+Obt7ukBjap+G5yY=</DigestValue>
      </Reference>
      <Reference URI="/xl/printerSettings/printerSettings14.bin?ContentType=application/vnd.openxmlformats-officedocument.spreadsheetml.printerSettings">
        <DigestMethod Algorithm="http://www.w3.org/2001/04/xmlenc#sha256"/>
        <DigestValue>jqnpqOdrZNpPDlsA6eGCQZiw1dum7FB9Gc4KLWxc6MM=</DigestValue>
      </Reference>
      <Reference URI="/xl/printerSettings/printerSettings15.bin?ContentType=application/vnd.openxmlformats-officedocument.spreadsheetml.printerSettings">
        <DigestMethod Algorithm="http://www.w3.org/2001/04/xmlenc#sha256"/>
        <DigestValue>dYr54jPzRojcmDmg9F1JrJEjGYWsJV8yqBwWMW/QqJo=</DigestValue>
      </Reference>
      <Reference URI="/xl/printerSettings/printerSettings16.bin?ContentType=application/vnd.openxmlformats-officedocument.spreadsheetml.printerSettings">
        <DigestMethod Algorithm="http://www.w3.org/2001/04/xmlenc#sha256"/>
        <DigestValue>tVOuYuRrdzbo8LP45TcsSYVclOdSaPaGljr1PpHM/4g=</DigestValue>
      </Reference>
      <Reference URI="/xl/printerSettings/printerSettings17.bin?ContentType=application/vnd.openxmlformats-officedocument.spreadsheetml.printerSettings">
        <DigestMethod Algorithm="http://www.w3.org/2001/04/xmlenc#sha256"/>
        <DigestValue>NfjvA78vst6yZkFlOAbCb6p3V8zX/BonKoVUaUbiqZo=</DigestValue>
      </Reference>
      <Reference URI="/xl/printerSettings/printerSettings18.bin?ContentType=application/vnd.openxmlformats-officedocument.spreadsheetml.printerSettings">
        <DigestMethod Algorithm="http://www.w3.org/2001/04/xmlenc#sha256"/>
        <DigestValue>hn9N2FuhLED1G+oO9NyaIcvvOOi+Obt7ukBjap+G5yY=</DigestValue>
      </Reference>
      <Reference URI="/xl/printerSettings/printerSettings19.bin?ContentType=application/vnd.openxmlformats-officedocument.spreadsheetml.printerSettings">
        <DigestMethod Algorithm="http://www.w3.org/2001/04/xmlenc#sha256"/>
        <DigestValue>eyrafQt42PO5IixG42EBDPuWLmU5GCuFx37r5Ws58H0=</DigestValue>
      </Reference>
      <Reference URI="/xl/printerSettings/printerSettings2.bin?ContentType=application/vnd.openxmlformats-officedocument.spreadsheetml.printerSettings">
        <DigestMethod Algorithm="http://www.w3.org/2001/04/xmlenc#sha256"/>
        <DigestValue>vl0GPJKuVCrc0qAYXS+k1h6i7oxiEfqX05Zyh8EKr9s=</DigestValue>
      </Reference>
      <Reference URI="/xl/printerSettings/printerSettings20.bin?ContentType=application/vnd.openxmlformats-officedocument.spreadsheetml.printerSettings">
        <DigestMethod Algorithm="http://www.w3.org/2001/04/xmlenc#sha256"/>
        <DigestValue>tVOuYuRrdzbo8LP45TcsSYVclOdSaPaGljr1PpHM/4g=</DigestValue>
      </Reference>
      <Reference URI="/xl/printerSettings/printerSettings21.bin?ContentType=application/vnd.openxmlformats-officedocument.spreadsheetml.printerSettings">
        <DigestMethod Algorithm="http://www.w3.org/2001/04/xmlenc#sha256"/>
        <DigestValue>CPmghBcq8M3AOC7OD9E4RGQCJ4N82avzjW2vuKZebXA=</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93Zsdc8kTdchHJaFU1PwjHewcE6aq+KENGq6HNYAjUQ=</DigestValue>
      </Reference>
      <Reference URI="/xl/styles.xml?ContentType=application/vnd.openxmlformats-officedocument.spreadsheetml.styles+xml">
        <DigestMethod Algorithm="http://www.w3.org/2001/04/xmlenc#sha256"/>
        <DigestValue>8ELKLi6M6Y/UN0PKhr2gBvQ7Ny2J9ZsBXiQqlcTP/y4=</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nQhwzoXBzm1hBhWCbKHcPAeQ3YwkGDupDnEfiST+ANk=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28p94RhPvxo0se6wl6MOMJa0E+rPlmClHeh/tIl7z5Y=</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lzic7cJ8jm4UH2Y7wre99SzIJOk7d0Fqso/yXHWFezw=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/T9ncxAyOMm/O3WCFk3PddkfXGE7w7jxLMd7c27HCAI=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w9kJgC3POm8IXkF8apaHYpiB7UgESnMvh8+REVGXmoc=</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frxznYk5+X6H89wE27ZJg24asW/o5g/n3V8HNYOeuLo=</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mAQlRSm04J1DRxPp4q2wftPCGTyEYai0TrYnm/KFKHE=</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zuDO+2HNGiTuD8ThFJRTmc8pzEMuOIhzDEnBOLlL4p4=</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M5S5r/VuDqIXKu2JN+G+lhD9Zxr0Ibrwui54IKDvkss=</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F3oU5zGJDcLQyrRkAT02HNlFXOZ8hC5sP/JRg3wfRp0=</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5zJqKcYf70B6kXtJWukqDFkBAmFnDgcSOH8zCrgPl5U=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XrPIgY8JtQA220b+iu4M30LlCznyTg5kr1ZRyRUDbeU=</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h4/YGk/vmmkw9SZf/00KacJZUtS+Gg+8i2zqBfyQucM=</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mrQ5VOAoxkaVwRNDG9f8XmN2zcFpx+OBeIKqYRlfnto=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77R3G4cfTvzccFVqSdLutQJSNZV4ZecbbBC/AyF6Kjc=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Ut90wu907rBkNlq8BSPJkQAWYkaoJo3cloS0dWYUln8=</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IXEYHti/X560AQnCQayEzUM8H9ll9Tpk6sMfF4pG+E0=</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2Rt6hietRI5pxz2MNXC9tva640Iw9C3CcA1Beq8clUg=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Xhy7onXyb25NxSE6bSDNn+udXc+SVtVyRx5o4pKJPsU=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91hnKtbVkhIc7uKgRx4TcxBYMGgJImefKVPYW2U/p3g=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qSjv3HIbIdaiiSD1s5jubSXprSzL/YwJeHc8hGXj7vA=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bNR32BAcS4PoheJHtyKRci8STlexrISbJA3O0c0X5oQ=</DigestValue>
      </Reference>
      <Reference URI="/xl/worksheets/sheet10.xml?ContentType=application/vnd.openxmlformats-officedocument.spreadsheetml.worksheet+xml">
        <DigestMethod Algorithm="http://www.w3.org/2001/04/xmlenc#sha256"/>
        <DigestValue>t+MsNCw/PDkPn7RvFE1B8J3OENylFqgRjNzvmV8RPN4=</DigestValue>
      </Reference>
      <Reference URI="/xl/worksheets/sheet11.xml?ContentType=application/vnd.openxmlformats-officedocument.spreadsheetml.worksheet+xml">
        <DigestMethod Algorithm="http://www.w3.org/2001/04/xmlenc#sha256"/>
        <DigestValue>35aykEDrOfc15jMDzatKowmGePlyVdybPXUW3aVsbMQ=</DigestValue>
      </Reference>
      <Reference URI="/xl/worksheets/sheet12.xml?ContentType=application/vnd.openxmlformats-officedocument.spreadsheetml.worksheet+xml">
        <DigestMethod Algorithm="http://www.w3.org/2001/04/xmlenc#sha256"/>
        <DigestValue>YTD7bhFFU+m3sJh7+//1YEAHIrTaHBk2THsdml9/foo=</DigestValue>
      </Reference>
      <Reference URI="/xl/worksheets/sheet13.xml?ContentType=application/vnd.openxmlformats-officedocument.spreadsheetml.worksheet+xml">
        <DigestMethod Algorithm="http://www.w3.org/2001/04/xmlenc#sha256"/>
        <DigestValue>LVbdFv9QfFglTh3OZPUNl/nSIWwGaz0YvmtgkcpSQ9Y=</DigestValue>
      </Reference>
      <Reference URI="/xl/worksheets/sheet14.xml?ContentType=application/vnd.openxmlformats-officedocument.spreadsheetml.worksheet+xml">
        <DigestMethod Algorithm="http://www.w3.org/2001/04/xmlenc#sha256"/>
        <DigestValue>xF5gnFJPndpA/ajvbmjmqWEigoLtzFLjMOplJ6mX4v8=</DigestValue>
      </Reference>
      <Reference URI="/xl/worksheets/sheet15.xml?ContentType=application/vnd.openxmlformats-officedocument.spreadsheetml.worksheet+xml">
        <DigestMethod Algorithm="http://www.w3.org/2001/04/xmlenc#sha256"/>
        <DigestValue>LwtpXYli9MCXSCimPFIMtjJ2gqLXYTPM2moxNpn+4Go=</DigestValue>
      </Reference>
      <Reference URI="/xl/worksheets/sheet16.xml?ContentType=application/vnd.openxmlformats-officedocument.spreadsheetml.worksheet+xml">
        <DigestMethod Algorithm="http://www.w3.org/2001/04/xmlenc#sha256"/>
        <DigestValue>B9d1dt8etZUwL8ND6vDuJmAbaUPDBm+9HlnC7woL9nA=</DigestValue>
      </Reference>
      <Reference URI="/xl/worksheets/sheet17.xml?ContentType=application/vnd.openxmlformats-officedocument.spreadsheetml.worksheet+xml">
        <DigestMethod Algorithm="http://www.w3.org/2001/04/xmlenc#sha256"/>
        <DigestValue>DpKz+QxRhIhbqpRmBqZQH+TPTG0VvxYK8D1bm6hNp2s=</DigestValue>
      </Reference>
      <Reference URI="/xl/worksheets/sheet18.xml?ContentType=application/vnd.openxmlformats-officedocument.spreadsheetml.worksheet+xml">
        <DigestMethod Algorithm="http://www.w3.org/2001/04/xmlenc#sha256"/>
        <DigestValue>9F3pwhubNlKfT1dkcFnhMSCSZF3NKdJ01tP90tPJMhA=</DigestValue>
      </Reference>
      <Reference URI="/xl/worksheets/sheet19.xml?ContentType=application/vnd.openxmlformats-officedocument.spreadsheetml.worksheet+xml">
        <DigestMethod Algorithm="http://www.w3.org/2001/04/xmlenc#sha256"/>
        <DigestValue>U7eP33wlAGm/Qy/4RQOBF7JkeFBzdLG86JiZyy8X0Mo=</DigestValue>
      </Reference>
      <Reference URI="/xl/worksheets/sheet2.xml?ContentType=application/vnd.openxmlformats-officedocument.spreadsheetml.worksheet+xml">
        <DigestMethod Algorithm="http://www.w3.org/2001/04/xmlenc#sha256"/>
        <DigestValue>t11MMw9Qcg2Zreju/lq6DrThbqrDX9kvnqZidWIj2U4=</DigestValue>
      </Reference>
      <Reference URI="/xl/worksheets/sheet20.xml?ContentType=application/vnd.openxmlformats-officedocument.spreadsheetml.worksheet+xml">
        <DigestMethod Algorithm="http://www.w3.org/2001/04/xmlenc#sha256"/>
        <DigestValue>5wYxXtqyz3dEzCEXOaaaavH+uV7tfU4YE3vtXmxOjhg=</DigestValue>
      </Reference>
      <Reference URI="/xl/worksheets/sheet21.xml?ContentType=application/vnd.openxmlformats-officedocument.spreadsheetml.worksheet+xml">
        <DigestMethod Algorithm="http://www.w3.org/2001/04/xmlenc#sha256"/>
        <DigestValue>hztqWSzmj4cbgTLDj1fSWO55PwjtvhSGeOVBhGJ2qO8=</DigestValue>
      </Reference>
      <Reference URI="/xl/worksheets/sheet22.xml?ContentType=application/vnd.openxmlformats-officedocument.spreadsheetml.worksheet+xml">
        <DigestMethod Algorithm="http://www.w3.org/2001/04/xmlenc#sha256"/>
        <DigestValue>q/zE4vE9DvmiPV1INahC9R+Jv6ZaokyVnb7Drnt/iJ4=</DigestValue>
      </Reference>
      <Reference URI="/xl/worksheets/sheet23.xml?ContentType=application/vnd.openxmlformats-officedocument.spreadsheetml.worksheet+xml">
        <DigestMethod Algorithm="http://www.w3.org/2001/04/xmlenc#sha256"/>
        <DigestValue>scpe4D+jqZntV+7mcFsSsfPnPVxs/nsgclPbpT/A+Fs=</DigestValue>
      </Reference>
      <Reference URI="/xl/worksheets/sheet24.xml?ContentType=application/vnd.openxmlformats-officedocument.spreadsheetml.worksheet+xml">
        <DigestMethod Algorithm="http://www.w3.org/2001/04/xmlenc#sha256"/>
        <DigestValue>0dqAq5eGSXtLF5OA8afGtbblnRVXW5YzUD/oeon2A58=</DigestValue>
      </Reference>
      <Reference URI="/xl/worksheets/sheet25.xml?ContentType=application/vnd.openxmlformats-officedocument.spreadsheetml.worksheet+xml">
        <DigestMethod Algorithm="http://www.w3.org/2001/04/xmlenc#sha256"/>
        <DigestValue>eCwsKcbwY9wDh3zxj95LjvDBDkmvkybkO8ATv4m95ts=</DigestValue>
      </Reference>
      <Reference URI="/xl/worksheets/sheet26.xml?ContentType=application/vnd.openxmlformats-officedocument.spreadsheetml.worksheet+xml">
        <DigestMethod Algorithm="http://www.w3.org/2001/04/xmlenc#sha256"/>
        <DigestValue>dpfl+UPdn8O47/m/JbuafEh4iOaiXC4niUS3HRfx2zk=</DigestValue>
      </Reference>
      <Reference URI="/xl/worksheets/sheet27.xml?ContentType=application/vnd.openxmlformats-officedocument.spreadsheetml.worksheet+xml">
        <DigestMethod Algorithm="http://www.w3.org/2001/04/xmlenc#sha256"/>
        <DigestValue>+4ae3DWuWrk+uVTwV2tEFiTZVqbj3NhhRUMEIHZh5to=</DigestValue>
      </Reference>
      <Reference URI="/xl/worksheets/sheet28.xml?ContentType=application/vnd.openxmlformats-officedocument.spreadsheetml.worksheet+xml">
        <DigestMethod Algorithm="http://www.w3.org/2001/04/xmlenc#sha256"/>
        <DigestValue>4mKVrrq3VsWNOGeh5pvmZrnO5sZdMos50OjLtmkQ/gU=</DigestValue>
      </Reference>
      <Reference URI="/xl/worksheets/sheet29.xml?ContentType=application/vnd.openxmlformats-officedocument.spreadsheetml.worksheet+xml">
        <DigestMethod Algorithm="http://www.w3.org/2001/04/xmlenc#sha256"/>
        <DigestValue>7nqRr9Rkk2pcfOg+Rj2A+4tG2achtjjHmZMtSa7SJVE=</DigestValue>
      </Reference>
      <Reference URI="/xl/worksheets/sheet3.xml?ContentType=application/vnd.openxmlformats-officedocument.spreadsheetml.worksheet+xml">
        <DigestMethod Algorithm="http://www.w3.org/2001/04/xmlenc#sha256"/>
        <DigestValue>4Djn2h5ShAEDCgXiqmez440s1DpEQDk8c6xfnkff9OQ=</DigestValue>
      </Reference>
      <Reference URI="/xl/worksheets/sheet30.xml?ContentType=application/vnd.openxmlformats-officedocument.spreadsheetml.worksheet+xml">
        <DigestMethod Algorithm="http://www.w3.org/2001/04/xmlenc#sha256"/>
        <DigestValue>3tjniwd/bg//gTPyNGxFuzXjHHEjD18gpZWbDuz5EXU=</DigestValue>
      </Reference>
      <Reference URI="/xl/worksheets/sheet31.xml?ContentType=application/vnd.openxmlformats-officedocument.spreadsheetml.worksheet+xml">
        <DigestMethod Algorithm="http://www.w3.org/2001/04/xmlenc#sha256"/>
        <DigestValue>2tZWQURJlgxhm6K03/9h8XmV0jffV5iYms5J9sL/qcI=</DigestValue>
      </Reference>
      <Reference URI="/xl/worksheets/sheet32.xml?ContentType=application/vnd.openxmlformats-officedocument.spreadsheetml.worksheet+xml">
        <DigestMethod Algorithm="http://www.w3.org/2001/04/xmlenc#sha256"/>
        <DigestValue>Uqerg/bT62q9UKPe/ztzRs97NshbMGowfK9pHBw5Zoo=</DigestValue>
      </Reference>
      <Reference URI="/xl/worksheets/sheet33.xml?ContentType=application/vnd.openxmlformats-officedocument.spreadsheetml.worksheet+xml">
        <DigestMethod Algorithm="http://www.w3.org/2001/04/xmlenc#sha256"/>
        <DigestValue>tcHUU1Zj7N0xCUk7zDy8idMDG1UVQ2vO8axKuCMB0CU=</DigestValue>
      </Reference>
      <Reference URI="/xl/worksheets/sheet34.xml?ContentType=application/vnd.openxmlformats-officedocument.spreadsheetml.worksheet+xml">
        <DigestMethod Algorithm="http://www.w3.org/2001/04/xmlenc#sha256"/>
        <DigestValue>nna4BZC9hxTKxsUx226Z23AVwiXPCMnB0itEjnNKPn0=</DigestValue>
      </Reference>
      <Reference URI="/xl/worksheets/sheet35.xml?ContentType=application/vnd.openxmlformats-officedocument.spreadsheetml.worksheet+xml">
        <DigestMethod Algorithm="http://www.w3.org/2001/04/xmlenc#sha256"/>
        <DigestValue>3C2z9mc4jDWIEIxM5iS4Z22PQJXsewOoyMktfeWzomw=</DigestValue>
      </Reference>
      <Reference URI="/xl/worksheets/sheet36.xml?ContentType=application/vnd.openxmlformats-officedocument.spreadsheetml.worksheet+xml">
        <DigestMethod Algorithm="http://www.w3.org/2001/04/xmlenc#sha256"/>
        <DigestValue>pIzgmlAf/9M517yoH39kuirfcoZyDCRM8gVgYVhfGaY=</DigestValue>
      </Reference>
      <Reference URI="/xl/worksheets/sheet37.xml?ContentType=application/vnd.openxmlformats-officedocument.spreadsheetml.worksheet+xml">
        <DigestMethod Algorithm="http://www.w3.org/2001/04/xmlenc#sha256"/>
        <DigestValue>PctOoYXHs34Zf/CzWAa5dy0S8EH62FtKd21693JbBGs=</DigestValue>
      </Reference>
      <Reference URI="/xl/worksheets/sheet38.xml?ContentType=application/vnd.openxmlformats-officedocument.spreadsheetml.worksheet+xml">
        <DigestMethod Algorithm="http://www.w3.org/2001/04/xmlenc#sha256"/>
        <DigestValue>QLWo/HB9t9tA/FuNdRnPTv3C768VuSp9C+hbvUhvTso=</DigestValue>
      </Reference>
      <Reference URI="/xl/worksheets/sheet39.xml?ContentType=application/vnd.openxmlformats-officedocument.spreadsheetml.worksheet+xml">
        <DigestMethod Algorithm="http://www.w3.org/2001/04/xmlenc#sha256"/>
        <DigestValue>zCmCc6TFdzXdpBwv3TJIcBs0QFbm+LzvAR8WVo/ZHPs=</DigestValue>
      </Reference>
      <Reference URI="/xl/worksheets/sheet4.xml?ContentType=application/vnd.openxmlformats-officedocument.spreadsheetml.worksheet+xml">
        <DigestMethod Algorithm="http://www.w3.org/2001/04/xmlenc#sha256"/>
        <DigestValue>SvqCXEBRXA7OOVf8yj+XW64RldrshY1VGfjq5YLf7xM=</DigestValue>
      </Reference>
      <Reference URI="/xl/worksheets/sheet40.xml?ContentType=application/vnd.openxmlformats-officedocument.spreadsheetml.worksheet+xml">
        <DigestMethod Algorithm="http://www.w3.org/2001/04/xmlenc#sha256"/>
        <DigestValue>FF+VfVxg+5VtCeTIhA2Sfj/9flahGXQgyNK4lyLOrhA=</DigestValue>
      </Reference>
      <Reference URI="/xl/worksheets/sheet41.xml?ContentType=application/vnd.openxmlformats-officedocument.spreadsheetml.worksheet+xml">
        <DigestMethod Algorithm="http://www.w3.org/2001/04/xmlenc#sha256"/>
        <DigestValue>XcTE3Ms8ibq2wAVXTyuBXPR9WFQxuSv+nZtzM26EW24=</DigestValue>
      </Reference>
      <Reference URI="/xl/worksheets/sheet42.xml?ContentType=application/vnd.openxmlformats-officedocument.spreadsheetml.worksheet+xml">
        <DigestMethod Algorithm="http://www.w3.org/2001/04/xmlenc#sha256"/>
        <DigestValue>yhLmv3x+Vn9eQ9OQ9MwlhBZQP5KGPjGVaUcs5vj7yEM=</DigestValue>
      </Reference>
      <Reference URI="/xl/worksheets/sheet43.xml?ContentType=application/vnd.openxmlformats-officedocument.spreadsheetml.worksheet+xml">
        <DigestMethod Algorithm="http://www.w3.org/2001/04/xmlenc#sha256"/>
        <DigestValue>re5JTo3N6wrTPK3EfL+m20S+1VJZuGxWUqZtswCNw2E=</DigestValue>
      </Reference>
      <Reference URI="/xl/worksheets/sheet44.xml?ContentType=application/vnd.openxmlformats-officedocument.spreadsheetml.worksheet+xml">
        <DigestMethod Algorithm="http://www.w3.org/2001/04/xmlenc#sha256"/>
        <DigestValue>dCRIfxbS1beTnPy/JoZHFI0DKy3F4P7CcTj8C/g8qIw=</DigestValue>
      </Reference>
      <Reference URI="/xl/worksheets/sheet45.xml?ContentType=application/vnd.openxmlformats-officedocument.spreadsheetml.worksheet+xml">
        <DigestMethod Algorithm="http://www.w3.org/2001/04/xmlenc#sha256"/>
        <DigestValue>GAi9tW8XYhoSorGX37k52IAsNeWkDAf3fhwVEBlwjB0=</DigestValue>
      </Reference>
      <Reference URI="/xl/worksheets/sheet46.xml?ContentType=application/vnd.openxmlformats-officedocument.spreadsheetml.worksheet+xml">
        <DigestMethod Algorithm="http://www.w3.org/2001/04/xmlenc#sha256"/>
        <DigestValue>HcZ+punGtKvFEoKkIXXvYMz7yBaTCTvX96u23i8Q8Io=</DigestValue>
      </Reference>
      <Reference URI="/xl/worksheets/sheet5.xml?ContentType=application/vnd.openxmlformats-officedocument.spreadsheetml.worksheet+xml">
        <DigestMethod Algorithm="http://www.w3.org/2001/04/xmlenc#sha256"/>
        <DigestValue>OsTZKX/Arkp/G0z837iPrvJFaWKJWJS5H3h4HPo2H1A=</DigestValue>
      </Reference>
      <Reference URI="/xl/worksheets/sheet6.xml?ContentType=application/vnd.openxmlformats-officedocument.spreadsheetml.worksheet+xml">
        <DigestMethod Algorithm="http://www.w3.org/2001/04/xmlenc#sha256"/>
        <DigestValue>hFVB31kKhD1CH/DF6nG4OJjvQqIXxKOlCjskpXfMcbA=</DigestValue>
      </Reference>
      <Reference URI="/xl/worksheets/sheet7.xml?ContentType=application/vnd.openxmlformats-officedocument.spreadsheetml.worksheet+xml">
        <DigestMethod Algorithm="http://www.w3.org/2001/04/xmlenc#sha256"/>
        <DigestValue>tVATTrpKdZZWAI8xnFdVMxyB/vaMckr7JPA2U391PgE=</DigestValue>
      </Reference>
      <Reference URI="/xl/worksheets/sheet8.xml?ContentType=application/vnd.openxmlformats-officedocument.spreadsheetml.worksheet+xml">
        <DigestMethod Algorithm="http://www.w3.org/2001/04/xmlenc#sha256"/>
        <DigestValue>k7WzANEWn3g316gWejIhYo8r+2JP+QFemh2E/RgG448=</DigestValue>
      </Reference>
      <Reference URI="/xl/worksheets/sheet9.xml?ContentType=application/vnd.openxmlformats-officedocument.spreadsheetml.worksheet+xml">
        <DigestMethod Algorithm="http://www.w3.org/2001/04/xmlenc#sha256"/>
        <DigestValue>/bsrsyaAoW05uLmcNUWWhdYfF951iEp+Q1H3uLywIiQ=</DigestValue>
      </Reference>
    </Manifest>
    <SignatureProperties>
      <SignatureProperty Id="idSignatureTime" Target="#idPackageSignature">
        <mdssi:SignatureTime xmlns:mdssi="http://schemas.openxmlformats.org/package/2006/digital-signature">
          <mdssi:Format>YYYY-MM-DDThh:mm:ssTZD</mdssi:Format>
          <mdssi:Value>2024-08-07T01:45:19Z</mdssi:Value>
        </mdssi:SignatureTime>
      </SignatureProperty>
    </SignatureProperties>
  </Object>
  <Object Id="idOfficeObject">
    <SignatureProperties>
      <SignatureProperty Id="idOfficeV1Details" Target="#idPackageSignature">
        <SignatureInfoV1 xmlns="http://schemas.microsoft.com/office/2006/digsig">
          <SetupID>{6FCEA134-7D98-4001-B72F-E99134FDFA0C}</SetupID>
          <SignatureText>Diana González</SignatureText>
          <SignatureImage/>
          <SignatureComments/>
          <WindowsVersion>10.0</WindowsVersion>
          <OfficeVersion>16.0.17830/26</OfficeVersion>
          <ApplicationVersion>16.0.17830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2024-08-07T01:45:19Z</xd:SigningTime>
          <xd:SigningCertificate>
            <xd:Cert>
              <xd:CertDigest>
                <DigestMethod Algorithm="http://www.w3.org/2001/04/xmlenc#sha256"/>
                <DigestValue>TEs2FMbzbHVtrLxYkONKGO82VbWJE6IJQ/y6NqH30l0=</DigestValue>
              </xd:CertDigest>
              <xd:IssuerSerial>
                <X509IssuerName>C=PY, O=DOCUMENTA S.A., SERIALNUMBER=RUC80050172-1, CN=CA-DOCUMENTA S.A.</X509IssuerName>
                <X509SerialNumber>6998897158466306724</X509SerialNumber>
              </xd:IssuerSerial>
            </xd:Cert>
          </xd:SigningCertificate>
          <xd:SignaturePolicyIdentifier>
            <xd:SignaturePolicyImplied/>
          </xd:SignaturePolicyIdentifier>
        </xd:SignedSignatureProperties>
      </xd:SignedProperties>
    </xd:QualifyingProperties>
  </Object>
  <Object Id="idValidSigLnImg">AQAAAGwAAAAAAAAAAAAAAEQBAAB/AAAAAAAAAAAAAAD5HwAAogwAACBFTUYAAAEA4BsAAKoAAAAGAAAAAAAAAAAAAAAAAAAAVgUAAAADAABYAQAAwgAAAAAAAAAAAAAAAAAAAMA/BQDQ9QIACgAAABAAAAAAAAAAAAAAAEsAAAAQAAAAAAAAAAUAAAAeAAAAGAAAAAAAAAAAAAAARQEAAIAAAAAnAAAAGAAAAAEAAAAAAAAAAAAAAAAAAAAlAAAADAAAAAEAAABMAAAAZAAAAAAAAAAAAAAARAEAAH8AAAAAAAAAAAAAAEU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8PDwAAAAAAAlAAAADAAAAAEAAABMAAAAZAAAAAAAAAAAAAAARAEAAH8AAAAAAAAAAAAAAEUBAACAAAAAIQDwAAAAAAAAAAAAAACAPwAAAAAAAAAAAACAPwAAAAAAAAAAAAAAAAAAAAAAAAAAAAAAAAAAAAAAAAAAJQAAAAwAAAAAAACAKAAAAAwAAAABAAAAJwAAABgAAAABAAAAAAAAAPDw8AAAAAAAJQAAAAwAAAABAAAATAAAAGQAAAAAAAAAAAAAAEQBAAB/AAAAAAAAAAAAAABF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AAAAAAAlAAAADAAAAAEAAABMAAAAZAAAAAAAAAAAAAAARAEAAH8AAAAAAAAAAAAAAEUBAACAAAAAIQDwAAAAAAAAAAAAAACAPwAAAAAAAAAAAACAPwAAAAAAAAAAAAAAAAAAAAAAAAAAAAAAAAAAAAAAAAAAJQAAAAwAAAAAAACAKAAAAAwAAAABAAAAJwAAABgAAAABAAAAAAAAAP///wAAAAAAJQAAAAwAAAABAAAATAAAAGQAAAAAAAAAAAAAAEQBAAB/AAAAAAAAAAAAAABF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IMzYA9Be0nWAnAkEEkLPbLjL2ADpnilkAAAAAAAAAAjwaAYGAgAAAGq6ImTTHSZkMCECBmugKWQg8w4EAgAAAGq6ImTgtzcUKZ8pZAAAAAAwAAAAAEAAACDzDgQCAAAAaroiZAAAiwAAAAAAAAAAAAAAAAAAAAAAsMnYAwAAAABOAGUAdABVAEkAXwBTAE8ARgBUAFcAQQBSAEUAXABNAGkAYwByAG8AcwBvAGYAdAD7I0KZGMrYA02Rl3cAANJ1DMrYAwAAAAAUytgDAAAAAEIaI2wAANJ1AAAAABMAFAASQs9s0F7SdSzK2AME+IB2AAAAAEh1PAboxNN1ZHYACAAAAAAlAAAADAAAAAEAAAAYAAAADAAAAAAAAAASAAAADAAAAAEAAAAeAAAAGAAAAL0AAAAEAAAA9wAAABEAAAAlAAAADAAAAAEAAABUAAAAiAAAAL4AAAAEAAAA9QAAABAAAAABAAAA0XbJQVUVykG+AAAABAAAAAoAAABMAAAAAAAAAAAAAAAAAAAA//////////9gAAAAMAA2AC8AMAA4AC8AMgAwADIANAAGAAAABgAAAAQAAAAGAAAABgAAAAQAAAAGAAAABgAAAAYAAAAGAAAASwAAAEAAAAAwAAAABQAAACAAAAABAAAAAQAAABAAAAAAAAAAAAAAAEUBAACAAAAAAAAAAAAAAABFAQAAgAAAAFIAAABwAQAAAgAAABAAAAAHAAAAAAAAAAAAAAC8AgAAAAAAAAECAiJTAHkAcwB0AGUAbQAAAAAAAAAAAAAAAAAAAAAAAAAAAAAAAAAAAAAAAAAAAAAAAAAAAAAAAAAAAAAAAAAAAAAAAADSdYCcCQToQc9s9kHPAKQUSQAAAAAAPNPYA8euLGQGAAAAxZ9LDjBGGBQAAAAATK4sZAAAAACwBAAAAAAAALBUTxQAAAAAan+WdwoAAAABAAAAAQAAADRo3QMBAAAAAQAAANh/EAQ0aN0DEgAAAAAAAACEwOADAAAAAAoMAAAAANgDAAAAIAAAhRIDAAAAk5F9Eow6LWRgAKsSAQAAALTQ2AMBAAAAe7mWdw86QplE0NgDTZGXdwAA0nU40NgDAAAAAAAAAADx9JZ3QhojbAcAAACw0dgDsNHYAwACAAD8////AQAAAAAAAAAAAAAAAAAAAAAAAAAAAAAASHU8Bm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QAAAAUAAAAAAO4DzAHuAwAAAAAgAAAAFBruAwAAAAAAAAkEEBruA6GTKGRMhNcDLl+udwAAAAAuX653AAAAAAAAAAAgAAAAFAAAAPDbkmRohNcDzi3ibAAACQQAAAAAIAAAAMgiDxhYsDoUfITXA6CeJ2QgAAAAAQAAAAAAAADwiNcDi28pZKAPAAAJxEQOAwAAACpvKWRRyEQOtITXA8SckmRROElkyCIPGOyE1wMAAAAAgO8FBgEAAAAAAAAAAAAAAPH0lncQ3JJkBgAAAOiF1wPohdcDAAIAAPz///8BAAAAAAAAAAAAAAAAAAAAAAAAAAAAAABIdTwG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VAAAARwAAACkAAAAzAAAAbQAAABUAAAAhAPAAAAAAAAAAAAAAAIA/AAAAAAAAAAAAAIA/AAAAAAAAAAAAAAAAAAAAAAAAAAAAAAAAAAAAAAAAAAAlAAAADAAAAAAAAIAoAAAADAAAAAQAAABSAAAAcAEAAAQAAADw////AAAAAAAAAAAAAAAAkAEAAAAAAAEAAAAAcwBlAGcAbwBlACAAdQBpAAAAAAAAAAAAAAAAAAAAAAAAAAAAAAAAAAAAAAAAAAAAAAAAAAAAAAAAAAAAAAAAAAAA//+AhtcDCl8uZHnKRA4tAAAAWIvXA+JaLmRoRhIGAAAAAAAAAAAAAABAwgcpZAAAAEIBkyhkaAP/FwEAAADghtcDuNGyFwAAAADchtcDAAAAACAAAAAAAAAA8GgGAAgAAAAHAAAAyGI4FLR/MxgBAAAAFCoAAKGTKGRQK6UXAAAAAFArpRcU3mYGBctEALSF1wPEkShklJSSZAIAAAAAAAAAAAAAAAAAAAAVAAAAJAAAAEEAcgBpAGEAbAAAAAAARA4JAAAAAAAAAPH0lncEiNcDCQAAAKyG1wOshtcDAAIAAPz///8BAAAAAAAAAAAAAAAAAAAASHU8BujE03VkdgAIAAAAACUAAAAMAAAABAAAABgAAAAMAAAAAAAAABIAAAAMAAAAAQAAAB4AAAAYAAAAKQAAADMAAACWAAAASAAAACUAAAAMAAAABAAAAFQAAACgAAAAKgAAADMAAACUAAAARwAAAAEAAADRdslBVRXKQSoAAAAzAAAADgAAAEwAAAAAAAAAAAAAAAAAAAD//////////2gAAABEAGkAYQBuAGEAIABHAG8AbgB6AOEAbABlAHoACwAAAAQAAAAIAAAACQAAAAgAAAAEAAAACwAAAAkAAAAJAAAABwAAAAgAAAAEAAAACAAAAAcAAABLAAAAQAAAADAAAAAFAAAAIAAAAAEAAAABAAAAEAAAAAAAAAAAAAAARQEAAIAAAAAAAAAAAAAAAEUBAACAAAAAJQAAAAwAAAACAAAAJwAAABgAAAAFAAAAAAAAAP///wAAAAAAJQAAAAwAAAAFAAAATAAAAGQAAAAAAAAAUAAAAEQBAAB8AAAAAAAAAFAAAABF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tAAAAAoAAABQAAAAdAAAAFwAAAABAAAA0XbJQVUVykEKAAAAUAAAABEAAABMAAAAAAAAAAAAAAAAAAAA//////////9wAAAAQwBQAC4ARABJAEEATgBBACAARwBPAE4AWgBBAEwARQBaAGYGBwAAAAYAAAADAAAACAAAAAMAAAAHAAAACAAAAAcAAAADAAAACAAAAAkAAAAIAAAABgAAAAcAAAAFAAAABgAAAAYAAABLAAAAQAAAADAAAAAFAAAAIAAAAAEAAAABAAAAEAAAAAAAAAAAAAAARQEAAIAAAAAAAAAAAAAAAEU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1AAAAbAAAAAEAAADRdslBVRXKQQoAAABgAAAABwAAAEwAAAAAAAAAAAAAAAAAAAD//////////1wAAABTAEkATgBEAEkAQwBPAAAABgAAAAMAAAAIAAAACAAAAAMAAAAHAAAACQAAAEsAAABAAAAAMAAAAAUAAAAgAAAAAQAAAAEAAAAQAAAAAAAAAAAAAABFAQAAgAAAAAAAAAAAAAAARQEAAIAAAAAlAAAADAAAAAIAAAAnAAAAGAAAAAUAAAAAAAAA////AAAAAAAlAAAADAAAAAUAAABMAAAAZAAAAAkAAABwAAAAOwEAAHwAAAAJAAAAcAAAADMBAAANAAAAIQDwAAAAAAAAAAAAAACAPwAAAAAAAAAAAACAPwAAAAAAAAAAAAAAAAAAAAAAAAAAAAAAAAAAAAAAAAAAJQAAAAwAAAAAAACAKAAAAAwAAAAFAAAAJQAAAAwAAAABAAAAGAAAAAwAAAAAAAAAEgAAAAwAAAABAAAAFgAAAAwAAAAAAAAAVAAAAIABAAAKAAAAcAAAADoBAAB8AAAAAQAAANF2yUFVFcpBCgAAAHAAAAAzAAAATAAAAAQAAAAJAAAAcAAAADwBAAB9AAAAtAAAAEYAaQByAG0AYQBkAG8AIABwAG8AcgA6ACAARABJAEEATgBBACAASQBSAEUATgBFACAAQwBBAFIATwBMAEkATgBBACAARwBPAE4AWgBBAEwARQBaACAARABFACAATgBVANEARQBaAAAABgAAAAMAAAAEAAAACQAAAAYAAAAHAAAABwAAAAMAAAAHAAAABwAAAAQAAAADAAAAAwAAAAgAAAADAAAABwAAAAgAAAAHAAAAAwAAAAMAAAAHAAAABgAAAAgAAAAGAAAAAwAAAAcAAAAHAAAABwAAAAkAAAAFAAAAAwAAAAgAAAAHAAAAAwAAAAgAAAAJAAAACAAAAAYAAAAHAAAABQAAAAYAAAAGAAAAAwAAAAgAAAAGAAAAAwAAAAgAAAAIAAAACAAAAAYAAAAGAAAAFgAAAAwAAAAAAAAAJQAAAAwAAAACAAAADgAAABQAAAAAAAAAEAAAABQAAAA=</Object>
  <Object Id="idInvalidSigLnImg">AQAAAGwAAAAAAAAAAAAAAEQBAAB/AAAAAAAAAAAAAAD5HwAAogwAACBFTUYAAAEAfB8AALAAAAAGAAAAAAAAAAAAAAAAAAAAVgUAAAADAABYAQAAwgAAAAAAAAAAAAAAAAAAAMA/BQDQ9QIACgAAABAAAAAAAAAAAAAAAEsAAAAQAAAAAAAAAAUAAAAeAAAAGAAAAAAAAAAAAAAARQEAAIAAAAAnAAAAGAAAAAEAAAAAAAAAAAAAAAAAAAAlAAAADAAAAAEAAABMAAAAZAAAAAAAAAAAAAAARAEAAH8AAAAAAAAAAAAAAEU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8PDwAAAAAAAlAAAADAAAAAEAAABMAAAAZAAAAAAAAAAAAAAARAEAAH8AAAAAAAAAAAAAAEUBAACAAAAAIQDwAAAAAAAAAAAAAACAPwAAAAAAAAAAAACAPwAAAAAAAAAAAAAAAAAAAAAAAAAAAAAAAAAAAAAAAAAAJQAAAAwAAAAAAACAKAAAAAwAAAABAAAAJwAAABgAAAABAAAAAAAAAPDw8AAAAAAAJQAAAAwAAAABAAAATAAAAGQAAAAAAAAAAAAAAEQBAAB/AAAAAAAAAAAAAABF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AAAAAAAlAAAADAAAAAEAAABMAAAAZAAAAAAAAAAAAAAARAEAAH8AAAAAAAAAAAAAAEUBAACAAAAAIQDwAAAAAAAAAAAAAACAPwAAAAAAAAAAAACAPwAAAAAAAAAAAAAAAAAAAAAAAAAAAAAAAAAAAAAAAAAAJQAAAAwAAAAAAACAKAAAAAwAAAABAAAAJwAAABgAAAABAAAAAAAAAP///wAAAAAAJQAAAAwAAAABAAAATAAAAGQAAAAAAAAAAAAAAEQBAAB/AAAAAAAAAAAAAABF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BAAAAAAcKDQcKDQcJDQ4WMShFrjFU1TJV1gECBAIDBAECBQoRKyZBowsTMQkEAAAAfqbJd6PIeqDCQFZ4JTd0Lk/HMVPSGy5uFiE4GypVJ0KnHjN9AAABcHYAAACcz+7S6ffb7fnC0t1haH0hMm8aLXIuT8ggOIwoRKslP58cK08AAAHaAQ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3we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CDM2APQXtJ1gJwJBBJCz2y4y9gA6Z4pZAAAAAAAAAAI8GgGBgIAAABquiJk0x0mZDAhAgZroClkIPMOBAIAAABquiJk4Lc3FCmfKWQAAAAAMAAAAABAAAAg8w4EAgAAAGq6ImQAAIsAAAAAAAAAAAAAAAAAAAAAALDJ2AMAAAAATgBlAHQAVQBJAF8AUwBPAEYAVABXAEEAUgBFAFwATQBpAGMAcgBvAHMAbwBmAHQA+yNCmRjK2ANNkZd3AADSdQzK2AMAAAAAFMrYAwAAAABCGiNsAADSdQAAAAATABQAEkLPbNBe0nUsytgDBPiAdgAAAABIdTwG6MTTdWR2AAgAAAAAJQAAAAwAAAABAAAAGAAAAAwAAAD/AAAAEgAAAAwAAAABAAAAHgAAABgAAAAiAAAABAAAAHIAAAARAAAAJQAAAAwAAAABAAAAVAAAAKgAAAAjAAAABAAAAHAAAAAQAAAAAQAAANF2yUFVFcpBIwAAAAQAAAAPAAAATAAAAAAAAAAAAAAAAAAAAP//////////bAAAAEYAaQByAG0AYQAgAG4AbwAgAHYA4QBsAGkAZABhAAAABgAAAAMAAAAEAAAACQAAAAYAAAADAAAABwAAAAcAAAADAAAABQAAAAYAAAADAAAAAwAAAAcAAAAGAAAASwAAAEAAAAAwAAAABQAAACAAAAABAAAAAQAAABAAAAAAAAAAAAAAAEUBAACAAAAAAAAAAAAAAABFAQAAgAAAAFIAAABwAQAAAgAAABAAAAAHAAAAAAAAAAAAAAC8AgAAAAAAAAECAiJTAHkAcwB0AGUAbQAAAAAAAAAAAAAAAAAAAAAAAAAAAAAAAAAAAAAAAAAAAAAAAAAAAAAAAAAAAAAAAAAAAAAAAADSdYCcCQToQc9s9kHPAKQUSQAAAAAAPNPYA8euLGQGAAAAxZ9LDjBGGBQAAAAATK4sZAAAAACwBAAAAAAAALBUTxQAAAAAan+WdwoAAAABAAAAAQAAADRo3QMBAAAAAQAAANh/EAQ0aN0DEgAAAAAAAACEwOADAAAAAAoMAAAAANgDAAAAIAAAhRIDAAAAk5F9Eow6LWRgAKsSAQAAALTQ2AMBAAAAe7mWdw86QplE0NgDTZGXdwAA0nU40NgDAAAAAAAAAADx9JZ3QhojbAcAAACw0dgDsNHYAwACAAD8////AQAAAAAAAAAAAAAAAAAAAAAAAAAAAAAASHU8Bm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QAAAAUAAAAAAO4DzAHuAwAAAAAgAAAAFBruAwAAAAAAAAkEEBruA6GTKGRMhNcDLl+udwAAAAAuX653AAAAAAAAAAAgAAAAFAAAAPDbkmRohNcDzi3ibAAACQQAAAAAIAAAAMgiDxhYsDoUfITXA6CeJ2QgAAAAAQAAAAAAAADwiNcDi28pZKAPAAAJxEQOAwAAACpvKWRRyEQOtITXA8SckmRROElkyCIPGOyE1wMAAAAAgO8FBgEAAAAAAAAAAAAAAPH0lncQ3JJkBgAAAOiF1wPohdcDAAIAAPz///8BAAAAAAAAAAAAAAAAAAAAAAAAAAAAAABIdTwG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VAAAARwAAACkAAAAzAAAAbQAAABUAAAAhAPAAAAAAAAAAAAAAAIA/AAAAAAAAAAAAAIA/AAAAAAAAAAAAAAAAAAAAAAAAAAAAAAAAAAAAAAAAAAAlAAAADAAAAAAAAIAoAAAADAAAAAQAAABSAAAAcAEAAAQAAADw////AAAAAAAAAAAAAAAAkAEAAAAAAAEAAAAAcwBlAGcAbwBlACAAdQBpAAAAAAAAAAAAAAAAAAAAAAAAAAAAAAAAAAAAAAAAAAAAAAAAAAAAAAAAAAAAAAAAAAAA//+AhtcDCl8uZHnKRA4tAAAAWIvXA+JaLmRoRhIGAAAAAAAAAAAAAABAwgcpZAAAAEIBkyhkaAP/FwEAAADghtcDuNGyFwAAAADchtcDAAAAACAAAAAAAAAA8GgGAAgAAAAHAAAAyGI4FLR/MxgBAAAAFCoAAKGTKGRQK6UXAAAAAFArpRcU3mYGBctEALSF1wPEkShklJSSZAIAAAAAAAAAAAAAAAAAAAAVAAAAJAAAAEEAcgBpAGEAbAAAAAAARA4JAAAAAAAAAPH0lncEiNcDCQAAAKyG1wOshtcDAAIAAPz///8BAAAAAAAAAAAAAAAAAAAASHU8BujE03VkdgAIAAAAACUAAAAMAAAABAAAABgAAAAMAAAAAAAAABIAAAAMAAAAAQAAAB4AAAAYAAAAKQAAADMAAACWAAAASAAAACUAAAAMAAAABAAAAFQAAACgAAAAKgAAADMAAACUAAAARwAAAAEAAADRdslBVRXKQSoAAAAzAAAADgAAAEwAAAAAAAAAAAAAAAAAAAD//////////2gAAABEAGkAYQBuAGEAIABHAG8AbgB6AOEAbABlAHoACwAAAAQAAAAIAAAACQAAAAgAAAAEAAAACwAAAAkAAAAJAAAABwAAAAgAAAAEAAAACAAAAAcAAABLAAAAQAAAADAAAAAFAAAAIAAAAAEAAAABAAAAEAAAAAAAAAAAAAAARQEAAIAAAAAAAAAAAAAAAEUBAACAAAAAJQAAAAwAAAACAAAAJwAAABgAAAAFAAAAAAAAAP///wAAAAAAJQAAAAwAAAAFAAAATAAAAGQAAAAAAAAAUAAAAEQBAAB8AAAAAAAAAFAAAABF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tAAAAAoAAABQAAAAdAAAAFwAAAABAAAA0XbJQVUVykEKAAAAUAAAABEAAABMAAAAAAAAAAAAAAAAAAAA//////////9wAAAAQwBQAC4ARABJAEEATgBBACAARwBPAE4AWgBBAEwARQBaACAABwAAAAYAAAADAAAACAAAAAMAAAAHAAAACAAAAAcAAAADAAAACAAAAAkAAAAIAAAABgAAAAcAAAAFAAAABgAAAAYAAABLAAAAQAAAADAAAAAFAAAAIAAAAAEAAAABAAAAEAAAAAAAAAAAAAAARQEAAIAAAAAAAAAAAAAAAEU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1AAAAbAAAAAEAAADRdslBVRXKQQoAAABgAAAABwAAAEwAAAAAAAAAAAAAAAAAAAD//////////1wAAABTAEkATgBEAEkAQwBPAE8ABgAAAAMAAAAIAAAACAAAAAMAAAAHAAAACQAAAEsAAABAAAAAMAAAAAUAAAAgAAAAAQAAAAEAAAAQAAAAAAAAAAAAAABFAQAAgAAAAAAAAAAAAAAARQEAAIAAAAAlAAAADAAAAAIAAAAnAAAAGAAAAAUAAAAAAAAA////AAAAAAAlAAAADAAAAAUAAABMAAAAZAAAAAkAAABwAAAAOwEAAHwAAAAJAAAAcAAAADMBAAANAAAAIQDwAAAAAAAAAAAAAACAPwAAAAAAAAAAAACAPwAAAAAAAAAAAAAAAAAAAAAAAAAAAAAAAAAAAAAAAAAAJQAAAAwAAAAAAACAKAAAAAwAAAAFAAAAJQAAAAwAAAABAAAAGAAAAAwAAAAAAAAAEgAAAAwAAAABAAAAFgAAAAwAAAAAAAAAVAAAAIABAAAKAAAAcAAAADoBAAB8AAAAAQAAANF2yUFVFcpBCgAAAHAAAAAzAAAATAAAAAQAAAAJAAAAcAAAADwBAAB9AAAAtAAAAEYAaQByAG0AYQBkAG8AIABwAG8AcgA6ACAARABJAEEATgBBACAASQBSAEUATgBFACAAQwBBAFIATwBMAEkATgBBACAARwBPAE4AWgBBAEwARQBaACAARABFACAATgBVANEARQBaAEQABgAAAAMAAAAEAAAACQAAAAYAAAAHAAAABwAAAAMAAAAHAAAABwAAAAQAAAADAAAAAwAAAAgAAAADAAAABwAAAAgAAAAHAAAAAwAAAAMAAAAHAAAABgAAAAgAAAAGAAAAAwAAAAcAAAAHAAAABwAAAAkAAAAFAAAAAwAAAAgAAAAHAAAAAwAAAAgAAAAJAAAACAAAAAYAAAAHAAAABQAAAAYAAAAGAAAAAwAAAAgAAAAGAAAAAwAAAAgAAAAIAAAACAAAAAYAAAAG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o6UkE/6cmaYoBpZRGQmaZ/B3V9vbtrMpLEDPDIlVqIc=</DigestValue>
    </Reference>
    <Reference Type="http://www.w3.org/2000/09/xmldsig#Object" URI="#idOfficeObject">
      <DigestMethod Algorithm="http://www.w3.org/2001/04/xmlenc#sha256"/>
      <DigestValue>2ceTUP41GYGrUdhmIbJP5vl897/GohbQQQdEIcT5yxI=</DigestValue>
    </Reference>
    <Reference Type="http://uri.etsi.org/01903#SignedProperties" URI="#idSignedProperties">
      <Transforms>
        <Transform Algorithm="http://www.w3.org/TR/2001/REC-xml-c14n-20010315"/>
      </Transforms>
      <DigestMethod Algorithm="http://www.w3.org/2001/04/xmlenc#sha256"/>
      <DigestValue>SLQoVY6/WcbtTQCpCKVpyt97C/A3fUM/KUDWg8NXG10=</DigestValue>
    </Reference>
    <Reference Type="http://www.w3.org/2000/09/xmldsig#Object" URI="#idValidSigLnImg">
      <DigestMethod Algorithm="http://www.w3.org/2001/04/xmlenc#sha256"/>
      <DigestValue>4RIfmrxhBQRL07SfLTqhZZjB5BrvFT3aTRciAoqai3U=</DigestValue>
    </Reference>
    <Reference Type="http://www.w3.org/2000/09/xmldsig#Object" URI="#idInvalidSigLnImg">
      <DigestMethod Algorithm="http://www.w3.org/2001/04/xmlenc#sha256"/>
      <DigestValue>VPlIbWM93VPs13M/IjWUoer6vezMSGCfo6hhAdnOIyo=</DigestValue>
    </Reference>
  </SignedInfo>
  <SignatureValue>jhQRbkagO2oKt1rf+wXZQUN/VCu5Yke4we4qMOdotfzaCHuWNAfoa2zkqSykOGcG0nBJXnUY8MKD
iBDZwZFfTjqYFkGXJn39WFPKyMQK6G5viu3AWwNjFk3I22IJGIIDaWbzDjkOhJkMHM3cTZdtLEYt
Xfe5aJAIuaI0FamFUBFzGcGKSILPv4WO4Z6ASvLfCuy9nTw3LiNNRJOQb7PTmBIGpOwqvdAyBHJt
Ra6pVUcRC8I+kJd4HM07l0NQDO4lmp3AwzsdtUEJlmppnyNb84jPLs9MmDoW/CaZSYNHCL2ULbjV
j3eld/34sl8m6zcJ92JU2o5/Pk1gDVi74qtJFA==</SignatureValue>
  <KeyInfo>
    <X509Data>
      <X509Certificate>MIIIiDCCBnCgAwIBAgIIYgyCaNb9IQ8wDQYJKoZIhvcNAQELBQAwWjEaMBgGA1UEAwwRQ0EtRE9DVU1FTlRBIFMuQS4xFjAUBgNVBAUTDVJVQzgwMDUwMTcyLTExFzAVBgNVBAoMDkRPQ1VNRU5UQSBTLkEuMQswCQYDVQQGEwJQWTAeFw0yMzA1MDQyMDExMDBaFw0yNTA1MDMyMDExMDBaMIG9MSUwIwYDVQQDDBxBRFJJQU5BIEZFTElDSUEgT0xBWkFSIE9KRURBMRIwEAYDVQQFEwlDSTM3OTY5NTIxGDAWBgNVBCoMD0FEUklBTkEgRkVMSUNJQTEVMBMGA1UEBAwMT0xBWkFSIE9KRURBMQswCQYDVQQLDAJGMjE1MDMGA1UECgwsQ0VSVElGSUNBRE8gQ1VBTElGSUNBRE8gREUgRklSTUEgRUxFQ1RST05JQ0ExCzAJBgNVBAYTAlBZMIIBIjANBgkqhkiG9w0BAQEFAAOCAQ8AMIIBCgKCAQEAoSHNgOyDoJXduJWNJF8qL+bfeA8eMmZh2D3YQmka7dmgdoYFUNBPJSH4xsGWRniFvCepEbYvCd6Q4JLT+T37kWDg0mL3/IsdYwS7wpM8bjgI+I96eYh7NQ2WFsbHUF20hfUDpkKu00iYzO333WusDUPrF5dPnNUhNLSvQImVu1RWWPwfok9ac2Vq6LMZR1gS0tc3K41sZBMj1gbL+l0s6zfRLqlGPxF1W8JeFZ6FbnYFxH+sTj7XpOa8ahX4pTMaPtj04dYhx59NlnJboRmw0fuYEvXo93kSQbQpm4hWyLefpnB1zx8Zz7MfR+Nv1bX1gn+JCHt6cfdaLze2dcmh/wIDAQABo4ID7DCCA+gwDAYDVR0TAQH/BAIwADAfBgNVHSMEGDAWgBShPYUrzdgslh85AgyfUztY2JULezCBlAYIKwYBBQUHAQEEgYcwgYQwVQYIKwYBBQUHMAKGSWh0dHBzOi8vd3d3LmRpZ2l0by5jb20ucHkvdXBsb2Fkcy9jZXJ0aWZpY2Fkby1kb2N1bWVudGEtc2EtMTUzNTExNzc3MS5jcnQwKwYIKwYBBQUHMAGGH2h0dHBzOi8vd3d3LmRpZ2l0by5jb20ucHkvb2NzcC8wTwYDVR0RBEgwRoEYY29udGFiaWxpZGFkQGVtc2E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3X3yFf5tMpwgkXyvEdorn+FoCf4wDgYDVR0PAQH/BAQDAgXgMA0GCSqGSIb3DQEBCwUAA4ICAQAWTUVF5NpEAiIHcjrdYgwfbi9+Tid1Bai5hHF4cDdfe0YxWid8VrkFxg01utkPq7pBXzx7c9rRDGwQkGLOp1xxbnUoaMY+d3zCQAjw4gR85hr5AjaeD+7Nhyp/gCONsL5ZG5Y6L4EMjUa5hpLvbsNCkNGz2qlNJ1kfNM1CNSORzUSiwMO2cAEzXzH04IWXwnthECVP7XRYx63/AOTK5PGLsZ8t/s9Qqh0DD9nljrs0hjhi7h0nwIgfg+1T2lddO8ARM1+Yfv69rQFjcYrMKzopw1ojLGtqr8K+0VmWkUc8PlbzbX2O1ajZaJDpe5oUMzWCJOsIvsCBlMcQUSeOFRqpDKHH7ZKTiom7aT31nUg2kSv3lGSpWyesXOd91coJHHV5bJ4NOUuFwuNo156tV/S4BOGVuFw10T+J1fjVFugDaSiZNMvMlB6AvduSwHUIZdNX46jYAuaDHhQR0NtHB27nNp26KyX8eMsGkQRdJkq/6av7JXceHQpmaNWy9L1NvNXtwrvDMHLo10eC+cUIdF6gZvkUduNCCaqdWiq7opCAggF/z+0zkt8McpJSqhfXjQF79yKIXNHl/hTaW6zkwqdR8rVWbf3VUZblQvWVrEvgZ39tMJYg4o3iV7X7SykMG37+FUjtdnG9qZvxerjSZftgle4HYOri3eHEwLIwTPT4m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sE5AWWWK/aYjgZgPXfgGZTaGwMvrJbTikT6aiZWerQc=</DigestValue>
      </Reference>
      <Reference URI="/xl/calcChain.xml?ContentType=application/vnd.openxmlformats-officedocument.spreadsheetml.calcChain+xml">
        <DigestMethod Algorithm="http://www.w3.org/2001/04/xmlenc#sha256"/>
        <DigestValue>SZtNrJPYioZzb0JtzKtUndK/SyTlZ/uH/VQuPZBVfSs=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qaX3SS/tafuutPjOom6rzJWdr/6SFklBDt6Amz47qGs=</DigestValue>
      </Reference>
      <Reference URI="/xl/drawings/drawing11.xml?ContentType=application/vnd.openxmlformats-officedocument.drawing+xml">
        <DigestMethod Algorithm="http://www.w3.org/2001/04/xmlenc#sha256"/>
        <DigestValue>WkNZBblYFYryBi8f6OfYnSXd5QA0/mexdyXKk4Y6HZI=</DigestValue>
      </Reference>
      <Reference URI="/xl/drawings/drawing12.xml?ContentType=application/vnd.openxmlformats-officedocument.drawing+xml">
        <DigestMethod Algorithm="http://www.w3.org/2001/04/xmlenc#sha256"/>
        <DigestValue>7BOnT9mjimfYEfKLCizct0XQVDpFR0TwI78UHjgh9aQ=</DigestValue>
      </Reference>
      <Reference URI="/xl/drawings/drawing13.xml?ContentType=application/vnd.openxmlformats-officedocument.drawing+xml">
        <DigestMethod Algorithm="http://www.w3.org/2001/04/xmlenc#sha256"/>
        <DigestValue>Pmd0J/c3hl+VoSDzUd9DSG/SNiI9a37ytEH8rigYcRM=</DigestValue>
      </Reference>
      <Reference URI="/xl/drawings/drawing14.xml?ContentType=application/vnd.openxmlformats-officedocument.drawing+xml">
        <DigestMethod Algorithm="http://www.w3.org/2001/04/xmlenc#sha256"/>
        <DigestValue>L6Ozeoh0ReIDLDwSqjx9fn3Pm5W4C+NufYeEvNpHyFk=</DigestValue>
      </Reference>
      <Reference URI="/xl/drawings/drawing15.xml?ContentType=application/vnd.openxmlformats-officedocument.drawing+xml">
        <DigestMethod Algorithm="http://www.w3.org/2001/04/xmlenc#sha256"/>
        <DigestValue>y6D6wgZh4B8sWgd7HS/xq7C+zqycFNvf3bGHc1YmKrQ=</DigestValue>
      </Reference>
      <Reference URI="/xl/drawings/drawing16.xml?ContentType=application/vnd.openxmlformats-officedocument.drawing+xml">
        <DigestMethod Algorithm="http://www.w3.org/2001/04/xmlenc#sha256"/>
        <DigestValue>reqR83OO/kljZLgCTnf8ivobQDvOzceoCzSr6ykHHQ8=</DigestValue>
      </Reference>
      <Reference URI="/xl/drawings/drawing17.xml?ContentType=application/vnd.openxmlformats-officedocument.drawing+xml">
        <DigestMethod Algorithm="http://www.w3.org/2001/04/xmlenc#sha256"/>
        <DigestValue>pdqnXNn6QEp3qPaVHFi4DZdKpUAc/knYPBgkgiK84Sk=</DigestValue>
      </Reference>
      <Reference URI="/xl/drawings/drawing18.xml?ContentType=application/vnd.openxmlformats-officedocument.drawing+xml">
        <DigestMethod Algorithm="http://www.w3.org/2001/04/xmlenc#sha256"/>
        <DigestValue>0kDbgD4ps/kx7cD/OpPbekOKRZitDX8jD7gS7WVtJeA=</DigestValue>
      </Reference>
      <Reference URI="/xl/drawings/drawing19.xml?ContentType=application/vnd.openxmlformats-officedocument.drawing+xml">
        <DigestMethod Algorithm="http://www.w3.org/2001/04/xmlenc#sha256"/>
        <DigestValue>V0ahud85AE4r9Iw6uNhFw6Rh1y9nDob3gRUhGHtv3lI=</DigestValue>
      </Reference>
      <Reference URI="/xl/drawings/drawing2.xml?ContentType=application/vnd.openxmlformats-officedocument.drawing+xml">
        <DigestMethod Algorithm="http://www.w3.org/2001/04/xmlenc#sha256"/>
        <DigestValue>3blhTqsnqu6u2klVjQm5it73bn6v664fkJBCGujj8lo=</DigestValue>
      </Reference>
      <Reference URI="/xl/drawings/drawing20.xml?ContentType=application/vnd.openxmlformats-officedocument.drawing+xml">
        <DigestMethod Algorithm="http://www.w3.org/2001/04/xmlenc#sha256"/>
        <DigestValue>Ln8qMStOATq1RejU7FZ+WG7bdsfOMzEMl+EsnyPtpZk=</DigestValue>
      </Reference>
      <Reference URI="/xl/drawings/drawing21.xml?ContentType=application/vnd.openxmlformats-officedocument.drawing+xml">
        <DigestMethod Algorithm="http://www.w3.org/2001/04/xmlenc#sha256"/>
        <DigestValue>7uZ7RIDMc55sw09ebqFy0C3/PTm5QrH4zU7DfJWaPwQ=</DigestValue>
      </Reference>
      <Reference URI="/xl/drawings/drawing22.xml?ContentType=application/vnd.openxmlformats-officedocument.drawing+xml">
        <DigestMethod Algorithm="http://www.w3.org/2001/04/xmlenc#sha256"/>
        <DigestValue>8c/Ql76NgJvednHCf0xiEf6s2NnnxGU/LIm1rDy68Yw=</DigestValue>
      </Reference>
      <Reference URI="/xl/drawings/drawing23.xml?ContentType=application/vnd.openxmlformats-officedocument.drawing+xml">
        <DigestMethod Algorithm="http://www.w3.org/2001/04/xmlenc#sha256"/>
        <DigestValue>YBibSqBdiHSVss+aZag7XYinKvpN2Ann1Vsfj5qnmOI=</DigestValue>
      </Reference>
      <Reference URI="/xl/drawings/drawing24.xml?ContentType=application/vnd.openxmlformats-officedocument.drawing+xml">
        <DigestMethod Algorithm="http://www.w3.org/2001/04/xmlenc#sha256"/>
        <DigestValue>fbd4vHAUR5bJRY1D6Y5kAyk4Xe/MwleDX0I8fHpS58E=</DigestValue>
      </Reference>
      <Reference URI="/xl/drawings/drawing25.xml?ContentType=application/vnd.openxmlformats-officedocument.drawing+xml">
        <DigestMethod Algorithm="http://www.w3.org/2001/04/xmlenc#sha256"/>
        <DigestValue>15W4x32RksoYva2qMxXWvhdx9IbOJzE7aCDNCVQTgOA=</DigestValue>
      </Reference>
      <Reference URI="/xl/drawings/drawing26.xml?ContentType=application/vnd.openxmlformats-officedocument.drawing+xml">
        <DigestMethod Algorithm="http://www.w3.org/2001/04/xmlenc#sha256"/>
        <DigestValue>+TDTwkeSF7EV21za06mME5by36Zf9zfTQIJhDUD5t8w=</DigestValue>
      </Reference>
      <Reference URI="/xl/drawings/drawing27.xml?ContentType=application/vnd.openxmlformats-officedocument.drawing+xml">
        <DigestMethod Algorithm="http://www.w3.org/2001/04/xmlenc#sha256"/>
        <DigestValue>b1NFVrz0zYVxYuRLp+4aSJ39Kwxwis/lU0VcincQpCs=</DigestValue>
      </Reference>
      <Reference URI="/xl/drawings/drawing28.xml?ContentType=application/vnd.openxmlformats-officedocument.drawing+xml">
        <DigestMethod Algorithm="http://www.w3.org/2001/04/xmlenc#sha256"/>
        <DigestValue>pMdOOYiDxh8NllPQLodhlzP9z4qczWkLAWKtjcUmGdw=</DigestValue>
      </Reference>
      <Reference URI="/xl/drawings/drawing29.xml?ContentType=application/vnd.openxmlformats-officedocument.drawing+xml">
        <DigestMethod Algorithm="http://www.w3.org/2001/04/xmlenc#sha256"/>
        <DigestValue>D/yLCqW4Nl9UiannJaS42wFEbiq6qNUcGmXHUqV/lYU=</DigestValue>
      </Reference>
      <Reference URI="/xl/drawings/drawing3.xml?ContentType=application/vnd.openxmlformats-officedocument.drawing+xml">
        <DigestMethod Algorithm="http://www.w3.org/2001/04/xmlenc#sha256"/>
        <DigestValue>MWh9XtwbrhrmZyaYAJ4Uy/75UUcOiNfr/U+2baGB0lY=</DigestValue>
      </Reference>
      <Reference URI="/xl/drawings/drawing30.xml?ContentType=application/vnd.openxmlformats-officedocument.drawing+xml">
        <DigestMethod Algorithm="http://www.w3.org/2001/04/xmlenc#sha256"/>
        <DigestValue>E5UnESs4nYgx9gKCQbMk1PZAS6qqLvsZJuEoX4Mz+1Y=</DigestValue>
      </Reference>
      <Reference URI="/xl/drawings/drawing31.xml?ContentType=application/vnd.openxmlformats-officedocument.drawing+xml">
        <DigestMethod Algorithm="http://www.w3.org/2001/04/xmlenc#sha256"/>
        <DigestValue>iiDBmdqNt13r5NQNFOYV7xhg9opYMzXvZNdj9U46xic=</DigestValue>
      </Reference>
      <Reference URI="/xl/drawings/drawing32.xml?ContentType=application/vnd.openxmlformats-officedocument.drawing+xml">
        <DigestMethod Algorithm="http://www.w3.org/2001/04/xmlenc#sha256"/>
        <DigestValue>qA0WmslRMVC1qUhbCgDip0rzElzLCk74QBNVT2MRtzc=</DigestValue>
      </Reference>
      <Reference URI="/xl/drawings/drawing33.xml?ContentType=application/vnd.openxmlformats-officedocument.drawing+xml">
        <DigestMethod Algorithm="http://www.w3.org/2001/04/xmlenc#sha256"/>
        <DigestValue>VJ8LfTJJSxcJfyKxGeqqFZOe5x9lf1g8sQ3roQw5UEo=</DigestValue>
      </Reference>
      <Reference URI="/xl/drawings/drawing34.xml?ContentType=application/vnd.openxmlformats-officedocument.drawing+xml">
        <DigestMethod Algorithm="http://www.w3.org/2001/04/xmlenc#sha256"/>
        <DigestValue>PEnv5Jf66E30VsCFgvhyL0K1eXBKIH5fahZqhdSMHBA=</DigestValue>
      </Reference>
      <Reference URI="/xl/drawings/drawing35.xml?ContentType=application/vnd.openxmlformats-officedocument.drawing+xml">
        <DigestMethod Algorithm="http://www.w3.org/2001/04/xmlenc#sha256"/>
        <DigestValue>UjtICPQS39dvFMdRYXO3q9BaFrzyW3KuDrF0sgSv2Xc=</DigestValue>
      </Reference>
      <Reference URI="/xl/drawings/drawing36.xml?ContentType=application/vnd.openxmlformats-officedocument.drawing+xml">
        <DigestMethod Algorithm="http://www.w3.org/2001/04/xmlenc#sha256"/>
        <DigestValue>7p1grkYXDO3grKaY3dImNItCNf2SGSC/7zYRoOHL++o=</DigestValue>
      </Reference>
      <Reference URI="/xl/drawings/drawing37.xml?ContentType=application/vnd.openxmlformats-officedocument.drawing+xml">
        <DigestMethod Algorithm="http://www.w3.org/2001/04/xmlenc#sha256"/>
        <DigestValue>mofAznuVS1fQzBNI1xmN/1hO/v6uGsMPrT0rIpGfAVY=</DigestValue>
      </Reference>
      <Reference URI="/xl/drawings/drawing38.xml?ContentType=application/vnd.openxmlformats-officedocument.drawing+xml">
        <DigestMethod Algorithm="http://www.w3.org/2001/04/xmlenc#sha256"/>
        <DigestValue>9IojRh+uM4BRXU8PH1TkXGW6almYnN/kvbNVWTkkCK0=</DigestValue>
      </Reference>
      <Reference URI="/xl/drawings/drawing39.xml?ContentType=application/vnd.openxmlformats-officedocument.drawing+xml">
        <DigestMethod Algorithm="http://www.w3.org/2001/04/xmlenc#sha256"/>
        <DigestValue>4Fpd7AI6gf7bbLzqJJd9ZOjKuCnNFc3INHCydp5YJwg=</DigestValue>
      </Reference>
      <Reference URI="/xl/drawings/drawing4.xml?ContentType=application/vnd.openxmlformats-officedocument.drawing+xml">
        <DigestMethod Algorithm="http://www.w3.org/2001/04/xmlenc#sha256"/>
        <DigestValue>rGBcwB5cGKdWMxZjxo8fzzzAkyw8ezN83XRRPKGeF6c=</DigestValue>
      </Reference>
      <Reference URI="/xl/drawings/drawing40.xml?ContentType=application/vnd.openxmlformats-officedocument.drawing+xml">
        <DigestMethod Algorithm="http://www.w3.org/2001/04/xmlenc#sha256"/>
        <DigestValue>4dyGARC4rQe4s91Kz4gQWpeF0dvq6kVJnCExzlQflbE=</DigestValue>
      </Reference>
      <Reference URI="/xl/drawings/drawing41.xml?ContentType=application/vnd.openxmlformats-officedocument.drawing+xml">
        <DigestMethod Algorithm="http://www.w3.org/2001/04/xmlenc#sha256"/>
        <DigestValue>ioXlDSJi5l3yaR1v/m/BRsnwWCXUfPcCuJpsZhzo49I=</DigestValue>
      </Reference>
      <Reference URI="/xl/drawings/drawing42.xml?ContentType=application/vnd.openxmlformats-officedocument.drawing+xml">
        <DigestMethod Algorithm="http://www.w3.org/2001/04/xmlenc#sha256"/>
        <DigestValue>/lfwIMPKJnDgiTAfZKTpC/3mwRhYKdxeUPXinoguWd8=</DigestValue>
      </Reference>
      <Reference URI="/xl/drawings/drawing43.xml?ContentType=application/vnd.openxmlformats-officedocument.drawing+xml">
        <DigestMethod Algorithm="http://www.w3.org/2001/04/xmlenc#sha256"/>
        <DigestValue>NgtoS11P4LcwGUaYScjTLLkZmEaMuAki0DHSWe8tEFM=</DigestValue>
      </Reference>
      <Reference URI="/xl/drawings/drawing44.xml?ContentType=application/vnd.openxmlformats-officedocument.drawing+xml">
        <DigestMethod Algorithm="http://www.w3.org/2001/04/xmlenc#sha256"/>
        <DigestValue>x7ECWvGQ9q8tDawSExizIgsfXuytqV129hZq5s2Etx4=</DigestValue>
      </Reference>
      <Reference URI="/xl/drawings/drawing45.xml?ContentType=application/vnd.openxmlformats-officedocument.drawing+xml">
        <DigestMethod Algorithm="http://www.w3.org/2001/04/xmlenc#sha256"/>
        <DigestValue>ksbC1t2BgWhYRUzsITW3W8lCxXRE5ANfmcD+i1zmmCo=</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7vMS2Y67RBwvRk1/L5whE04DXgVGVtJA9cLG6zrGtL0=</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qlgGZHcsAu4/aXAnkBojKvNaKygnPep3aQs2JDazMAc=</DigestValue>
      </Reference>
      <Reference URI="/xl/drawings/vmlDrawing2.vml?ContentType=application/vnd.openxmlformats-officedocument.vmlDrawing">
        <DigestMethod Algorithm="http://www.w3.org/2001/04/xmlenc#sha256"/>
        <DigestValue>1QoQBvYLKq1KGOhANG/MdoXAd6rlhMooc2dRQGdXz5c=</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j9Myi6yIt7uq4p8iFet6MxzHvWh8aORTNjlIFLX29vc=</DigestValue>
      </Reference>
      <Reference URI="/xl/media/image3.emf?ContentType=image/x-emf">
        <DigestMethod Algorithm="http://www.w3.org/2001/04/xmlenc#sha256"/>
        <DigestValue>AcNpXyDR0bJpZiRyqCqYjfAL9hvskbIj+VbYYpbfR5k=</DigestValue>
      </Reference>
      <Reference URI="/xl/media/image4.emf?ContentType=image/x-emf">
        <DigestMethod Algorithm="http://www.w3.org/2001/04/xmlenc#sha256"/>
        <DigestValue>Tyz87HxZicFyWuzqzm9zNh3eYR7eJYZnPFX1bKvwL2c=</DigestValue>
      </Reference>
      <Reference URI="/xl/media/image5.emf?ContentType=image/x-emf">
        <DigestMethod Algorithm="http://www.w3.org/2001/04/xmlenc#sha256"/>
        <DigestValue>pgrciFMTpoTINCArll9NHGDO9yiEF1nXuWJsiebzhww=</DigestValue>
      </Reference>
      <Reference URI="/xl/media/image6.emf?ContentType=image/x-emf">
        <DigestMethod Algorithm="http://www.w3.org/2001/04/xmlenc#sha256"/>
        <DigestValue>qikxpY4Gf56VwBu+YH/2786VPY+ErMdwbtsVHlpMiyg=</DigestValue>
      </Reference>
      <Reference URI="/xl/media/image7.emf?ContentType=image/x-emf">
        <DigestMethod Algorithm="http://www.w3.org/2001/04/xmlenc#sha256"/>
        <DigestValue>j8AecGVNQ1rLnDMz06v0rM/JO5eIAbNauKpEeRlpenY=</DigestValue>
      </Reference>
      <Reference URI="/xl/media/image8.png?ContentType=image/png">
        <DigestMethod Algorithm="http://www.w3.org/2001/04/xmlenc#sha256"/>
        <DigestValue>Gnr/MH/ZnU07QxTX7xVXay2Cm5X5fFL5svX1mrB4Npg=</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hn9N2FuhLED1G+oO9NyaIcvvOOi+Obt7ukBjap+G5yY=</DigestValue>
      </Reference>
      <Reference URI="/xl/printerSettings/printerSettings14.bin?ContentType=application/vnd.openxmlformats-officedocument.spreadsheetml.printerSettings">
        <DigestMethod Algorithm="http://www.w3.org/2001/04/xmlenc#sha256"/>
        <DigestValue>jqnpqOdrZNpPDlsA6eGCQZiw1dum7FB9Gc4KLWxc6MM=</DigestValue>
      </Reference>
      <Reference URI="/xl/printerSettings/printerSettings15.bin?ContentType=application/vnd.openxmlformats-officedocument.spreadsheetml.printerSettings">
        <DigestMethod Algorithm="http://www.w3.org/2001/04/xmlenc#sha256"/>
        <DigestValue>dYr54jPzRojcmDmg9F1JrJEjGYWsJV8yqBwWMW/QqJo=</DigestValue>
      </Reference>
      <Reference URI="/xl/printerSettings/printerSettings16.bin?ContentType=application/vnd.openxmlformats-officedocument.spreadsheetml.printerSettings">
        <DigestMethod Algorithm="http://www.w3.org/2001/04/xmlenc#sha256"/>
        <DigestValue>tVOuYuRrdzbo8LP45TcsSYVclOdSaPaGljr1PpHM/4g=</DigestValue>
      </Reference>
      <Reference URI="/xl/printerSettings/printerSettings17.bin?ContentType=application/vnd.openxmlformats-officedocument.spreadsheetml.printerSettings">
        <DigestMethod Algorithm="http://www.w3.org/2001/04/xmlenc#sha256"/>
        <DigestValue>NfjvA78vst6yZkFlOAbCb6p3V8zX/BonKoVUaUbiqZo=</DigestValue>
      </Reference>
      <Reference URI="/xl/printerSettings/printerSettings18.bin?ContentType=application/vnd.openxmlformats-officedocument.spreadsheetml.printerSettings">
        <DigestMethod Algorithm="http://www.w3.org/2001/04/xmlenc#sha256"/>
        <DigestValue>hn9N2FuhLED1G+oO9NyaIcvvOOi+Obt7ukBjap+G5yY=</DigestValue>
      </Reference>
      <Reference URI="/xl/printerSettings/printerSettings19.bin?ContentType=application/vnd.openxmlformats-officedocument.spreadsheetml.printerSettings">
        <DigestMethod Algorithm="http://www.w3.org/2001/04/xmlenc#sha256"/>
        <DigestValue>eyrafQt42PO5IixG42EBDPuWLmU5GCuFx37r5Ws58H0=</DigestValue>
      </Reference>
      <Reference URI="/xl/printerSettings/printerSettings2.bin?ContentType=application/vnd.openxmlformats-officedocument.spreadsheetml.printerSettings">
        <DigestMethod Algorithm="http://www.w3.org/2001/04/xmlenc#sha256"/>
        <DigestValue>vl0GPJKuVCrc0qAYXS+k1h6i7oxiEfqX05Zyh8EKr9s=</DigestValue>
      </Reference>
      <Reference URI="/xl/printerSettings/printerSettings20.bin?ContentType=application/vnd.openxmlformats-officedocument.spreadsheetml.printerSettings">
        <DigestMethod Algorithm="http://www.w3.org/2001/04/xmlenc#sha256"/>
        <DigestValue>tVOuYuRrdzbo8LP45TcsSYVclOdSaPaGljr1PpHM/4g=</DigestValue>
      </Reference>
      <Reference URI="/xl/printerSettings/printerSettings21.bin?ContentType=application/vnd.openxmlformats-officedocument.spreadsheetml.printerSettings">
        <DigestMethod Algorithm="http://www.w3.org/2001/04/xmlenc#sha256"/>
        <DigestValue>CPmghBcq8M3AOC7OD9E4RGQCJ4N82avzjW2vuKZebXA=</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93Zsdc8kTdchHJaFU1PwjHewcE6aq+KENGq6HNYAjUQ=</DigestValue>
      </Reference>
      <Reference URI="/xl/styles.xml?ContentType=application/vnd.openxmlformats-officedocument.spreadsheetml.styles+xml">
        <DigestMethod Algorithm="http://www.w3.org/2001/04/xmlenc#sha256"/>
        <DigestValue>8ELKLi6M6Y/UN0PKhr2gBvQ7Ny2J9ZsBXiQqlcTP/y4=</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nQhwzoXBzm1hBhWCbKHcPAeQ3YwkGDupDnEfiST+ANk=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28p94RhPvxo0se6wl6MOMJa0E+rPlmClHeh/tIl7z5Y=</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lzic7cJ8jm4UH2Y7wre99SzIJOk7d0Fqso/yXHWFezw=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/T9ncxAyOMm/O3WCFk3PddkfXGE7w7jxLMd7c27HCAI=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w9kJgC3POm8IXkF8apaHYpiB7UgESnMvh8+REVGXmoc=</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frxznYk5+X6H89wE27ZJg24asW/o5g/n3V8HNYOeuLo=</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mAQlRSm04J1DRxPp4q2wftPCGTyEYai0TrYnm/KFKHE=</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zuDO+2HNGiTuD8ThFJRTmc8pzEMuOIhzDEnBOLlL4p4=</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M5S5r/VuDqIXKu2JN+G+lhD9Zxr0Ibrwui54IKDvkss=</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F3oU5zGJDcLQyrRkAT02HNlFXOZ8hC5sP/JRg3wfRp0=</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5zJqKcYf70B6kXtJWukqDFkBAmFnDgcSOH8zCrgPl5U=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XrPIgY8JtQA220b+iu4M30LlCznyTg5kr1ZRyRUDbeU=</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h4/YGk/vmmkw9SZf/00KacJZUtS+Gg+8i2zqBfyQucM=</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mrQ5VOAoxkaVwRNDG9f8XmN2zcFpx+OBeIKqYRlfnto=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77R3G4cfTvzccFVqSdLutQJSNZV4ZecbbBC/AyF6Kjc=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Ut90wu907rBkNlq8BSPJkQAWYkaoJo3cloS0dWYUln8=</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IXEYHti/X560AQnCQayEzUM8H9ll9Tpk6sMfF4pG+E0=</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2Rt6hietRI5pxz2MNXC9tva640Iw9C3CcA1Beq8clUg=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Xhy7onXyb25NxSE6bSDNn+udXc+SVtVyRx5o4pKJPsU=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91hnKtbVkhIc7uKgRx4TcxBYMGgJImefKVPYW2U/p3g=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qSjv3HIbIdaiiSD1s5jubSXprSzL/YwJeHc8hGXj7vA=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bNR32BAcS4PoheJHtyKRci8STlexrISbJA3O0c0X5oQ=</DigestValue>
      </Reference>
      <Reference URI="/xl/worksheets/sheet10.xml?ContentType=application/vnd.openxmlformats-officedocument.spreadsheetml.worksheet+xml">
        <DigestMethod Algorithm="http://www.w3.org/2001/04/xmlenc#sha256"/>
        <DigestValue>t+MsNCw/PDkPn7RvFE1B8J3OENylFqgRjNzvmV8RPN4=</DigestValue>
      </Reference>
      <Reference URI="/xl/worksheets/sheet11.xml?ContentType=application/vnd.openxmlformats-officedocument.spreadsheetml.worksheet+xml">
        <DigestMethod Algorithm="http://www.w3.org/2001/04/xmlenc#sha256"/>
        <DigestValue>35aykEDrOfc15jMDzatKowmGePlyVdybPXUW3aVsbMQ=</DigestValue>
      </Reference>
      <Reference URI="/xl/worksheets/sheet12.xml?ContentType=application/vnd.openxmlformats-officedocument.spreadsheetml.worksheet+xml">
        <DigestMethod Algorithm="http://www.w3.org/2001/04/xmlenc#sha256"/>
        <DigestValue>YTD7bhFFU+m3sJh7+//1YEAHIrTaHBk2THsdml9/foo=</DigestValue>
      </Reference>
      <Reference URI="/xl/worksheets/sheet13.xml?ContentType=application/vnd.openxmlformats-officedocument.spreadsheetml.worksheet+xml">
        <DigestMethod Algorithm="http://www.w3.org/2001/04/xmlenc#sha256"/>
        <DigestValue>LVbdFv9QfFglTh3OZPUNl/nSIWwGaz0YvmtgkcpSQ9Y=</DigestValue>
      </Reference>
      <Reference URI="/xl/worksheets/sheet14.xml?ContentType=application/vnd.openxmlformats-officedocument.spreadsheetml.worksheet+xml">
        <DigestMethod Algorithm="http://www.w3.org/2001/04/xmlenc#sha256"/>
        <DigestValue>xF5gnFJPndpA/ajvbmjmqWEigoLtzFLjMOplJ6mX4v8=</DigestValue>
      </Reference>
      <Reference URI="/xl/worksheets/sheet15.xml?ContentType=application/vnd.openxmlformats-officedocument.spreadsheetml.worksheet+xml">
        <DigestMethod Algorithm="http://www.w3.org/2001/04/xmlenc#sha256"/>
        <DigestValue>LwtpXYli9MCXSCimPFIMtjJ2gqLXYTPM2moxNpn+4Go=</DigestValue>
      </Reference>
      <Reference URI="/xl/worksheets/sheet16.xml?ContentType=application/vnd.openxmlformats-officedocument.spreadsheetml.worksheet+xml">
        <DigestMethod Algorithm="http://www.w3.org/2001/04/xmlenc#sha256"/>
        <DigestValue>B9d1dt8etZUwL8ND6vDuJmAbaUPDBm+9HlnC7woL9nA=</DigestValue>
      </Reference>
      <Reference URI="/xl/worksheets/sheet17.xml?ContentType=application/vnd.openxmlformats-officedocument.spreadsheetml.worksheet+xml">
        <DigestMethod Algorithm="http://www.w3.org/2001/04/xmlenc#sha256"/>
        <DigestValue>DpKz+QxRhIhbqpRmBqZQH+TPTG0VvxYK8D1bm6hNp2s=</DigestValue>
      </Reference>
      <Reference URI="/xl/worksheets/sheet18.xml?ContentType=application/vnd.openxmlformats-officedocument.spreadsheetml.worksheet+xml">
        <DigestMethod Algorithm="http://www.w3.org/2001/04/xmlenc#sha256"/>
        <DigestValue>9F3pwhubNlKfT1dkcFnhMSCSZF3NKdJ01tP90tPJMhA=</DigestValue>
      </Reference>
      <Reference URI="/xl/worksheets/sheet19.xml?ContentType=application/vnd.openxmlformats-officedocument.spreadsheetml.worksheet+xml">
        <DigestMethod Algorithm="http://www.w3.org/2001/04/xmlenc#sha256"/>
        <DigestValue>U7eP33wlAGm/Qy/4RQOBF7JkeFBzdLG86JiZyy8X0Mo=</DigestValue>
      </Reference>
      <Reference URI="/xl/worksheets/sheet2.xml?ContentType=application/vnd.openxmlformats-officedocument.spreadsheetml.worksheet+xml">
        <DigestMethod Algorithm="http://www.w3.org/2001/04/xmlenc#sha256"/>
        <DigestValue>t11MMw9Qcg2Zreju/lq6DrThbqrDX9kvnqZidWIj2U4=</DigestValue>
      </Reference>
      <Reference URI="/xl/worksheets/sheet20.xml?ContentType=application/vnd.openxmlformats-officedocument.spreadsheetml.worksheet+xml">
        <DigestMethod Algorithm="http://www.w3.org/2001/04/xmlenc#sha256"/>
        <DigestValue>5wYxXtqyz3dEzCEXOaaaavH+uV7tfU4YE3vtXmxOjhg=</DigestValue>
      </Reference>
      <Reference URI="/xl/worksheets/sheet21.xml?ContentType=application/vnd.openxmlformats-officedocument.spreadsheetml.worksheet+xml">
        <DigestMethod Algorithm="http://www.w3.org/2001/04/xmlenc#sha256"/>
        <DigestValue>hztqWSzmj4cbgTLDj1fSWO55PwjtvhSGeOVBhGJ2qO8=</DigestValue>
      </Reference>
      <Reference URI="/xl/worksheets/sheet22.xml?ContentType=application/vnd.openxmlformats-officedocument.spreadsheetml.worksheet+xml">
        <DigestMethod Algorithm="http://www.w3.org/2001/04/xmlenc#sha256"/>
        <DigestValue>q/zE4vE9DvmiPV1INahC9R+Jv6ZaokyVnb7Drnt/iJ4=</DigestValue>
      </Reference>
      <Reference URI="/xl/worksheets/sheet23.xml?ContentType=application/vnd.openxmlformats-officedocument.spreadsheetml.worksheet+xml">
        <DigestMethod Algorithm="http://www.w3.org/2001/04/xmlenc#sha256"/>
        <DigestValue>scpe4D+jqZntV+7mcFsSsfPnPVxs/nsgclPbpT/A+Fs=</DigestValue>
      </Reference>
      <Reference URI="/xl/worksheets/sheet24.xml?ContentType=application/vnd.openxmlformats-officedocument.spreadsheetml.worksheet+xml">
        <DigestMethod Algorithm="http://www.w3.org/2001/04/xmlenc#sha256"/>
        <DigestValue>0dqAq5eGSXtLF5OA8afGtbblnRVXW5YzUD/oeon2A58=</DigestValue>
      </Reference>
      <Reference URI="/xl/worksheets/sheet25.xml?ContentType=application/vnd.openxmlformats-officedocument.spreadsheetml.worksheet+xml">
        <DigestMethod Algorithm="http://www.w3.org/2001/04/xmlenc#sha256"/>
        <DigestValue>eCwsKcbwY9wDh3zxj95LjvDBDkmvkybkO8ATv4m95ts=</DigestValue>
      </Reference>
      <Reference URI="/xl/worksheets/sheet26.xml?ContentType=application/vnd.openxmlformats-officedocument.spreadsheetml.worksheet+xml">
        <DigestMethod Algorithm="http://www.w3.org/2001/04/xmlenc#sha256"/>
        <DigestValue>dpfl+UPdn8O47/m/JbuafEh4iOaiXC4niUS3HRfx2zk=</DigestValue>
      </Reference>
      <Reference URI="/xl/worksheets/sheet27.xml?ContentType=application/vnd.openxmlformats-officedocument.spreadsheetml.worksheet+xml">
        <DigestMethod Algorithm="http://www.w3.org/2001/04/xmlenc#sha256"/>
        <DigestValue>+4ae3DWuWrk+uVTwV2tEFiTZVqbj3NhhRUMEIHZh5to=</DigestValue>
      </Reference>
      <Reference URI="/xl/worksheets/sheet28.xml?ContentType=application/vnd.openxmlformats-officedocument.spreadsheetml.worksheet+xml">
        <DigestMethod Algorithm="http://www.w3.org/2001/04/xmlenc#sha256"/>
        <DigestValue>4mKVrrq3VsWNOGeh5pvmZrnO5sZdMos50OjLtmkQ/gU=</DigestValue>
      </Reference>
      <Reference URI="/xl/worksheets/sheet29.xml?ContentType=application/vnd.openxmlformats-officedocument.spreadsheetml.worksheet+xml">
        <DigestMethod Algorithm="http://www.w3.org/2001/04/xmlenc#sha256"/>
        <DigestValue>7nqRr9Rkk2pcfOg+Rj2A+4tG2achtjjHmZMtSa7SJVE=</DigestValue>
      </Reference>
      <Reference URI="/xl/worksheets/sheet3.xml?ContentType=application/vnd.openxmlformats-officedocument.spreadsheetml.worksheet+xml">
        <DigestMethod Algorithm="http://www.w3.org/2001/04/xmlenc#sha256"/>
        <DigestValue>4Djn2h5ShAEDCgXiqmez440s1DpEQDk8c6xfnkff9OQ=</DigestValue>
      </Reference>
      <Reference URI="/xl/worksheets/sheet30.xml?ContentType=application/vnd.openxmlformats-officedocument.spreadsheetml.worksheet+xml">
        <DigestMethod Algorithm="http://www.w3.org/2001/04/xmlenc#sha256"/>
        <DigestValue>3tjniwd/bg//gTPyNGxFuzXjHHEjD18gpZWbDuz5EXU=</DigestValue>
      </Reference>
      <Reference URI="/xl/worksheets/sheet31.xml?ContentType=application/vnd.openxmlformats-officedocument.spreadsheetml.worksheet+xml">
        <DigestMethod Algorithm="http://www.w3.org/2001/04/xmlenc#sha256"/>
        <DigestValue>2tZWQURJlgxhm6K03/9h8XmV0jffV5iYms5J9sL/qcI=</DigestValue>
      </Reference>
      <Reference URI="/xl/worksheets/sheet32.xml?ContentType=application/vnd.openxmlformats-officedocument.spreadsheetml.worksheet+xml">
        <DigestMethod Algorithm="http://www.w3.org/2001/04/xmlenc#sha256"/>
        <DigestValue>Uqerg/bT62q9UKPe/ztzRs97NshbMGowfK9pHBw5Zoo=</DigestValue>
      </Reference>
      <Reference URI="/xl/worksheets/sheet33.xml?ContentType=application/vnd.openxmlformats-officedocument.spreadsheetml.worksheet+xml">
        <DigestMethod Algorithm="http://www.w3.org/2001/04/xmlenc#sha256"/>
        <DigestValue>tcHUU1Zj7N0xCUk7zDy8idMDG1UVQ2vO8axKuCMB0CU=</DigestValue>
      </Reference>
      <Reference URI="/xl/worksheets/sheet34.xml?ContentType=application/vnd.openxmlformats-officedocument.spreadsheetml.worksheet+xml">
        <DigestMethod Algorithm="http://www.w3.org/2001/04/xmlenc#sha256"/>
        <DigestValue>nna4BZC9hxTKxsUx226Z23AVwiXPCMnB0itEjnNKPn0=</DigestValue>
      </Reference>
      <Reference URI="/xl/worksheets/sheet35.xml?ContentType=application/vnd.openxmlformats-officedocument.spreadsheetml.worksheet+xml">
        <DigestMethod Algorithm="http://www.w3.org/2001/04/xmlenc#sha256"/>
        <DigestValue>3C2z9mc4jDWIEIxM5iS4Z22PQJXsewOoyMktfeWzomw=</DigestValue>
      </Reference>
      <Reference URI="/xl/worksheets/sheet36.xml?ContentType=application/vnd.openxmlformats-officedocument.spreadsheetml.worksheet+xml">
        <DigestMethod Algorithm="http://www.w3.org/2001/04/xmlenc#sha256"/>
        <DigestValue>pIzgmlAf/9M517yoH39kuirfcoZyDCRM8gVgYVhfGaY=</DigestValue>
      </Reference>
      <Reference URI="/xl/worksheets/sheet37.xml?ContentType=application/vnd.openxmlformats-officedocument.spreadsheetml.worksheet+xml">
        <DigestMethod Algorithm="http://www.w3.org/2001/04/xmlenc#sha256"/>
        <DigestValue>PctOoYXHs34Zf/CzWAa5dy0S8EH62FtKd21693JbBGs=</DigestValue>
      </Reference>
      <Reference URI="/xl/worksheets/sheet38.xml?ContentType=application/vnd.openxmlformats-officedocument.spreadsheetml.worksheet+xml">
        <DigestMethod Algorithm="http://www.w3.org/2001/04/xmlenc#sha256"/>
        <DigestValue>QLWo/HB9t9tA/FuNdRnPTv3C768VuSp9C+hbvUhvTso=</DigestValue>
      </Reference>
      <Reference URI="/xl/worksheets/sheet39.xml?ContentType=application/vnd.openxmlformats-officedocument.spreadsheetml.worksheet+xml">
        <DigestMethod Algorithm="http://www.w3.org/2001/04/xmlenc#sha256"/>
        <DigestValue>zCmCc6TFdzXdpBwv3TJIcBs0QFbm+LzvAR8WVo/ZHPs=</DigestValue>
      </Reference>
      <Reference URI="/xl/worksheets/sheet4.xml?ContentType=application/vnd.openxmlformats-officedocument.spreadsheetml.worksheet+xml">
        <DigestMethod Algorithm="http://www.w3.org/2001/04/xmlenc#sha256"/>
        <DigestValue>SvqCXEBRXA7OOVf8yj+XW64RldrshY1VGfjq5YLf7xM=</DigestValue>
      </Reference>
      <Reference URI="/xl/worksheets/sheet40.xml?ContentType=application/vnd.openxmlformats-officedocument.spreadsheetml.worksheet+xml">
        <DigestMethod Algorithm="http://www.w3.org/2001/04/xmlenc#sha256"/>
        <DigestValue>FF+VfVxg+5VtCeTIhA2Sfj/9flahGXQgyNK4lyLOrhA=</DigestValue>
      </Reference>
      <Reference URI="/xl/worksheets/sheet41.xml?ContentType=application/vnd.openxmlformats-officedocument.spreadsheetml.worksheet+xml">
        <DigestMethod Algorithm="http://www.w3.org/2001/04/xmlenc#sha256"/>
        <DigestValue>XcTE3Ms8ibq2wAVXTyuBXPR9WFQxuSv+nZtzM26EW24=</DigestValue>
      </Reference>
      <Reference URI="/xl/worksheets/sheet42.xml?ContentType=application/vnd.openxmlformats-officedocument.spreadsheetml.worksheet+xml">
        <DigestMethod Algorithm="http://www.w3.org/2001/04/xmlenc#sha256"/>
        <DigestValue>yhLmv3x+Vn9eQ9OQ9MwlhBZQP5KGPjGVaUcs5vj7yEM=</DigestValue>
      </Reference>
      <Reference URI="/xl/worksheets/sheet43.xml?ContentType=application/vnd.openxmlformats-officedocument.spreadsheetml.worksheet+xml">
        <DigestMethod Algorithm="http://www.w3.org/2001/04/xmlenc#sha256"/>
        <DigestValue>re5JTo3N6wrTPK3EfL+m20S+1VJZuGxWUqZtswCNw2E=</DigestValue>
      </Reference>
      <Reference URI="/xl/worksheets/sheet44.xml?ContentType=application/vnd.openxmlformats-officedocument.spreadsheetml.worksheet+xml">
        <DigestMethod Algorithm="http://www.w3.org/2001/04/xmlenc#sha256"/>
        <DigestValue>dCRIfxbS1beTnPy/JoZHFI0DKy3F4P7CcTj8C/g8qIw=</DigestValue>
      </Reference>
      <Reference URI="/xl/worksheets/sheet45.xml?ContentType=application/vnd.openxmlformats-officedocument.spreadsheetml.worksheet+xml">
        <DigestMethod Algorithm="http://www.w3.org/2001/04/xmlenc#sha256"/>
        <DigestValue>GAi9tW8XYhoSorGX37k52IAsNeWkDAf3fhwVEBlwjB0=</DigestValue>
      </Reference>
      <Reference URI="/xl/worksheets/sheet46.xml?ContentType=application/vnd.openxmlformats-officedocument.spreadsheetml.worksheet+xml">
        <DigestMethod Algorithm="http://www.w3.org/2001/04/xmlenc#sha256"/>
        <DigestValue>HcZ+punGtKvFEoKkIXXvYMz7yBaTCTvX96u23i8Q8Io=</DigestValue>
      </Reference>
      <Reference URI="/xl/worksheets/sheet5.xml?ContentType=application/vnd.openxmlformats-officedocument.spreadsheetml.worksheet+xml">
        <DigestMethod Algorithm="http://www.w3.org/2001/04/xmlenc#sha256"/>
        <DigestValue>OsTZKX/Arkp/G0z837iPrvJFaWKJWJS5H3h4HPo2H1A=</DigestValue>
      </Reference>
      <Reference URI="/xl/worksheets/sheet6.xml?ContentType=application/vnd.openxmlformats-officedocument.spreadsheetml.worksheet+xml">
        <DigestMethod Algorithm="http://www.w3.org/2001/04/xmlenc#sha256"/>
        <DigestValue>hFVB31kKhD1CH/DF6nG4OJjvQqIXxKOlCjskpXfMcbA=</DigestValue>
      </Reference>
      <Reference URI="/xl/worksheets/sheet7.xml?ContentType=application/vnd.openxmlformats-officedocument.spreadsheetml.worksheet+xml">
        <DigestMethod Algorithm="http://www.w3.org/2001/04/xmlenc#sha256"/>
        <DigestValue>tVATTrpKdZZWAI8xnFdVMxyB/vaMckr7JPA2U391PgE=</DigestValue>
      </Reference>
      <Reference URI="/xl/worksheets/sheet8.xml?ContentType=application/vnd.openxmlformats-officedocument.spreadsheetml.worksheet+xml">
        <DigestMethod Algorithm="http://www.w3.org/2001/04/xmlenc#sha256"/>
        <DigestValue>k7WzANEWn3g316gWejIhYo8r+2JP+QFemh2E/RgG448=</DigestValue>
      </Reference>
      <Reference URI="/xl/worksheets/sheet9.xml?ContentType=application/vnd.openxmlformats-officedocument.spreadsheetml.worksheet+xml">
        <DigestMethod Algorithm="http://www.w3.org/2001/04/xmlenc#sha256"/>
        <DigestValue>/bsrsyaAoW05uLmcNUWWhdYfF951iEp+Q1H3uLywIiQ=</DigestValue>
      </Reference>
    </Manifest>
    <SignatureProperties>
      <SignatureProperty Id="idSignatureTime" Target="#idPackageSignature">
        <mdssi:SignatureTime xmlns:mdssi="http://schemas.openxmlformats.org/package/2006/digital-signature">
          <mdssi:Format>YYYY-MM-DDThh:mm:ssTZD</mdssi:Format>
          <mdssi:Value>2024-08-06T18:58:44Z</mdssi:Value>
        </mdssi:SignatureTime>
      </SignatureProperty>
    </SignatureProperties>
  </Object>
  <Object Id="idOfficeObject">
    <SignatureProperties>
      <SignatureProperty Id="idOfficeV1Details" Target="#idPackageSignature">
        <SignatureInfoV1 xmlns="http://schemas.microsoft.com/office/2006/digsig">
          <SetupID>{F0D6BB31-A620-4965-9E05-874C257DFD37}</SetupID>
          <SignatureText>Adriana Olazar</SignatureText>
          <SignatureImage/>
          <SignatureComments/>
          <WindowsVersion>10.0</WindowsVersion>
          <OfficeVersion>16.0.17830/26</OfficeVersion>
          <ApplicationVersion>16.0.17830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2024-08-06T18:58:44Z</xd:SigningTime>
          <xd:SigningCertificate>
            <xd:Cert>
              <xd:CertDigest>
                <DigestMethod Algorithm="http://www.w3.org/2001/04/xmlenc#sha256"/>
                <DigestValue>UO97v712vvoGLfgUnZGDVyyr0GzMAWG/JsdO9lDHRMc=</DigestValue>
              </xd:CertDigest>
              <xd:IssuerSerial>
                <X509IssuerName>C=PY, O=DOCUMENTA S.A., SERIALNUMBER=RUC80050172-1, CN=CA-DOCUMENTA S.A.</X509IssuerName>
                <X509SerialNumber>7065165302232588559</X509SerialNumber>
              </xd:IssuerSerial>
            </xd:Cert>
          </xd:SigningCertificate>
          <xd:SignaturePolicyIdentifier>
            <xd:SignaturePolicyImplied/>
          </xd:SignaturePolicyIdentifier>
        </xd:SignedSignatureProperties>
      </xd:SignedProperties>
    </xd:QualifyingProperties>
  </Object>
  <Object Id="idValidSigLnImg">AQAAAGwAAAAAAAAAAAAAAAABAAB/AAAAAAAAAAAAAABJGQAAogwAACBFTUYAAAEApBsAAKoAAAAGAAAAAAAAAAAAAAAAAAAAVgUAAAADAABYAQAAwgAAAAAAAAAAAAAAAAAAAMA/BQDQ9Q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kAAAAEAAAA9gAAABAAAADJAAAABAAAAC4AAAANAAAAIQDwAAAAAAAAAAAAAACAPwAAAAAAAAAAAACAPwAAAAAAAAAAAAAAAAAAAAAAAAAAAAAAAAAAAAAAAAAAJQAAAAwAAAAAAACAKAAAAAwAAAABAAAAUgAAAHABAAABAAAA9f///wAAAAAAAAAAAAAAAJABAAAAAAABAAAAAHMAZQBnAG8AZQAgAHUAaQAAAAAAAAAAAAAAAAAAAAAAAAAAAAAAAAAAAAAAAAAAAAAAAAAAAAAAAAAAAAAAAAAAAAAAACAAAAAAAAAAsHQR/X8AAACwdBH9fwAAEwAAAAAAAAAAADho/X8AAGVjshD9fwAAMBY4aP1/AAATAAAAAAAAAAAXAAAAAAAAQAAAwP1/AAAAADho/X8AADdmshD9fwAABAAAAAAAAAAwFjho/X8AAJCwW6saAAAAEwAAAAAAAABIAAAAAAAAANTlVxH9fwAAmLN0Ef1/AAAA6lcR/X8AAAEAAAAAAAAAng9YEf1/AAAAADho/X8AAAAAAAAAAAAAAAAAABoAAACgsFurGgAAAJD7T7SwAQAAu1U3Z/1/AABwsVurGgAAAAmyW6saAAAAAAAAAAAAAACoslurZHYACAAAAAAlAAAADAAAAAEAAAAYAAAADAAAAAAAAAASAAAADAAAAAEAAAAeAAAAGAAAAMkAAAAEAAAA9wAAABEAAAAlAAAADAAAAAEAAABUAAAAfAAAAMoAAAAEAAAA9QAAABAAAAABAAAA0XbJQVUVykHKAAAABAAAAAgAAABMAAAAAAAAAAAAAAAAAAAA//////////9cAAAANgAvADgALwAyADAAMgA0AAYAAAAEAAAABgAAAAQAAAAGAAAABgAAAAYAAAAGAAAASwAAAEAAAAAwAAAABQAAACAAAAABAAAAAQAAABAAAAAAAAAAAAAAAAEBAACAAAAAAAAAAAAAAAABAQAAgAAAAFIAAABwAQAAAgAAABAAAAAHAAAAAAAAAAAAAAC8AgAAAAAAAAECAiJTAHkAcwB0AGUAbQAAAAAAAAAAAAAAAAAAAAAAAAAAAAAAAAAAAAAAAAAAAAAAAAAAAAAAAAAAAAAAAAAAAAAAAAAAAJASDbGwAQAAkBINsbABAACqZbIQ/X8AANBuXGf9fwAAAAAAAAAAAACwPzho/X8AAAkAAAABAAAACQAAAAAAAAAAAAAAAAAAAAAAAAAAAAAAKCc/BUarAAAAAAAAAAAAAGx6BsKwAQAAtACKBQAAAACQ+0+0sAEAALD2ecEAAAAAAAAAAAAAAAAHAAAAAAAAAAAAAAAAAAAADNNbqxoAAABJ01urGgAAAMEfM2f9fwAA1OVXEf1/AAAAAJcQAAAAAICzdBH9fwAAoNJbqxoAAACQ+0+0sAEAALtVN2f9fwAAsNJbqxoAAABJ01urGgAAACDIJMOwAQAA0NNbq2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BzCYAP/X8AACgAAAAAAAAA0G5cZ/1/AAAAAAAAAAAAAAllWqsaAAAAAwAAAAAAAADHs6Fp/X8AAAAAAAAAAAAAAAAAAAAAAAAIlD4FRqsAAHMJgA/9fwAAoCAPEP1/AACQAQAAAAAAAJD7T7SwAQAAAAAAAAAAAAAAAAAAAAAAAAYAAAAAAAAAAAAAAAAAAAAsZlqrGgAAAGlmWqsaAAAAwR8zZ/1/AAAwlQ0Q/X8AAKiuDRAAAAAAoCAPEP1/AAAAAAAAsQEAAJD7T7SwAQAAu1U3Z/1/AADQZVqrGgAAAGlmWqsaAAAAcM8kw7ABAAAIZ1qr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RAAAARwAAACkAAAAzAAAAaQAAABUAAAAhAPAAAAAAAAAAAAAAAIA/AAAAAAAAAAAAAIA/AAAAAAAAAAAAAAAAAAAAAAAAAAAAAAAAAAAAAAAAAAAlAAAADAAAAAAAAIAoAAAADAAAAAQAAABSAAAAcAEAAAQAAADw////AAAAAAAAAAAAAAAAkAEAAAAAAAEAAAAAcwBlAGcAbwBlACAAdQBpAAAAAAAAAAAAAAAAAAAAAAAAAAAAAAAAAAAAAAAAAAAAAAAAAAAAAAAAAAAAAAAAAAAAAAABZVqrAAAAAPBuWqsaAAAAAAAAALEBAADQblxn/X8AAAAAAAAAAAAAAAAAAP////8AAAAAAAAAAAAAAAAAAAAAAAAAAAAAAAAAAAAAAAAAAEiTPgVGqwAA/////7ABAAD/////CAAAAJABAAAAAAAAkPtPtLABAAAAAAAAAAAAAAAAAAAAAAAACQAAAAAAAAAAAAAAAAAAAGxnWqsaAAAAqWdaqxoAAADBHzNn/X8AAAAAAAAAAAAAAAAAAAAAAAABZVqrAAAAAPBuWqsaAAAAkPtPtLABAAC7VTdn/X8AABBnWqsaAAAAqWdaqxoAAADwxCLJsAEAAEhoWqtkdgAIAAAAACUAAAAMAAAABAAAABgAAAAMAAAAAAAAABIAAAAMAAAAAQAAAB4AAAAYAAAAKQAAADMAAACSAAAASAAAACUAAAAMAAAABAAAAFQAAACgAAAAKgAAADMAAACQAAAARwAAAAEAAADRdslBVRXKQSoAAAAzAAAADgAAAEwAAAAAAAAAAAAAAAAAAAD//////////2gAAABBAGQAcgBpAGEAbgBhACAATwBsAGEAegBhAHIACgAAAAkAAAAGAAAABAAAAAgAAAAJAAAACAAAAAQAAAAMAAAABAAAAAgAAAAHAAAACAAAAAYAAABLAAAAQAAAADAAAAAFAAAAIAAAAAEAAAABAAAAEAAAAAAAAAAAAAAAAQEAAIAAAAAAAAAAAAAAAAEBAACAAAAAJQAAAAwAAAACAAAAJwAAABgAAAAFAAAAAAAAAP///wAAAAAAJQAAAAwAAAAFAAAATAAAAGQAAAAAAAAAUAAAAAABAAB8AAAAAAAAAFAAAAABAQAALQAAACEA8AAAAAAAAAAAAAAAgD8AAAAAAAAAAAAAgD8AAAAAAAAAAAAAAAAAAAAAAAAAAAAAAAAAAAAAAAAAACUAAAAMAAAAAAAAgCgAAAAMAAAABQAAACcAAAAYAAAABQAAAAAAAAD///8AAAAAACUAAAAMAAAABQAAAEwAAABkAAAACQAAAFAAAAD3AAAAXAAAAAkAAABQAAAA7wAAAA0AAAAhAPAAAAAAAAAAAAAAAIA/AAAAAAAAAAAAAIA/AAAAAAAAAAAAAAAAAAAAAAAAAAAAAAAAAAAAAAAAAAAlAAAADAAAAAAAAIAoAAAADAAAAAUAAAAlAAAADAAAAAEAAAAYAAAADAAAAAAAAAASAAAADAAAAAEAAAAeAAAAGAAAAAkAAABQAAAA+AAAAF0AAAAlAAAADAAAAAEAAABUAAAAtAAAAAoAAABQAAAAdAAAAFwAAAABAAAA0XbJQVUVykEKAAAAUAAAABEAAABMAAAAAAAAAAAAAAAAAAAA//////////9wAAAAQwBQAC4AQQBEAFIASQBBAE4AQQAgAE8ATABBAFoAQQBSAAAABwAAAAYAAAADAAAABwAAAAgAAAAHAAAAAwAAAAcAAAAIAAAABwAAAAMAAAAJAAAABQAAAAcAAAAGAAAABwAAAAcAAABLAAAAQAAAADAAAAAFAAAAIAAAAAEAAAABAAAAEAAAAAAAAAAAAAAAAQEAAIAAAAAAAAAAAAAAAAEBAACAAAAAJQAAAAwAAAACAAAAJwAAABgAAAAFAAAAAAAAAP///wAAAAAAJQAAAAwAAAAFAAAATAAAAGQAAAAJAAAAYAAAAPcAAABsAAAACQAAAGAAAADvAAAADQAAACEA8AAAAAAAAAAAAAAAgD8AAAAAAAAAAAAAgD8AAAAAAAAAAAAAAAAAAAAAAAAAAAAAAAAAAAAAAAAAACUAAAAMAAAAAAAAgCgAAAAMAAAABQAAACUAAAAMAAAAAQAAABgAAAAMAAAAAAAAABIAAAAMAAAAAQAAAB4AAAAYAAAACQAAAGAAAAD4AAAAbQAAACUAAAAMAAAAAQAAAFQAAACEAAAACgAAAGAAAABNAAAAbAAAAAEAAADRdslBVRXKQQoAAABgAAAACQAAAEwAAAAAAAAAAAAAAAAAAAD//////////2AAAABDAE8ATgBUAEEARABPAFIAQQAAAAcAAAAJAAAACAAAAAYAAAAHAAAACAAAAAkAAAAHAAAABwAAAEsAAABAAAAAMAAAAAUAAAAgAAAAAQAAAAEAAAAQAAAAAAAAAAAAAAABAQAAgAAAAAAAAAAAAAAAAQEAAIAAAAAlAAAADAAAAAIAAAAnAAAAGAAAAAUAAAAAAAAA////AAAAAAAlAAAADAAAAAUAAABMAAAAZAAAAAkAAABwAAAA9wAAAHwAAAAJAAAAcAAAAO8AAAANAAAAIQDwAAAAAAAAAAAAAACAPwAAAAAAAAAAAACAPwAAAAAAAAAAAAAAAAAAAAAAAAAAAAAAAAAAAAAAAAAAJQAAAAwAAAAAAACAKAAAAAwAAAAFAAAAJQAAAAwAAAABAAAAGAAAAAwAAAAAAAAAEgAAAAwAAAABAAAAFgAAAAwAAAAAAAAAVAAAAEQBAAAKAAAAcAAAAPYAAAB8AAAAAQAAANF2yUFVFcpBCgAAAHAAAAApAAAATAAAAAQAAAAJAAAAcAAAAPgAAAB9AAAAoAAAAEYAaQByAG0AYQBkAG8AIABwAG8AcgA6ACAAQQBEAFIASQBBAE4AQQAgAEYARQBMAEkAQwBJAEEAIABPAEwAQQBaAEEAUgAgAE8ASgBFAEQAQQAAAAYAAAADAAAABAAAAAkAAAAGAAAABwAAAAcAAAADAAAABwAAAAcAAAAEAAAAAwAAAAMAAAAHAAAACAAAAAcAAAADAAAABwAAAAgAAAAHAAAAAwAAAAYAAAAGAAAABQAAAAMAAAAHAAAAAwAAAAcAAAADAAAACQAAAAUAAAAHAAAABgAAAAcAAAAHAAAAAwAAAAkAAAAEAAAABgAAAAgAAAAHAAAAFgAAAAwAAAAAAAAAJQAAAAwAAAACAAAADgAAABQAAAAAAAAAEAAAABQAAAA=</Object>
  <Object Id="idInvalidSigLnImg">AQAAAGwAAAAAAAAAAAAAAAABAAB/AAAAAAAAAAAAAABJGQAAogwAACBFTUYAAAEAHCEAALEAAAAGAAAAAAAAAAAAAAAAAAAAVgUAAAADAABYAQAAwgAAAAAAAAAAAAAAAAAAAMA/BQDQ9Q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sHQR/X8AAACwdBH9fwAAEwAAAAAAAAAAADho/X8AAGVjshD9fwAAMBY4aP1/AAATAAAAAAAAAAAXAAAAAAAAQAAAwP1/AAAAADho/X8AADdmshD9fwAABAAAAAAAAAAwFjho/X8AAJCwW6saAAAAEwAAAAAAAABIAAAAAAAAANTlVxH9fwAAmLN0Ef1/AAAA6lcR/X8AAAEAAAAAAAAAng9YEf1/AAAAADho/X8AAAAAAAAAAAAAAAAAABoAAACgsFurGgAAAJD7T7SwAQAAu1U3Z/1/AABwsVurGgAAAAmyW6saAAAAAAAAAAAAAACoslur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AQEAAIAAAAAAAAAAAAAAAAEBAACAAAAAUgAAAHABAAACAAAAEAAAAAcAAAAAAAAAAAAAALwCAAAAAAAAAQICIlMAeQBzAHQAZQBtAAAAAAAAAAAAAAAAAAAAAAAAAAAAAAAAAAAAAAAAAAAAAAAAAAAAAAAAAAAAAAAAAAAAAAAAAAAAkBINsbABAACQEg2xsAEAAKplshD9fwAA0G5cZ/1/AAAAAAAAAAAAALA/OGj9fwAACQAAAAEAAAAJAAAAAAAAAAAAAAAAAAAAAAAAAAAAAAAoJz8FRqsAAAAAAAAAAAAAbHoGwrABAAC0AIoFAAAAAJD7T7SwAQAAsPZ5wQAAAAAAAAAAAAAAAAcAAAAAAAAAAAAAAAAAAAAM01urGgAAAEnTW6saAAAAwR8zZ/1/AADU5VcR/X8AAAAAlxAAAAAAgLN0Ef1/AACg0lurGgAAAJD7T7SwAQAAu1U3Z/1/AACw0lurGgAAAEnTW6saAAAAIMgkw7ABAADQ01ur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HMJgA/9fwAAKAAAAAAAAADQblxn/X8AAAAAAAAAAAAACWVaqxoAAAADAAAAAAAAAMezoWn9fwAAAAAAAAAAAAAAAAAAAAAAAAiUPgVGqwAAcwmAD/1/AACgIA8Q/X8AAJABAAAAAAAAkPtPtLABAAAAAAAAAAAAAAAAAAAAAAAABgAAAAAAAAAAAAAAAAAAACxmWqsaAAAAaWZaqxoAAADBHzNn/X8AADCVDRD9fwAAqK4NEAAAAACgIA8Q/X8AAAAAAACxAQAAkPtPtLABAAC7VTdn/X8AANBlWqsaAAAAaWZaqxoAAABwzyTDsAEAAAhnWqt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AAAFlWqsAAAAA8G5aqxoAAAAAAAAAsQEAANBuXGf9fwAAAAAAAAAAAAAAAAAA/////wAAAAAAAAAAAAAAAAAAAAAAAAAAAAAAAAAAAAAAAAAASJM+BUarAAD/////sAEAAP////8IAAAAkAEAAAAAAACQ+0+0sAEAAAAAAAAAAAAAAAAAAAAAAAAJAAAAAAAAAAAAAAAAAAAAbGdaqxoAAACpZ1qrGgAAAMEfM2f9fwAAAAAAAAAAAAAAAAAAAAAAAAFlWqsAAAAA8G5aqxoAAACQ+0+0sAEAALtVN2f9fwAAEGdaqxoAAACpZ1qrGgAAAPDEIsmwAQAASGhaq2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BAQAAgAAAAAAAAAAAAAAAAQEAAIAAAAAlAAAADAAAAAIAAAAnAAAAGAAAAAUAAAAAAAAA////AAAAAAAlAAAADAAAAAUAAABMAAAAZAAAAAAAAABQAAAAAAEAAHwAAAAAAAAAUAAAAAEBAAAtAAAAIQDwAAAAAAAAAAAAAACAPwAAAAAAAAAAAACAPwAAAAAAAAAAAAAAAAAAAAAAAAAAAAAAAAAAAAAAAAAAJQAAAAwAAAAAAACAKAAAAAwAAAAFAAAAJwAAABgAAAAFAAAAAAAAAP///wAAAAAAJQAAAAwAAAAFAAAATAAAAGQAAAAJAAAAUAAAAPcAAABcAAAACQAAAFAAAADvAAAADQAAACEA8AAAAAAAAAAAAAAAgD8AAAAAAAAAAAAAgD8AAAAAAAAAAAAAAAAAAAAAAAAAAAAAAAAAAAAAAAAAACUAAAAMAAAAAAAAgCgAAAAMAAAABQAAACUAAAAMAAAAAQAAABgAAAAMAAAAAAAAABIAAAAMAAAAAQAAAB4AAAAYAAAACQAAAFAAAAD4AAAAXQAAACUAAAAMAAAAAQAAAFQAAAC0AAAACgAAAFAAAAB0AAAAXAAAAAEAAADRdslBVRXKQQoAAABQAAAAEQAAAEwAAAAAAAAAAAAAAAAAAAD//////////3AAAABDAFAALgBBAEQAUgBJAEEATgBBACAATwBMAEEAWgBBAFIAAAAHAAAABgAAAAMAAAAHAAAACAAAAAcAAAADAAAABwAAAAgAAAAHAAAAAwAAAAkAAAAFAAAABwAAAAYAAAAHAAAABwAAAEsAAABAAAAAMAAAAAUAAAAgAAAAAQAAAAEAAAAQAAAAAAAAAAAAAAABAQAAgAAAAAAAAAAAAAAAAQEAAIAAAAAlAAAADAAAAAIAAAAnAAAAGAAAAAUAAAAAAAAA////AAAAAAAlAAAADAAAAAUAAABMAAAAZAAAAAkAAABgAAAA9wAAAGwAAAAJAAAAYAAAAO8AAAANAAAAIQDwAAAAAAAAAAAAAACAPwAAAAAAAAAAAACAPwAAAAAAAAAAAAAAAAAAAAAAAAAAAAAAAAAAAAAAAAAAJQAAAAwAAAAAAACAKAAAAAwAAAAFAAAAJQAAAAwAAAABAAAAGAAAAAwAAAAAAAAAEgAAAAwAAAABAAAAHgAAABgAAAAJAAAAYAAAAPgAAABtAAAAJQAAAAwAAAABAAAAVAAAAIQAAAAKAAAAYAAAAE0AAABsAAAAAQAAANF2yUFVFcpBCgAAAGAAAAAJAAAATAAAAAAAAAAAAAAAAAAAAP//////////YAAAAEMATwBOAFQAQQBEAE8AUgBBAAAABwAAAAkAAAAIAAAABgAAAAcAAAAIAAAACQAAAAcAAAAHAAAASwAAAEAAAAAwAAAABQAAACAAAAABAAAAAQAAABAAAAAAAAAAAAAAAAEBAACAAAAAAAAAAAAAAAABAQAAgAAAACUAAAAMAAAAAgAAACcAAAAYAAAABQAAAAAAAAD///8AAAAAACUAAAAMAAAABQAAAEwAAABkAAAACQAAAHAAAAD3AAAAfAAAAAkAAABwAAAA7wAAAA0AAAAhAPAAAAAAAAAAAAAAAIA/AAAAAAAAAAAAAIA/AAAAAAAAAAAAAAAAAAAAAAAAAAAAAAAAAAAAAAAAAAAlAAAADAAAAAAAAIAoAAAADAAAAAUAAAAlAAAADAAAAAEAAAAYAAAADAAAAAAAAAASAAAADAAAAAEAAAAWAAAADAAAAAAAAABUAAAARAEAAAoAAABwAAAA9gAAAHwAAAABAAAA0XbJQVUVykEKAAAAcAAAACkAAABMAAAABAAAAAkAAABwAAAA+AAAAH0AAACgAAAARgBpAHIAbQBhAGQAbwAgAHAAbwByADoAIABBAEQAUgBJAEEATgBBACAARgBFAEwASQBDAEkAQQAgAE8ATABBAFoAQQBSACAATwBKAEUARABBAAAABgAAAAMAAAAEAAAACQAAAAYAAAAHAAAABwAAAAMAAAAHAAAABwAAAAQAAAADAAAAAwAAAAcAAAAIAAAABwAAAAMAAAAHAAAACAAAAAcAAAADAAAABgAAAAYAAAAFAAAAAwAAAAcAAAADAAAABwAAAAMAAAAJAAAABQAAAAcAAAAGAAAABwAAAAcAAAADAAAACQAAAAQAAAAGAAAACAAAAAc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J9zMLoKz5ahs1/tsnufWgXYu0d47NyZtB7vAR2MwQUI=</DigestValue>
    </Reference>
    <Reference Type="http://www.w3.org/2000/09/xmldsig#Object" URI="#idOfficeObject">
      <DigestMethod Algorithm="http://www.w3.org/2001/04/xmlenc#sha256"/>
      <DigestValue>h0Q9XkHztJxV24sTV8dKy+wy1BOQ/ElBPjaruapkV0o=</DigestValue>
    </Reference>
    <Reference Type="http://uri.etsi.org/01903#SignedProperties" URI="#idSignedProperties">
      <Transforms>
        <Transform Algorithm="http://www.w3.org/TR/2001/REC-xml-c14n-20010315"/>
      </Transforms>
      <DigestMethod Algorithm="http://www.w3.org/2001/04/xmlenc#sha256"/>
      <DigestValue>1GazpSERtGYlFwTSJ1fwwlzdPdS4Rvc+PcXpL4Yhl/c=</DigestValue>
    </Reference>
    <Reference Type="http://www.w3.org/2000/09/xmldsig#Object" URI="#idValidSigLnImg">
      <DigestMethod Algorithm="http://www.w3.org/2001/04/xmlenc#sha256"/>
      <DigestValue>4RIfmrxhBQRL07SfLTqhZZjB5BrvFT3aTRciAoqai3U=</DigestValue>
    </Reference>
    <Reference Type="http://www.w3.org/2000/09/xmldsig#Object" URI="#idInvalidSigLnImg">
      <DigestMethod Algorithm="http://www.w3.org/2001/04/xmlenc#sha256"/>
      <DigestValue>VPlIbWM93VPs13M/IjWUoer6vezMSGCfo6hhAdnOIyo=</DigestValue>
    </Reference>
  </SignedInfo>
  <SignatureValue>gqo0ey4tDd1de6qjVC8rkPDOuQ1vXR4sfi2RoZG+UHqOPXGXhOwPhl4JWORCQnjyT35Nk0Eccbnj
9fA1pD8sGz3xdHjaTJwqoZPAWg/HO8x2kWaqYlqEssDRy/32LBCvopHMqL/EbjSwv8VlpX3SYili
DvEYRPvNRnLT47WiVSccsRMcpmQOrSWpq2mEKqfIl3ONMtDn9ahH+QeSn4Dgck0AbL7P2F2vdDyZ
GPUuck0whzWxzblq6e1bBHOc3Va2gZm/BKXvtuRSK1eMJT/JeQVwrlp5cgyiehQkfrsEgZNmJumu
UqdRSFuGQlOkEJ3CIbpcXsTVT6eUeCyNAo2pgw==</SignatureValue>
  <KeyInfo>
    <X509Data>
      <X509Certificate>MIIIiDCCBnCgAwIBAgIIYgyCaNb9IQ8wDQYJKoZIhvcNAQELBQAwWjEaMBgGA1UEAwwRQ0EtRE9DVU1FTlRBIFMuQS4xFjAUBgNVBAUTDVJVQzgwMDUwMTcyLTExFzAVBgNVBAoMDkRPQ1VNRU5UQSBTLkEuMQswCQYDVQQGEwJQWTAeFw0yMzA1MDQyMDExMDBaFw0yNTA1MDMyMDExMDBaMIG9MSUwIwYDVQQDDBxBRFJJQU5BIEZFTElDSUEgT0xBWkFSIE9KRURBMRIwEAYDVQQFEwlDSTM3OTY5NTIxGDAWBgNVBCoMD0FEUklBTkEgRkVMSUNJQTEVMBMGA1UEBAwMT0xBWkFSIE9KRURBMQswCQYDVQQLDAJGMjE1MDMGA1UECgwsQ0VSVElGSUNBRE8gQ1VBTElGSUNBRE8gREUgRklSTUEgRUxFQ1RST05JQ0ExCzAJBgNVBAYTAlBZMIIBIjANBgkqhkiG9w0BAQEFAAOCAQ8AMIIBCgKCAQEAoSHNgOyDoJXduJWNJF8qL+bfeA8eMmZh2D3YQmka7dmgdoYFUNBPJSH4xsGWRniFvCepEbYvCd6Q4JLT+T37kWDg0mL3/IsdYwS7wpM8bjgI+I96eYh7NQ2WFsbHUF20hfUDpkKu00iYzO333WusDUPrF5dPnNUhNLSvQImVu1RWWPwfok9ac2Vq6LMZR1gS0tc3K41sZBMj1gbL+l0s6zfRLqlGPxF1W8JeFZ6FbnYFxH+sTj7XpOa8ahX4pTMaPtj04dYhx59NlnJboRmw0fuYEvXo93kSQbQpm4hWyLefpnB1zx8Zz7MfR+Nv1bX1gn+JCHt6cfdaLze2dcmh/wIDAQABo4ID7DCCA+gwDAYDVR0TAQH/BAIwADAfBgNVHSMEGDAWgBShPYUrzdgslh85AgyfUztY2JULezCBlAYIKwYBBQUHAQEEgYcwgYQwVQYIKwYBBQUHMAKGSWh0dHBzOi8vd3d3LmRpZ2l0by5jb20ucHkvdXBsb2Fkcy9jZXJ0aWZpY2Fkby1kb2N1bWVudGEtc2EtMTUzNTExNzc3MS5jcnQwKwYIKwYBBQUHMAGGH2h0dHBzOi8vd3d3LmRpZ2l0by5jb20ucHkvb2NzcC8wTwYDVR0RBEgwRoEYY29udGFiaWxpZGFkQGVtc2E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3X3yFf5tMpwgkXyvEdorn+FoCf4wDgYDVR0PAQH/BAQDAgXgMA0GCSqGSIb3DQEBCwUAA4ICAQAWTUVF5NpEAiIHcjrdYgwfbi9+Tid1Bai5hHF4cDdfe0YxWid8VrkFxg01utkPq7pBXzx7c9rRDGwQkGLOp1xxbnUoaMY+d3zCQAjw4gR85hr5AjaeD+7Nhyp/gCONsL5ZG5Y6L4EMjUa5hpLvbsNCkNGz2qlNJ1kfNM1CNSORzUSiwMO2cAEzXzH04IWXwnthECVP7XRYx63/AOTK5PGLsZ8t/s9Qqh0DD9nljrs0hjhi7h0nwIgfg+1T2lddO8ARM1+Yfv69rQFjcYrMKzopw1ojLGtqr8K+0VmWkUc8PlbzbX2O1ajZaJDpe5oUMzWCJOsIvsCBlMcQUSeOFRqpDKHH7ZKTiom7aT31nUg2kSv3lGSpWyesXOd91coJHHV5bJ4NOUuFwuNo156tV/S4BOGVuFw10T+J1fjVFugDaSiZNMvMlB6AvduSwHUIZdNX46jYAuaDHhQR0NtHB27nNp26KyX8eMsGkQRdJkq/6av7JXceHQpmaNWy9L1NvNXtwrvDMHLo10eC+cUIdF6gZvkUduNCCaqdWiq7opCAggF/z+0zkt8McpJSqhfXjQF79yKIXNHl/hTaW6zkwqdR8rVWbf3VUZblQvWVrEvgZ39tMJYg4o3iV7X7SykMG37+FUjtdnG9qZvxerjSZftgle4HYOri3eHEwLIwTPT4m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sE5AWWWK/aYjgZgPXfgGZTaGwMvrJbTikT6aiZWerQc=</DigestValue>
      </Reference>
      <Reference URI="/xl/calcChain.xml?ContentType=application/vnd.openxmlformats-officedocument.spreadsheetml.calcChain+xml">
        <DigestMethod Algorithm="http://www.w3.org/2001/04/xmlenc#sha256"/>
        <DigestValue>SZtNrJPYioZzb0JtzKtUndK/SyTlZ/uH/VQuPZBVfSs=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qaX3SS/tafuutPjOom6rzJWdr/6SFklBDt6Amz47qGs=</DigestValue>
      </Reference>
      <Reference URI="/xl/drawings/drawing11.xml?ContentType=application/vnd.openxmlformats-officedocument.drawing+xml">
        <DigestMethod Algorithm="http://www.w3.org/2001/04/xmlenc#sha256"/>
        <DigestValue>WkNZBblYFYryBi8f6OfYnSXd5QA0/mexdyXKk4Y6HZI=</DigestValue>
      </Reference>
      <Reference URI="/xl/drawings/drawing12.xml?ContentType=application/vnd.openxmlformats-officedocument.drawing+xml">
        <DigestMethod Algorithm="http://www.w3.org/2001/04/xmlenc#sha256"/>
        <DigestValue>7BOnT9mjimfYEfKLCizct0XQVDpFR0TwI78UHjgh9aQ=</DigestValue>
      </Reference>
      <Reference URI="/xl/drawings/drawing13.xml?ContentType=application/vnd.openxmlformats-officedocument.drawing+xml">
        <DigestMethod Algorithm="http://www.w3.org/2001/04/xmlenc#sha256"/>
        <DigestValue>Pmd0J/c3hl+VoSDzUd9DSG/SNiI9a37ytEH8rigYcRM=</DigestValue>
      </Reference>
      <Reference URI="/xl/drawings/drawing14.xml?ContentType=application/vnd.openxmlformats-officedocument.drawing+xml">
        <DigestMethod Algorithm="http://www.w3.org/2001/04/xmlenc#sha256"/>
        <DigestValue>L6Ozeoh0ReIDLDwSqjx9fn3Pm5W4C+NufYeEvNpHyFk=</DigestValue>
      </Reference>
      <Reference URI="/xl/drawings/drawing15.xml?ContentType=application/vnd.openxmlformats-officedocument.drawing+xml">
        <DigestMethod Algorithm="http://www.w3.org/2001/04/xmlenc#sha256"/>
        <DigestValue>y6D6wgZh4B8sWgd7HS/xq7C+zqycFNvf3bGHc1YmKrQ=</DigestValue>
      </Reference>
      <Reference URI="/xl/drawings/drawing16.xml?ContentType=application/vnd.openxmlformats-officedocument.drawing+xml">
        <DigestMethod Algorithm="http://www.w3.org/2001/04/xmlenc#sha256"/>
        <DigestValue>reqR83OO/kljZLgCTnf8ivobQDvOzceoCzSr6ykHHQ8=</DigestValue>
      </Reference>
      <Reference URI="/xl/drawings/drawing17.xml?ContentType=application/vnd.openxmlformats-officedocument.drawing+xml">
        <DigestMethod Algorithm="http://www.w3.org/2001/04/xmlenc#sha256"/>
        <DigestValue>pdqnXNn6QEp3qPaVHFi4DZdKpUAc/knYPBgkgiK84Sk=</DigestValue>
      </Reference>
      <Reference URI="/xl/drawings/drawing18.xml?ContentType=application/vnd.openxmlformats-officedocument.drawing+xml">
        <DigestMethod Algorithm="http://www.w3.org/2001/04/xmlenc#sha256"/>
        <DigestValue>0kDbgD4ps/kx7cD/OpPbekOKRZitDX8jD7gS7WVtJeA=</DigestValue>
      </Reference>
      <Reference URI="/xl/drawings/drawing19.xml?ContentType=application/vnd.openxmlformats-officedocument.drawing+xml">
        <DigestMethod Algorithm="http://www.w3.org/2001/04/xmlenc#sha256"/>
        <DigestValue>V0ahud85AE4r9Iw6uNhFw6Rh1y9nDob3gRUhGHtv3lI=</DigestValue>
      </Reference>
      <Reference URI="/xl/drawings/drawing2.xml?ContentType=application/vnd.openxmlformats-officedocument.drawing+xml">
        <DigestMethod Algorithm="http://www.w3.org/2001/04/xmlenc#sha256"/>
        <DigestValue>3blhTqsnqu6u2klVjQm5it73bn6v664fkJBCGujj8lo=</DigestValue>
      </Reference>
      <Reference URI="/xl/drawings/drawing20.xml?ContentType=application/vnd.openxmlformats-officedocument.drawing+xml">
        <DigestMethod Algorithm="http://www.w3.org/2001/04/xmlenc#sha256"/>
        <DigestValue>Ln8qMStOATq1RejU7FZ+WG7bdsfOMzEMl+EsnyPtpZk=</DigestValue>
      </Reference>
      <Reference URI="/xl/drawings/drawing21.xml?ContentType=application/vnd.openxmlformats-officedocument.drawing+xml">
        <DigestMethod Algorithm="http://www.w3.org/2001/04/xmlenc#sha256"/>
        <DigestValue>7uZ7RIDMc55sw09ebqFy0C3/PTm5QrH4zU7DfJWaPwQ=</DigestValue>
      </Reference>
      <Reference URI="/xl/drawings/drawing22.xml?ContentType=application/vnd.openxmlformats-officedocument.drawing+xml">
        <DigestMethod Algorithm="http://www.w3.org/2001/04/xmlenc#sha256"/>
        <DigestValue>8c/Ql76NgJvednHCf0xiEf6s2NnnxGU/LIm1rDy68Yw=</DigestValue>
      </Reference>
      <Reference URI="/xl/drawings/drawing23.xml?ContentType=application/vnd.openxmlformats-officedocument.drawing+xml">
        <DigestMethod Algorithm="http://www.w3.org/2001/04/xmlenc#sha256"/>
        <DigestValue>YBibSqBdiHSVss+aZag7XYinKvpN2Ann1Vsfj5qnmOI=</DigestValue>
      </Reference>
      <Reference URI="/xl/drawings/drawing24.xml?ContentType=application/vnd.openxmlformats-officedocument.drawing+xml">
        <DigestMethod Algorithm="http://www.w3.org/2001/04/xmlenc#sha256"/>
        <DigestValue>fbd4vHAUR5bJRY1D6Y5kAyk4Xe/MwleDX0I8fHpS58E=</DigestValue>
      </Reference>
      <Reference URI="/xl/drawings/drawing25.xml?ContentType=application/vnd.openxmlformats-officedocument.drawing+xml">
        <DigestMethod Algorithm="http://www.w3.org/2001/04/xmlenc#sha256"/>
        <DigestValue>15W4x32RksoYva2qMxXWvhdx9IbOJzE7aCDNCVQTgOA=</DigestValue>
      </Reference>
      <Reference URI="/xl/drawings/drawing26.xml?ContentType=application/vnd.openxmlformats-officedocument.drawing+xml">
        <DigestMethod Algorithm="http://www.w3.org/2001/04/xmlenc#sha256"/>
        <DigestValue>+TDTwkeSF7EV21za06mME5by36Zf9zfTQIJhDUD5t8w=</DigestValue>
      </Reference>
      <Reference URI="/xl/drawings/drawing27.xml?ContentType=application/vnd.openxmlformats-officedocument.drawing+xml">
        <DigestMethod Algorithm="http://www.w3.org/2001/04/xmlenc#sha256"/>
        <DigestValue>b1NFVrz0zYVxYuRLp+4aSJ39Kwxwis/lU0VcincQpCs=</DigestValue>
      </Reference>
      <Reference URI="/xl/drawings/drawing28.xml?ContentType=application/vnd.openxmlformats-officedocument.drawing+xml">
        <DigestMethod Algorithm="http://www.w3.org/2001/04/xmlenc#sha256"/>
        <DigestValue>pMdOOYiDxh8NllPQLodhlzP9z4qczWkLAWKtjcUmGdw=</DigestValue>
      </Reference>
      <Reference URI="/xl/drawings/drawing29.xml?ContentType=application/vnd.openxmlformats-officedocument.drawing+xml">
        <DigestMethod Algorithm="http://www.w3.org/2001/04/xmlenc#sha256"/>
        <DigestValue>D/yLCqW4Nl9UiannJaS42wFEbiq6qNUcGmXHUqV/lYU=</DigestValue>
      </Reference>
      <Reference URI="/xl/drawings/drawing3.xml?ContentType=application/vnd.openxmlformats-officedocument.drawing+xml">
        <DigestMethod Algorithm="http://www.w3.org/2001/04/xmlenc#sha256"/>
        <DigestValue>MWh9XtwbrhrmZyaYAJ4Uy/75UUcOiNfr/U+2baGB0lY=</DigestValue>
      </Reference>
      <Reference URI="/xl/drawings/drawing30.xml?ContentType=application/vnd.openxmlformats-officedocument.drawing+xml">
        <DigestMethod Algorithm="http://www.w3.org/2001/04/xmlenc#sha256"/>
        <DigestValue>E5UnESs4nYgx9gKCQbMk1PZAS6qqLvsZJuEoX4Mz+1Y=</DigestValue>
      </Reference>
      <Reference URI="/xl/drawings/drawing31.xml?ContentType=application/vnd.openxmlformats-officedocument.drawing+xml">
        <DigestMethod Algorithm="http://www.w3.org/2001/04/xmlenc#sha256"/>
        <DigestValue>iiDBmdqNt13r5NQNFOYV7xhg9opYMzXvZNdj9U46xic=</DigestValue>
      </Reference>
      <Reference URI="/xl/drawings/drawing32.xml?ContentType=application/vnd.openxmlformats-officedocument.drawing+xml">
        <DigestMethod Algorithm="http://www.w3.org/2001/04/xmlenc#sha256"/>
        <DigestValue>qA0WmslRMVC1qUhbCgDip0rzElzLCk74QBNVT2MRtzc=</DigestValue>
      </Reference>
      <Reference URI="/xl/drawings/drawing33.xml?ContentType=application/vnd.openxmlformats-officedocument.drawing+xml">
        <DigestMethod Algorithm="http://www.w3.org/2001/04/xmlenc#sha256"/>
        <DigestValue>VJ8LfTJJSxcJfyKxGeqqFZOe5x9lf1g8sQ3roQw5UEo=</DigestValue>
      </Reference>
      <Reference URI="/xl/drawings/drawing34.xml?ContentType=application/vnd.openxmlformats-officedocument.drawing+xml">
        <DigestMethod Algorithm="http://www.w3.org/2001/04/xmlenc#sha256"/>
        <DigestValue>PEnv5Jf66E30VsCFgvhyL0K1eXBKIH5fahZqhdSMHBA=</DigestValue>
      </Reference>
      <Reference URI="/xl/drawings/drawing35.xml?ContentType=application/vnd.openxmlformats-officedocument.drawing+xml">
        <DigestMethod Algorithm="http://www.w3.org/2001/04/xmlenc#sha256"/>
        <DigestValue>UjtICPQS39dvFMdRYXO3q9BaFrzyW3KuDrF0sgSv2Xc=</DigestValue>
      </Reference>
      <Reference URI="/xl/drawings/drawing36.xml?ContentType=application/vnd.openxmlformats-officedocument.drawing+xml">
        <DigestMethod Algorithm="http://www.w3.org/2001/04/xmlenc#sha256"/>
        <DigestValue>7p1grkYXDO3grKaY3dImNItCNf2SGSC/7zYRoOHL++o=</DigestValue>
      </Reference>
      <Reference URI="/xl/drawings/drawing37.xml?ContentType=application/vnd.openxmlformats-officedocument.drawing+xml">
        <DigestMethod Algorithm="http://www.w3.org/2001/04/xmlenc#sha256"/>
        <DigestValue>mofAznuVS1fQzBNI1xmN/1hO/v6uGsMPrT0rIpGfAVY=</DigestValue>
      </Reference>
      <Reference URI="/xl/drawings/drawing38.xml?ContentType=application/vnd.openxmlformats-officedocument.drawing+xml">
        <DigestMethod Algorithm="http://www.w3.org/2001/04/xmlenc#sha256"/>
        <DigestValue>9IojRh+uM4BRXU8PH1TkXGW6almYnN/kvbNVWTkkCK0=</DigestValue>
      </Reference>
      <Reference URI="/xl/drawings/drawing39.xml?ContentType=application/vnd.openxmlformats-officedocument.drawing+xml">
        <DigestMethod Algorithm="http://www.w3.org/2001/04/xmlenc#sha256"/>
        <DigestValue>4Fpd7AI6gf7bbLzqJJd9ZOjKuCnNFc3INHCydp5YJwg=</DigestValue>
      </Reference>
      <Reference URI="/xl/drawings/drawing4.xml?ContentType=application/vnd.openxmlformats-officedocument.drawing+xml">
        <DigestMethod Algorithm="http://www.w3.org/2001/04/xmlenc#sha256"/>
        <DigestValue>rGBcwB5cGKdWMxZjxo8fzzzAkyw8ezN83XRRPKGeF6c=</DigestValue>
      </Reference>
      <Reference URI="/xl/drawings/drawing40.xml?ContentType=application/vnd.openxmlformats-officedocument.drawing+xml">
        <DigestMethod Algorithm="http://www.w3.org/2001/04/xmlenc#sha256"/>
        <DigestValue>4dyGARC4rQe4s91Kz4gQWpeF0dvq6kVJnCExzlQflbE=</DigestValue>
      </Reference>
      <Reference URI="/xl/drawings/drawing41.xml?ContentType=application/vnd.openxmlformats-officedocument.drawing+xml">
        <DigestMethod Algorithm="http://www.w3.org/2001/04/xmlenc#sha256"/>
        <DigestValue>ioXlDSJi5l3yaR1v/m/BRsnwWCXUfPcCuJpsZhzo49I=</DigestValue>
      </Reference>
      <Reference URI="/xl/drawings/drawing42.xml?ContentType=application/vnd.openxmlformats-officedocument.drawing+xml">
        <DigestMethod Algorithm="http://www.w3.org/2001/04/xmlenc#sha256"/>
        <DigestValue>/lfwIMPKJnDgiTAfZKTpC/3mwRhYKdxeUPXinoguWd8=</DigestValue>
      </Reference>
      <Reference URI="/xl/drawings/drawing43.xml?ContentType=application/vnd.openxmlformats-officedocument.drawing+xml">
        <DigestMethod Algorithm="http://www.w3.org/2001/04/xmlenc#sha256"/>
        <DigestValue>NgtoS11P4LcwGUaYScjTLLkZmEaMuAki0DHSWe8tEFM=</DigestValue>
      </Reference>
      <Reference URI="/xl/drawings/drawing44.xml?ContentType=application/vnd.openxmlformats-officedocument.drawing+xml">
        <DigestMethod Algorithm="http://www.w3.org/2001/04/xmlenc#sha256"/>
        <DigestValue>x7ECWvGQ9q8tDawSExizIgsfXuytqV129hZq5s2Etx4=</DigestValue>
      </Reference>
      <Reference URI="/xl/drawings/drawing45.xml?ContentType=application/vnd.openxmlformats-officedocument.drawing+xml">
        <DigestMethod Algorithm="http://www.w3.org/2001/04/xmlenc#sha256"/>
        <DigestValue>ksbC1t2BgWhYRUzsITW3W8lCxXRE5ANfmcD+i1zmmCo=</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7vMS2Y67RBwvRk1/L5whE04DXgVGVtJA9cLG6zrGtL0=</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qlgGZHcsAu4/aXAnkBojKvNaKygnPep3aQs2JDazMAc=</DigestValue>
      </Reference>
      <Reference URI="/xl/drawings/vmlDrawing2.vml?ContentType=application/vnd.openxmlformats-officedocument.vmlDrawing">
        <DigestMethod Algorithm="http://www.w3.org/2001/04/xmlenc#sha256"/>
        <DigestValue>1QoQBvYLKq1KGOhANG/MdoXAd6rlhMooc2dRQGdXz5c=</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j9Myi6yIt7uq4p8iFet6MxzHvWh8aORTNjlIFLX29vc=</DigestValue>
      </Reference>
      <Reference URI="/xl/media/image3.emf?ContentType=image/x-emf">
        <DigestMethod Algorithm="http://www.w3.org/2001/04/xmlenc#sha256"/>
        <DigestValue>AcNpXyDR0bJpZiRyqCqYjfAL9hvskbIj+VbYYpbfR5k=</DigestValue>
      </Reference>
      <Reference URI="/xl/media/image4.emf?ContentType=image/x-emf">
        <DigestMethod Algorithm="http://www.w3.org/2001/04/xmlenc#sha256"/>
        <DigestValue>Tyz87HxZicFyWuzqzm9zNh3eYR7eJYZnPFX1bKvwL2c=</DigestValue>
      </Reference>
      <Reference URI="/xl/media/image5.emf?ContentType=image/x-emf">
        <DigestMethod Algorithm="http://www.w3.org/2001/04/xmlenc#sha256"/>
        <DigestValue>pgrciFMTpoTINCArll9NHGDO9yiEF1nXuWJsiebzhww=</DigestValue>
      </Reference>
      <Reference URI="/xl/media/image6.emf?ContentType=image/x-emf">
        <DigestMethod Algorithm="http://www.w3.org/2001/04/xmlenc#sha256"/>
        <DigestValue>qikxpY4Gf56VwBu+YH/2786VPY+ErMdwbtsVHlpMiyg=</DigestValue>
      </Reference>
      <Reference URI="/xl/media/image7.emf?ContentType=image/x-emf">
        <DigestMethod Algorithm="http://www.w3.org/2001/04/xmlenc#sha256"/>
        <DigestValue>j8AecGVNQ1rLnDMz06v0rM/JO5eIAbNauKpEeRlpenY=</DigestValue>
      </Reference>
      <Reference URI="/xl/media/image8.png?ContentType=image/png">
        <DigestMethod Algorithm="http://www.w3.org/2001/04/xmlenc#sha256"/>
        <DigestValue>Gnr/MH/ZnU07QxTX7xVXay2Cm5X5fFL5svX1mrB4Npg=</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hn9N2FuhLED1G+oO9NyaIcvvOOi+Obt7ukBjap+G5yY=</DigestValue>
      </Reference>
      <Reference URI="/xl/printerSettings/printerSettings14.bin?ContentType=application/vnd.openxmlformats-officedocument.spreadsheetml.printerSettings">
        <DigestMethod Algorithm="http://www.w3.org/2001/04/xmlenc#sha256"/>
        <DigestValue>jqnpqOdrZNpPDlsA6eGCQZiw1dum7FB9Gc4KLWxc6MM=</DigestValue>
      </Reference>
      <Reference URI="/xl/printerSettings/printerSettings15.bin?ContentType=application/vnd.openxmlformats-officedocument.spreadsheetml.printerSettings">
        <DigestMethod Algorithm="http://www.w3.org/2001/04/xmlenc#sha256"/>
        <DigestValue>dYr54jPzRojcmDmg9F1JrJEjGYWsJV8yqBwWMW/QqJo=</DigestValue>
      </Reference>
      <Reference URI="/xl/printerSettings/printerSettings16.bin?ContentType=application/vnd.openxmlformats-officedocument.spreadsheetml.printerSettings">
        <DigestMethod Algorithm="http://www.w3.org/2001/04/xmlenc#sha256"/>
        <DigestValue>tVOuYuRrdzbo8LP45TcsSYVclOdSaPaGljr1PpHM/4g=</DigestValue>
      </Reference>
      <Reference URI="/xl/printerSettings/printerSettings17.bin?ContentType=application/vnd.openxmlformats-officedocument.spreadsheetml.printerSettings">
        <DigestMethod Algorithm="http://www.w3.org/2001/04/xmlenc#sha256"/>
        <DigestValue>NfjvA78vst6yZkFlOAbCb6p3V8zX/BonKoVUaUbiqZo=</DigestValue>
      </Reference>
      <Reference URI="/xl/printerSettings/printerSettings18.bin?ContentType=application/vnd.openxmlformats-officedocument.spreadsheetml.printerSettings">
        <DigestMethod Algorithm="http://www.w3.org/2001/04/xmlenc#sha256"/>
        <DigestValue>hn9N2FuhLED1G+oO9NyaIcvvOOi+Obt7ukBjap+G5yY=</DigestValue>
      </Reference>
      <Reference URI="/xl/printerSettings/printerSettings19.bin?ContentType=application/vnd.openxmlformats-officedocument.spreadsheetml.printerSettings">
        <DigestMethod Algorithm="http://www.w3.org/2001/04/xmlenc#sha256"/>
        <DigestValue>eyrafQt42PO5IixG42EBDPuWLmU5GCuFx37r5Ws58H0=</DigestValue>
      </Reference>
      <Reference URI="/xl/printerSettings/printerSettings2.bin?ContentType=application/vnd.openxmlformats-officedocument.spreadsheetml.printerSettings">
        <DigestMethod Algorithm="http://www.w3.org/2001/04/xmlenc#sha256"/>
        <DigestValue>vl0GPJKuVCrc0qAYXS+k1h6i7oxiEfqX05Zyh8EKr9s=</DigestValue>
      </Reference>
      <Reference URI="/xl/printerSettings/printerSettings20.bin?ContentType=application/vnd.openxmlformats-officedocument.spreadsheetml.printerSettings">
        <DigestMethod Algorithm="http://www.w3.org/2001/04/xmlenc#sha256"/>
        <DigestValue>tVOuYuRrdzbo8LP45TcsSYVclOdSaPaGljr1PpHM/4g=</DigestValue>
      </Reference>
      <Reference URI="/xl/printerSettings/printerSettings21.bin?ContentType=application/vnd.openxmlformats-officedocument.spreadsheetml.printerSettings">
        <DigestMethod Algorithm="http://www.w3.org/2001/04/xmlenc#sha256"/>
        <DigestValue>CPmghBcq8M3AOC7OD9E4RGQCJ4N82avzjW2vuKZebXA=</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93Zsdc8kTdchHJaFU1PwjHewcE6aq+KENGq6HNYAjUQ=</DigestValue>
      </Reference>
      <Reference URI="/xl/styles.xml?ContentType=application/vnd.openxmlformats-officedocument.spreadsheetml.styles+xml">
        <DigestMethod Algorithm="http://www.w3.org/2001/04/xmlenc#sha256"/>
        <DigestValue>8ELKLi6M6Y/UN0PKhr2gBvQ7Ny2J9ZsBXiQqlcTP/y4=</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nQhwzoXBzm1hBhWCbKHcPAeQ3YwkGDupDnEfiST+ANk=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28p94RhPvxo0se6wl6MOMJa0E+rPlmClHeh/tIl7z5Y=</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lzic7cJ8jm4UH2Y7wre99SzIJOk7d0Fqso/yXHWFezw=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/T9ncxAyOMm/O3WCFk3PddkfXGE7w7jxLMd7c27HCAI=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w9kJgC3POm8IXkF8apaHYpiB7UgESnMvh8+REVGXmoc=</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frxznYk5+X6H89wE27ZJg24asW/o5g/n3V8HNYOeuLo=</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mAQlRSm04J1DRxPp4q2wftPCGTyEYai0TrYnm/KFKHE=</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zuDO+2HNGiTuD8ThFJRTmc8pzEMuOIhzDEnBOLlL4p4=</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M5S5r/VuDqIXKu2JN+G+lhD9Zxr0Ibrwui54IKDvkss=</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F3oU5zGJDcLQyrRkAT02HNlFXOZ8hC5sP/JRg3wfRp0=</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5zJqKcYf70B6kXtJWukqDFkBAmFnDgcSOH8zCrgPl5U=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XrPIgY8JtQA220b+iu4M30LlCznyTg5kr1ZRyRUDbeU=</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h4/YGk/vmmkw9SZf/00KacJZUtS+Gg+8i2zqBfyQucM=</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mrQ5VOAoxkaVwRNDG9f8XmN2zcFpx+OBeIKqYRlfnto=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77R3G4cfTvzccFVqSdLutQJSNZV4ZecbbBC/AyF6Kjc=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Ut90wu907rBkNlq8BSPJkQAWYkaoJo3cloS0dWYUln8=</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IXEYHti/X560AQnCQayEzUM8H9ll9Tpk6sMfF4pG+E0=</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2Rt6hietRI5pxz2MNXC9tva640Iw9C3CcA1Beq8clUg=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Xhy7onXyb25NxSE6bSDNn+udXc+SVtVyRx5o4pKJPsU=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91hnKtbVkhIc7uKgRx4TcxBYMGgJImefKVPYW2U/p3g=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qSjv3HIbIdaiiSD1s5jubSXprSzL/YwJeHc8hGXj7vA=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bNR32BAcS4PoheJHtyKRci8STlexrISbJA3O0c0X5oQ=</DigestValue>
      </Reference>
      <Reference URI="/xl/worksheets/sheet10.xml?ContentType=application/vnd.openxmlformats-officedocument.spreadsheetml.worksheet+xml">
        <DigestMethod Algorithm="http://www.w3.org/2001/04/xmlenc#sha256"/>
        <DigestValue>t+MsNCw/PDkPn7RvFE1B8J3OENylFqgRjNzvmV8RPN4=</DigestValue>
      </Reference>
      <Reference URI="/xl/worksheets/sheet11.xml?ContentType=application/vnd.openxmlformats-officedocument.spreadsheetml.worksheet+xml">
        <DigestMethod Algorithm="http://www.w3.org/2001/04/xmlenc#sha256"/>
        <DigestValue>35aykEDrOfc15jMDzatKowmGePlyVdybPXUW3aVsbMQ=</DigestValue>
      </Reference>
      <Reference URI="/xl/worksheets/sheet12.xml?ContentType=application/vnd.openxmlformats-officedocument.spreadsheetml.worksheet+xml">
        <DigestMethod Algorithm="http://www.w3.org/2001/04/xmlenc#sha256"/>
        <DigestValue>YTD7bhFFU+m3sJh7+//1YEAHIrTaHBk2THsdml9/foo=</DigestValue>
      </Reference>
      <Reference URI="/xl/worksheets/sheet13.xml?ContentType=application/vnd.openxmlformats-officedocument.spreadsheetml.worksheet+xml">
        <DigestMethod Algorithm="http://www.w3.org/2001/04/xmlenc#sha256"/>
        <DigestValue>LVbdFv9QfFglTh3OZPUNl/nSIWwGaz0YvmtgkcpSQ9Y=</DigestValue>
      </Reference>
      <Reference URI="/xl/worksheets/sheet14.xml?ContentType=application/vnd.openxmlformats-officedocument.spreadsheetml.worksheet+xml">
        <DigestMethod Algorithm="http://www.w3.org/2001/04/xmlenc#sha256"/>
        <DigestValue>xF5gnFJPndpA/ajvbmjmqWEigoLtzFLjMOplJ6mX4v8=</DigestValue>
      </Reference>
      <Reference URI="/xl/worksheets/sheet15.xml?ContentType=application/vnd.openxmlformats-officedocument.spreadsheetml.worksheet+xml">
        <DigestMethod Algorithm="http://www.w3.org/2001/04/xmlenc#sha256"/>
        <DigestValue>LwtpXYli9MCXSCimPFIMtjJ2gqLXYTPM2moxNpn+4Go=</DigestValue>
      </Reference>
      <Reference URI="/xl/worksheets/sheet16.xml?ContentType=application/vnd.openxmlformats-officedocument.spreadsheetml.worksheet+xml">
        <DigestMethod Algorithm="http://www.w3.org/2001/04/xmlenc#sha256"/>
        <DigestValue>B9d1dt8etZUwL8ND6vDuJmAbaUPDBm+9HlnC7woL9nA=</DigestValue>
      </Reference>
      <Reference URI="/xl/worksheets/sheet17.xml?ContentType=application/vnd.openxmlformats-officedocument.spreadsheetml.worksheet+xml">
        <DigestMethod Algorithm="http://www.w3.org/2001/04/xmlenc#sha256"/>
        <DigestValue>DpKz+QxRhIhbqpRmBqZQH+TPTG0VvxYK8D1bm6hNp2s=</DigestValue>
      </Reference>
      <Reference URI="/xl/worksheets/sheet18.xml?ContentType=application/vnd.openxmlformats-officedocument.spreadsheetml.worksheet+xml">
        <DigestMethod Algorithm="http://www.w3.org/2001/04/xmlenc#sha256"/>
        <DigestValue>9F3pwhubNlKfT1dkcFnhMSCSZF3NKdJ01tP90tPJMhA=</DigestValue>
      </Reference>
      <Reference URI="/xl/worksheets/sheet19.xml?ContentType=application/vnd.openxmlformats-officedocument.spreadsheetml.worksheet+xml">
        <DigestMethod Algorithm="http://www.w3.org/2001/04/xmlenc#sha256"/>
        <DigestValue>U7eP33wlAGm/Qy/4RQOBF7JkeFBzdLG86JiZyy8X0Mo=</DigestValue>
      </Reference>
      <Reference URI="/xl/worksheets/sheet2.xml?ContentType=application/vnd.openxmlformats-officedocument.spreadsheetml.worksheet+xml">
        <DigestMethod Algorithm="http://www.w3.org/2001/04/xmlenc#sha256"/>
        <DigestValue>t11MMw9Qcg2Zreju/lq6DrThbqrDX9kvnqZidWIj2U4=</DigestValue>
      </Reference>
      <Reference URI="/xl/worksheets/sheet20.xml?ContentType=application/vnd.openxmlformats-officedocument.spreadsheetml.worksheet+xml">
        <DigestMethod Algorithm="http://www.w3.org/2001/04/xmlenc#sha256"/>
        <DigestValue>5wYxXtqyz3dEzCEXOaaaavH+uV7tfU4YE3vtXmxOjhg=</DigestValue>
      </Reference>
      <Reference URI="/xl/worksheets/sheet21.xml?ContentType=application/vnd.openxmlformats-officedocument.spreadsheetml.worksheet+xml">
        <DigestMethod Algorithm="http://www.w3.org/2001/04/xmlenc#sha256"/>
        <DigestValue>hztqWSzmj4cbgTLDj1fSWO55PwjtvhSGeOVBhGJ2qO8=</DigestValue>
      </Reference>
      <Reference URI="/xl/worksheets/sheet22.xml?ContentType=application/vnd.openxmlformats-officedocument.spreadsheetml.worksheet+xml">
        <DigestMethod Algorithm="http://www.w3.org/2001/04/xmlenc#sha256"/>
        <DigestValue>q/zE4vE9DvmiPV1INahC9R+Jv6ZaokyVnb7Drnt/iJ4=</DigestValue>
      </Reference>
      <Reference URI="/xl/worksheets/sheet23.xml?ContentType=application/vnd.openxmlformats-officedocument.spreadsheetml.worksheet+xml">
        <DigestMethod Algorithm="http://www.w3.org/2001/04/xmlenc#sha256"/>
        <DigestValue>scpe4D+jqZntV+7mcFsSsfPnPVxs/nsgclPbpT/A+Fs=</DigestValue>
      </Reference>
      <Reference URI="/xl/worksheets/sheet24.xml?ContentType=application/vnd.openxmlformats-officedocument.spreadsheetml.worksheet+xml">
        <DigestMethod Algorithm="http://www.w3.org/2001/04/xmlenc#sha256"/>
        <DigestValue>0dqAq5eGSXtLF5OA8afGtbblnRVXW5YzUD/oeon2A58=</DigestValue>
      </Reference>
      <Reference URI="/xl/worksheets/sheet25.xml?ContentType=application/vnd.openxmlformats-officedocument.spreadsheetml.worksheet+xml">
        <DigestMethod Algorithm="http://www.w3.org/2001/04/xmlenc#sha256"/>
        <DigestValue>eCwsKcbwY9wDh3zxj95LjvDBDkmvkybkO8ATv4m95ts=</DigestValue>
      </Reference>
      <Reference URI="/xl/worksheets/sheet26.xml?ContentType=application/vnd.openxmlformats-officedocument.spreadsheetml.worksheet+xml">
        <DigestMethod Algorithm="http://www.w3.org/2001/04/xmlenc#sha256"/>
        <DigestValue>dpfl+UPdn8O47/m/JbuafEh4iOaiXC4niUS3HRfx2zk=</DigestValue>
      </Reference>
      <Reference URI="/xl/worksheets/sheet27.xml?ContentType=application/vnd.openxmlformats-officedocument.spreadsheetml.worksheet+xml">
        <DigestMethod Algorithm="http://www.w3.org/2001/04/xmlenc#sha256"/>
        <DigestValue>+4ae3DWuWrk+uVTwV2tEFiTZVqbj3NhhRUMEIHZh5to=</DigestValue>
      </Reference>
      <Reference URI="/xl/worksheets/sheet28.xml?ContentType=application/vnd.openxmlformats-officedocument.spreadsheetml.worksheet+xml">
        <DigestMethod Algorithm="http://www.w3.org/2001/04/xmlenc#sha256"/>
        <DigestValue>4mKVrrq3VsWNOGeh5pvmZrnO5sZdMos50OjLtmkQ/gU=</DigestValue>
      </Reference>
      <Reference URI="/xl/worksheets/sheet29.xml?ContentType=application/vnd.openxmlformats-officedocument.spreadsheetml.worksheet+xml">
        <DigestMethod Algorithm="http://www.w3.org/2001/04/xmlenc#sha256"/>
        <DigestValue>7nqRr9Rkk2pcfOg+Rj2A+4tG2achtjjHmZMtSa7SJVE=</DigestValue>
      </Reference>
      <Reference URI="/xl/worksheets/sheet3.xml?ContentType=application/vnd.openxmlformats-officedocument.spreadsheetml.worksheet+xml">
        <DigestMethod Algorithm="http://www.w3.org/2001/04/xmlenc#sha256"/>
        <DigestValue>4Djn2h5ShAEDCgXiqmez440s1DpEQDk8c6xfnkff9OQ=</DigestValue>
      </Reference>
      <Reference URI="/xl/worksheets/sheet30.xml?ContentType=application/vnd.openxmlformats-officedocument.spreadsheetml.worksheet+xml">
        <DigestMethod Algorithm="http://www.w3.org/2001/04/xmlenc#sha256"/>
        <DigestValue>3tjniwd/bg//gTPyNGxFuzXjHHEjD18gpZWbDuz5EXU=</DigestValue>
      </Reference>
      <Reference URI="/xl/worksheets/sheet31.xml?ContentType=application/vnd.openxmlformats-officedocument.spreadsheetml.worksheet+xml">
        <DigestMethod Algorithm="http://www.w3.org/2001/04/xmlenc#sha256"/>
        <DigestValue>2tZWQURJlgxhm6K03/9h8XmV0jffV5iYms5J9sL/qcI=</DigestValue>
      </Reference>
      <Reference URI="/xl/worksheets/sheet32.xml?ContentType=application/vnd.openxmlformats-officedocument.spreadsheetml.worksheet+xml">
        <DigestMethod Algorithm="http://www.w3.org/2001/04/xmlenc#sha256"/>
        <DigestValue>Uqerg/bT62q9UKPe/ztzRs97NshbMGowfK9pHBw5Zoo=</DigestValue>
      </Reference>
      <Reference URI="/xl/worksheets/sheet33.xml?ContentType=application/vnd.openxmlformats-officedocument.spreadsheetml.worksheet+xml">
        <DigestMethod Algorithm="http://www.w3.org/2001/04/xmlenc#sha256"/>
        <DigestValue>tcHUU1Zj7N0xCUk7zDy8idMDG1UVQ2vO8axKuCMB0CU=</DigestValue>
      </Reference>
      <Reference URI="/xl/worksheets/sheet34.xml?ContentType=application/vnd.openxmlformats-officedocument.spreadsheetml.worksheet+xml">
        <DigestMethod Algorithm="http://www.w3.org/2001/04/xmlenc#sha256"/>
        <DigestValue>nna4BZC9hxTKxsUx226Z23AVwiXPCMnB0itEjnNKPn0=</DigestValue>
      </Reference>
      <Reference URI="/xl/worksheets/sheet35.xml?ContentType=application/vnd.openxmlformats-officedocument.spreadsheetml.worksheet+xml">
        <DigestMethod Algorithm="http://www.w3.org/2001/04/xmlenc#sha256"/>
        <DigestValue>3C2z9mc4jDWIEIxM5iS4Z22PQJXsewOoyMktfeWzomw=</DigestValue>
      </Reference>
      <Reference URI="/xl/worksheets/sheet36.xml?ContentType=application/vnd.openxmlformats-officedocument.spreadsheetml.worksheet+xml">
        <DigestMethod Algorithm="http://www.w3.org/2001/04/xmlenc#sha256"/>
        <DigestValue>pIzgmlAf/9M517yoH39kuirfcoZyDCRM8gVgYVhfGaY=</DigestValue>
      </Reference>
      <Reference URI="/xl/worksheets/sheet37.xml?ContentType=application/vnd.openxmlformats-officedocument.spreadsheetml.worksheet+xml">
        <DigestMethod Algorithm="http://www.w3.org/2001/04/xmlenc#sha256"/>
        <DigestValue>PctOoYXHs34Zf/CzWAa5dy0S8EH62FtKd21693JbBGs=</DigestValue>
      </Reference>
      <Reference URI="/xl/worksheets/sheet38.xml?ContentType=application/vnd.openxmlformats-officedocument.spreadsheetml.worksheet+xml">
        <DigestMethod Algorithm="http://www.w3.org/2001/04/xmlenc#sha256"/>
        <DigestValue>QLWo/HB9t9tA/FuNdRnPTv3C768VuSp9C+hbvUhvTso=</DigestValue>
      </Reference>
      <Reference URI="/xl/worksheets/sheet39.xml?ContentType=application/vnd.openxmlformats-officedocument.spreadsheetml.worksheet+xml">
        <DigestMethod Algorithm="http://www.w3.org/2001/04/xmlenc#sha256"/>
        <DigestValue>zCmCc6TFdzXdpBwv3TJIcBs0QFbm+LzvAR8WVo/ZHPs=</DigestValue>
      </Reference>
      <Reference URI="/xl/worksheets/sheet4.xml?ContentType=application/vnd.openxmlformats-officedocument.spreadsheetml.worksheet+xml">
        <DigestMethod Algorithm="http://www.w3.org/2001/04/xmlenc#sha256"/>
        <DigestValue>SvqCXEBRXA7OOVf8yj+XW64RldrshY1VGfjq5YLf7xM=</DigestValue>
      </Reference>
      <Reference URI="/xl/worksheets/sheet40.xml?ContentType=application/vnd.openxmlformats-officedocument.spreadsheetml.worksheet+xml">
        <DigestMethod Algorithm="http://www.w3.org/2001/04/xmlenc#sha256"/>
        <DigestValue>FF+VfVxg+5VtCeTIhA2Sfj/9flahGXQgyNK4lyLOrhA=</DigestValue>
      </Reference>
      <Reference URI="/xl/worksheets/sheet41.xml?ContentType=application/vnd.openxmlformats-officedocument.spreadsheetml.worksheet+xml">
        <DigestMethod Algorithm="http://www.w3.org/2001/04/xmlenc#sha256"/>
        <DigestValue>XcTE3Ms8ibq2wAVXTyuBXPR9WFQxuSv+nZtzM26EW24=</DigestValue>
      </Reference>
      <Reference URI="/xl/worksheets/sheet42.xml?ContentType=application/vnd.openxmlformats-officedocument.spreadsheetml.worksheet+xml">
        <DigestMethod Algorithm="http://www.w3.org/2001/04/xmlenc#sha256"/>
        <DigestValue>yhLmv3x+Vn9eQ9OQ9MwlhBZQP5KGPjGVaUcs5vj7yEM=</DigestValue>
      </Reference>
      <Reference URI="/xl/worksheets/sheet43.xml?ContentType=application/vnd.openxmlformats-officedocument.spreadsheetml.worksheet+xml">
        <DigestMethod Algorithm="http://www.w3.org/2001/04/xmlenc#sha256"/>
        <DigestValue>re5JTo3N6wrTPK3EfL+m20S+1VJZuGxWUqZtswCNw2E=</DigestValue>
      </Reference>
      <Reference URI="/xl/worksheets/sheet44.xml?ContentType=application/vnd.openxmlformats-officedocument.spreadsheetml.worksheet+xml">
        <DigestMethod Algorithm="http://www.w3.org/2001/04/xmlenc#sha256"/>
        <DigestValue>dCRIfxbS1beTnPy/JoZHFI0DKy3F4P7CcTj8C/g8qIw=</DigestValue>
      </Reference>
      <Reference URI="/xl/worksheets/sheet45.xml?ContentType=application/vnd.openxmlformats-officedocument.spreadsheetml.worksheet+xml">
        <DigestMethod Algorithm="http://www.w3.org/2001/04/xmlenc#sha256"/>
        <DigestValue>GAi9tW8XYhoSorGX37k52IAsNeWkDAf3fhwVEBlwjB0=</DigestValue>
      </Reference>
      <Reference URI="/xl/worksheets/sheet46.xml?ContentType=application/vnd.openxmlformats-officedocument.spreadsheetml.worksheet+xml">
        <DigestMethod Algorithm="http://www.w3.org/2001/04/xmlenc#sha256"/>
        <DigestValue>HcZ+punGtKvFEoKkIXXvYMz7yBaTCTvX96u23i8Q8Io=</DigestValue>
      </Reference>
      <Reference URI="/xl/worksheets/sheet5.xml?ContentType=application/vnd.openxmlformats-officedocument.spreadsheetml.worksheet+xml">
        <DigestMethod Algorithm="http://www.w3.org/2001/04/xmlenc#sha256"/>
        <DigestValue>OsTZKX/Arkp/G0z837iPrvJFaWKJWJS5H3h4HPo2H1A=</DigestValue>
      </Reference>
      <Reference URI="/xl/worksheets/sheet6.xml?ContentType=application/vnd.openxmlformats-officedocument.spreadsheetml.worksheet+xml">
        <DigestMethod Algorithm="http://www.w3.org/2001/04/xmlenc#sha256"/>
        <DigestValue>hFVB31kKhD1CH/DF6nG4OJjvQqIXxKOlCjskpXfMcbA=</DigestValue>
      </Reference>
      <Reference URI="/xl/worksheets/sheet7.xml?ContentType=application/vnd.openxmlformats-officedocument.spreadsheetml.worksheet+xml">
        <DigestMethod Algorithm="http://www.w3.org/2001/04/xmlenc#sha256"/>
        <DigestValue>tVATTrpKdZZWAI8xnFdVMxyB/vaMckr7JPA2U391PgE=</DigestValue>
      </Reference>
      <Reference URI="/xl/worksheets/sheet8.xml?ContentType=application/vnd.openxmlformats-officedocument.spreadsheetml.worksheet+xml">
        <DigestMethod Algorithm="http://www.w3.org/2001/04/xmlenc#sha256"/>
        <DigestValue>k7WzANEWn3g316gWejIhYo8r+2JP+QFemh2E/RgG448=</DigestValue>
      </Reference>
      <Reference URI="/xl/worksheets/sheet9.xml?ContentType=application/vnd.openxmlformats-officedocument.spreadsheetml.worksheet+xml">
        <DigestMethod Algorithm="http://www.w3.org/2001/04/xmlenc#sha256"/>
        <DigestValue>/bsrsyaAoW05uLmcNUWWhdYfF951iEp+Q1H3uLywIiQ=</DigestValue>
      </Reference>
    </Manifest>
    <SignatureProperties>
      <SignatureProperty Id="idSignatureTime" Target="#idPackageSignature">
        <mdssi:SignatureTime xmlns:mdssi="http://schemas.openxmlformats.org/package/2006/digital-signature">
          <mdssi:Format>YYYY-MM-DDThh:mm:ssTZD</mdssi:Format>
          <mdssi:Value>2024-08-06T18:59:42Z</mdssi:Value>
        </mdssi:SignatureTime>
      </SignatureProperty>
    </SignatureProperties>
  </Object>
  <Object Id="idOfficeObject">
    <SignatureProperties>
      <SignatureProperty Id="idOfficeV1Details" Target="#idPackageSignature">
        <SignatureInfoV1 xmlns="http://schemas.microsoft.com/office/2006/digsig">
          <SetupID>{A4EEF44D-9EE7-4604-AC5D-EA4F4498F9F9}</SetupID>
          <SignatureText>Adriana Olazar</SignatureText>
          <SignatureImage/>
          <SignatureComments/>
          <WindowsVersion>10.0</WindowsVersion>
          <OfficeVersion>16.0.17830/26</OfficeVersion>
          <ApplicationVersion>16.0.17830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2024-08-06T18:59:42Z</xd:SigningTime>
          <xd:SigningCertificate>
            <xd:Cert>
              <xd:CertDigest>
                <DigestMethod Algorithm="http://www.w3.org/2001/04/xmlenc#sha256"/>
                <DigestValue>UO97v712vvoGLfgUnZGDVyyr0GzMAWG/JsdO9lDHRMc=</DigestValue>
              </xd:CertDigest>
              <xd:IssuerSerial>
                <X509IssuerName>C=PY, O=DOCUMENTA S.A., SERIALNUMBER=RUC80050172-1, CN=CA-DOCUMENTA S.A.</X509IssuerName>
                <X509SerialNumber>7065165302232588559</X509SerialNumber>
              </xd:IssuerSerial>
            </xd:Cert>
          </xd:SigningCertificate>
          <xd:SignaturePolicyIdentifier>
            <xd:SignaturePolicyImplied/>
          </xd:SignaturePolicyIdentifier>
        </xd:SignedSignatureProperties>
      </xd:SignedProperties>
    </xd:QualifyingProperties>
  </Object>
  <Object Id="idValidSigLnImg">AQAAAGwAAAAAAAAAAAAAAAABAAB/AAAAAAAAAAAAAABJGQAAogwAACBFTUYAAAEApBsAAKoAAAAGAAAAAAAAAAAAAAAAAAAAVgUAAAADAABYAQAAwgAAAAAAAAAAAAAAAAAAAMA/BQDQ9Q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kAAAAEAAAA9gAAABAAAADJAAAABAAAAC4AAAANAAAAIQDwAAAAAAAAAAAAAACAPwAAAAAAAAAAAACAPwAAAAAAAAAAAAAAAAAAAAAAAAAAAAAAAAAAAAAAAAAAJQAAAAwAAAAAAACAKAAAAAwAAAABAAAAUgAAAHABAAABAAAA9f///wAAAAAAAAAAAAAAAJABAAAAAAABAAAAAHMAZQBnAG8AZQAgAHUAaQAAAAAAAAAAAAAAAAAAAAAAAAAAAAAAAAAAAAAAAAAAAAAAAAAAAAAAAAAAAAAAAAAAAAAAACAAAAAAAAAAsHQR/X8AAACwdBH9fwAAEwAAAAAAAAAAADho/X8AAGVjshD9fwAAMBY4aP1/AAATAAAAAAAAAAAXAAAAAAAAQAAAwP1/AAAAADho/X8AADdmshD9fwAABAAAAAAAAAAwFjho/X8AAJCwW6saAAAAEwAAAAAAAABIAAAAAAAAANTlVxH9fwAAmLN0Ef1/AAAA6lcR/X8AAAEAAAAAAAAAng9YEf1/AAAAADho/X8AAAAAAAAAAAAAAAAAABoAAACgsFurGgAAAJD7T7SwAQAAu1U3Z/1/AABwsVurGgAAAAmyW6saAAAAAAAAAAAAAACoslurZHYACAAAAAAlAAAADAAAAAEAAAAYAAAADAAAAAAAAAASAAAADAAAAAEAAAAeAAAAGAAAAMkAAAAEAAAA9wAAABEAAAAlAAAADAAAAAEAAABUAAAAfAAAAMoAAAAEAAAA9QAAABAAAAABAAAA0XbJQVUVykHKAAAABAAAAAgAAABMAAAAAAAAAAAAAAAAAAAA//////////9cAAAANgAvADgALwAyADAAMgA0AAYAAAAEAAAABgAAAAQAAAAGAAAABgAAAAYAAAAGAAAASwAAAEAAAAAwAAAABQAAACAAAAABAAAAAQAAABAAAAAAAAAAAAAAAAEBAACAAAAAAAAAAAAAAAABAQAAgAAAAFIAAABwAQAAAgAAABAAAAAHAAAAAAAAAAAAAAC8AgAAAAAAAAECAiJTAHkAcwB0AGUAbQAAAAAAAAAAAAAAAAAAAAAAAAAAAAAAAAAAAAAAAAAAAAAAAAAAAAAAAAAAAAAAAAAAAAAAAAAAAJASDbGwAQAAkBINsbABAACqZbIQ/X8AANBuXGf9fwAAAAAAAAAAAACwPzho/X8AAAkAAAABAAAACQAAAAAAAAAAAAAAAAAAAAAAAAAAAAAAKCc/BUarAAAAAAAAAAAAAGx6BsKwAQAAtACKBQAAAACQ+0+0sAEAALD2ecEAAAAAAAAAAAAAAAAHAAAAAAAAAAAAAAAAAAAADNNbqxoAAABJ01urGgAAAMEfM2f9fwAA1OVXEf1/AAAAAJcQAAAAAICzdBH9fwAAoNJbqxoAAACQ+0+0sAEAALtVN2f9fwAAsNJbqxoAAABJ01urGgAAACDIJMOwAQAA0NNbq2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BzCYAP/X8AACgAAAAAAAAA0G5cZ/1/AAAAAAAAAAAAAAllWqsaAAAAAwAAAAAAAADHs6Fp/X8AAAAAAAAAAAAAAAAAAAAAAAAIlD4FRqsAAHMJgA/9fwAAoCAPEP1/AACQAQAAAAAAAJD7T7SwAQAAAAAAAAAAAAAAAAAAAAAAAAYAAAAAAAAAAAAAAAAAAAAsZlqrGgAAAGlmWqsaAAAAwR8zZ/1/AAAwlQ0Q/X8AAKiuDRAAAAAAoCAPEP1/AAAAAAAAsQEAAJD7T7SwAQAAu1U3Z/1/AADQZVqrGgAAAGlmWqsaAAAAcM8kw7ABAAAIZ1qr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RAAAARwAAACkAAAAzAAAAaQAAABUAAAAhAPAAAAAAAAAAAAAAAIA/AAAAAAAAAAAAAIA/AAAAAAAAAAAAAAAAAAAAAAAAAAAAAAAAAAAAAAAAAAAlAAAADAAAAAAAAIAoAAAADAAAAAQAAABSAAAAcAEAAAQAAADw////AAAAAAAAAAAAAAAAkAEAAAAAAAEAAAAAcwBlAGcAbwBlACAAdQBpAAAAAAAAAAAAAAAAAAAAAAAAAAAAAAAAAAAAAAAAAAAAAAAAAAAAAAAAAAAAAAAAAAAAAAABZVqrAAAAAPBuWqsaAAAAAAAAALEBAADQblxn/X8AAAAAAAAAAAAAAAAAAP////8AAAAAAAAAAAAAAAAAAAAAAAAAAAAAAAAAAAAAAAAAAEiTPgVGqwAA/////7ABAAD/////CAAAAJABAAAAAAAAkPtPtLABAAAAAAAAAAAAAAAAAAAAAAAACQAAAAAAAAAAAAAAAAAAAGxnWqsaAAAAqWdaqxoAAADBHzNn/X8AAAAAAAAAAAAAAAAAAAAAAAABZVqrAAAAAPBuWqsaAAAAkPtPtLABAAC7VTdn/X8AABBnWqsaAAAAqWdaqxoAAADwxCLJsAEAAEhoWqtkdgAIAAAAACUAAAAMAAAABAAAABgAAAAMAAAAAAAAABIAAAAMAAAAAQAAAB4AAAAYAAAAKQAAADMAAACSAAAASAAAACUAAAAMAAAABAAAAFQAAACgAAAAKgAAADMAAACQAAAARwAAAAEAAADRdslBVRXKQSoAAAAzAAAADgAAAEwAAAAAAAAAAAAAAAAAAAD//////////2gAAABBAGQAcgBpAGEAbgBhACAATwBsAGEAegBhAHIACgAAAAkAAAAGAAAABAAAAAgAAAAJAAAACAAAAAQAAAAMAAAABAAAAAgAAAAHAAAACAAAAAYAAABLAAAAQAAAADAAAAAFAAAAIAAAAAEAAAABAAAAEAAAAAAAAAAAAAAAAQEAAIAAAAAAAAAAAAAAAAEBAACAAAAAJQAAAAwAAAACAAAAJwAAABgAAAAFAAAAAAAAAP///wAAAAAAJQAAAAwAAAAFAAAATAAAAGQAAAAAAAAAUAAAAAABAAB8AAAAAAAAAFAAAAABAQAALQAAACEA8AAAAAAAAAAAAAAAgD8AAAAAAAAAAAAAgD8AAAAAAAAAAAAAAAAAAAAAAAAAAAAAAAAAAAAAAAAAACUAAAAMAAAAAAAAgCgAAAAMAAAABQAAACcAAAAYAAAABQAAAAAAAAD///8AAAAAACUAAAAMAAAABQAAAEwAAABkAAAACQAAAFAAAAD3AAAAXAAAAAkAAABQAAAA7wAAAA0AAAAhAPAAAAAAAAAAAAAAAIA/AAAAAAAAAAAAAIA/AAAAAAAAAAAAAAAAAAAAAAAAAAAAAAAAAAAAAAAAAAAlAAAADAAAAAAAAIAoAAAADAAAAAUAAAAlAAAADAAAAAEAAAAYAAAADAAAAAAAAAASAAAADAAAAAEAAAAeAAAAGAAAAAkAAABQAAAA+AAAAF0AAAAlAAAADAAAAAEAAABUAAAAtAAAAAoAAABQAAAAdAAAAFwAAAABAAAA0XbJQVUVykEKAAAAUAAAABEAAABMAAAAAAAAAAAAAAAAAAAA//////////9wAAAAQwBQAC4AQQBEAFIASQBBAE4AQQAgAE8ATABBAFoAQQBSAAAABwAAAAYAAAADAAAABwAAAAgAAAAHAAAAAwAAAAcAAAAIAAAABwAAAAMAAAAJAAAABQAAAAcAAAAGAAAABwAAAAcAAABLAAAAQAAAADAAAAAFAAAAIAAAAAEAAAABAAAAEAAAAAAAAAAAAAAAAQEAAIAAAAAAAAAAAAAAAAEBAACAAAAAJQAAAAwAAAACAAAAJwAAABgAAAAFAAAAAAAAAP///wAAAAAAJQAAAAwAAAAFAAAATAAAAGQAAAAJAAAAYAAAAPcAAABsAAAACQAAAGAAAADvAAAADQAAACEA8AAAAAAAAAAAAAAAgD8AAAAAAAAAAAAAgD8AAAAAAAAAAAAAAAAAAAAAAAAAAAAAAAAAAAAAAAAAACUAAAAMAAAAAAAAgCgAAAAMAAAABQAAACUAAAAMAAAAAQAAABgAAAAMAAAAAAAAABIAAAAMAAAAAQAAAB4AAAAYAAAACQAAAGAAAAD4AAAAbQAAACUAAAAMAAAAAQAAAFQAAACEAAAACgAAAGAAAABNAAAAbAAAAAEAAADRdslBVRXKQQoAAABgAAAACQAAAEwAAAAAAAAAAAAAAAAAAAD//////////2AAAABDAE8ATgBUAEEARABPAFIAQQAAAAcAAAAJAAAACAAAAAYAAAAHAAAACAAAAAkAAAAHAAAABwAAAEsAAABAAAAAMAAAAAUAAAAgAAAAAQAAAAEAAAAQAAAAAAAAAAAAAAABAQAAgAAAAAAAAAAAAAAAAQEAAIAAAAAlAAAADAAAAAIAAAAnAAAAGAAAAAUAAAAAAAAA////AAAAAAAlAAAADAAAAAUAAABMAAAAZAAAAAkAAABwAAAA9wAAAHwAAAAJAAAAcAAAAO8AAAANAAAAIQDwAAAAAAAAAAAAAACAPwAAAAAAAAAAAACAPwAAAAAAAAAAAAAAAAAAAAAAAAAAAAAAAAAAAAAAAAAAJQAAAAwAAAAAAACAKAAAAAwAAAAFAAAAJQAAAAwAAAABAAAAGAAAAAwAAAAAAAAAEgAAAAwAAAABAAAAFgAAAAwAAAAAAAAAVAAAAEQBAAAKAAAAcAAAAPYAAAB8AAAAAQAAANF2yUFVFcpBCgAAAHAAAAApAAAATAAAAAQAAAAJAAAAcAAAAPgAAAB9AAAAoAAAAEYAaQByAG0AYQBkAG8AIABwAG8AcgA6ACAAQQBEAFIASQBBAE4AQQAgAEYARQBMAEkAQwBJAEEAIABPAEwAQQBaAEEAUgAgAE8ASgBFAEQAQQAAAAYAAAADAAAABAAAAAkAAAAGAAAABwAAAAcAAAADAAAABwAAAAcAAAAEAAAAAwAAAAMAAAAHAAAACAAAAAcAAAADAAAABwAAAAgAAAAHAAAAAwAAAAYAAAAGAAAABQAAAAMAAAAHAAAAAwAAAAcAAAADAAAACQAAAAUAAAAHAAAABgAAAAcAAAAHAAAAAwAAAAkAAAAEAAAABgAAAAgAAAAHAAAAFgAAAAwAAAAAAAAAJQAAAAwAAAACAAAADgAAABQAAAAAAAAAEAAAABQAAAA=</Object>
  <Object Id="idInvalidSigLnImg">AQAAAGwAAAAAAAAAAAAAAAABAAB/AAAAAAAAAAAAAABJGQAAogwAACBFTUYAAAEAHCEAALEAAAAGAAAAAAAAAAAAAAAAAAAAVgUAAAADAABYAQAAwgAAAAAAAAAAAAAAAAAAAMA/BQDQ9Q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sHQR/X8AAACwdBH9fwAAEwAAAAAAAAAAADho/X8AAGVjshD9fwAAMBY4aP1/AAATAAAAAAAAAAAXAAAAAAAAQAAAwP1/AAAAADho/X8AADdmshD9fwAABAAAAAAAAAAwFjho/X8AAJCwW6saAAAAEwAAAAAAAABIAAAAAAAAANTlVxH9fwAAmLN0Ef1/AAAA6lcR/X8AAAEAAAAAAAAAng9YEf1/AAAAADho/X8AAAAAAAAAAAAAAAAAABoAAACgsFurGgAAAJD7T7SwAQAAu1U3Z/1/AABwsVurGgAAAAmyW6saAAAAAAAAAAAAAACoslur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AQEAAIAAAAAAAAAAAAAAAAEBAACAAAAAUgAAAHABAAACAAAAEAAAAAcAAAAAAAAAAAAAALwCAAAAAAAAAQICIlMAeQBzAHQAZQBtAAAAAAAAAAAAAAAAAAAAAAAAAAAAAAAAAAAAAAAAAAAAAAAAAAAAAAAAAAAAAAAAAAAAAAAAAAAAkBINsbABAACQEg2xsAEAAKplshD9fwAA0G5cZ/1/AAAAAAAAAAAAALA/OGj9fwAACQAAAAEAAAAJAAAAAAAAAAAAAAAAAAAAAAAAAAAAAAAoJz8FRqsAAAAAAAAAAAAAbHoGwrABAAC0AIoFAAAAAJD7T7SwAQAAsPZ5wQAAAAAAAAAAAAAAAAcAAAAAAAAAAAAAAAAAAAAM01urGgAAAEnTW6saAAAAwR8zZ/1/AADU5VcR/X8AAAAAlxAAAAAAgLN0Ef1/AACg0lurGgAAAJD7T7SwAQAAu1U3Z/1/AACw0lurGgAAAEnTW6saAAAAIMgkw7ABAADQ01ur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HMJgA/9fwAAKAAAAAAAAADQblxn/X8AAAAAAAAAAAAACWVaqxoAAAADAAAAAAAAAMezoWn9fwAAAAAAAAAAAAAAAAAAAAAAAAiUPgVGqwAAcwmAD/1/AACgIA8Q/X8AAJABAAAAAAAAkPtPtLABAAAAAAAAAAAAAAAAAAAAAAAABgAAAAAAAAAAAAAAAAAAACxmWqsaAAAAaWZaqxoAAADBHzNn/X8AADCVDRD9fwAAqK4NEAAAAACgIA8Q/X8AAAAAAACxAQAAkPtPtLABAAC7VTdn/X8AANBlWqsaAAAAaWZaqxoAAABwzyTDsAEAAAhnWqt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AAAFlWqsAAAAA8G5aqxoAAAAAAAAAsQEAANBuXGf9fwAAAAAAAAAAAAAAAAAA/////wAAAAAAAAAAAAAAAAAAAAAAAAAAAAAAAAAAAAAAAAAASJM+BUarAAD/////sAEAAP////8IAAAAkAEAAAAAAACQ+0+0sAEAAAAAAAAAAAAAAAAAAAAAAAAJAAAAAAAAAAAAAAAAAAAAbGdaqxoAAACpZ1qrGgAAAMEfM2f9fwAAAAAAAAAAAAAAAAAAAAAAAAFlWqsAAAAA8G5aqxoAAACQ+0+0sAEAALtVN2f9fwAAEGdaqxoAAACpZ1qrGgAAAPDEIsmwAQAASGhaq2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BAQAAgAAAAAAAAAAAAAAAAQEAAIAAAAAlAAAADAAAAAIAAAAnAAAAGAAAAAUAAAAAAAAA////AAAAAAAlAAAADAAAAAUAAABMAAAAZAAAAAAAAABQAAAAAAEAAHwAAAAAAAAAUAAAAAEBAAAtAAAAIQDwAAAAAAAAAAAAAACAPwAAAAAAAAAAAACAPwAAAAAAAAAAAAAAAAAAAAAAAAAAAAAAAAAAAAAAAAAAJQAAAAwAAAAAAACAKAAAAAwAAAAFAAAAJwAAABgAAAAFAAAAAAAAAP///wAAAAAAJQAAAAwAAAAFAAAATAAAAGQAAAAJAAAAUAAAAPcAAABcAAAACQAAAFAAAADvAAAADQAAACEA8AAAAAAAAAAAAAAAgD8AAAAAAAAAAAAAgD8AAAAAAAAAAAAAAAAAAAAAAAAAAAAAAAAAAAAAAAAAACUAAAAMAAAAAAAAgCgAAAAMAAAABQAAACUAAAAMAAAAAQAAABgAAAAMAAAAAAAAABIAAAAMAAAAAQAAAB4AAAAYAAAACQAAAFAAAAD4AAAAXQAAACUAAAAMAAAAAQAAAFQAAAC0AAAACgAAAFAAAAB0AAAAXAAAAAEAAADRdslBVRXKQQoAAABQAAAAEQAAAEwAAAAAAAAAAAAAAAAAAAD//////////3AAAABDAFAALgBBAEQAUgBJAEEATgBBACAATwBMAEEAWgBBAFIAAAAHAAAABgAAAAMAAAAHAAAACAAAAAcAAAADAAAABwAAAAgAAAAHAAAAAwAAAAkAAAAFAAAABwAAAAYAAAAHAAAABwAAAEsAAABAAAAAMAAAAAUAAAAgAAAAAQAAAAEAAAAQAAAAAAAAAAAAAAABAQAAgAAAAAAAAAAAAAAAAQEAAIAAAAAlAAAADAAAAAIAAAAnAAAAGAAAAAUAAAAAAAAA////AAAAAAAlAAAADAAAAAUAAABMAAAAZAAAAAkAAABgAAAA9wAAAGwAAAAJAAAAYAAAAO8AAAANAAAAIQDwAAAAAAAAAAAAAACAPwAAAAAAAAAAAACAPwAAAAAAAAAAAAAAAAAAAAAAAAAAAAAAAAAAAAAAAAAAJQAAAAwAAAAAAACAKAAAAAwAAAAFAAAAJQAAAAwAAAABAAAAGAAAAAwAAAAAAAAAEgAAAAwAAAABAAAAHgAAABgAAAAJAAAAYAAAAPgAAABtAAAAJQAAAAwAAAABAAAAVAAAAIQAAAAKAAAAYAAAAE0AAABsAAAAAQAAANF2yUFVFcpBCgAAAGAAAAAJAAAATAAAAAAAAAAAAAAAAAAAAP//////////YAAAAEMATwBOAFQAQQBEAE8AUgBBAAAABwAAAAkAAAAIAAAABgAAAAcAAAAIAAAACQAAAAcAAAAHAAAASwAAAEAAAAAwAAAABQAAACAAAAABAAAAAQAAABAAAAAAAAAAAAAAAAEBAACAAAAAAAAAAAAAAAABAQAAgAAAACUAAAAMAAAAAgAAACcAAAAYAAAABQAAAAAAAAD///8AAAAAACUAAAAMAAAABQAAAEwAAABkAAAACQAAAHAAAAD3AAAAfAAAAAkAAABwAAAA7wAAAA0AAAAhAPAAAAAAAAAAAAAAAIA/AAAAAAAAAAAAAIA/AAAAAAAAAAAAAAAAAAAAAAAAAAAAAAAAAAAAAAAAAAAlAAAADAAAAAAAAIAoAAAADAAAAAUAAAAlAAAADAAAAAEAAAAYAAAADAAAAAAAAAASAAAADAAAAAEAAAAWAAAADAAAAAAAAABUAAAARAEAAAoAAABwAAAA9gAAAHwAAAABAAAA0XbJQVUVykEKAAAAcAAAACkAAABMAAAABAAAAAkAAABwAAAA+AAAAH0AAACgAAAARgBpAHIAbQBhAGQAbwAgAHAAbwByADoAIABBAEQAUgBJAEEATgBBACAARgBFAEwASQBDAEkAQQAgAE8ATABBAFoAQQBSACAATwBKAEUARABBAAAABgAAAAMAAAAEAAAACQAAAAYAAAAHAAAABwAAAAMAAAAHAAAABwAAAAQAAAADAAAAAwAAAAcAAAAIAAAABwAAAAMAAAAHAAAACAAAAAcAAAADAAAABgAAAAYAAAAFAAAAAwAAAAcAAAADAAAABwAAAAMAAAAJAAAABQAAAAcAAAAGAAAABwAAAAcAAAADAAAACQAAAAQAAAAGAAAACAAAAAc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4aaXVWFX8JOP2skfoWhQj9Wx8/H8fZCxTMMZw6O1xFY=</DigestValue>
    </Reference>
    <Reference Type="http://www.w3.org/2000/09/xmldsig#Object" URI="#idOfficeObject">
      <DigestMethod Algorithm="http://www.w3.org/2001/04/xmlenc#sha256"/>
      <DigestValue>OJsfnip14G3sL3WXnH+p6SxZmGPAQIkdne97N3g7DXU=</DigestValue>
    </Reference>
    <Reference Type="http://uri.etsi.org/01903#SignedProperties" URI="#idSignedProperties">
      <Transforms>
        <Transform Algorithm="http://www.w3.org/TR/2001/REC-xml-c14n-20010315"/>
      </Transforms>
      <DigestMethod Algorithm="http://www.w3.org/2001/04/xmlenc#sha256"/>
      <DigestValue>tWRJFh+C7f9MPF2kxLgZQh6/Y28a0Nvq5gUlV+zGD1U=</DigestValue>
    </Reference>
    <Reference Type="http://www.w3.org/2000/09/xmldsig#Object" URI="#idValidSigLnImg">
      <DigestMethod Algorithm="http://www.w3.org/2001/04/xmlenc#sha256"/>
      <DigestValue>qe4Mn85hMNvgzWcd0R0synvLtrP6cv224q7sVOV2bLw=</DigestValue>
    </Reference>
    <Reference Type="http://www.w3.org/2000/09/xmldsig#Object" URI="#idInvalidSigLnImg">
      <DigestMethod Algorithm="http://www.w3.org/2001/04/xmlenc#sha256"/>
      <DigestValue>x4gm9xx5LwFTnlXl70KHv+vkgFmzPFG9nPVVH6Z+Fio=</DigestValue>
    </Reference>
  </SignedInfo>
  <SignatureValue>orxRJzOKjYGpUbi2DA07tTDcqM+MLxeVjwq/oqeJmtJFYgghPy5ZIV/hCtLqxmBY8/0Q05vwQw/c
5qaVN9/93sgMI6T5ENW515NAyj1TqQLQxEwJEIrZWyZSSBv5cET7eourw43Ujye2S1LiJivLLpY8
kT7wUU1e4p4oRYUkC787H08KcJwnRsrk9uA4BM4A7KcfMSkDdrlDtC4hsr12quZ1q0SEuZwVRoWP
ulGpZq+Oet37JSQTly4rkCEeZ7vo1GzQSlSe/5EGW04L1PwW7ID3MBrVG081GTZRzMqQPKc+eUnR
qm52fGp5QJikN1fntIjrtnz1W2FjU9qT1ry4gA==</SignatureValue>
  <KeyInfo>
    <X509Data>
      <X509Certificate>MIIDeDCCAmCgAwIBAgIKNfpw9zxlFk0R4DANBgkqhkiG9w0BAQsFADBqMRMwEQYDVQQDEwpFcmljIFNhbHVtMQ8wDQYDVQQKEwZDQVBFTEkxDzANBgNVBAsTBkNBUEVMSTEkMCIGCSqGSIb3DQEJARYVZXJpY3NhbHVtQGVtc2EuY29tLnB5MQswCQYDVQQGEwJQWTAeFw0yMDA3MjcxNTQzMThaFw0yNTA3MjcxNTQzMThaMGoxEzARBgNVBAMTCkVyaWMgU2FsdW0xDzANBgNVBAoTBkNBUEVMSTEPMA0GA1UECxMGQ0FQRUxJMSQwIgYJKoZIhvcNAQkBFhVlcmljc2FsdW1AZW1zYS5jb20ucHkxCzAJBgNVBAYTAlBZMIIBIjANBgkqhkiG9w0BAQEFAAOCAQ8AMIIBCgKCAQEAxQkq5AHvhU0Ls7qV8G6nsGtM3BoYtqVrQHvMsXU9U6q753YFT676Sfp+2p702NHVAG6VYuIRcNMwad6M49kssLZYkjg3d4i2BynLToX3aW7D66qNAHz+gsq560qNFPkp315cfQICXkwf4ciWER3oAzVGoBzd86TaWIJ5P7sloM+kS+ud3s0+FKzlP7aReQFapNURXjL71vLFlqPfhwQgel44FkRrbN03KLm9nBDalthsDchhBQuzOOd0bKxpvAYF9O1RR6pJpTBelingkfbJj3MxAxSWt3vMdeOPhkoVw8PG0TNbxoHOGHo0aNr0FP7oWAI/UmTdV7Ex+YrqDe3xLQIDAQABoyAwHjAPBgkqhkiG9y8BAQoEAgUAMAsGA1UdDwQEAwIHgDANBgkqhkiG9w0BAQsFAAOCAQEABnsGSJMLUvS2qUbY6qpFfb4dr3XO9WNpJuJLnG5NKNGEvFdpxt3c2MquvZtfhbk9I+Ytm6ELC0KHd0GQsXoOHBGu9YdLzkC3nQunb1ezCYkwqkgHrlhx+XUnnLCi5aFrmLqXej6iMzwmjEM0AyADk8Frq8RHbmkfGSS8mfPwoonSpmXUrieDy5JYwVPoA9o9Nbp0pXnKMNWEHGbJfEi9NzDoeoHLVvB7OzsUZJgWpvKNPvXDRRQtLW7QU5B+CiBF3eiOx0AKpsDMziWT07MkCGS6lDE3b+hesDdECcKT/eaZkReO4/VaiMQjS+MkQGVqWzquu3QuOq3IqhVzUXpac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sE5AWWWK/aYjgZgPXfgGZTaGwMvrJbTikT6aiZWerQc=</DigestValue>
      </Reference>
      <Reference URI="/xl/calcChain.xml?ContentType=application/vnd.openxmlformats-officedocument.spreadsheetml.calcChain+xml">
        <DigestMethod Algorithm="http://www.w3.org/2001/04/xmlenc#sha256"/>
        <DigestValue>SZtNrJPYioZzb0JtzKtUndK/SyTlZ/uH/VQuPZBVfSs=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OblKC4zarW5F4VF93L5xwX9/OA1Tcr1bzuHo1j7KInY=</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qaX3SS/tafuutPjOom6rzJWdr/6SFklBDt6Amz47qGs=</DigestValue>
      </Reference>
      <Reference URI="/xl/drawings/drawing11.xml?ContentType=application/vnd.openxmlformats-officedocument.drawing+xml">
        <DigestMethod Algorithm="http://www.w3.org/2001/04/xmlenc#sha256"/>
        <DigestValue>WkNZBblYFYryBi8f6OfYnSXd5QA0/mexdyXKk4Y6HZI=</DigestValue>
      </Reference>
      <Reference URI="/xl/drawings/drawing12.xml?ContentType=application/vnd.openxmlformats-officedocument.drawing+xml">
        <DigestMethod Algorithm="http://www.w3.org/2001/04/xmlenc#sha256"/>
        <DigestValue>7BOnT9mjimfYEfKLCizct0XQVDpFR0TwI78UHjgh9aQ=</DigestValue>
      </Reference>
      <Reference URI="/xl/drawings/drawing13.xml?ContentType=application/vnd.openxmlformats-officedocument.drawing+xml">
        <DigestMethod Algorithm="http://www.w3.org/2001/04/xmlenc#sha256"/>
        <DigestValue>Pmd0J/c3hl+VoSDzUd9DSG/SNiI9a37ytEH8rigYcRM=</DigestValue>
      </Reference>
      <Reference URI="/xl/drawings/drawing14.xml?ContentType=application/vnd.openxmlformats-officedocument.drawing+xml">
        <DigestMethod Algorithm="http://www.w3.org/2001/04/xmlenc#sha256"/>
        <DigestValue>L6Ozeoh0ReIDLDwSqjx9fn3Pm5W4C+NufYeEvNpHyFk=</DigestValue>
      </Reference>
      <Reference URI="/xl/drawings/drawing15.xml?ContentType=application/vnd.openxmlformats-officedocument.drawing+xml">
        <DigestMethod Algorithm="http://www.w3.org/2001/04/xmlenc#sha256"/>
        <DigestValue>y6D6wgZh4B8sWgd7HS/xq7C+zqycFNvf3bGHc1YmKrQ=</DigestValue>
      </Reference>
      <Reference URI="/xl/drawings/drawing16.xml?ContentType=application/vnd.openxmlformats-officedocument.drawing+xml">
        <DigestMethod Algorithm="http://www.w3.org/2001/04/xmlenc#sha256"/>
        <DigestValue>reqR83OO/kljZLgCTnf8ivobQDvOzceoCzSr6ykHHQ8=</DigestValue>
      </Reference>
      <Reference URI="/xl/drawings/drawing17.xml?ContentType=application/vnd.openxmlformats-officedocument.drawing+xml">
        <DigestMethod Algorithm="http://www.w3.org/2001/04/xmlenc#sha256"/>
        <DigestValue>pdqnXNn6QEp3qPaVHFi4DZdKpUAc/knYPBgkgiK84Sk=</DigestValue>
      </Reference>
      <Reference URI="/xl/drawings/drawing18.xml?ContentType=application/vnd.openxmlformats-officedocument.drawing+xml">
        <DigestMethod Algorithm="http://www.w3.org/2001/04/xmlenc#sha256"/>
        <DigestValue>0kDbgD4ps/kx7cD/OpPbekOKRZitDX8jD7gS7WVtJeA=</DigestValue>
      </Reference>
      <Reference URI="/xl/drawings/drawing19.xml?ContentType=application/vnd.openxmlformats-officedocument.drawing+xml">
        <DigestMethod Algorithm="http://www.w3.org/2001/04/xmlenc#sha256"/>
        <DigestValue>V0ahud85AE4r9Iw6uNhFw6Rh1y9nDob3gRUhGHtv3lI=</DigestValue>
      </Reference>
      <Reference URI="/xl/drawings/drawing2.xml?ContentType=application/vnd.openxmlformats-officedocument.drawing+xml">
        <DigestMethod Algorithm="http://www.w3.org/2001/04/xmlenc#sha256"/>
        <DigestValue>3blhTqsnqu6u2klVjQm5it73bn6v664fkJBCGujj8lo=</DigestValue>
      </Reference>
      <Reference URI="/xl/drawings/drawing20.xml?ContentType=application/vnd.openxmlformats-officedocument.drawing+xml">
        <DigestMethod Algorithm="http://www.w3.org/2001/04/xmlenc#sha256"/>
        <DigestValue>Ln8qMStOATq1RejU7FZ+WG7bdsfOMzEMl+EsnyPtpZk=</DigestValue>
      </Reference>
      <Reference URI="/xl/drawings/drawing21.xml?ContentType=application/vnd.openxmlformats-officedocument.drawing+xml">
        <DigestMethod Algorithm="http://www.w3.org/2001/04/xmlenc#sha256"/>
        <DigestValue>7uZ7RIDMc55sw09ebqFy0C3/PTm5QrH4zU7DfJWaPwQ=</DigestValue>
      </Reference>
      <Reference URI="/xl/drawings/drawing22.xml?ContentType=application/vnd.openxmlformats-officedocument.drawing+xml">
        <DigestMethod Algorithm="http://www.w3.org/2001/04/xmlenc#sha256"/>
        <DigestValue>8c/Ql76NgJvednHCf0xiEf6s2NnnxGU/LIm1rDy68Yw=</DigestValue>
      </Reference>
      <Reference URI="/xl/drawings/drawing23.xml?ContentType=application/vnd.openxmlformats-officedocument.drawing+xml">
        <DigestMethod Algorithm="http://www.w3.org/2001/04/xmlenc#sha256"/>
        <DigestValue>YBibSqBdiHSVss+aZag7XYinKvpN2Ann1Vsfj5qnmOI=</DigestValue>
      </Reference>
      <Reference URI="/xl/drawings/drawing24.xml?ContentType=application/vnd.openxmlformats-officedocument.drawing+xml">
        <DigestMethod Algorithm="http://www.w3.org/2001/04/xmlenc#sha256"/>
        <DigestValue>fbd4vHAUR5bJRY1D6Y5kAyk4Xe/MwleDX0I8fHpS58E=</DigestValue>
      </Reference>
      <Reference URI="/xl/drawings/drawing25.xml?ContentType=application/vnd.openxmlformats-officedocument.drawing+xml">
        <DigestMethod Algorithm="http://www.w3.org/2001/04/xmlenc#sha256"/>
        <DigestValue>15W4x32RksoYva2qMxXWvhdx9IbOJzE7aCDNCVQTgOA=</DigestValue>
      </Reference>
      <Reference URI="/xl/drawings/drawing26.xml?ContentType=application/vnd.openxmlformats-officedocument.drawing+xml">
        <DigestMethod Algorithm="http://www.w3.org/2001/04/xmlenc#sha256"/>
        <DigestValue>+TDTwkeSF7EV21za06mME5by36Zf9zfTQIJhDUD5t8w=</DigestValue>
      </Reference>
      <Reference URI="/xl/drawings/drawing27.xml?ContentType=application/vnd.openxmlformats-officedocument.drawing+xml">
        <DigestMethod Algorithm="http://www.w3.org/2001/04/xmlenc#sha256"/>
        <DigestValue>b1NFVrz0zYVxYuRLp+4aSJ39Kwxwis/lU0VcincQpCs=</DigestValue>
      </Reference>
      <Reference URI="/xl/drawings/drawing28.xml?ContentType=application/vnd.openxmlformats-officedocument.drawing+xml">
        <DigestMethod Algorithm="http://www.w3.org/2001/04/xmlenc#sha256"/>
        <DigestValue>pMdOOYiDxh8NllPQLodhlzP9z4qczWkLAWKtjcUmGdw=</DigestValue>
      </Reference>
      <Reference URI="/xl/drawings/drawing29.xml?ContentType=application/vnd.openxmlformats-officedocument.drawing+xml">
        <DigestMethod Algorithm="http://www.w3.org/2001/04/xmlenc#sha256"/>
        <DigestValue>D/yLCqW4Nl9UiannJaS42wFEbiq6qNUcGmXHUqV/lYU=</DigestValue>
      </Reference>
      <Reference URI="/xl/drawings/drawing3.xml?ContentType=application/vnd.openxmlformats-officedocument.drawing+xml">
        <DigestMethod Algorithm="http://www.w3.org/2001/04/xmlenc#sha256"/>
        <DigestValue>MWh9XtwbrhrmZyaYAJ4Uy/75UUcOiNfr/U+2baGB0lY=</DigestValue>
      </Reference>
      <Reference URI="/xl/drawings/drawing30.xml?ContentType=application/vnd.openxmlformats-officedocument.drawing+xml">
        <DigestMethod Algorithm="http://www.w3.org/2001/04/xmlenc#sha256"/>
        <DigestValue>E5UnESs4nYgx9gKCQbMk1PZAS6qqLvsZJuEoX4Mz+1Y=</DigestValue>
      </Reference>
      <Reference URI="/xl/drawings/drawing31.xml?ContentType=application/vnd.openxmlformats-officedocument.drawing+xml">
        <DigestMethod Algorithm="http://www.w3.org/2001/04/xmlenc#sha256"/>
        <DigestValue>iiDBmdqNt13r5NQNFOYV7xhg9opYMzXvZNdj9U46xic=</DigestValue>
      </Reference>
      <Reference URI="/xl/drawings/drawing32.xml?ContentType=application/vnd.openxmlformats-officedocument.drawing+xml">
        <DigestMethod Algorithm="http://www.w3.org/2001/04/xmlenc#sha256"/>
        <DigestValue>qA0WmslRMVC1qUhbCgDip0rzElzLCk74QBNVT2MRtzc=</DigestValue>
      </Reference>
      <Reference URI="/xl/drawings/drawing33.xml?ContentType=application/vnd.openxmlformats-officedocument.drawing+xml">
        <DigestMethod Algorithm="http://www.w3.org/2001/04/xmlenc#sha256"/>
        <DigestValue>VJ8LfTJJSxcJfyKxGeqqFZOe5x9lf1g8sQ3roQw5UEo=</DigestValue>
      </Reference>
      <Reference URI="/xl/drawings/drawing34.xml?ContentType=application/vnd.openxmlformats-officedocument.drawing+xml">
        <DigestMethod Algorithm="http://www.w3.org/2001/04/xmlenc#sha256"/>
        <DigestValue>PEnv5Jf66E30VsCFgvhyL0K1eXBKIH5fahZqhdSMHBA=</DigestValue>
      </Reference>
      <Reference URI="/xl/drawings/drawing35.xml?ContentType=application/vnd.openxmlformats-officedocument.drawing+xml">
        <DigestMethod Algorithm="http://www.w3.org/2001/04/xmlenc#sha256"/>
        <DigestValue>UjtICPQS39dvFMdRYXO3q9BaFrzyW3KuDrF0sgSv2Xc=</DigestValue>
      </Reference>
      <Reference URI="/xl/drawings/drawing36.xml?ContentType=application/vnd.openxmlformats-officedocument.drawing+xml">
        <DigestMethod Algorithm="http://www.w3.org/2001/04/xmlenc#sha256"/>
        <DigestValue>7p1grkYXDO3grKaY3dImNItCNf2SGSC/7zYRoOHL++o=</DigestValue>
      </Reference>
      <Reference URI="/xl/drawings/drawing37.xml?ContentType=application/vnd.openxmlformats-officedocument.drawing+xml">
        <DigestMethod Algorithm="http://www.w3.org/2001/04/xmlenc#sha256"/>
        <DigestValue>mofAznuVS1fQzBNI1xmN/1hO/v6uGsMPrT0rIpGfAVY=</DigestValue>
      </Reference>
      <Reference URI="/xl/drawings/drawing38.xml?ContentType=application/vnd.openxmlformats-officedocument.drawing+xml">
        <DigestMethod Algorithm="http://www.w3.org/2001/04/xmlenc#sha256"/>
        <DigestValue>9IojRh+uM4BRXU8PH1TkXGW6almYnN/kvbNVWTkkCK0=</DigestValue>
      </Reference>
      <Reference URI="/xl/drawings/drawing39.xml?ContentType=application/vnd.openxmlformats-officedocument.drawing+xml">
        <DigestMethod Algorithm="http://www.w3.org/2001/04/xmlenc#sha256"/>
        <DigestValue>4Fpd7AI6gf7bbLzqJJd9ZOjKuCnNFc3INHCydp5YJwg=</DigestValue>
      </Reference>
      <Reference URI="/xl/drawings/drawing4.xml?ContentType=application/vnd.openxmlformats-officedocument.drawing+xml">
        <DigestMethod Algorithm="http://www.w3.org/2001/04/xmlenc#sha256"/>
        <DigestValue>rGBcwB5cGKdWMxZjxo8fzzzAkyw8ezN83XRRPKGeF6c=</DigestValue>
      </Reference>
      <Reference URI="/xl/drawings/drawing40.xml?ContentType=application/vnd.openxmlformats-officedocument.drawing+xml">
        <DigestMethod Algorithm="http://www.w3.org/2001/04/xmlenc#sha256"/>
        <DigestValue>4dyGARC4rQe4s91Kz4gQWpeF0dvq6kVJnCExzlQflbE=</DigestValue>
      </Reference>
      <Reference URI="/xl/drawings/drawing41.xml?ContentType=application/vnd.openxmlformats-officedocument.drawing+xml">
        <DigestMethod Algorithm="http://www.w3.org/2001/04/xmlenc#sha256"/>
        <DigestValue>ioXlDSJi5l3yaR1v/m/BRsnwWCXUfPcCuJpsZhzo49I=</DigestValue>
      </Reference>
      <Reference URI="/xl/drawings/drawing42.xml?ContentType=application/vnd.openxmlformats-officedocument.drawing+xml">
        <DigestMethod Algorithm="http://www.w3.org/2001/04/xmlenc#sha256"/>
        <DigestValue>/lfwIMPKJnDgiTAfZKTpC/3mwRhYKdxeUPXinoguWd8=</DigestValue>
      </Reference>
      <Reference URI="/xl/drawings/drawing43.xml?ContentType=application/vnd.openxmlformats-officedocument.drawing+xml">
        <DigestMethod Algorithm="http://www.w3.org/2001/04/xmlenc#sha256"/>
        <DigestValue>NgtoS11P4LcwGUaYScjTLLkZmEaMuAki0DHSWe8tEFM=</DigestValue>
      </Reference>
      <Reference URI="/xl/drawings/drawing44.xml?ContentType=application/vnd.openxmlformats-officedocument.drawing+xml">
        <DigestMethod Algorithm="http://www.w3.org/2001/04/xmlenc#sha256"/>
        <DigestValue>x7ECWvGQ9q8tDawSExizIgsfXuytqV129hZq5s2Etx4=</DigestValue>
      </Reference>
      <Reference URI="/xl/drawings/drawing45.xml?ContentType=application/vnd.openxmlformats-officedocument.drawing+xml">
        <DigestMethod Algorithm="http://www.w3.org/2001/04/xmlenc#sha256"/>
        <DigestValue>ksbC1t2BgWhYRUzsITW3W8lCxXRE5ANfmcD+i1zmmCo=</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7vMS2Y67RBwvRk1/L5whE04DXgVGVtJA9cLG6zrGtL0=</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qlgGZHcsAu4/aXAnkBojKvNaKygnPep3aQs2JDazMAc=</DigestValue>
      </Reference>
      <Reference URI="/xl/drawings/vmlDrawing2.vml?ContentType=application/vnd.openxmlformats-officedocument.vmlDrawing">
        <DigestMethod Algorithm="http://www.w3.org/2001/04/xmlenc#sha256"/>
        <DigestValue>1QoQBvYLKq1KGOhANG/MdoXAd6rlhMooc2dRQGdXz5c=</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nLLLHQaZTYLxnFKlw5wK0DxUADFR+oDp8EGM8WqnJL8=</DigestValue>
      </Reference>
      <Reference URI="/xl/media/image3.emf?ContentType=image/x-emf">
        <DigestMethod Algorithm="http://www.w3.org/2001/04/xmlenc#sha256"/>
        <DigestValue>AcNpXyDR0bJpZiRyqCqYjfAL9hvskbIj+VbYYpbfR5k=</DigestValue>
      </Reference>
      <Reference URI="/xl/media/image4.emf?ContentType=image/x-emf">
        <DigestMethod Algorithm="http://www.w3.org/2001/04/xmlenc#sha256"/>
        <DigestValue>YliR9NvnAv+FSbZE7kfjL7Kg1hitLjhRrpEdD09vNzU=</DigestValue>
      </Reference>
      <Reference URI="/xl/media/image5.emf?ContentType=image/x-emf">
        <DigestMethod Algorithm="http://www.w3.org/2001/04/xmlenc#sha256"/>
        <DigestValue>pgrciFMTpoTINCArll9NHGDO9yiEF1nXuWJsiebzhww=</DigestValue>
      </Reference>
      <Reference URI="/xl/media/image6.emf?ContentType=image/x-emf">
        <DigestMethod Algorithm="http://www.w3.org/2001/04/xmlenc#sha256"/>
        <DigestValue>Q+7lHlMKVzqhZwucSTl2d2XGn4MRNQW2oEl+XsrTPOE=</DigestValue>
      </Reference>
      <Reference URI="/xl/media/image7.png?ContentType=image/png">
        <DigestMethod Algorithm="http://www.w3.org/2001/04/xmlenc#sha256"/>
        <DigestValue>Gnr/MH/ZnU07QxTX7xVXay2Cm5X5fFL5svX1mrB4Npg=</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hn9N2FuhLED1G+oO9NyaIcvvOOi+Obt7ukBjap+G5yY=</DigestValue>
      </Reference>
      <Reference URI="/xl/printerSettings/printerSettings14.bin?ContentType=application/vnd.openxmlformats-officedocument.spreadsheetml.printerSettings">
        <DigestMethod Algorithm="http://www.w3.org/2001/04/xmlenc#sha256"/>
        <DigestValue>jqnpqOdrZNpPDlsA6eGCQZiw1dum7FB9Gc4KLWxc6MM=</DigestValue>
      </Reference>
      <Reference URI="/xl/printerSettings/printerSettings15.bin?ContentType=application/vnd.openxmlformats-officedocument.spreadsheetml.printerSettings">
        <DigestMethod Algorithm="http://www.w3.org/2001/04/xmlenc#sha256"/>
        <DigestValue>dYr54jPzRojcmDmg9F1JrJEjGYWsJV8yqBwWMW/QqJo=</DigestValue>
      </Reference>
      <Reference URI="/xl/printerSettings/printerSettings16.bin?ContentType=application/vnd.openxmlformats-officedocument.spreadsheetml.printerSettings">
        <DigestMethod Algorithm="http://www.w3.org/2001/04/xmlenc#sha256"/>
        <DigestValue>tVOuYuRrdzbo8LP45TcsSYVclOdSaPaGljr1PpHM/4g=</DigestValue>
      </Reference>
      <Reference URI="/xl/printerSettings/printerSettings17.bin?ContentType=application/vnd.openxmlformats-officedocument.spreadsheetml.printerSettings">
        <DigestMethod Algorithm="http://www.w3.org/2001/04/xmlenc#sha256"/>
        <DigestValue>NfjvA78vst6yZkFlOAbCb6p3V8zX/BonKoVUaUbiqZo=</DigestValue>
      </Reference>
      <Reference URI="/xl/printerSettings/printerSettings18.bin?ContentType=application/vnd.openxmlformats-officedocument.spreadsheetml.printerSettings">
        <DigestMethod Algorithm="http://www.w3.org/2001/04/xmlenc#sha256"/>
        <DigestValue>hn9N2FuhLED1G+oO9NyaIcvvOOi+Obt7ukBjap+G5yY=</DigestValue>
      </Reference>
      <Reference URI="/xl/printerSettings/printerSettings19.bin?ContentType=application/vnd.openxmlformats-officedocument.spreadsheetml.printerSettings">
        <DigestMethod Algorithm="http://www.w3.org/2001/04/xmlenc#sha256"/>
        <DigestValue>eyrafQt42PO5IixG42EBDPuWLmU5GCuFx37r5Ws58H0=</DigestValue>
      </Reference>
      <Reference URI="/xl/printerSettings/printerSettings2.bin?ContentType=application/vnd.openxmlformats-officedocument.spreadsheetml.printerSettings">
        <DigestMethod Algorithm="http://www.w3.org/2001/04/xmlenc#sha256"/>
        <DigestValue>vl0GPJKuVCrc0qAYXS+k1h6i7oxiEfqX05Zyh8EKr9s=</DigestValue>
      </Reference>
      <Reference URI="/xl/printerSettings/printerSettings20.bin?ContentType=application/vnd.openxmlformats-officedocument.spreadsheetml.printerSettings">
        <DigestMethod Algorithm="http://www.w3.org/2001/04/xmlenc#sha256"/>
        <DigestValue>tVOuYuRrdzbo8LP45TcsSYVclOdSaPaGljr1PpHM/4g=</DigestValue>
      </Reference>
      <Reference URI="/xl/printerSettings/printerSettings21.bin?ContentType=application/vnd.openxmlformats-officedocument.spreadsheetml.printerSettings">
        <DigestMethod Algorithm="http://www.w3.org/2001/04/xmlenc#sha256"/>
        <DigestValue>CPmghBcq8M3AOC7OD9E4RGQCJ4N82avzjW2vuKZebXA=</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93Zsdc8kTdchHJaFU1PwjHewcE6aq+KENGq6HNYAjUQ=</DigestValue>
      </Reference>
      <Reference URI="/xl/styles.xml?ContentType=application/vnd.openxmlformats-officedocument.spreadsheetml.styles+xml">
        <DigestMethod Algorithm="http://www.w3.org/2001/04/xmlenc#sha256"/>
        <DigestValue>7Rkf8jjKtmFORmcQpAdGMVnVln5n01/FC8o2Xe6Kac4=</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C2yYKSk49WhnMd3tfr61oHHt8L1zj921dPGjZbTUDc4=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28p94RhPvxo0se6wl6MOMJa0E+rPlmClHeh/tIl7z5Y=</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lzic7cJ8jm4UH2Y7wre99SzIJOk7d0Fqso/yXHWFezw=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/T9ncxAyOMm/O3WCFk3PddkfXGE7w7jxLMd7c27HCAI=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w9kJgC3POm8IXkF8apaHYpiB7UgESnMvh8+REVGXmoc=</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frxznYk5+X6H89wE27ZJg24asW/o5g/n3V8HNYOeuLo=</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mAQlRSm04J1DRxPp4q2wftPCGTyEYai0TrYnm/KFKHE=</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zuDO+2HNGiTuD8ThFJRTmc8pzEMuOIhzDEnBOLlL4p4=</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M5S5r/VuDqIXKu2JN+G+lhD9Zxr0Ibrwui54IKDvkss=</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F3oU5zGJDcLQyrRkAT02HNlFXOZ8hC5sP/JRg3wfRp0=</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5zJqKcYf70B6kXtJWukqDFkBAmFnDgcSOH8zCrgPl5U=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XrPIgY8JtQA220b+iu4M30LlCznyTg5kr1ZRyRUDbeU=</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h4/YGk/vmmkw9SZf/00KacJZUtS+Gg+8i2zqBfyQucM=</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mrQ5VOAoxkaVwRNDG9f8XmN2zcFpx+OBeIKqYRlfnto=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77R3G4cfTvzccFVqSdLutQJSNZV4ZecbbBC/AyF6Kjc=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Ut90wu907rBkNlq8BSPJkQAWYkaoJo3cloS0dWYUln8=</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IXEYHti/X560AQnCQayEzUM8H9ll9Tpk6sMfF4pG+E0=</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2Rt6hietRI5pxz2MNXC9tva640Iw9C3CcA1Beq8clUg=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Xhy7onXyb25NxSE6bSDNn+udXc+SVtVyRx5o4pKJPsU=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91hnKtbVkhIc7uKgRx4TcxBYMGgJImefKVPYW2U/p3g=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qSjv3HIbIdaiiSD1s5jubSXprSzL/YwJeHc8hGXj7vA=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bNR32BAcS4PoheJHtyKRci8STlexrISbJA3O0c0X5oQ=</DigestValue>
      </Reference>
      <Reference URI="/xl/worksheets/sheet10.xml?ContentType=application/vnd.openxmlformats-officedocument.spreadsheetml.worksheet+xml">
        <DigestMethod Algorithm="http://www.w3.org/2001/04/xmlenc#sha256"/>
        <DigestValue>IfjawOWgPzOiW+oZ7Nxi4tjUg6JDNWFXtqvO9pJtIv8=</DigestValue>
      </Reference>
      <Reference URI="/xl/worksheets/sheet11.xml?ContentType=application/vnd.openxmlformats-officedocument.spreadsheetml.worksheet+xml">
        <DigestMethod Algorithm="http://www.w3.org/2001/04/xmlenc#sha256"/>
        <DigestValue>35aykEDrOfc15jMDzatKowmGePlyVdybPXUW3aVsbMQ=</DigestValue>
      </Reference>
      <Reference URI="/xl/worksheets/sheet12.xml?ContentType=application/vnd.openxmlformats-officedocument.spreadsheetml.worksheet+xml">
        <DigestMethod Algorithm="http://www.w3.org/2001/04/xmlenc#sha256"/>
        <DigestValue>Na04frVSZCpXJTNQXpuHeDIIezkBmhzgOzd/Tb+CLcU=</DigestValue>
      </Reference>
      <Reference URI="/xl/worksheets/sheet13.xml?ContentType=application/vnd.openxmlformats-officedocument.spreadsheetml.worksheet+xml">
        <DigestMethod Algorithm="http://www.w3.org/2001/04/xmlenc#sha256"/>
        <DigestValue>4WQwtAow6TVighkg8aO2GSVkwIbIMd3BIFFA7gFWmzQ=</DigestValue>
      </Reference>
      <Reference URI="/xl/worksheets/sheet14.xml?ContentType=application/vnd.openxmlformats-officedocument.spreadsheetml.worksheet+xml">
        <DigestMethod Algorithm="http://www.w3.org/2001/04/xmlenc#sha256"/>
        <DigestValue>fAD399L32EPttNkGzj3aYWyltC5dfHe9sFBnv09EdB0=</DigestValue>
      </Reference>
      <Reference URI="/xl/worksheets/sheet15.xml?ContentType=application/vnd.openxmlformats-officedocument.spreadsheetml.worksheet+xml">
        <DigestMethod Algorithm="http://www.w3.org/2001/04/xmlenc#sha256"/>
        <DigestValue>jq0B5yA+9YfulQOE7QWO88nY2Y+mc6LsoBYNQShWicM=</DigestValue>
      </Reference>
      <Reference URI="/xl/worksheets/sheet16.xml?ContentType=application/vnd.openxmlformats-officedocument.spreadsheetml.worksheet+xml">
        <DigestMethod Algorithm="http://www.w3.org/2001/04/xmlenc#sha256"/>
        <DigestValue>f58bdxoNS6VIzE0SgrKIW9Myvf/oTGJqRIFfFz8ysZM=</DigestValue>
      </Reference>
      <Reference URI="/xl/worksheets/sheet17.xml?ContentType=application/vnd.openxmlformats-officedocument.spreadsheetml.worksheet+xml">
        <DigestMethod Algorithm="http://www.w3.org/2001/04/xmlenc#sha256"/>
        <DigestValue>q1KjG9KjGVaculkQAtrf/TtjAJFgVccdHEZITUtUzNk=</DigestValue>
      </Reference>
      <Reference URI="/xl/worksheets/sheet18.xml?ContentType=application/vnd.openxmlformats-officedocument.spreadsheetml.worksheet+xml">
        <DigestMethod Algorithm="http://www.w3.org/2001/04/xmlenc#sha256"/>
        <DigestValue>9F3pwhubNlKfT1dkcFnhMSCSZF3NKdJ01tP90tPJMhA=</DigestValue>
      </Reference>
      <Reference URI="/xl/worksheets/sheet19.xml?ContentType=application/vnd.openxmlformats-officedocument.spreadsheetml.worksheet+xml">
        <DigestMethod Algorithm="http://www.w3.org/2001/04/xmlenc#sha256"/>
        <DigestValue>U7eP33wlAGm/Qy/4RQOBF7JkeFBzdLG86JiZyy8X0Mo=</DigestValue>
      </Reference>
      <Reference URI="/xl/worksheets/sheet2.xml?ContentType=application/vnd.openxmlformats-officedocument.spreadsheetml.worksheet+xml">
        <DigestMethod Algorithm="http://www.w3.org/2001/04/xmlenc#sha256"/>
        <DigestValue>AyBCUkdRSAyuho0B5ereN+q8h34gtc4ORzpOcdc88Ec=</DigestValue>
      </Reference>
      <Reference URI="/xl/worksheets/sheet20.xml?ContentType=application/vnd.openxmlformats-officedocument.spreadsheetml.worksheet+xml">
        <DigestMethod Algorithm="http://www.w3.org/2001/04/xmlenc#sha256"/>
        <DigestValue>PPXihvdPHl/P2yrQ+vaeH6msBJKSQO97rg+HjOuyquw=</DigestValue>
      </Reference>
      <Reference URI="/xl/worksheets/sheet21.xml?ContentType=application/vnd.openxmlformats-officedocument.spreadsheetml.worksheet+xml">
        <DigestMethod Algorithm="http://www.w3.org/2001/04/xmlenc#sha256"/>
        <DigestValue>3z7D0vR8klBJCO7aAWMrb/bh0Bpu38I7l2YdIWfMYyY=</DigestValue>
      </Reference>
      <Reference URI="/xl/worksheets/sheet22.xml?ContentType=application/vnd.openxmlformats-officedocument.spreadsheetml.worksheet+xml">
        <DigestMethod Algorithm="http://www.w3.org/2001/04/xmlenc#sha256"/>
        <DigestValue>a+wUu7dPz+RxCHPu6jsaVurq+HPm5p9SUqML6Af7/f0=</DigestValue>
      </Reference>
      <Reference URI="/xl/worksheets/sheet23.xml?ContentType=application/vnd.openxmlformats-officedocument.spreadsheetml.worksheet+xml">
        <DigestMethod Algorithm="http://www.w3.org/2001/04/xmlenc#sha256"/>
        <DigestValue>5zPFSKkYEELjFdB2i3luWtFI2miDupap62Ksj0p4DXw=</DigestValue>
      </Reference>
      <Reference URI="/xl/worksheets/sheet24.xml?ContentType=application/vnd.openxmlformats-officedocument.spreadsheetml.worksheet+xml">
        <DigestMethod Algorithm="http://www.w3.org/2001/04/xmlenc#sha256"/>
        <DigestValue>NYVPxlHEZ/rB2utprKi3ckyxTpK33jjJlc0B51SMHf4=</DigestValue>
      </Reference>
      <Reference URI="/xl/worksheets/sheet25.xml?ContentType=application/vnd.openxmlformats-officedocument.spreadsheetml.worksheet+xml">
        <DigestMethod Algorithm="http://www.w3.org/2001/04/xmlenc#sha256"/>
        <DigestValue>QE5HVP0LlE7DYjgIzfukboGv0By9MJNYybVQDzybIq4=</DigestValue>
      </Reference>
      <Reference URI="/xl/worksheets/sheet26.xml?ContentType=application/vnd.openxmlformats-officedocument.spreadsheetml.worksheet+xml">
        <DigestMethod Algorithm="http://www.w3.org/2001/04/xmlenc#sha256"/>
        <DigestValue>py3unRSHOD0sr+e3etMIJu8gbJSGMLQ4Iu2c/sMR6JY=</DigestValue>
      </Reference>
      <Reference URI="/xl/worksheets/sheet27.xml?ContentType=application/vnd.openxmlformats-officedocument.spreadsheetml.worksheet+xml">
        <DigestMethod Algorithm="http://www.w3.org/2001/04/xmlenc#sha256"/>
        <DigestValue>UgxsXoBq4Fs5V776brQp7RERhHBWTTZEz8gw/TbrFng=</DigestValue>
      </Reference>
      <Reference URI="/xl/worksheets/sheet28.xml?ContentType=application/vnd.openxmlformats-officedocument.spreadsheetml.worksheet+xml">
        <DigestMethod Algorithm="http://www.w3.org/2001/04/xmlenc#sha256"/>
        <DigestValue>U8Ws1GAfrryxQ7GNG6RjTUL+kiBZc03m1RyzkDXKbAQ=</DigestValue>
      </Reference>
      <Reference URI="/xl/worksheets/sheet29.xml?ContentType=application/vnd.openxmlformats-officedocument.spreadsheetml.worksheet+xml">
        <DigestMethod Algorithm="http://www.w3.org/2001/04/xmlenc#sha256"/>
        <DigestValue>D79MLqEApO3yY1w7D6H/LSapfekihFS5sn05hNSXwEQ=</DigestValue>
      </Reference>
      <Reference URI="/xl/worksheets/sheet3.xml?ContentType=application/vnd.openxmlformats-officedocument.spreadsheetml.worksheet+xml">
        <DigestMethod Algorithm="http://www.w3.org/2001/04/xmlenc#sha256"/>
        <DigestValue>jiB6q1thS+xKeKcsnFot9zTTSvz2eJWagrN5Czy861g=</DigestValue>
      </Reference>
      <Reference URI="/xl/worksheets/sheet30.xml?ContentType=application/vnd.openxmlformats-officedocument.spreadsheetml.worksheet+xml">
        <DigestMethod Algorithm="http://www.w3.org/2001/04/xmlenc#sha256"/>
        <DigestValue>CnapU5Vb3Eg/o6YDHs26Ocn4FpsAgjW3jw2ooocicMM=</DigestValue>
      </Reference>
      <Reference URI="/xl/worksheets/sheet31.xml?ContentType=application/vnd.openxmlformats-officedocument.spreadsheetml.worksheet+xml">
        <DigestMethod Algorithm="http://www.w3.org/2001/04/xmlenc#sha256"/>
        <DigestValue>WtwTG8wcYd8FkcOdx768GQB59yjN3BG/e+D9EPIt3ZI=</DigestValue>
      </Reference>
      <Reference URI="/xl/worksheets/sheet32.xml?ContentType=application/vnd.openxmlformats-officedocument.spreadsheetml.worksheet+xml">
        <DigestMethod Algorithm="http://www.w3.org/2001/04/xmlenc#sha256"/>
        <DigestValue>Bw+P0jf9VzPzWYWb0aldudIU1cHE9N6r1smPE6AaCdY=</DigestValue>
      </Reference>
      <Reference URI="/xl/worksheets/sheet33.xml?ContentType=application/vnd.openxmlformats-officedocument.spreadsheetml.worksheet+xml">
        <DigestMethod Algorithm="http://www.w3.org/2001/04/xmlenc#sha256"/>
        <DigestValue>Ki8duYiHUcwa/7I+DlZozQtgFsJXxmhrfqnk/NrToy8=</DigestValue>
      </Reference>
      <Reference URI="/xl/worksheets/sheet34.xml?ContentType=application/vnd.openxmlformats-officedocument.spreadsheetml.worksheet+xml">
        <DigestMethod Algorithm="http://www.w3.org/2001/04/xmlenc#sha256"/>
        <DigestValue>nna4BZC9hxTKxsUx226Z23AVwiXPCMnB0itEjnNKPn0=</DigestValue>
      </Reference>
      <Reference URI="/xl/worksheets/sheet35.xml?ContentType=application/vnd.openxmlformats-officedocument.spreadsheetml.worksheet+xml">
        <DigestMethod Algorithm="http://www.w3.org/2001/04/xmlenc#sha256"/>
        <DigestValue>l9N3KQlf8GsgwbenNWf+vIAV3ARPWHFc+f8YmhZlbEw=</DigestValue>
      </Reference>
      <Reference URI="/xl/worksheets/sheet36.xml?ContentType=application/vnd.openxmlformats-officedocument.spreadsheetml.worksheet+xml">
        <DigestMethod Algorithm="http://www.w3.org/2001/04/xmlenc#sha256"/>
        <DigestValue>2IM69oDFI8abqtF9IXZ1LFJIqX9KpnuBczvLEQ0oeRA=</DigestValue>
      </Reference>
      <Reference URI="/xl/worksheets/sheet37.xml?ContentType=application/vnd.openxmlformats-officedocument.spreadsheetml.worksheet+xml">
        <DigestMethod Algorithm="http://www.w3.org/2001/04/xmlenc#sha256"/>
        <DigestValue>NJE1Ct9S+Vhi+h6i7BqFepwEU+N0KZXWSFSIibPcBA8=</DigestValue>
      </Reference>
      <Reference URI="/xl/worksheets/sheet38.xml?ContentType=application/vnd.openxmlformats-officedocument.spreadsheetml.worksheet+xml">
        <DigestMethod Algorithm="http://www.w3.org/2001/04/xmlenc#sha256"/>
        <DigestValue>ZmJV2R4XN3QEXooI9cPi40Mzm95SJGqGNvOOh736eaQ=</DigestValue>
      </Reference>
      <Reference URI="/xl/worksheets/sheet39.xml?ContentType=application/vnd.openxmlformats-officedocument.spreadsheetml.worksheet+xml">
        <DigestMethod Algorithm="http://www.w3.org/2001/04/xmlenc#sha256"/>
        <DigestValue>xEoiu22ncQG2KvWRs5bVai0uC3o4Lv47oh6wwHVikGI=</DigestValue>
      </Reference>
      <Reference URI="/xl/worksheets/sheet4.xml?ContentType=application/vnd.openxmlformats-officedocument.spreadsheetml.worksheet+xml">
        <DigestMethod Algorithm="http://www.w3.org/2001/04/xmlenc#sha256"/>
        <DigestValue>LAwwxCBq8rTal4tmnrENMFBI91z4pupvAddfZOsSKhI=</DigestValue>
      </Reference>
      <Reference URI="/xl/worksheets/sheet40.xml?ContentType=application/vnd.openxmlformats-officedocument.spreadsheetml.worksheet+xml">
        <DigestMethod Algorithm="http://www.w3.org/2001/04/xmlenc#sha256"/>
        <DigestValue>lwW0nDJpevKZ1kwyqvDu1FXf+EucuH2IgVHPG0CmEGo=</DigestValue>
      </Reference>
      <Reference URI="/xl/worksheets/sheet41.xml?ContentType=application/vnd.openxmlformats-officedocument.spreadsheetml.worksheet+xml">
        <DigestMethod Algorithm="http://www.w3.org/2001/04/xmlenc#sha256"/>
        <DigestValue>rdTBuSWc4iSfcPNVdYr9hBYEcImvYqLuYnWe9Xqbbbs=</DigestValue>
      </Reference>
      <Reference URI="/xl/worksheets/sheet42.xml?ContentType=application/vnd.openxmlformats-officedocument.spreadsheetml.worksheet+xml">
        <DigestMethod Algorithm="http://www.w3.org/2001/04/xmlenc#sha256"/>
        <DigestValue>CwKnyKDh6o1zLx4JQsAwb48QMNyXhm4wKHZwvwW9OGs=</DigestValue>
      </Reference>
      <Reference URI="/xl/worksheets/sheet43.xml?ContentType=application/vnd.openxmlformats-officedocument.spreadsheetml.worksheet+xml">
        <DigestMethod Algorithm="http://www.w3.org/2001/04/xmlenc#sha256"/>
        <DigestValue>lLEEZi3NOQAKVlUeOBuTgrItek4XllCowFBRfF8uuec=</DigestValue>
      </Reference>
      <Reference URI="/xl/worksheets/sheet44.xml?ContentType=application/vnd.openxmlformats-officedocument.spreadsheetml.worksheet+xml">
        <DigestMethod Algorithm="http://www.w3.org/2001/04/xmlenc#sha256"/>
        <DigestValue>xARWlLVYb42dKbwGrrL8NAEJ/t84XfbLCgjCgNML5lE=</DigestValue>
      </Reference>
      <Reference URI="/xl/worksheets/sheet45.xml?ContentType=application/vnd.openxmlformats-officedocument.spreadsheetml.worksheet+xml">
        <DigestMethod Algorithm="http://www.w3.org/2001/04/xmlenc#sha256"/>
        <DigestValue>GAi9tW8XYhoSorGX37k52IAsNeWkDAf3fhwVEBlwjB0=</DigestValue>
      </Reference>
      <Reference URI="/xl/worksheets/sheet46.xml?ContentType=application/vnd.openxmlformats-officedocument.spreadsheetml.worksheet+xml">
        <DigestMethod Algorithm="http://www.w3.org/2001/04/xmlenc#sha256"/>
        <DigestValue>HcZ+punGtKvFEoKkIXXvYMz7yBaTCTvX96u23i8Q8Io=</DigestValue>
      </Reference>
      <Reference URI="/xl/worksheets/sheet5.xml?ContentType=application/vnd.openxmlformats-officedocument.spreadsheetml.worksheet+xml">
        <DigestMethod Algorithm="http://www.w3.org/2001/04/xmlenc#sha256"/>
        <DigestValue>4bB0ig+abenVhNDmo4WoGJjLdxZZUg9Af/c/0SpJEw8=</DigestValue>
      </Reference>
      <Reference URI="/xl/worksheets/sheet6.xml?ContentType=application/vnd.openxmlformats-officedocument.spreadsheetml.worksheet+xml">
        <DigestMethod Algorithm="http://www.w3.org/2001/04/xmlenc#sha256"/>
        <DigestValue>c8CDjyh58OFEY721wPcIggHaKR6c4orbk4TTVT5klWg=</DigestValue>
      </Reference>
      <Reference URI="/xl/worksheets/sheet7.xml?ContentType=application/vnd.openxmlformats-officedocument.spreadsheetml.worksheet+xml">
        <DigestMethod Algorithm="http://www.w3.org/2001/04/xmlenc#sha256"/>
        <DigestValue>CZjuc2qu9fu1p7MJPHnU+NKGxHuzbrKzDDryxcwuhOo=</DigestValue>
      </Reference>
      <Reference URI="/xl/worksheets/sheet8.xml?ContentType=application/vnd.openxmlformats-officedocument.spreadsheetml.worksheet+xml">
        <DigestMethod Algorithm="http://www.w3.org/2001/04/xmlenc#sha256"/>
        <DigestValue>k7WzANEWn3g316gWejIhYo8r+2JP+QFemh2E/RgG448=</DigestValue>
      </Reference>
      <Reference URI="/xl/worksheets/sheet9.xml?ContentType=application/vnd.openxmlformats-officedocument.spreadsheetml.worksheet+xml">
        <DigestMethod Algorithm="http://www.w3.org/2001/04/xmlenc#sha256"/>
        <DigestValue>LqrcQ0dRY//RtQiAeQreR00qXhB80yCCpvJjGJOD1yk=</DigestValue>
      </Reference>
    </Manifest>
    <SignatureProperties>
      <SignatureProperty Id="idSignatureTime" Target="#idPackageSignature">
        <mdssi:SignatureTime xmlns:mdssi="http://schemas.openxmlformats.org/package/2006/digital-signature">
          <mdssi:Format>YYYY-MM-DDThh:mm:ssTZD</mdssi:Format>
          <mdssi:Value>2024-08-07T15:38:55Z</mdssi:Value>
        </mdssi:SignatureTime>
      </SignatureProperty>
    </SignatureProperties>
  </Object>
  <Object Id="idOfficeObject">
    <SignatureProperties>
      <SignatureProperty Id="idOfficeV1Details" Target="#idPackageSignature">
        <SignatureInfoV1 xmlns="http://schemas.microsoft.com/office/2006/digsig">
          <SetupID>{E61DA3B9-8F2B-4AA8-BD70-19AD8079DED1}</SetupID>
          <SignatureText>Eric Salum</SignatureText>
          <SignatureImage/>
          <SignatureComments/>
          <WindowsVersion>10.0</WindowsVersion>
          <OfficeVersion>16.0.17726/26</OfficeVersion>
          <ApplicationVersion>16.0.17726</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2024-08-07T15:38:55Z</xd:SigningTime>
          <xd:SigningCertificate>
            <xd:Cert>
              <xd:CertDigest>
                <DigestMethod Algorithm="http://www.w3.org/2001/04/xmlenc#sha256"/>
                <DigestValue>yCT1F/XnkCKPbDBfj+Db/VuetSo0KiK9zD9XeOLLC+k=</DigestValue>
              </xd:CertDigest>
              <xd:IssuerSerial>
                <X509IssuerName>C=PY, E=ericsalum@emsa.com.py, OU=CAPELI, O=CAPELI, CN=Eric Salum</X509IssuerName>
                <X509SerialNumber>254905249651774943203808</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AjGwAAkQ0AACBFTUYAAAEADBsAAKoAAAAGAAAAAAAAAAAAAAAAAAAAgAcAADgEAAAJAgAAJQEAAAAAAAAAAAAAAAAAACjzBwCIeAQ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kAAAAEAAAA9gAAABAAAADJAAAABAAAAC4AAAANAAAAIQDwAAAAAAAAAAAAAACAPwAAAAAAAAAAAACAPwAAAAAAAAAAAAAAAAAAAAAAAAAAAAAAAAAAAAAAAAAAJQAAAAwAAAAAAACAKAAAAAwAAAABAAAAUgAAAHABAAABAAAA9f///wAAAAAAAAAAAAAAAJABAAAAAAABAAAAAHMAZQBnAG8AZQAgAHUAaQAAAAAAAAAAAAAAAAAAAAAAAAAAAAAAAAAAAAAAAAAAAAAAAAAAAAAAAAAAAAAAAAAAAAAAACAAAAAAAAAAkGsE/n8AAACQawT+fwAAEwAAAAAAAAAAAKdX/n8AANXlpgP+fwAAIEKnV/5/AAATAAAAAAAAAAAXAAAAAAAAQAAAwP5/AAAAAKdX/n8AAKfopgP+fwAABAAAAAAAAAAgQqdX/n8AABCzmT92AAAAEwAAAAAAAABIAAAAAAAAANx3TgT+fwAAmJNrBP5/AAAAfE4E/n8AAAEAAAAAAAAAnqFOBP5/AAAAAKdX/n8AAAAAAAAAAAAAAAAAAHYAAAD5ZgBY/n8AAAAAAAAAAAAAAAAAAAAAAAAAAAAAAAAAAAAAAAAAAAAAibSZP3YAAACd1aYDZHYACAAAAAAlAAAADAAAAAEAAAAYAAAADAAAAAAAAAASAAAADAAAAAEAAAAeAAAAGAAAAMkAAAAEAAAA9wAAABEAAAAlAAAADAAAAAEAAABUAAAAfAAAAMoAAAAEAAAA9QAAABAAAAABAAAAVRXZQXsJ2UHKAAAABAAAAAgAAABMAAAAAAAAAAAAAAAAAAAA//////////9cAAAANwAvADgALwAyADAAMgA0AAYAAAAEAAAABgAAAAQAAAAGAAAABgAAAAYAAAAGAAAASwAAAEAAAAAwAAAABQAAACAAAAABAAAAAQAAABAAAAAAAAAAAAAAAAABAACAAAAAAAAAAAAAAAAAAQAAgAAAAFIAAABwAQAAAgAAABAAAAAHAAAAAAAAAAAAAAC8AgAAAAAAAAECAiJTAHkAcwB0AGUAbQAAAAAAAAAAAAAAAAAAAAAAAAAAAAAAAAAAAAAAAAAAAAAAAAAAAAAAAAAAAAAAAAAAAAAAAAAAAIAAot++AQAAuN5KVf5/AABIspk/dgAAAEiuVlX+fwAAAAAAAAAAAAAAAAAAAAAAAAkAAAABAAAACQAAAAAAAAAAAAAAAAAAAAAAAAAAAAAA/wFvL/SNAADWqcNI/n8AAMizmT92AAAAcQWKAAAAAACwX4XvvgEAAECtIPIAAAAAAAAAAAAAAAAHAAAAAAAAAIDxZuK+AQAALLSZP3YAAABptJk/dgAAALGnM1X+fwAA3HdOBP5/AAAAAIUDAAAAAICTawT+fwAAwLOZP3YAAAAstJk/dgAAAAcAAAD+fwAAAAAAAAAAAAAAAAAAAAAAAAAAAAAAAAAACvfOS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oLh94r4BAAC43kpV/n8AAIlcmD92AAAASK5WVf5/AAAAAAAAAAAAAAAAAAAAAAAA/nGWVSOtAACDpsAA/n8AAAAAAAAAAAAAAAAAAAAAAAB/6m4v9I0AABCbugD+fwAAAAAAAP5/AAAIAAAAAAAAAJABAAAAAAAAAAAAAAAAAAAAAAAAAAAAAAYAAAAAAAAAgPFm4r4BAACsXZg/dgAAAOldmD92AAAAsaczVf5/AAA5Xpg/dgAAAIOmwAAAAAAAkNBMAf5/AABTLrwA/n8AAKxdmD92AAAABgAAAL4BAAAAAAAAAAAAAAAAAAAAAAAAAAAAAAAAAACg6bsAZHYACAAAAAAlAAAADAAAAAMAAAAYAAAADAAAAAAAAAASAAAADAAAAAEAAAAWAAAADAAAAAgAAABUAAAAVAAAAAoAAAAnAAAAHgAAAEoAAAABAAAAVRXZQXsJ2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BzAAAARwAAACkAAAAzAAAASwAAABUAAAAhAPAAAAAAAAAAAAAAAIA/AAAAAAAAAAAAAIA/AAAAAAAAAAAAAAAAAAAAAAAAAAAAAAAAAAAAAAAAAAAlAAAADAAAAAAAAIAoAAAADAAAAAQAAABSAAAAcAEAAAQAAADw////AAAAAAAAAAAAAAAAkAEAAAAAAAEAAAAAcwBlAGcAbwBlACAAdQBpAAAAAAAAAAAAAAAAAAAAAAAAAAAAAAAAAAAAAAAAAAAAAAAAAAAAAAAAAAAAAAAAAAAAAAAIAAAAAAAAALjeSlX+fwAAAAAAAAAAAABIrlZV/n8AAAAAAAAAAAAAAAAAAAAAAAAA2RiUvgEAAAAAAAAAAAAAAAAAAAAAAAAAAAAAAAAAAI/tbi/0jQAAAAAAAAAAAAAAAAAAAAAAAAgAAAAAAAAAkAEAAAAAAAAAAAAAAAAAAAAAAAAAAAAACQAAAAAAAACA8WbivgEAABxgmD92AAAAWWCYP3YAAACxpzNV/n8AAAAAAAAAAAAAAAAAAAAAAAD/////AAAAAAgAAAAAAAAAHGCYP3YAAAAJAAAAAAAAAAAAAAAAAAAAAAAAAAAAAAAAAAAAAAAAAAAAAABkdgAIAAAAACUAAAAMAAAABAAAABgAAAAMAAAAAAAAABIAAAAMAAAAAQAAAB4AAAAYAAAAKQAAADMAAAB0AAAASAAAACUAAAAMAAAABAAAAFQAAACIAAAAKgAAADMAAAByAAAARwAAAAEAAABVFdlBewnZQSoAAAAzAAAACgAAAEwAAAAAAAAAAAAAAAAAAAD//////////2AAAABFAHIAaQBjACAAUwBhAGwAdQBtAAgAAAAGAAAABAAAAAcAAAAEAAAACQAAAAgAAAAEAAAACQAAAA4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nAAAAAoAAABQAAAAWQAAAFwAAAABAAAAVRXZQXsJ2UEKAAAAUAAAAA0AAABMAAAAAAAAAAAAAAAAAAAA//////////9oAAAARABSAC4ARQBSAEkAQwAgAFMAQQBMAFUATQAAAAgAAAAHAAAAAwAAAAYAAAAHAAAAAwAAAAcAAAADAAAABgAAAAcAAAAFAAAACAAAAAoAAABLAAAAQAAAADAAAAAFAAAAIAAAAAEAAAABAAAAEAAAAAAAAAAAAAAAAAEAAIAAAAAAAAAAAAAAAAABAACAAAAAJQAAAAwAAAACAAAAJwAAABgAAAAFAAAAAAAAAP///wAAAAAAJQAAAAwAAAAFAAAATAAAAGQAAAAJAAAAYAAAAPYAAABsAAAACQAAAGAAAADuAAAADQAAACEA8AAAAAAAAAAAAAAAgD8AAAAAAAAAAAAAgD8AAAAAAAAAAAAAAAAAAAAAAAAAAAAAAAAAAAAAAAAAACUAAAAMAAAAAAAAgCgAAAAMAAAABQAAACUAAAAMAAAAAQAAABgAAAAMAAAAAAAAABIAAAAMAAAAAQAAAB4AAAAYAAAACQAAAGAAAAD3AAAAbQAAACUAAAAMAAAAAQAAAFQAAACIAAAACgAAAGAAAABHAAAAbAAAAAEAAABVFdlBewnZQQoAAABgAAAACgAAAEwAAAAAAAAAAAAAAAAAAAD//////////2AAAABQAFIARQBTAEkARABFAE4AVABFAAYAAAAHAAAABgAAAAYAAAADAAAACAAAAAYAAAAIAAAABgAAAAYAAABLAAAAQAAAADAAAAAFAAAAIAAAAAEAAAABAAAAEAAAAAAAAAAAAAAAAAEAAIAAAAAAAAAAAAAAAAABAACAAAAAJQAAAAwAAAACAAAAJwAAABgAAAAFAAAAAAAAAP///wAAAAAAJQAAAAwAAAAFAAAATAAAAGQAAAAJAAAAcAAAAIMAAAB8AAAACQAAAHAAAAB7AAAADQAAACEA8AAAAAAAAAAAAAAAgD8AAAAAAAAAAAAAgD8AAAAAAAAAAAAAAAAAAAAAAAAAAAAAAAAAAAAAAAAAACUAAAAMAAAAAAAAgCgAAAAMAAAABQAAACUAAAAMAAAAAQAAABgAAAAMAAAAAAAAABIAAAAMAAAAAQAAABYAAAAMAAAAAAAAAFQAAADYAAAACgAAAHAAAACCAAAAfAAAAAEAAABVFdlBewnZQQoAAABwAAAAFwAAAEwAAAAEAAAACQAAAHAAAACEAAAAfQAAAHwAAABGAGkAcgBtAGEAZABvACAAcABvAHIAOgAgAEUAcgBpAGMAIABTAGEAbAB1AG0AAAAGAAAAAwAAAAQAAAAJAAAABgAAAAcAAAAHAAAAAwAAAAcAAAAHAAAABAAAAAMAAAADAAAABgAAAAQAAAADAAAABQAAAAMAAAAGAAAABgAAAAMAAAAHAAAACQAAABYAAAAMAAAAAAAAACUAAAAMAAAAAgAAAA4AAAAUAAAAAAAAABAAAAAUAAAA</Object>
  <Object Id="idInvalidSigLnImg">AQAAAGwAAAAAAAAAAAAAAP8AAAB/AAAAAAAAAAAAAAAjGwAAkQ0AACBFTUYAAAEAhCAAALEAAAAGAAAAAAAAAAAAAAAAAAAAgAcAADgEAAAJAgAAJQEAAAAAAAAAAAAAAAAAACjzBwCIeAQ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kGsE/n8AAACQawT+fwAAEwAAAAAAAAAAAKdX/n8AANXlpgP+fwAAIEKnV/5/AAATAAAAAAAAAAAXAAAAAAAAQAAAwP5/AAAAAKdX/n8AAKfopgP+fwAABAAAAAAAAAAgQqdX/n8AABCzmT92AAAAEwAAAAAAAABIAAAAAAAAANx3TgT+fwAAmJNrBP5/AAAAfE4E/n8AAAEAAAAAAAAAnqFOBP5/AAAAAKdX/n8AAAAAAAAAAAAAAAAAAHYAAAD5ZgBY/n8AAAAAAAAAAAAAAAAAAAAAAAAAAAAAAAAAAAAAAAAAAAAAibSZP3YAAACd1aYDZHYACAAAAAAlAAAADAAAAAEAAAAYAAAADAAAAP8AAAASAAAADAAAAAEAAAAeAAAAGAAAACIAAAAEAAAAcgAAABEAAAAlAAAADAAAAAEAAABUAAAAqAAAACMAAAAEAAAAcAAAABAAAAABAAAAVRXZQXsJ2U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gACi374BAAC43kpV/n8AAEiymT92AAAASK5WVf5/AAAAAAAAAAAAAAAAAAAAAAAACQAAAAEAAAAJAAAAAAAAAAAAAAAAAAAAAAAAAAAAAAD/AW8v9I0AANapw0j+fwAAyLOZP3YAAABxBYoAAAAAALBfhe++AQAAQK0g8gAAAAAAAAAAAAAAAAcAAAAAAAAAgPFm4r4BAAAstJk/dgAAAGm0mT92AAAAsaczVf5/AADcd04E/n8AAAAAhQMAAAAAgJNrBP5/AADAs5k/dgAAACy0mT92AAAABwAAAP5/AAAAAAAAAAAAAAAAAAAAAAAAAAAAAAAAAAAK985I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CguH3ivgEAALjeSlX+fwAAiVyYP3YAAABIrlZV/n8AAAAAAAAAAAAAAAAAAAAAAAD+cZZVI60AAIOmwAD+fwAAAAAAAAAAAAAAAAAAAAAAAH/qbi/0jQAAEJu6AP5/AAAAAAAA/n8AAAgAAAAAAAAAkAEAAAAAAAAAAAAAAAAAAAAAAAAAAAAABgAAAAAAAACA8WbivgEAAKxdmD92AAAA6V2YP3YAAACxpzNV/n8AADlemD92AAAAg6bAAAAAAACQ0EwB/n8AAFMuvAD+fwAArF2YP3YAAAAGAAAAvgEAAAAAAAAAAAAAAAAAAAAAAAAAAAAAAAAAAKDpuwBkdgAIAAAAACUAAAAMAAAAAwAAABgAAAAMAAAAAAAAABIAAAAMAAAAAQAAABYAAAAMAAAACAAAAFQAAABUAAAACgAAACcAAAAeAAAASgAAAAEAAABVFdlBewnZ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HMAAABHAAAAKQAAADMAAABLAAAAFQAAACEA8AAAAAAAAAAAAAAAgD8AAAAAAAAAAAAAgD8AAAAAAAAAAAAAAAAAAAAAAAAAAAAAAAAAAAAAAAAAACUAAAAMAAAAAAAAgCgAAAAMAAAABAAAAFIAAABwAQAABAAAAPD///8AAAAAAAAAAAAAAACQAQAAAAAAAQAAAABzAGUAZwBvAGUAIAB1AGkAAAAAAAAAAAAAAAAAAAAAAAAAAAAAAAAAAAAAAAAAAAAAAAAAAAAAAAAAAAAAAAAAAAAAAAgAAAAAAAAAuN5KVf5/AAAAAAAAAAAAAEiuVlX+fwAAAAAAAAAAAAAAAAAAAAAAAADZGJS+AQAAAAAAAAAAAAAAAAAAAAAAAAAAAAAAAAAAj+1uL/SNAAAAAAAAAAAAAAAAAAAAAAAACAAAAAAAAACQAQAAAAAAAAAAAAAAAAAAAAAAAAAAAAAJAAAAAAAAAIDxZuK+AQAAHGCYP3YAAABZYJg/dgAAALGnM1X+fwAAAAAAAAAAAAAAAAAAAAAAAP////8AAAAACAAAAAAAAAAcYJg/dgAAAAkAAAAAAAAAAAAAAAAAAAAAAAAAAAAAAAAAAAAAAAAAAAAAAGR2AAgAAAAAJQAAAAwAAAAEAAAAGAAAAAwAAAAAAAAAEgAAAAwAAAABAAAAHgAAABgAAAApAAAAMwAAAHQAAABIAAAAJQAAAAwAAAAEAAAAVAAAAIgAAAAqAAAAMwAAAHIAAABHAAAAAQAAAFUV2UF7CdlBKgAAADMAAAAKAAAATAAAAAAAAAAAAAAAAAAAAP//////////YAAAAEUAcgBpAGMAIABTAGEAbAB1AG0ACAAAAAYAAAAEAAAABwAAAAQAAAAJAAAACAAAAAQAAAAJAAAADg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cAAAACgAAAFAAAABZAAAAXAAAAAEAAABVFdlBewnZQQoAAABQAAAADQAAAEwAAAAAAAAAAAAAAAAAAAD//////////2gAAABEAFIALgBFAFIASQBDACAAUwBBAEwAVQBNAAAACAAAAAcAAAADAAAABgAAAAcAAAADAAAABwAAAAMAAAAGAAAABwAAAAUAAAAIAAAAC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IgAAAAKAAAAYAAAAEcAAABsAAAAAQAAAFUV2UF7CdlBCgAAAGAAAAAKAAAATAAAAAAAAAAAAAAAAAAAAP//////////YAAAAFAAUgBFAFMASQBEAEUATgBUAEUABgAAAAcAAAAGAAAABgAAAAMAAAAIAAAABgAAAAgAAAAGAAAABgAAAEsAAABAAAAAMAAAAAUAAAAgAAAAAQAAAAEAAAAQAAAAAAAAAAAAAAAAAQAAgAAAAAAAAAAAAAAAAAEAAIAAAAAlAAAADAAAAAIAAAAnAAAAGAAAAAUAAAAAAAAA////AAAAAAAlAAAADAAAAAUAAABMAAAAZAAAAAkAAABwAAAAgwAAAHwAAAAJAAAAcAAAAHsAAAANAAAAIQDwAAAAAAAAAAAAAACAPwAAAAAAAAAAAACAPwAAAAAAAAAAAAAAAAAAAAAAAAAAAAAAAAAAAAAAAAAAJQAAAAwAAAAAAACAKAAAAAwAAAAFAAAAJQAAAAwAAAABAAAAGAAAAAwAAAAAAAAAEgAAAAwAAAABAAAAFgAAAAwAAAAAAAAAVAAAANgAAAAKAAAAcAAAAIIAAAB8AAAAAQAAAFUV2UF7CdlBCgAAAHAAAAAXAAAATAAAAAQAAAAJAAAAcAAAAIQAAAB9AAAAfAAAAEYAaQByAG0AYQBkAG8AIABwAG8AcgA6ACAARQByAGkAYwAgAFMAYQBsAHUAbQAAAAYAAAADAAAABAAAAAkAAAAGAAAABwAAAAcAAAADAAAABwAAAAcAAAAEAAAAAwAAAAMAAAAGAAAABAAAAAMAAAAFAAAAAwAAAAYAAAAGAAAAAwAAAAcAAAAJ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du6utzp1gDDQY+sigKMzGKFPg808NkKBRgM4f75wG8Y=</DigestValue>
    </Reference>
    <Reference Type="http://www.w3.org/2000/09/xmldsig#Object" URI="#idOfficeObject">
      <DigestMethod Algorithm="http://www.w3.org/2001/04/xmlenc#sha256"/>
      <DigestValue>yFJ2P2ASHiCg1fAFmAdygfL+ZeDLymNaCs5sgMT08MA=</DigestValue>
    </Reference>
    <Reference Type="http://uri.etsi.org/01903#SignedProperties" URI="#idSignedProperties">
      <Transforms>
        <Transform Algorithm="http://www.w3.org/TR/2001/REC-xml-c14n-20010315"/>
      </Transforms>
      <DigestMethod Algorithm="http://www.w3.org/2001/04/xmlenc#sha256"/>
      <DigestValue>z4tvsz3lySik9bCm6V4wPl6y9UwJ4oFpdXvCGpyP8BA=</DigestValue>
    </Reference>
    <Reference Type="http://www.w3.org/2000/09/xmldsig#Object" URI="#idValidSigLnImg">
      <DigestMethod Algorithm="http://www.w3.org/2001/04/xmlenc#sha256"/>
      <DigestValue>qe4Mn85hMNvgzWcd0R0synvLtrP6cv224q7sVOV2bLw=</DigestValue>
    </Reference>
    <Reference Type="http://www.w3.org/2000/09/xmldsig#Object" URI="#idInvalidSigLnImg">
      <DigestMethod Algorithm="http://www.w3.org/2001/04/xmlenc#sha256"/>
      <DigestValue>x4gm9xx5LwFTnlXl70KHv+vkgFmzPFG9nPVVH6Z+Fio=</DigestValue>
    </Reference>
  </SignedInfo>
  <SignatureValue>RUYtKVcodJ3kObPwRF5u+DWUuFJdCb/vtNpOj9SW3xpz/1qQOk2wD/KtDEfQH0DUDMDOuXDBBTaY
daR0vG/Bt1xLqZW5VnJfcZU4P2OD/7HJIFcsxgvoByjUQNJ5J3y3r2pAKkmW06aqkujZNHk4H0/2
ueepeYXIjg4vx+I5AFRyvL4345WQyCztPw3vhAW3emxlXocpghZZ2eh6mNRuvQajaMf1QzTBjIrP
OUbj8FChD19uN/GJZkXcMco5f17mcS6CDr8BHdSDj7opC8Howvp7CkTeDc4NcJ+UJJFxG4njcIZN
q+6Hq5L1MNJ9YrFlxW1jrHrKA6ndV4cotdfjrQ==</SignatureValue>
  <KeyInfo>
    <X509Data>
      <X509Certificate>MIIDeDCCAmCgAwIBAgIKNfpw9zxlFk0R4DANBgkqhkiG9w0BAQsFADBqMRMwEQYDVQQDEwpFcmljIFNhbHVtMQ8wDQYDVQQKEwZDQVBFTEkxDzANBgNVBAsTBkNBUEVMSTEkMCIGCSqGSIb3DQEJARYVZXJpY3NhbHVtQGVtc2EuY29tLnB5MQswCQYDVQQGEwJQWTAeFw0yMDA3MjcxNTQzMThaFw0yNTA3MjcxNTQzMThaMGoxEzARBgNVBAMTCkVyaWMgU2FsdW0xDzANBgNVBAoTBkNBUEVMSTEPMA0GA1UECxMGQ0FQRUxJMSQwIgYJKoZIhvcNAQkBFhVlcmljc2FsdW1AZW1zYS5jb20ucHkxCzAJBgNVBAYTAlBZMIIBIjANBgkqhkiG9w0BAQEFAAOCAQ8AMIIBCgKCAQEAxQkq5AHvhU0Ls7qV8G6nsGtM3BoYtqVrQHvMsXU9U6q753YFT676Sfp+2p702NHVAG6VYuIRcNMwad6M49kssLZYkjg3d4i2BynLToX3aW7D66qNAHz+gsq560qNFPkp315cfQICXkwf4ciWER3oAzVGoBzd86TaWIJ5P7sloM+kS+ud3s0+FKzlP7aReQFapNURXjL71vLFlqPfhwQgel44FkRrbN03KLm9nBDalthsDchhBQuzOOd0bKxpvAYF9O1RR6pJpTBelingkfbJj3MxAxSWt3vMdeOPhkoVw8PG0TNbxoHOGHo0aNr0FP7oWAI/UmTdV7Ex+YrqDe3xLQIDAQABoyAwHjAPBgkqhkiG9y8BAQoEAgUAMAsGA1UdDwQEAwIHgDANBgkqhkiG9w0BAQsFAAOCAQEABnsGSJMLUvS2qUbY6qpFfb4dr3XO9WNpJuJLnG5NKNGEvFdpxt3c2MquvZtfhbk9I+Ytm6ELC0KHd0GQsXoOHBGu9YdLzkC3nQunb1ezCYkwqkgHrlhx+XUnnLCi5aFrmLqXej6iMzwmjEM0AyADk8Frq8RHbmkfGSS8mfPwoonSpmXUrieDy5JYwVPoA9o9Nbp0pXnKMNWEHGbJfEi9NzDoeoHLVvB7OzsUZJgWpvKNPvXDRRQtLW7QU5B+CiBF3eiOx0AKpsDMziWT07MkCGS6lDE3b+hesDdECcKT/eaZkReO4/VaiMQjS+MkQGVqWzquu3QuOq3IqhVzUXpac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Transform>
          <Transform Algorithm="http://www.w3.org/TR/2001/REC-xml-c14n-20010315"/>
        </Transforms>
        <DigestMethod Algorithm="http://www.w3.org/2001/04/xmlenc#sha256"/>
        <DigestValue>sE5AWWWK/aYjgZgPXfgGZTaGwMvrJbTikT6aiZWerQc=</DigestValue>
      </Reference>
      <Reference URI="/xl/calcChain.xml?ContentType=application/vnd.openxmlformats-officedocument.spreadsheetml.calcChain+xml">
        <DigestMethod Algorithm="http://www.w3.org/2001/04/xmlenc#sha256"/>
        <DigestValue>SZtNrJPYioZzb0JtzKtUndK/SyTlZ/uH/VQuPZBVfSs=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OblKC4zarW5F4VF93L5xwX9/OA1Tcr1bzuHo1j7KInY=</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qaX3SS/tafuutPjOom6rzJWdr/6SFklBDt6Amz47qGs=</DigestValue>
      </Reference>
      <Reference URI="/xl/drawings/drawing11.xml?ContentType=application/vnd.openxmlformats-officedocument.drawing+xml">
        <DigestMethod Algorithm="http://www.w3.org/2001/04/xmlenc#sha256"/>
        <DigestValue>WkNZBblYFYryBi8f6OfYnSXd5QA0/mexdyXKk4Y6HZI=</DigestValue>
      </Reference>
      <Reference URI="/xl/drawings/drawing12.xml?ContentType=application/vnd.openxmlformats-officedocument.drawing+xml">
        <DigestMethod Algorithm="http://www.w3.org/2001/04/xmlenc#sha256"/>
        <DigestValue>7BOnT9mjimfYEfKLCizct0XQVDpFR0TwI78UHjgh9aQ=</DigestValue>
      </Reference>
      <Reference URI="/xl/drawings/drawing13.xml?ContentType=application/vnd.openxmlformats-officedocument.drawing+xml">
        <DigestMethod Algorithm="http://www.w3.org/2001/04/xmlenc#sha256"/>
        <DigestValue>Pmd0J/c3hl+VoSDzUd9DSG/SNiI9a37ytEH8rigYcRM=</DigestValue>
      </Reference>
      <Reference URI="/xl/drawings/drawing14.xml?ContentType=application/vnd.openxmlformats-officedocument.drawing+xml">
        <DigestMethod Algorithm="http://www.w3.org/2001/04/xmlenc#sha256"/>
        <DigestValue>L6Ozeoh0ReIDLDwSqjx9fn3Pm5W4C+NufYeEvNpHyFk=</DigestValue>
      </Reference>
      <Reference URI="/xl/drawings/drawing15.xml?ContentType=application/vnd.openxmlformats-officedocument.drawing+xml">
        <DigestMethod Algorithm="http://www.w3.org/2001/04/xmlenc#sha256"/>
        <DigestValue>y6D6wgZh4B8sWgd7HS/xq7C+zqycFNvf3bGHc1YmKrQ=</DigestValue>
      </Reference>
      <Reference URI="/xl/drawings/drawing16.xml?ContentType=application/vnd.openxmlformats-officedocument.drawing+xml">
        <DigestMethod Algorithm="http://www.w3.org/2001/04/xmlenc#sha256"/>
        <DigestValue>reqR83OO/kljZLgCTnf8ivobQDvOzceoCzSr6ykHHQ8=</DigestValue>
      </Reference>
      <Reference URI="/xl/drawings/drawing17.xml?ContentType=application/vnd.openxmlformats-officedocument.drawing+xml">
        <DigestMethod Algorithm="http://www.w3.org/2001/04/xmlenc#sha256"/>
        <DigestValue>pdqnXNn6QEp3qPaVHFi4DZdKpUAc/knYPBgkgiK84Sk=</DigestValue>
      </Reference>
      <Reference URI="/xl/drawings/drawing18.xml?ContentType=application/vnd.openxmlformats-officedocument.drawing+xml">
        <DigestMethod Algorithm="http://www.w3.org/2001/04/xmlenc#sha256"/>
        <DigestValue>0kDbgD4ps/kx7cD/OpPbekOKRZitDX8jD7gS7WVtJeA=</DigestValue>
      </Reference>
      <Reference URI="/xl/drawings/drawing19.xml?ContentType=application/vnd.openxmlformats-officedocument.drawing+xml">
        <DigestMethod Algorithm="http://www.w3.org/2001/04/xmlenc#sha256"/>
        <DigestValue>V0ahud85AE4r9Iw6uNhFw6Rh1y9nDob3gRUhGHtv3lI=</DigestValue>
      </Reference>
      <Reference URI="/xl/drawings/drawing2.xml?ContentType=application/vnd.openxmlformats-officedocument.drawing+xml">
        <DigestMethod Algorithm="http://www.w3.org/2001/04/xmlenc#sha256"/>
        <DigestValue>3blhTqsnqu6u2klVjQm5it73bn6v664fkJBCGujj8lo=</DigestValue>
      </Reference>
      <Reference URI="/xl/drawings/drawing20.xml?ContentType=application/vnd.openxmlformats-officedocument.drawing+xml">
        <DigestMethod Algorithm="http://www.w3.org/2001/04/xmlenc#sha256"/>
        <DigestValue>Ln8qMStOATq1RejU7FZ+WG7bdsfOMzEMl+EsnyPtpZk=</DigestValue>
      </Reference>
      <Reference URI="/xl/drawings/drawing21.xml?ContentType=application/vnd.openxmlformats-officedocument.drawing+xml">
        <DigestMethod Algorithm="http://www.w3.org/2001/04/xmlenc#sha256"/>
        <DigestValue>7uZ7RIDMc55sw09ebqFy0C3/PTm5QrH4zU7DfJWaPwQ=</DigestValue>
      </Reference>
      <Reference URI="/xl/drawings/drawing22.xml?ContentType=application/vnd.openxmlformats-officedocument.drawing+xml">
        <DigestMethod Algorithm="http://www.w3.org/2001/04/xmlenc#sha256"/>
        <DigestValue>8c/Ql76NgJvednHCf0xiEf6s2NnnxGU/LIm1rDy68Yw=</DigestValue>
      </Reference>
      <Reference URI="/xl/drawings/drawing23.xml?ContentType=application/vnd.openxmlformats-officedocument.drawing+xml">
        <DigestMethod Algorithm="http://www.w3.org/2001/04/xmlenc#sha256"/>
        <DigestValue>YBibSqBdiHSVss+aZag7XYinKvpN2Ann1Vsfj5qnmOI=</DigestValue>
      </Reference>
      <Reference URI="/xl/drawings/drawing24.xml?ContentType=application/vnd.openxmlformats-officedocument.drawing+xml">
        <DigestMethod Algorithm="http://www.w3.org/2001/04/xmlenc#sha256"/>
        <DigestValue>fbd4vHAUR5bJRY1D6Y5kAyk4Xe/MwleDX0I8fHpS58E=</DigestValue>
      </Reference>
      <Reference URI="/xl/drawings/drawing25.xml?ContentType=application/vnd.openxmlformats-officedocument.drawing+xml">
        <DigestMethod Algorithm="http://www.w3.org/2001/04/xmlenc#sha256"/>
        <DigestValue>15W4x32RksoYva2qMxXWvhdx9IbOJzE7aCDNCVQTgOA=</DigestValue>
      </Reference>
      <Reference URI="/xl/drawings/drawing26.xml?ContentType=application/vnd.openxmlformats-officedocument.drawing+xml">
        <DigestMethod Algorithm="http://www.w3.org/2001/04/xmlenc#sha256"/>
        <DigestValue>+TDTwkeSF7EV21za06mME5by36Zf9zfTQIJhDUD5t8w=</DigestValue>
      </Reference>
      <Reference URI="/xl/drawings/drawing27.xml?ContentType=application/vnd.openxmlformats-officedocument.drawing+xml">
        <DigestMethod Algorithm="http://www.w3.org/2001/04/xmlenc#sha256"/>
        <DigestValue>b1NFVrz0zYVxYuRLp+4aSJ39Kwxwis/lU0VcincQpCs=</DigestValue>
      </Reference>
      <Reference URI="/xl/drawings/drawing28.xml?ContentType=application/vnd.openxmlformats-officedocument.drawing+xml">
        <DigestMethod Algorithm="http://www.w3.org/2001/04/xmlenc#sha256"/>
        <DigestValue>pMdOOYiDxh8NllPQLodhlzP9z4qczWkLAWKtjcUmGdw=</DigestValue>
      </Reference>
      <Reference URI="/xl/drawings/drawing29.xml?ContentType=application/vnd.openxmlformats-officedocument.drawing+xml">
        <DigestMethod Algorithm="http://www.w3.org/2001/04/xmlenc#sha256"/>
        <DigestValue>D/yLCqW4Nl9UiannJaS42wFEbiq6qNUcGmXHUqV/lYU=</DigestValue>
      </Reference>
      <Reference URI="/xl/drawings/drawing3.xml?ContentType=application/vnd.openxmlformats-officedocument.drawing+xml">
        <DigestMethod Algorithm="http://www.w3.org/2001/04/xmlenc#sha256"/>
        <DigestValue>MWh9XtwbrhrmZyaYAJ4Uy/75UUcOiNfr/U+2baGB0lY=</DigestValue>
      </Reference>
      <Reference URI="/xl/drawings/drawing30.xml?ContentType=application/vnd.openxmlformats-officedocument.drawing+xml">
        <DigestMethod Algorithm="http://www.w3.org/2001/04/xmlenc#sha256"/>
        <DigestValue>E5UnESs4nYgx9gKCQbMk1PZAS6qqLvsZJuEoX4Mz+1Y=</DigestValue>
      </Reference>
      <Reference URI="/xl/drawings/drawing31.xml?ContentType=application/vnd.openxmlformats-officedocument.drawing+xml">
        <DigestMethod Algorithm="http://www.w3.org/2001/04/xmlenc#sha256"/>
        <DigestValue>iiDBmdqNt13r5NQNFOYV7xhg9opYMzXvZNdj9U46xic=</DigestValue>
      </Reference>
      <Reference URI="/xl/drawings/drawing32.xml?ContentType=application/vnd.openxmlformats-officedocument.drawing+xml">
        <DigestMethod Algorithm="http://www.w3.org/2001/04/xmlenc#sha256"/>
        <DigestValue>qA0WmslRMVC1qUhbCgDip0rzElzLCk74QBNVT2MRtzc=</DigestValue>
      </Reference>
      <Reference URI="/xl/drawings/drawing33.xml?ContentType=application/vnd.openxmlformats-officedocument.drawing+xml">
        <DigestMethod Algorithm="http://www.w3.org/2001/04/xmlenc#sha256"/>
        <DigestValue>VJ8LfTJJSxcJfyKxGeqqFZOe5x9lf1g8sQ3roQw5UEo=</DigestValue>
      </Reference>
      <Reference URI="/xl/drawings/drawing34.xml?ContentType=application/vnd.openxmlformats-officedocument.drawing+xml">
        <DigestMethod Algorithm="http://www.w3.org/2001/04/xmlenc#sha256"/>
        <DigestValue>PEnv5Jf66E30VsCFgvhyL0K1eXBKIH5fahZqhdSMHBA=</DigestValue>
      </Reference>
      <Reference URI="/xl/drawings/drawing35.xml?ContentType=application/vnd.openxmlformats-officedocument.drawing+xml">
        <DigestMethod Algorithm="http://www.w3.org/2001/04/xmlenc#sha256"/>
        <DigestValue>UjtICPQS39dvFMdRYXO3q9BaFrzyW3KuDrF0sgSv2Xc=</DigestValue>
      </Reference>
      <Reference URI="/xl/drawings/drawing36.xml?ContentType=application/vnd.openxmlformats-officedocument.drawing+xml">
        <DigestMethod Algorithm="http://www.w3.org/2001/04/xmlenc#sha256"/>
        <DigestValue>7p1grkYXDO3grKaY3dImNItCNf2SGSC/7zYRoOHL++o=</DigestValue>
      </Reference>
      <Reference URI="/xl/drawings/drawing37.xml?ContentType=application/vnd.openxmlformats-officedocument.drawing+xml">
        <DigestMethod Algorithm="http://www.w3.org/2001/04/xmlenc#sha256"/>
        <DigestValue>mofAznuVS1fQzBNI1xmN/1hO/v6uGsMPrT0rIpGfAVY=</DigestValue>
      </Reference>
      <Reference URI="/xl/drawings/drawing38.xml?ContentType=application/vnd.openxmlformats-officedocument.drawing+xml">
        <DigestMethod Algorithm="http://www.w3.org/2001/04/xmlenc#sha256"/>
        <DigestValue>9IojRh+uM4BRXU8PH1TkXGW6almYnN/kvbNVWTkkCK0=</DigestValue>
      </Reference>
      <Reference URI="/xl/drawings/drawing39.xml?ContentType=application/vnd.openxmlformats-officedocument.drawing+xml">
        <DigestMethod Algorithm="http://www.w3.org/2001/04/xmlenc#sha256"/>
        <DigestValue>4Fpd7AI6gf7bbLzqJJd9ZOjKuCnNFc3INHCydp5YJwg=</DigestValue>
      </Reference>
      <Reference URI="/xl/drawings/drawing4.xml?ContentType=application/vnd.openxmlformats-officedocument.drawing+xml">
        <DigestMethod Algorithm="http://www.w3.org/2001/04/xmlenc#sha256"/>
        <DigestValue>rGBcwB5cGKdWMxZjxo8fzzzAkyw8ezN83XRRPKGeF6c=</DigestValue>
      </Reference>
      <Reference URI="/xl/drawings/drawing40.xml?ContentType=application/vnd.openxmlformats-officedocument.drawing+xml">
        <DigestMethod Algorithm="http://www.w3.org/2001/04/xmlenc#sha256"/>
        <DigestValue>4dyGARC4rQe4s91Kz4gQWpeF0dvq6kVJnCExzlQflbE=</DigestValue>
      </Reference>
      <Reference URI="/xl/drawings/drawing41.xml?ContentType=application/vnd.openxmlformats-officedocument.drawing+xml">
        <DigestMethod Algorithm="http://www.w3.org/2001/04/xmlenc#sha256"/>
        <DigestValue>ioXlDSJi5l3yaR1v/m/BRsnwWCXUfPcCuJpsZhzo49I=</DigestValue>
      </Reference>
      <Reference URI="/xl/drawings/drawing42.xml?ContentType=application/vnd.openxmlformats-officedocument.drawing+xml">
        <DigestMethod Algorithm="http://www.w3.org/2001/04/xmlenc#sha256"/>
        <DigestValue>/lfwIMPKJnDgiTAfZKTpC/3mwRhYKdxeUPXinoguWd8=</DigestValue>
      </Reference>
      <Reference URI="/xl/drawings/drawing43.xml?ContentType=application/vnd.openxmlformats-officedocument.drawing+xml">
        <DigestMethod Algorithm="http://www.w3.org/2001/04/xmlenc#sha256"/>
        <DigestValue>NgtoS11P4LcwGUaYScjTLLkZmEaMuAki0DHSWe8tEFM=</DigestValue>
      </Reference>
      <Reference URI="/xl/drawings/drawing44.xml?ContentType=application/vnd.openxmlformats-officedocument.drawing+xml">
        <DigestMethod Algorithm="http://www.w3.org/2001/04/xmlenc#sha256"/>
        <DigestValue>x7ECWvGQ9q8tDawSExizIgsfXuytqV129hZq5s2Etx4=</DigestValue>
      </Reference>
      <Reference URI="/xl/drawings/drawing45.xml?ContentType=application/vnd.openxmlformats-officedocument.drawing+xml">
        <DigestMethod Algorithm="http://www.w3.org/2001/04/xmlenc#sha256"/>
        <DigestValue>ksbC1t2BgWhYRUzsITW3W8lCxXRE5ANfmcD+i1zmmCo=</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7vMS2Y67RBwvRk1/L5whE04DXgVGVtJA9cLG6zrGtL0=</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qlgGZHcsAu4/aXAnkBojKvNaKygnPep3aQs2JDazMAc=</DigestValue>
      </Reference>
      <Reference URI="/xl/drawings/vmlDrawing2.vml?ContentType=application/vnd.openxmlformats-officedocument.vmlDrawing">
        <DigestMethod Algorithm="http://www.w3.org/2001/04/xmlenc#sha256"/>
        <DigestValue>1QoQBvYLKq1KGOhANG/MdoXAd6rlhMooc2dRQGdXz5c=</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nLLLHQaZTYLxnFKlw5wK0DxUADFR+oDp8EGM8WqnJL8=</DigestValue>
      </Reference>
      <Reference URI="/xl/media/image3.emf?ContentType=image/x-emf">
        <DigestMethod Algorithm="http://www.w3.org/2001/04/xmlenc#sha256"/>
        <DigestValue>AcNpXyDR0bJpZiRyqCqYjfAL9hvskbIj+VbYYpbfR5k=</DigestValue>
      </Reference>
      <Reference URI="/xl/media/image4.emf?ContentType=image/x-emf">
        <DigestMethod Algorithm="http://www.w3.org/2001/04/xmlenc#sha256"/>
        <DigestValue>YliR9NvnAv+FSbZE7kfjL7Kg1hitLjhRrpEdD09vNzU=</DigestValue>
      </Reference>
      <Reference URI="/xl/media/image5.emf?ContentType=image/x-emf">
        <DigestMethod Algorithm="http://www.w3.org/2001/04/xmlenc#sha256"/>
        <DigestValue>pgrciFMTpoTINCArll9NHGDO9yiEF1nXuWJsiebzhww=</DigestValue>
      </Reference>
      <Reference URI="/xl/media/image6.emf?ContentType=image/x-emf">
        <DigestMethod Algorithm="http://www.w3.org/2001/04/xmlenc#sha256"/>
        <DigestValue>Q+7lHlMKVzqhZwucSTl2d2XGn4MRNQW2oEl+XsrTPOE=</DigestValue>
      </Reference>
      <Reference URI="/xl/media/image7.png?ContentType=image/png">
        <DigestMethod Algorithm="http://www.w3.org/2001/04/xmlenc#sha256"/>
        <DigestValue>Gnr/MH/ZnU07QxTX7xVXay2Cm5X5fFL5svX1mrB4Npg=</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hn9N2FuhLED1G+oO9NyaIcvvOOi+Obt7ukBjap+G5yY=</DigestValue>
      </Reference>
      <Reference URI="/xl/printerSettings/printerSettings14.bin?ContentType=application/vnd.openxmlformats-officedocument.spreadsheetml.printerSettings">
        <DigestMethod Algorithm="http://www.w3.org/2001/04/xmlenc#sha256"/>
        <DigestValue>jqnpqOdrZNpPDlsA6eGCQZiw1dum7FB9Gc4KLWxc6MM=</DigestValue>
      </Reference>
      <Reference URI="/xl/printerSettings/printerSettings15.bin?ContentType=application/vnd.openxmlformats-officedocument.spreadsheetml.printerSettings">
        <DigestMethod Algorithm="http://www.w3.org/2001/04/xmlenc#sha256"/>
        <DigestValue>dYr54jPzRojcmDmg9F1JrJEjGYWsJV8yqBwWMW/QqJo=</DigestValue>
      </Reference>
      <Reference URI="/xl/printerSettings/printerSettings16.bin?ContentType=application/vnd.openxmlformats-officedocument.spreadsheetml.printerSettings">
        <DigestMethod Algorithm="http://www.w3.org/2001/04/xmlenc#sha256"/>
        <DigestValue>tVOuYuRrdzbo8LP45TcsSYVclOdSaPaGljr1PpHM/4g=</DigestValue>
      </Reference>
      <Reference URI="/xl/printerSettings/printerSettings17.bin?ContentType=application/vnd.openxmlformats-officedocument.spreadsheetml.printerSettings">
        <DigestMethod Algorithm="http://www.w3.org/2001/04/xmlenc#sha256"/>
        <DigestValue>NfjvA78vst6yZkFlOAbCb6p3V8zX/BonKoVUaUbiqZo=</DigestValue>
      </Reference>
      <Reference URI="/xl/printerSettings/printerSettings18.bin?ContentType=application/vnd.openxmlformats-officedocument.spreadsheetml.printerSettings">
        <DigestMethod Algorithm="http://www.w3.org/2001/04/xmlenc#sha256"/>
        <DigestValue>hn9N2FuhLED1G+oO9NyaIcvvOOi+Obt7ukBjap+G5yY=</DigestValue>
      </Reference>
      <Reference URI="/xl/printerSettings/printerSettings19.bin?ContentType=application/vnd.openxmlformats-officedocument.spreadsheetml.printerSettings">
        <DigestMethod Algorithm="http://www.w3.org/2001/04/xmlenc#sha256"/>
        <DigestValue>eyrafQt42PO5IixG42EBDPuWLmU5GCuFx37r5Ws58H0=</DigestValue>
      </Reference>
      <Reference URI="/xl/printerSettings/printerSettings2.bin?ContentType=application/vnd.openxmlformats-officedocument.spreadsheetml.printerSettings">
        <DigestMethod Algorithm="http://www.w3.org/2001/04/xmlenc#sha256"/>
        <DigestValue>vl0GPJKuVCrc0qAYXS+k1h6i7oxiEfqX05Zyh8EKr9s=</DigestValue>
      </Reference>
      <Reference URI="/xl/printerSettings/printerSettings20.bin?ContentType=application/vnd.openxmlformats-officedocument.spreadsheetml.printerSettings">
        <DigestMethod Algorithm="http://www.w3.org/2001/04/xmlenc#sha256"/>
        <DigestValue>tVOuYuRrdzbo8LP45TcsSYVclOdSaPaGljr1PpHM/4g=</DigestValue>
      </Reference>
      <Reference URI="/xl/printerSettings/printerSettings21.bin?ContentType=application/vnd.openxmlformats-officedocument.spreadsheetml.printerSettings">
        <DigestMethod Algorithm="http://www.w3.org/2001/04/xmlenc#sha256"/>
        <DigestValue>CPmghBcq8M3AOC7OD9E4RGQCJ4N82avzjW2vuKZebXA=</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93Zsdc8kTdchHJaFU1PwjHewcE6aq+KENGq6HNYAjUQ=</DigestValue>
      </Reference>
      <Reference URI="/xl/styles.xml?ContentType=application/vnd.openxmlformats-officedocument.spreadsheetml.styles+xml">
        <DigestMethod Algorithm="http://www.w3.org/2001/04/xmlenc#sha256"/>
        <DigestValue>7Rkf8jjKtmFORmcQpAdGMVnVln5n01/FC8o2Xe6Kac4=</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C2yYKSk49WhnMd3tfr61oHHt8L1zj921dPGjZbTUDc4=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28p94RhPvxo0se6wl6MOMJa0E+rPlmClHeh/tIl7z5Y=</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lzic7cJ8jm4UH2Y7wre99SzIJOk7d0Fqso/yXHWFezw=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/T9ncxAyOMm/O3WCFk3PddkfXGE7w7jxLMd7c27HCAI=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w9kJgC3POm8IXkF8apaHYpiB7UgESnMvh8+REVGXmoc=</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frxznYk5+X6H89wE27ZJg24asW/o5g/n3V8HNYOeuLo=</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mAQlRSm04J1DRxPp4q2wftPCGTyEYai0TrYnm/KFKHE=</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zuDO+2HNGiTuD8ThFJRTmc8pzEMuOIhzDEnBOLlL4p4=</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M5S5r/VuDqIXKu2JN+G+lhD9Zxr0Ibrwui54IKDvkss=</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F3oU5zGJDcLQyrRkAT02HNlFXOZ8hC5sP/JRg3wfRp0=</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5zJqKcYf70B6kXtJWukqDFkBAmFnDgcSOH8zCrgPl5U=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XrPIgY8JtQA220b+iu4M30LlCznyTg5kr1ZRyRUDbeU=</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h4/YGk/vmmkw9SZf/00KacJZUtS+Gg+8i2zqBfyQucM=</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mrQ5VOAoxkaVwRNDG9f8XmN2zcFpx+OBeIKqYRlfnto=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77R3G4cfTvzccFVqSdLutQJSNZV4ZecbbBC/AyF6Kjc=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Ut90wu907rBkNlq8BSPJkQAWYkaoJo3cloS0dWYUln8=</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IXEYHti/X560AQnCQayEzUM8H9ll9Tpk6sMfF4pG+E0=</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2Rt6hietRI5pxz2MNXC9tva640Iw9C3CcA1Beq8clUg=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Xhy7onXyb25NxSE6bSDNn+udXc+SVtVyRx5o4pKJPsU=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91hnKtbVkhIc7uKgRx4TcxBYMGgJImefKVPYW2U/p3g=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qSjv3HIbIdaiiSD1s5jubSXprSzL/YwJeHc8hGXj7vA=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bNR32BAcS4PoheJHtyKRci8STlexrISbJA3O0c0X5oQ=</DigestValue>
      </Reference>
      <Reference URI="/xl/worksheets/sheet10.xml?ContentType=application/vnd.openxmlformats-officedocument.spreadsheetml.worksheet+xml">
        <DigestMethod Algorithm="http://www.w3.org/2001/04/xmlenc#sha256"/>
        <DigestValue>IfjawOWgPzOiW+oZ7Nxi4tjUg6JDNWFXtqvO9pJtIv8=</DigestValue>
      </Reference>
      <Reference URI="/xl/worksheets/sheet11.xml?ContentType=application/vnd.openxmlformats-officedocument.spreadsheetml.worksheet+xml">
        <DigestMethod Algorithm="http://www.w3.org/2001/04/xmlenc#sha256"/>
        <DigestValue>35aykEDrOfc15jMDzatKowmGePlyVdybPXUW3aVsbMQ=</DigestValue>
      </Reference>
      <Reference URI="/xl/worksheets/sheet12.xml?ContentType=application/vnd.openxmlformats-officedocument.spreadsheetml.worksheet+xml">
        <DigestMethod Algorithm="http://www.w3.org/2001/04/xmlenc#sha256"/>
        <DigestValue>Na04frVSZCpXJTNQXpuHeDIIezkBmhzgOzd/Tb+CLcU=</DigestValue>
      </Reference>
      <Reference URI="/xl/worksheets/sheet13.xml?ContentType=application/vnd.openxmlformats-officedocument.spreadsheetml.worksheet+xml">
        <DigestMethod Algorithm="http://www.w3.org/2001/04/xmlenc#sha256"/>
        <DigestValue>4WQwtAow6TVighkg8aO2GSVkwIbIMd3BIFFA7gFWmzQ=</DigestValue>
      </Reference>
      <Reference URI="/xl/worksheets/sheet14.xml?ContentType=application/vnd.openxmlformats-officedocument.spreadsheetml.worksheet+xml">
        <DigestMethod Algorithm="http://www.w3.org/2001/04/xmlenc#sha256"/>
        <DigestValue>fAD399L32EPttNkGzj3aYWyltC5dfHe9sFBnv09EdB0=</DigestValue>
      </Reference>
      <Reference URI="/xl/worksheets/sheet15.xml?ContentType=application/vnd.openxmlformats-officedocument.spreadsheetml.worksheet+xml">
        <DigestMethod Algorithm="http://www.w3.org/2001/04/xmlenc#sha256"/>
        <DigestValue>jq0B5yA+9YfulQOE7QWO88nY2Y+mc6LsoBYNQShWicM=</DigestValue>
      </Reference>
      <Reference URI="/xl/worksheets/sheet16.xml?ContentType=application/vnd.openxmlformats-officedocument.spreadsheetml.worksheet+xml">
        <DigestMethod Algorithm="http://www.w3.org/2001/04/xmlenc#sha256"/>
        <DigestValue>f58bdxoNS6VIzE0SgrKIW9Myvf/oTGJqRIFfFz8ysZM=</DigestValue>
      </Reference>
      <Reference URI="/xl/worksheets/sheet17.xml?ContentType=application/vnd.openxmlformats-officedocument.spreadsheetml.worksheet+xml">
        <DigestMethod Algorithm="http://www.w3.org/2001/04/xmlenc#sha256"/>
        <DigestValue>q1KjG9KjGVaculkQAtrf/TtjAJFgVccdHEZITUtUzNk=</DigestValue>
      </Reference>
      <Reference URI="/xl/worksheets/sheet18.xml?ContentType=application/vnd.openxmlformats-officedocument.spreadsheetml.worksheet+xml">
        <DigestMethod Algorithm="http://www.w3.org/2001/04/xmlenc#sha256"/>
        <DigestValue>9F3pwhubNlKfT1dkcFnhMSCSZF3NKdJ01tP90tPJMhA=</DigestValue>
      </Reference>
      <Reference URI="/xl/worksheets/sheet19.xml?ContentType=application/vnd.openxmlformats-officedocument.spreadsheetml.worksheet+xml">
        <DigestMethod Algorithm="http://www.w3.org/2001/04/xmlenc#sha256"/>
        <DigestValue>U7eP33wlAGm/Qy/4RQOBF7JkeFBzdLG86JiZyy8X0Mo=</DigestValue>
      </Reference>
      <Reference URI="/xl/worksheets/sheet2.xml?ContentType=application/vnd.openxmlformats-officedocument.spreadsheetml.worksheet+xml">
        <DigestMethod Algorithm="http://www.w3.org/2001/04/xmlenc#sha256"/>
        <DigestValue>AyBCUkdRSAyuho0B5ereN+q8h34gtc4ORzpOcdc88Ec=</DigestValue>
      </Reference>
      <Reference URI="/xl/worksheets/sheet20.xml?ContentType=application/vnd.openxmlformats-officedocument.spreadsheetml.worksheet+xml">
        <DigestMethod Algorithm="http://www.w3.org/2001/04/xmlenc#sha256"/>
        <DigestValue>PPXihvdPHl/P2yrQ+vaeH6msBJKSQO97rg+HjOuyquw=</DigestValue>
      </Reference>
      <Reference URI="/xl/worksheets/sheet21.xml?ContentType=application/vnd.openxmlformats-officedocument.spreadsheetml.worksheet+xml">
        <DigestMethod Algorithm="http://www.w3.org/2001/04/xmlenc#sha256"/>
        <DigestValue>3z7D0vR8klBJCO7aAWMrb/bh0Bpu38I7l2YdIWfMYyY=</DigestValue>
      </Reference>
      <Reference URI="/xl/worksheets/sheet22.xml?ContentType=application/vnd.openxmlformats-officedocument.spreadsheetml.worksheet+xml">
        <DigestMethod Algorithm="http://www.w3.org/2001/04/xmlenc#sha256"/>
        <DigestValue>a+wUu7dPz+RxCHPu6jsaVurq+HPm5p9SUqML6Af7/f0=</DigestValue>
      </Reference>
      <Reference URI="/xl/worksheets/sheet23.xml?ContentType=application/vnd.openxmlformats-officedocument.spreadsheetml.worksheet+xml">
        <DigestMethod Algorithm="http://www.w3.org/2001/04/xmlenc#sha256"/>
        <DigestValue>5zPFSKkYEELjFdB2i3luWtFI2miDupap62Ksj0p4DXw=</DigestValue>
      </Reference>
      <Reference URI="/xl/worksheets/sheet24.xml?ContentType=application/vnd.openxmlformats-officedocument.spreadsheetml.worksheet+xml">
        <DigestMethod Algorithm="http://www.w3.org/2001/04/xmlenc#sha256"/>
        <DigestValue>NYVPxlHEZ/rB2utprKi3ckyxTpK33jjJlc0B51SMHf4=</DigestValue>
      </Reference>
      <Reference URI="/xl/worksheets/sheet25.xml?ContentType=application/vnd.openxmlformats-officedocument.spreadsheetml.worksheet+xml">
        <DigestMethod Algorithm="http://www.w3.org/2001/04/xmlenc#sha256"/>
        <DigestValue>QE5HVP0LlE7DYjgIzfukboGv0By9MJNYybVQDzybIq4=</DigestValue>
      </Reference>
      <Reference URI="/xl/worksheets/sheet26.xml?ContentType=application/vnd.openxmlformats-officedocument.spreadsheetml.worksheet+xml">
        <DigestMethod Algorithm="http://www.w3.org/2001/04/xmlenc#sha256"/>
        <DigestValue>py3unRSHOD0sr+e3etMIJu8gbJSGMLQ4Iu2c/sMR6JY=</DigestValue>
      </Reference>
      <Reference URI="/xl/worksheets/sheet27.xml?ContentType=application/vnd.openxmlformats-officedocument.spreadsheetml.worksheet+xml">
        <DigestMethod Algorithm="http://www.w3.org/2001/04/xmlenc#sha256"/>
        <DigestValue>UgxsXoBq4Fs5V776brQp7RERhHBWTTZEz8gw/TbrFng=</DigestValue>
      </Reference>
      <Reference URI="/xl/worksheets/sheet28.xml?ContentType=application/vnd.openxmlformats-officedocument.spreadsheetml.worksheet+xml">
        <DigestMethod Algorithm="http://www.w3.org/2001/04/xmlenc#sha256"/>
        <DigestValue>U8Ws1GAfrryxQ7GNG6RjTUL+kiBZc03m1RyzkDXKbAQ=</DigestValue>
      </Reference>
      <Reference URI="/xl/worksheets/sheet29.xml?ContentType=application/vnd.openxmlformats-officedocument.spreadsheetml.worksheet+xml">
        <DigestMethod Algorithm="http://www.w3.org/2001/04/xmlenc#sha256"/>
        <DigestValue>D79MLqEApO3yY1w7D6H/LSapfekihFS5sn05hNSXwEQ=</DigestValue>
      </Reference>
      <Reference URI="/xl/worksheets/sheet3.xml?ContentType=application/vnd.openxmlformats-officedocument.spreadsheetml.worksheet+xml">
        <DigestMethod Algorithm="http://www.w3.org/2001/04/xmlenc#sha256"/>
        <DigestValue>jiB6q1thS+xKeKcsnFot9zTTSvz2eJWagrN5Czy861g=</DigestValue>
      </Reference>
      <Reference URI="/xl/worksheets/sheet30.xml?ContentType=application/vnd.openxmlformats-officedocument.spreadsheetml.worksheet+xml">
        <DigestMethod Algorithm="http://www.w3.org/2001/04/xmlenc#sha256"/>
        <DigestValue>CnapU5Vb3Eg/o6YDHs26Ocn4FpsAgjW3jw2ooocicMM=</DigestValue>
      </Reference>
      <Reference URI="/xl/worksheets/sheet31.xml?ContentType=application/vnd.openxmlformats-officedocument.spreadsheetml.worksheet+xml">
        <DigestMethod Algorithm="http://www.w3.org/2001/04/xmlenc#sha256"/>
        <DigestValue>WtwTG8wcYd8FkcOdx768GQB59yjN3BG/e+D9EPIt3ZI=</DigestValue>
      </Reference>
      <Reference URI="/xl/worksheets/sheet32.xml?ContentType=application/vnd.openxmlformats-officedocument.spreadsheetml.worksheet+xml">
        <DigestMethod Algorithm="http://www.w3.org/2001/04/xmlenc#sha256"/>
        <DigestValue>Bw+P0jf9VzPzWYWb0aldudIU1cHE9N6r1smPE6AaCdY=</DigestValue>
      </Reference>
      <Reference URI="/xl/worksheets/sheet33.xml?ContentType=application/vnd.openxmlformats-officedocument.spreadsheetml.worksheet+xml">
        <DigestMethod Algorithm="http://www.w3.org/2001/04/xmlenc#sha256"/>
        <DigestValue>Ki8duYiHUcwa/7I+DlZozQtgFsJXxmhrfqnk/NrToy8=</DigestValue>
      </Reference>
      <Reference URI="/xl/worksheets/sheet34.xml?ContentType=application/vnd.openxmlformats-officedocument.spreadsheetml.worksheet+xml">
        <DigestMethod Algorithm="http://www.w3.org/2001/04/xmlenc#sha256"/>
        <DigestValue>nna4BZC9hxTKxsUx226Z23AVwiXPCMnB0itEjnNKPn0=</DigestValue>
      </Reference>
      <Reference URI="/xl/worksheets/sheet35.xml?ContentType=application/vnd.openxmlformats-officedocument.spreadsheetml.worksheet+xml">
        <DigestMethod Algorithm="http://www.w3.org/2001/04/xmlenc#sha256"/>
        <DigestValue>l9N3KQlf8GsgwbenNWf+vIAV3ARPWHFc+f8YmhZlbEw=</DigestValue>
      </Reference>
      <Reference URI="/xl/worksheets/sheet36.xml?ContentType=application/vnd.openxmlformats-officedocument.spreadsheetml.worksheet+xml">
        <DigestMethod Algorithm="http://www.w3.org/2001/04/xmlenc#sha256"/>
        <DigestValue>2IM69oDFI8abqtF9IXZ1LFJIqX9KpnuBczvLEQ0oeRA=</DigestValue>
      </Reference>
      <Reference URI="/xl/worksheets/sheet37.xml?ContentType=application/vnd.openxmlformats-officedocument.spreadsheetml.worksheet+xml">
        <DigestMethod Algorithm="http://www.w3.org/2001/04/xmlenc#sha256"/>
        <DigestValue>NJE1Ct9S+Vhi+h6i7BqFepwEU+N0KZXWSFSIibPcBA8=</DigestValue>
      </Reference>
      <Reference URI="/xl/worksheets/sheet38.xml?ContentType=application/vnd.openxmlformats-officedocument.spreadsheetml.worksheet+xml">
        <DigestMethod Algorithm="http://www.w3.org/2001/04/xmlenc#sha256"/>
        <DigestValue>ZmJV2R4XN3QEXooI9cPi40Mzm95SJGqGNvOOh736eaQ=</DigestValue>
      </Reference>
      <Reference URI="/xl/worksheets/sheet39.xml?ContentType=application/vnd.openxmlformats-officedocument.spreadsheetml.worksheet+xml">
        <DigestMethod Algorithm="http://www.w3.org/2001/04/xmlenc#sha256"/>
        <DigestValue>xEoiu22ncQG2KvWRs5bVai0uC3o4Lv47oh6wwHVikGI=</DigestValue>
      </Reference>
      <Reference URI="/xl/worksheets/sheet4.xml?ContentType=application/vnd.openxmlformats-officedocument.spreadsheetml.worksheet+xml">
        <DigestMethod Algorithm="http://www.w3.org/2001/04/xmlenc#sha256"/>
        <DigestValue>LAwwxCBq8rTal4tmnrENMFBI91z4pupvAddfZOsSKhI=</DigestValue>
      </Reference>
      <Reference URI="/xl/worksheets/sheet40.xml?ContentType=application/vnd.openxmlformats-officedocument.spreadsheetml.worksheet+xml">
        <DigestMethod Algorithm="http://www.w3.org/2001/04/xmlenc#sha256"/>
        <DigestValue>lwW0nDJpevKZ1kwyqvDu1FXf+EucuH2IgVHPG0CmEGo=</DigestValue>
      </Reference>
      <Reference URI="/xl/worksheets/sheet41.xml?ContentType=application/vnd.openxmlformats-officedocument.spreadsheetml.worksheet+xml">
        <DigestMethod Algorithm="http://www.w3.org/2001/04/xmlenc#sha256"/>
        <DigestValue>rdTBuSWc4iSfcPNVdYr9hBYEcImvYqLuYnWe9Xqbbbs=</DigestValue>
      </Reference>
      <Reference URI="/xl/worksheets/sheet42.xml?ContentType=application/vnd.openxmlformats-officedocument.spreadsheetml.worksheet+xml">
        <DigestMethod Algorithm="http://www.w3.org/2001/04/xmlenc#sha256"/>
        <DigestValue>CwKnyKDh6o1zLx4JQsAwb48QMNyXhm4wKHZwvwW9OGs=</DigestValue>
      </Reference>
      <Reference URI="/xl/worksheets/sheet43.xml?ContentType=application/vnd.openxmlformats-officedocument.spreadsheetml.worksheet+xml">
        <DigestMethod Algorithm="http://www.w3.org/2001/04/xmlenc#sha256"/>
        <DigestValue>lLEEZi3NOQAKVlUeOBuTgrItek4XllCowFBRfF8uuec=</DigestValue>
      </Reference>
      <Reference URI="/xl/worksheets/sheet44.xml?ContentType=application/vnd.openxmlformats-officedocument.spreadsheetml.worksheet+xml">
        <DigestMethod Algorithm="http://www.w3.org/2001/04/xmlenc#sha256"/>
        <DigestValue>xARWlLVYb42dKbwGrrL8NAEJ/t84XfbLCgjCgNML5lE=</DigestValue>
      </Reference>
      <Reference URI="/xl/worksheets/sheet45.xml?ContentType=application/vnd.openxmlformats-officedocument.spreadsheetml.worksheet+xml">
        <DigestMethod Algorithm="http://www.w3.org/2001/04/xmlenc#sha256"/>
        <DigestValue>GAi9tW8XYhoSorGX37k52IAsNeWkDAf3fhwVEBlwjB0=</DigestValue>
      </Reference>
      <Reference URI="/xl/worksheets/sheet46.xml?ContentType=application/vnd.openxmlformats-officedocument.spreadsheetml.worksheet+xml">
        <DigestMethod Algorithm="http://www.w3.org/2001/04/xmlenc#sha256"/>
        <DigestValue>HcZ+punGtKvFEoKkIXXvYMz7yBaTCTvX96u23i8Q8Io=</DigestValue>
      </Reference>
      <Reference URI="/xl/worksheets/sheet5.xml?ContentType=application/vnd.openxmlformats-officedocument.spreadsheetml.worksheet+xml">
        <DigestMethod Algorithm="http://www.w3.org/2001/04/xmlenc#sha256"/>
        <DigestValue>4bB0ig+abenVhNDmo4WoGJjLdxZZUg9Af/c/0SpJEw8=</DigestValue>
      </Reference>
      <Reference URI="/xl/worksheets/sheet6.xml?ContentType=application/vnd.openxmlformats-officedocument.spreadsheetml.worksheet+xml">
        <DigestMethod Algorithm="http://www.w3.org/2001/04/xmlenc#sha256"/>
        <DigestValue>c8CDjyh58OFEY721wPcIggHaKR6c4orbk4TTVT5klWg=</DigestValue>
      </Reference>
      <Reference URI="/xl/worksheets/sheet7.xml?ContentType=application/vnd.openxmlformats-officedocument.spreadsheetml.worksheet+xml">
        <DigestMethod Algorithm="http://www.w3.org/2001/04/xmlenc#sha256"/>
        <DigestValue>CZjuc2qu9fu1p7MJPHnU+NKGxHuzbrKzDDryxcwuhOo=</DigestValue>
      </Reference>
      <Reference URI="/xl/worksheets/sheet8.xml?ContentType=application/vnd.openxmlformats-officedocument.spreadsheetml.worksheet+xml">
        <DigestMethod Algorithm="http://www.w3.org/2001/04/xmlenc#sha256"/>
        <DigestValue>k7WzANEWn3g316gWejIhYo8r+2JP+QFemh2E/RgG448=</DigestValue>
      </Reference>
      <Reference URI="/xl/worksheets/sheet9.xml?ContentType=application/vnd.openxmlformats-officedocument.spreadsheetml.worksheet+xml">
        <DigestMethod Algorithm="http://www.w3.org/2001/04/xmlenc#sha256"/>
        <DigestValue>LqrcQ0dRY//RtQiAeQreR00qXhB80yCCpvJjGJOD1yk=</DigestValue>
      </Reference>
    </Manifest>
    <SignatureProperties>
      <SignatureProperty Id="idSignatureTime" Target="#idPackageSignature">
        <mdssi:SignatureTime xmlns:mdssi="http://schemas.openxmlformats.org/package/2006/digital-signature">
          <mdssi:Format>YYYY-MM-DDThh:mm:ssTZD</mdssi:Format>
          <mdssi:Value>2024-08-07T15:46:02Z</mdssi:Value>
        </mdssi:SignatureTime>
      </SignatureProperty>
    </SignatureProperties>
  </Object>
  <Object Id="idOfficeObject">
    <SignatureProperties>
      <SignatureProperty Id="idOfficeV1Details" Target="#idPackageSignature">
        <SignatureInfoV1 xmlns="http://schemas.microsoft.com/office/2006/digsig">
          <SetupID>{1BE9486C-E7C5-4703-9292-F91F2AFF8418}</SetupID>
          <SignatureText>Eric Salum</SignatureText>
          <SignatureImage/>
          <SignatureComments/>
          <WindowsVersion>10.0</WindowsVersion>
          <OfficeVersion>16.0.17726/26</OfficeVersion>
          <ApplicationVersion>16.0.17726</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2024-08-07T15:46:02Z</xd:SigningTime>
          <xd:SigningCertificate>
            <xd:Cert>
              <xd:CertDigest>
                <DigestMethod Algorithm="http://www.w3.org/2001/04/xmlenc#sha256"/>
                <DigestValue>yCT1F/XnkCKPbDBfj+Db/VuetSo0KiK9zD9XeOLLC+k=</DigestValue>
              </xd:CertDigest>
              <xd:IssuerSerial>
                <X509IssuerName>C=PY, E=ericsalum@emsa.com.py, OU=CAPELI, O=CAPELI, CN=Eric Salum</X509IssuerName>
                <X509SerialNumber>254905249651774943203808</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AjGwAAkQ0AACBFTUYAAAEADBsAAKoAAAAGAAAAAAAAAAAAAAAAAAAAgAcAADgEAAAJAgAAJQEAAAAAAAAAAAAAAAAAACjzBwCIeAQ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kAAAAEAAAA9gAAABAAAADJAAAABAAAAC4AAAANAAAAIQDwAAAAAAAAAAAAAACAPwAAAAAAAAAAAACAPwAAAAAAAAAAAAAAAAAAAAAAAAAAAAAAAAAAAAAAAAAAJQAAAAwAAAAAAACAKAAAAAwAAAABAAAAUgAAAHABAAABAAAA9f///wAAAAAAAAAAAAAAAJABAAAAAAABAAAAAHMAZQBnAG8AZQAgAHUAaQAAAAAAAAAAAAAAAAAAAAAAAAAAAAAAAAAAAAAAAAAAAAAAAAAAAAAAAAAAAAAAAAAAAAAAACAAAAAAAAAAkGsE/n8AAACQawT+fwAAEwAAAAAAAAAAAKdX/n8AANXlpgP+fwAAIEKnV/5/AAATAAAAAAAAAAAXAAAAAAAAQAAAwP5/AAAAAKdX/n8AAKfopgP+fwAABAAAAAAAAAAgQqdX/n8AABCzmT92AAAAEwAAAAAAAABIAAAAAAAAANx3TgT+fwAAmJNrBP5/AAAAfE4E/n8AAAEAAAAAAAAAnqFOBP5/AAAAAKdX/n8AAAAAAAAAAAAAAAAAAHYAAAD5ZgBY/n8AAAAAAAAAAAAAAAAAAAAAAAAAAAAAAAAAAAAAAAAAAAAAibSZP3YAAACd1aYDZHYACAAAAAAlAAAADAAAAAEAAAAYAAAADAAAAAAAAAASAAAADAAAAAEAAAAeAAAAGAAAAMkAAAAEAAAA9wAAABEAAAAlAAAADAAAAAEAAABUAAAAfAAAAMoAAAAEAAAA9QAAABAAAAABAAAAVRXZQXsJ2UHKAAAABAAAAAgAAABMAAAAAAAAAAAAAAAAAAAA//////////9cAAAANwAvADgALwAyADAAMgA0AAYAAAAEAAAABgAAAAQAAAAGAAAABgAAAAYAAAAGAAAASwAAAEAAAAAwAAAABQAAACAAAAABAAAAAQAAABAAAAAAAAAAAAAAAAABAACAAAAAAAAAAAAAAAAAAQAAgAAAAFIAAABwAQAAAgAAABAAAAAHAAAAAAAAAAAAAAC8AgAAAAAAAAECAiJTAHkAcwB0AGUAbQAAAAAAAAAAAAAAAAAAAAAAAAAAAAAAAAAAAAAAAAAAAAAAAAAAAAAAAAAAAAAAAAAAAAAAAAAAAIAAot++AQAAuN5KVf5/AABIspk/dgAAAEiuVlX+fwAAAAAAAAAAAAAAAAAAAAAAAAkAAAABAAAACQAAAAAAAAAAAAAAAAAAAAAAAAAAAAAA/wFvL/SNAADWqcNI/n8AAMizmT92AAAAcQWKAAAAAACwX4XvvgEAAECtIPIAAAAAAAAAAAAAAAAHAAAAAAAAAIDxZuK+AQAALLSZP3YAAABptJk/dgAAALGnM1X+fwAA3HdOBP5/AAAAAIUDAAAAAICTawT+fwAAwLOZP3YAAAAstJk/dgAAAAcAAAD+fwAAAAAAAAAAAAAAAAAAAAAAAAAAAAAAAAAACvfOS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oLh94r4BAAC43kpV/n8AAIlcmD92AAAASK5WVf5/AAAAAAAAAAAAAAAAAAAAAAAA/nGWVSOtAACDpsAA/n8AAAAAAAAAAAAAAAAAAAAAAAB/6m4v9I0AABCbugD+fwAAAAAAAP5/AAAIAAAAAAAAAJABAAAAAAAAAAAAAAAAAAAAAAAAAAAAAAYAAAAAAAAAgPFm4r4BAACsXZg/dgAAAOldmD92AAAAsaczVf5/AAA5Xpg/dgAAAIOmwAAAAAAAkNBMAf5/AABTLrwA/n8AAKxdmD92AAAABgAAAL4BAAAAAAAAAAAAAAAAAAAAAAAAAAAAAAAAAACg6bsAZHYACAAAAAAlAAAADAAAAAMAAAAYAAAADAAAAAAAAAASAAAADAAAAAEAAAAWAAAADAAAAAgAAABUAAAAVAAAAAoAAAAnAAAAHgAAAEoAAAABAAAAVRXZQXsJ2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BzAAAARwAAACkAAAAzAAAASwAAABUAAAAhAPAAAAAAAAAAAAAAAIA/AAAAAAAAAAAAAIA/AAAAAAAAAAAAAAAAAAAAAAAAAAAAAAAAAAAAAAAAAAAlAAAADAAAAAAAAIAoAAAADAAAAAQAAABSAAAAcAEAAAQAAADw////AAAAAAAAAAAAAAAAkAEAAAAAAAEAAAAAcwBlAGcAbwBlACAAdQBpAAAAAAAAAAAAAAAAAAAAAAAAAAAAAAAAAAAAAAAAAAAAAAAAAAAAAAAAAAAAAAAAAAAAAAAIAAAAAAAAALjeSlX+fwAAAAAAAAAAAABIrlZV/n8AAAAAAAAAAAAAAAAAAAAAAAAA2RiUvgEAAAAAAAAAAAAAAAAAAAAAAAAAAAAAAAAAAI/tbi/0jQAAAAAAAAAAAAAAAAAAAAAAAAgAAAAAAAAAkAEAAAAAAAAAAAAAAAAAAAAAAAAAAAAACQAAAAAAAACA8WbivgEAABxgmD92AAAAWWCYP3YAAACxpzNV/n8AAAAAAAAAAAAAAAAAAAAAAAD/////AAAAAAgAAAAAAAAAHGCYP3YAAAAJAAAAAAAAAAAAAAAAAAAAAAAAAAAAAAAAAAAAAAAAAAAAAABkdgAIAAAAACUAAAAMAAAABAAAABgAAAAMAAAAAAAAABIAAAAMAAAAAQAAAB4AAAAYAAAAKQAAADMAAAB0AAAASAAAACUAAAAMAAAABAAAAFQAAACIAAAAKgAAADMAAAByAAAARwAAAAEAAABVFdlBewnZQSoAAAAzAAAACgAAAEwAAAAAAAAAAAAAAAAAAAD//////////2AAAABFAHIAaQBjACAAUwBhAGwAdQBtAAgAAAAGAAAABAAAAAcAAAAEAAAACQAAAAgAAAAEAAAACQAAAA4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nAAAAAoAAABQAAAAWQAAAFwAAAABAAAAVRXZQXsJ2UEKAAAAUAAAAA0AAABMAAAAAAAAAAAAAAAAAAAA//////////9oAAAARABSAC4ARQBSAEkAQwAgAFMAQQBMAFUATQAAAAgAAAAHAAAAAwAAAAYAAAAHAAAAAwAAAAcAAAADAAAABgAAAAcAAAAFAAAACAAAAAoAAABLAAAAQAAAADAAAAAFAAAAIAAAAAEAAAABAAAAEAAAAAAAAAAAAAAAAAEAAIAAAAAAAAAAAAAAAAABAACAAAAAJQAAAAwAAAACAAAAJwAAABgAAAAFAAAAAAAAAP///wAAAAAAJQAAAAwAAAAFAAAATAAAAGQAAAAJAAAAYAAAAPYAAABsAAAACQAAAGAAAADuAAAADQAAACEA8AAAAAAAAAAAAAAAgD8AAAAAAAAAAAAAgD8AAAAAAAAAAAAAAAAAAAAAAAAAAAAAAAAAAAAAAAAAACUAAAAMAAAAAAAAgCgAAAAMAAAABQAAACUAAAAMAAAAAQAAABgAAAAMAAAAAAAAABIAAAAMAAAAAQAAAB4AAAAYAAAACQAAAGAAAAD3AAAAbQAAACUAAAAMAAAAAQAAAFQAAACIAAAACgAAAGAAAABHAAAAbAAAAAEAAABVFdlBewnZQQoAAABgAAAACgAAAEwAAAAAAAAAAAAAAAAAAAD//////////2AAAABQAFIARQBTAEkARABFAE4AVABFAAYAAAAHAAAABgAAAAYAAAADAAAACAAAAAYAAAAIAAAABgAAAAYAAABLAAAAQAAAADAAAAAFAAAAIAAAAAEAAAABAAAAEAAAAAAAAAAAAAAAAAEAAIAAAAAAAAAAAAAAAAABAACAAAAAJQAAAAwAAAACAAAAJwAAABgAAAAFAAAAAAAAAP///wAAAAAAJQAAAAwAAAAFAAAATAAAAGQAAAAJAAAAcAAAAIMAAAB8AAAACQAAAHAAAAB7AAAADQAAACEA8AAAAAAAAAAAAAAAgD8AAAAAAAAAAAAAgD8AAAAAAAAAAAAAAAAAAAAAAAAAAAAAAAAAAAAAAAAAACUAAAAMAAAAAAAAgCgAAAAMAAAABQAAACUAAAAMAAAAAQAAABgAAAAMAAAAAAAAABIAAAAMAAAAAQAAABYAAAAMAAAAAAAAAFQAAADYAAAACgAAAHAAAACCAAAAfAAAAAEAAABVFdlBewnZQQoAAABwAAAAFwAAAEwAAAAEAAAACQAAAHAAAACEAAAAfQAAAHwAAABGAGkAcgBtAGEAZABvACAAcABvAHIAOgAgAEUAcgBpAGMAIABTAGEAbAB1AG0AAAAGAAAAAwAAAAQAAAAJAAAABgAAAAcAAAAHAAAAAwAAAAcAAAAHAAAABAAAAAMAAAADAAAABgAAAAQAAAADAAAABQAAAAMAAAAGAAAABgAAAAMAAAAHAAAACQAAABYAAAAMAAAAAAAAACUAAAAMAAAAAgAAAA4AAAAUAAAAAAAAABAAAAAUAAAA</Object>
  <Object Id="idInvalidSigLnImg">AQAAAGwAAAAAAAAAAAAAAP8AAAB/AAAAAAAAAAAAAAAjGwAAkQ0AACBFTUYAAAEAhCAAALEAAAAGAAAAAAAAAAAAAAAAAAAAgAcAADgEAAAJAgAAJQEAAAAAAAAAAAAAAAAAACjzBwCIeAQ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kGsE/n8AAACQawT+fwAAEwAAAAAAAAAAAKdX/n8AANXlpgP+fwAAIEKnV/5/AAATAAAAAAAAAAAXAAAAAAAAQAAAwP5/AAAAAKdX/n8AAKfopgP+fwAABAAAAAAAAAAgQqdX/n8AABCzmT92AAAAEwAAAAAAAABIAAAAAAAAANx3TgT+fwAAmJNrBP5/AAAAfE4E/n8AAAEAAAAAAAAAnqFOBP5/AAAAAKdX/n8AAAAAAAAAAAAAAAAAAHYAAAD5ZgBY/n8AAAAAAAAAAAAAAAAAAAAAAAAAAAAAAAAAAAAAAAAAAAAAibSZP3YAAACd1aYDZHYACAAAAAAlAAAADAAAAAEAAAAYAAAADAAAAP8AAAASAAAADAAAAAEAAAAeAAAAGAAAACIAAAAEAAAAcgAAABEAAAAlAAAADAAAAAEAAABUAAAAqAAAACMAAAAEAAAAcAAAABAAAAABAAAAVRXZQXsJ2U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gACi374BAAC43kpV/n8AAEiymT92AAAASK5WVf5/AAAAAAAAAAAAAAAAAAAAAAAACQAAAAEAAAAJAAAAAAAAAAAAAAAAAAAAAAAAAAAAAAD/AW8v9I0AANapw0j+fwAAyLOZP3YAAABxBYoAAAAAALBfhe++AQAAQK0g8gAAAAAAAAAAAAAAAAcAAAAAAAAAgPFm4r4BAAAstJk/dgAAAGm0mT92AAAAsaczVf5/AADcd04E/n8AAAAAhQMAAAAAgJNrBP5/AADAs5k/dgAAACy0mT92AAAABwAAAP5/AAAAAAAAAAAAAAAAAAAAAAAAAAAAAAAAAAAK985I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CguH3ivgEAALjeSlX+fwAAiVyYP3YAAABIrlZV/n8AAAAAAAAAAAAAAAAAAAAAAAD+cZZVI60AAIOmwAD+fwAAAAAAAAAAAAAAAAAAAAAAAH/qbi/0jQAAEJu6AP5/AAAAAAAA/n8AAAgAAAAAAAAAkAEAAAAAAAAAAAAAAAAAAAAAAAAAAAAABgAAAAAAAACA8WbivgEAAKxdmD92AAAA6V2YP3YAAACxpzNV/n8AADlemD92AAAAg6bAAAAAAACQ0EwB/n8AAFMuvAD+fwAArF2YP3YAAAAGAAAAvgEAAAAAAAAAAAAAAAAAAAAAAAAAAAAAAAAAAKDpuwBkdgAIAAAAACUAAAAMAAAAAwAAABgAAAAMAAAAAAAAABIAAAAMAAAAAQAAABYAAAAMAAAACAAAAFQAAABUAAAACgAAACcAAAAeAAAASgAAAAEAAABVFdlBewnZ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HMAAABHAAAAKQAAADMAAABLAAAAFQAAACEA8AAAAAAAAAAAAAAAgD8AAAAAAAAAAAAAgD8AAAAAAAAAAAAAAAAAAAAAAAAAAAAAAAAAAAAAAAAAACUAAAAMAAAAAAAAgCgAAAAMAAAABAAAAFIAAABwAQAABAAAAPD///8AAAAAAAAAAAAAAACQAQAAAAAAAQAAAABzAGUAZwBvAGUAIAB1AGkAAAAAAAAAAAAAAAAAAAAAAAAAAAAAAAAAAAAAAAAAAAAAAAAAAAAAAAAAAAAAAAAAAAAAAAgAAAAAAAAAuN5KVf5/AAAAAAAAAAAAAEiuVlX+fwAAAAAAAAAAAAAAAAAAAAAAAADZGJS+AQAAAAAAAAAAAAAAAAAAAAAAAAAAAAAAAAAAj+1uL/SNAAAAAAAAAAAAAAAAAAAAAAAACAAAAAAAAACQAQAAAAAAAAAAAAAAAAAAAAAAAAAAAAAJAAAAAAAAAIDxZuK+AQAAHGCYP3YAAABZYJg/dgAAALGnM1X+fwAAAAAAAAAAAAAAAAAAAAAAAP////8AAAAACAAAAAAAAAAcYJg/dgAAAAkAAAAAAAAAAAAAAAAAAAAAAAAAAAAAAAAAAAAAAAAAAAAAAGR2AAgAAAAAJQAAAAwAAAAEAAAAGAAAAAwAAAAAAAAAEgAAAAwAAAABAAAAHgAAABgAAAApAAAAMwAAAHQAAABIAAAAJQAAAAwAAAAEAAAAVAAAAIgAAAAqAAAAMwAAAHIAAABHAAAAAQAAAFUV2UF7CdlBKgAAADMAAAAKAAAATAAAAAAAAAAAAAAAAAAAAP//////////YAAAAEUAcgBpAGMAIABTAGEAbAB1AG0ACAAAAAYAAAAEAAAABwAAAAQAAAAJAAAACAAAAAQAAAAJAAAADg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cAAAACgAAAFAAAABZAAAAXAAAAAEAAABVFdlBewnZQQoAAABQAAAADQAAAEwAAAAAAAAAAAAAAAAAAAD//////////2gAAABEAFIALgBFAFIASQBDACAAUwBBAEwAVQBNAAAACAAAAAcAAAADAAAABgAAAAcAAAADAAAABwAAAAMAAAAGAAAABwAAAAUAAAAIAAAAC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IgAAAAKAAAAYAAAAEcAAABsAAAAAQAAAFUV2UF7CdlBCgAAAGAAAAAKAAAATAAAAAAAAAAAAAAAAAAAAP//////////YAAAAFAAUgBFAFMASQBEAEUATgBUAEUABgAAAAcAAAAGAAAABgAAAAMAAAAIAAAABgAAAAgAAAAGAAAABgAAAEsAAABAAAAAMAAAAAUAAAAgAAAAAQAAAAEAAAAQAAAAAAAAAAAAAAAAAQAAgAAAAAAAAAAAAAAAAAEAAIAAAAAlAAAADAAAAAIAAAAnAAAAGAAAAAUAAAAAAAAA////AAAAAAAlAAAADAAAAAUAAABMAAAAZAAAAAkAAABwAAAAgwAAAHwAAAAJAAAAcAAAAHsAAAANAAAAIQDwAAAAAAAAAAAAAACAPwAAAAAAAAAAAACAPwAAAAAAAAAAAAAAAAAAAAAAAAAAAAAAAAAAAAAAAAAAJQAAAAwAAAAAAACAKAAAAAwAAAAFAAAAJQAAAAwAAAABAAAAGAAAAAwAAAAAAAAAEgAAAAwAAAABAAAAFgAAAAwAAAAAAAAAVAAAANgAAAAKAAAAcAAAAIIAAAB8AAAAAQAAAFUV2UF7CdlBCgAAAHAAAAAXAAAATAAAAAQAAAAJAAAAcAAAAIQAAAB9AAAAfAAAAEYAaQByAG0AYQBkAG8AIABwAG8AcgA6ACAARQByAGkAYwAgAFMAYQBsAHUAbQAAAAYAAAADAAAABAAAAAkAAAAGAAAABwAAAAcAAAADAAAABwAAAAcAAAAEAAAAAwAAAAMAAAAGAAAABAAAAAMAAAAFAAAAAwAAAAYAAAAGAAAAAwAAAAcAAAAJ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R5gEsOPLFkU+YAQ1iHKUXtofbBtpF32e+W5dJet+MXU=</DigestValue>
    </Reference>
    <Reference Type="http://www.w3.org/2000/09/xmldsig#Object" URI="#idOfficeObject">
      <DigestMethod Algorithm="http://www.w3.org/2001/04/xmlenc#sha256"/>
      <DigestValue>mypdb7Pu/Z9CPwXIg8WzQFWkQQ7Q9ycBQ+M9nfLkRo4=</DigestValue>
    </Reference>
    <Reference Type="http://uri.etsi.org/01903#SignedProperties" URI="#idSignedProperties">
      <Transforms>
        <Transform Algorithm="http://www.w3.org/TR/2001/REC-xml-c14n-20010315"/>
      </Transforms>
      <DigestMethod Algorithm="http://www.w3.org/2001/04/xmlenc#sha256"/>
      <DigestValue>FwxhWt4ODH6sxv96FoU0AXeytXklXT9OfDTKlfptgbU=</DigestValue>
    </Reference>
    <Reference Type="http://www.w3.org/2000/09/xmldsig#Object" URI="#idValidSigLnImg">
      <DigestMethod Algorithm="http://www.w3.org/2001/04/xmlenc#sha256"/>
      <DigestValue>at1S4Aa+KNmGAkBk5LUwGEAdXvwa5hkjtmM75Pox1fs=</DigestValue>
    </Reference>
    <Reference Type="http://www.w3.org/2000/09/xmldsig#Object" URI="#idInvalidSigLnImg">
      <DigestMethod Algorithm="http://www.w3.org/2001/04/xmlenc#sha256"/>
      <DigestValue>PHbIs8A4PtPfkqeQsu3LmWJOHmZN+vEzdb7hvYjvRZw=</DigestValue>
    </Reference>
  </SignedInfo>
  <SignatureValue>P7c79cxdfvmbjFQMqEtPtqzJBdfxnJEgo1eaY3PjD0XMY7eAMpxT32790dQptwhbLeVoQAKdpIhp
mwWvDcbE+H5cnlG/i0w0vAYqZ/nH/w9kU4s5m7OdRd0FagV7O8LXZO6fsXK2Gdvj00YdDmYQJ8sz
26nwaq/HdiZHIuJHZqzyuC1s7WcQSvnBrODxPF5vIljBlGGJk7y6ZzHW8nT3eK665DM/ySK1YqBf
JufTb++fvb27tL8N+fBzq56zAJxlAg5NFyszcsSoO4CCE6WhPKc5OL9WF/aIM+VnlZSjP6ZhIvuQ
1N6QSLLw8uV5y220O9+/pVJnxBcGjSLhab4jLg==</SignatureValue>
  <KeyInfo>
    <X509Data>
      <X509Certificate>MIIInTCCBoWgAwIBAgIIYSET4kXgAqQwDQYJKoZIhvcNAQELBQAwWjEaMBgGA1UEAwwRQ0EtRE9DVU1FTlRBIFMuQS4xFjAUBgNVBAUTDVJVQzgwMDUwMTcyLTExFzAVBgNVBAoMDkRPQ1VNRU5UQSBTLkEuMQswCQYDVQQGEwJQWTAeFw0yMzA3MTkxODAzMDBaFw0yNTA3MTgxODAzMDBaMIHTMTAwLgYDVQQDDCdESUFOQSBJUkVORSBDQVJPTElOQSBHT05aQUxFWiBERSBOVcORRVoxEjAQBgNVBAUTCUNJMjAxMzU1MzEdMBsGA1UEKgwURElBTkEgSVJFTkUgQ0FST0xJTkExGzAZBgNVBAQMEkdPTlpBTEVaIERFIE5Vw5FFWjELMAkGA1UECwwCRjIxNTAzBgNVBAoMLENFUlRJRklDQURPIENVQUxJRklDQURPIERFIEZJUk1BIEVMRUNUUk9OSUNBMQswCQYDVQQGEwJQWTCCASIwDQYJKoZIhvcNAQEBBQADggEPADCCAQoCggEBAL8dmcgqSYUVuH+6+OwaCcw3RHNuKMQp0FqrsO3IUHWv5EAB/IzLCMETNxXaxRm4bBQML5P/3ZXqSkpNIdIYuJPce0UxxBvBu0fPn32zKe6L4Dy5vqVsMzCvSJLucHqYaPUVjwfg1t+bRKo67LjU8mW2yDCLEgR0CFDuDRKP7kw+eDP+dpgTMB+j6sIpcA76u9cA0RyrCXWg0lhqSUKxoDrhuVp7M+DCgziYESJYpAvncCfof7aXr20BBrx2IaU+QK6p0GIjF/aeOHMO+xTJWwfDQ78pSPobp7u+zgJ5CWnnK36GugfiU0x8EpHp3BtxLE/oehAFVMwccREarcCIbe8CAwEAAaOCA+swggPnMAwGA1UdEwEB/wQCMAAwHwYDVR0jBBgwFoAUoT2FK83YLJYfOQIMn1M7WNiVC3swgZQGCCsGAQUFBwEBBIGHMIGEMFUGCCsGAQUFBzAChklodHRwczovL3d3dy5kaWdpdG8uY29tLnB5L3VwbG9hZHMvY2VydGlmaWNhZG8tZG9jdW1lbnRhLXNhLTE1MzUxMTc3NzEuY3J0MCsGCCsGAQUFBzABhh9odHRwczovL3d3dy5kaWdpdG8uY29tLnB5L29jc3AvME4GA1UdEQRHMEWBF2RjZ29uemFsZXpjQGhvdG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v8L9beGPMO45HAQXl4kFlODL4iIwDgYDVR0PAQH/BAQDAgXgMA0GCSqGSIb3DQEBCwUAA4ICAQBbz1GWVkV2QXjJ1n2YlbhIXHzIAW4G7BoX2+q68oxtB3gzcYoS4Fqz7oK+j7je0Mp6pzhtd7o+0rJpPWQBSWSwPXnuZxbsp+JoVRqY1jRsFDZRJO6xoc+nhwymts/fW/KJeQHcfbfZIhoMdBuwtEsUiYhNIqoXf0SoUKjhZ4/UvZ9j51CtPKpIXsWxDKQhJFVdfaoVODOqjYYMnfNLtuzBjOr2K8ewEKXLnTgSWkbCG+p2M2G7qF5fuN0FU0EWE0Z+rJhOS1Mod+BpFGvW0k/HW3xvV0q5DnfM/8bScTSfJfqm9I4QeK3Q5Vs3vQTYibfW9g07l3YrawIN2pC4URgL0QnKG/B8A+gE2EQMRiIGQy9iyh2d+EzNl4Q+g3ZSrNr0Z2J/MZri88w/gEehYrMa9iPyymX4BrmBteFPH7MVv36KjXjqAAQIwcIhkTHYt9xvHFHL95LBcU/R3alSkq1HmEPUxXRPnHw/ICFrbHIhE80IumXhgoumeK+C0OZy9uHd2+WNQ03i1tirPrqsKBOQ22yyRMF4wgxKXSt+YRplMl5UJr0G/dYXB9q7Xprnv9xrcLHjOZUDSm6RLNpsS8SkyrI/1K3R4EkDKlBu/T9OzL6nVvnUlhulOQrUWl8Nz4tIiKNMyHdDLxg9qzLhyXshvaED1ViikN2uiBXpz8Rrt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sE5AWWWK/aYjgZgPXfgGZTaGwMvrJbTikT6aiZWerQc=</DigestValue>
      </Reference>
      <Reference URI="/xl/calcChain.xml?ContentType=application/vnd.openxmlformats-officedocument.spreadsheetml.calcChain+xml">
        <DigestMethod Algorithm="http://www.w3.org/2001/04/xmlenc#sha256"/>
        <DigestValue>SZtNrJPYioZzb0JtzKtUndK/SyTlZ/uH/VQuPZBVfSs=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OblKC4zarW5F4VF93L5xwX9/OA1Tcr1bzuHo1j7KInY=</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qaX3SS/tafuutPjOom6rzJWdr/6SFklBDt6Amz47qGs=</DigestValue>
      </Reference>
      <Reference URI="/xl/drawings/drawing11.xml?ContentType=application/vnd.openxmlformats-officedocument.drawing+xml">
        <DigestMethod Algorithm="http://www.w3.org/2001/04/xmlenc#sha256"/>
        <DigestValue>WkNZBblYFYryBi8f6OfYnSXd5QA0/mexdyXKk4Y6HZI=</DigestValue>
      </Reference>
      <Reference URI="/xl/drawings/drawing12.xml?ContentType=application/vnd.openxmlformats-officedocument.drawing+xml">
        <DigestMethod Algorithm="http://www.w3.org/2001/04/xmlenc#sha256"/>
        <DigestValue>7BOnT9mjimfYEfKLCizct0XQVDpFR0TwI78UHjgh9aQ=</DigestValue>
      </Reference>
      <Reference URI="/xl/drawings/drawing13.xml?ContentType=application/vnd.openxmlformats-officedocument.drawing+xml">
        <DigestMethod Algorithm="http://www.w3.org/2001/04/xmlenc#sha256"/>
        <DigestValue>Pmd0J/c3hl+VoSDzUd9DSG/SNiI9a37ytEH8rigYcRM=</DigestValue>
      </Reference>
      <Reference URI="/xl/drawings/drawing14.xml?ContentType=application/vnd.openxmlformats-officedocument.drawing+xml">
        <DigestMethod Algorithm="http://www.w3.org/2001/04/xmlenc#sha256"/>
        <DigestValue>L6Ozeoh0ReIDLDwSqjx9fn3Pm5W4C+NufYeEvNpHyFk=</DigestValue>
      </Reference>
      <Reference URI="/xl/drawings/drawing15.xml?ContentType=application/vnd.openxmlformats-officedocument.drawing+xml">
        <DigestMethod Algorithm="http://www.w3.org/2001/04/xmlenc#sha256"/>
        <DigestValue>y6D6wgZh4B8sWgd7HS/xq7C+zqycFNvf3bGHc1YmKrQ=</DigestValue>
      </Reference>
      <Reference URI="/xl/drawings/drawing16.xml?ContentType=application/vnd.openxmlformats-officedocument.drawing+xml">
        <DigestMethod Algorithm="http://www.w3.org/2001/04/xmlenc#sha256"/>
        <DigestValue>reqR83OO/kljZLgCTnf8ivobQDvOzceoCzSr6ykHHQ8=</DigestValue>
      </Reference>
      <Reference URI="/xl/drawings/drawing17.xml?ContentType=application/vnd.openxmlformats-officedocument.drawing+xml">
        <DigestMethod Algorithm="http://www.w3.org/2001/04/xmlenc#sha256"/>
        <DigestValue>pdqnXNn6QEp3qPaVHFi4DZdKpUAc/knYPBgkgiK84Sk=</DigestValue>
      </Reference>
      <Reference URI="/xl/drawings/drawing18.xml?ContentType=application/vnd.openxmlformats-officedocument.drawing+xml">
        <DigestMethod Algorithm="http://www.w3.org/2001/04/xmlenc#sha256"/>
        <DigestValue>0kDbgD4ps/kx7cD/OpPbekOKRZitDX8jD7gS7WVtJeA=</DigestValue>
      </Reference>
      <Reference URI="/xl/drawings/drawing19.xml?ContentType=application/vnd.openxmlformats-officedocument.drawing+xml">
        <DigestMethod Algorithm="http://www.w3.org/2001/04/xmlenc#sha256"/>
        <DigestValue>V0ahud85AE4r9Iw6uNhFw6Rh1y9nDob3gRUhGHtv3lI=</DigestValue>
      </Reference>
      <Reference URI="/xl/drawings/drawing2.xml?ContentType=application/vnd.openxmlformats-officedocument.drawing+xml">
        <DigestMethod Algorithm="http://www.w3.org/2001/04/xmlenc#sha256"/>
        <DigestValue>3blhTqsnqu6u2klVjQm5it73bn6v664fkJBCGujj8lo=</DigestValue>
      </Reference>
      <Reference URI="/xl/drawings/drawing20.xml?ContentType=application/vnd.openxmlformats-officedocument.drawing+xml">
        <DigestMethod Algorithm="http://www.w3.org/2001/04/xmlenc#sha256"/>
        <DigestValue>Ln8qMStOATq1RejU7FZ+WG7bdsfOMzEMl+EsnyPtpZk=</DigestValue>
      </Reference>
      <Reference URI="/xl/drawings/drawing21.xml?ContentType=application/vnd.openxmlformats-officedocument.drawing+xml">
        <DigestMethod Algorithm="http://www.w3.org/2001/04/xmlenc#sha256"/>
        <DigestValue>7uZ7RIDMc55sw09ebqFy0C3/PTm5QrH4zU7DfJWaPwQ=</DigestValue>
      </Reference>
      <Reference URI="/xl/drawings/drawing22.xml?ContentType=application/vnd.openxmlformats-officedocument.drawing+xml">
        <DigestMethod Algorithm="http://www.w3.org/2001/04/xmlenc#sha256"/>
        <DigestValue>8c/Ql76NgJvednHCf0xiEf6s2NnnxGU/LIm1rDy68Yw=</DigestValue>
      </Reference>
      <Reference URI="/xl/drawings/drawing23.xml?ContentType=application/vnd.openxmlformats-officedocument.drawing+xml">
        <DigestMethod Algorithm="http://www.w3.org/2001/04/xmlenc#sha256"/>
        <DigestValue>YBibSqBdiHSVss+aZag7XYinKvpN2Ann1Vsfj5qnmOI=</DigestValue>
      </Reference>
      <Reference URI="/xl/drawings/drawing24.xml?ContentType=application/vnd.openxmlformats-officedocument.drawing+xml">
        <DigestMethod Algorithm="http://www.w3.org/2001/04/xmlenc#sha256"/>
        <DigestValue>fbd4vHAUR5bJRY1D6Y5kAyk4Xe/MwleDX0I8fHpS58E=</DigestValue>
      </Reference>
      <Reference URI="/xl/drawings/drawing25.xml?ContentType=application/vnd.openxmlformats-officedocument.drawing+xml">
        <DigestMethod Algorithm="http://www.w3.org/2001/04/xmlenc#sha256"/>
        <DigestValue>15W4x32RksoYva2qMxXWvhdx9IbOJzE7aCDNCVQTgOA=</DigestValue>
      </Reference>
      <Reference URI="/xl/drawings/drawing26.xml?ContentType=application/vnd.openxmlformats-officedocument.drawing+xml">
        <DigestMethod Algorithm="http://www.w3.org/2001/04/xmlenc#sha256"/>
        <DigestValue>+TDTwkeSF7EV21za06mME5by36Zf9zfTQIJhDUD5t8w=</DigestValue>
      </Reference>
      <Reference URI="/xl/drawings/drawing27.xml?ContentType=application/vnd.openxmlformats-officedocument.drawing+xml">
        <DigestMethod Algorithm="http://www.w3.org/2001/04/xmlenc#sha256"/>
        <DigestValue>b1NFVrz0zYVxYuRLp+4aSJ39Kwxwis/lU0VcincQpCs=</DigestValue>
      </Reference>
      <Reference URI="/xl/drawings/drawing28.xml?ContentType=application/vnd.openxmlformats-officedocument.drawing+xml">
        <DigestMethod Algorithm="http://www.w3.org/2001/04/xmlenc#sha256"/>
        <DigestValue>pMdOOYiDxh8NllPQLodhlzP9z4qczWkLAWKtjcUmGdw=</DigestValue>
      </Reference>
      <Reference URI="/xl/drawings/drawing29.xml?ContentType=application/vnd.openxmlformats-officedocument.drawing+xml">
        <DigestMethod Algorithm="http://www.w3.org/2001/04/xmlenc#sha256"/>
        <DigestValue>D/yLCqW4Nl9UiannJaS42wFEbiq6qNUcGmXHUqV/lYU=</DigestValue>
      </Reference>
      <Reference URI="/xl/drawings/drawing3.xml?ContentType=application/vnd.openxmlformats-officedocument.drawing+xml">
        <DigestMethod Algorithm="http://www.w3.org/2001/04/xmlenc#sha256"/>
        <DigestValue>MWh9XtwbrhrmZyaYAJ4Uy/75UUcOiNfr/U+2baGB0lY=</DigestValue>
      </Reference>
      <Reference URI="/xl/drawings/drawing30.xml?ContentType=application/vnd.openxmlformats-officedocument.drawing+xml">
        <DigestMethod Algorithm="http://www.w3.org/2001/04/xmlenc#sha256"/>
        <DigestValue>E5UnESs4nYgx9gKCQbMk1PZAS6qqLvsZJuEoX4Mz+1Y=</DigestValue>
      </Reference>
      <Reference URI="/xl/drawings/drawing31.xml?ContentType=application/vnd.openxmlformats-officedocument.drawing+xml">
        <DigestMethod Algorithm="http://www.w3.org/2001/04/xmlenc#sha256"/>
        <DigestValue>iiDBmdqNt13r5NQNFOYV7xhg9opYMzXvZNdj9U46xic=</DigestValue>
      </Reference>
      <Reference URI="/xl/drawings/drawing32.xml?ContentType=application/vnd.openxmlformats-officedocument.drawing+xml">
        <DigestMethod Algorithm="http://www.w3.org/2001/04/xmlenc#sha256"/>
        <DigestValue>qA0WmslRMVC1qUhbCgDip0rzElzLCk74QBNVT2MRtzc=</DigestValue>
      </Reference>
      <Reference URI="/xl/drawings/drawing33.xml?ContentType=application/vnd.openxmlformats-officedocument.drawing+xml">
        <DigestMethod Algorithm="http://www.w3.org/2001/04/xmlenc#sha256"/>
        <DigestValue>VJ8LfTJJSxcJfyKxGeqqFZOe5x9lf1g8sQ3roQw5UEo=</DigestValue>
      </Reference>
      <Reference URI="/xl/drawings/drawing34.xml?ContentType=application/vnd.openxmlformats-officedocument.drawing+xml">
        <DigestMethod Algorithm="http://www.w3.org/2001/04/xmlenc#sha256"/>
        <DigestValue>PEnv5Jf66E30VsCFgvhyL0K1eXBKIH5fahZqhdSMHBA=</DigestValue>
      </Reference>
      <Reference URI="/xl/drawings/drawing35.xml?ContentType=application/vnd.openxmlformats-officedocument.drawing+xml">
        <DigestMethod Algorithm="http://www.w3.org/2001/04/xmlenc#sha256"/>
        <DigestValue>UjtICPQS39dvFMdRYXO3q9BaFrzyW3KuDrF0sgSv2Xc=</DigestValue>
      </Reference>
      <Reference URI="/xl/drawings/drawing36.xml?ContentType=application/vnd.openxmlformats-officedocument.drawing+xml">
        <DigestMethod Algorithm="http://www.w3.org/2001/04/xmlenc#sha256"/>
        <DigestValue>7p1grkYXDO3grKaY3dImNItCNf2SGSC/7zYRoOHL++o=</DigestValue>
      </Reference>
      <Reference URI="/xl/drawings/drawing37.xml?ContentType=application/vnd.openxmlformats-officedocument.drawing+xml">
        <DigestMethod Algorithm="http://www.w3.org/2001/04/xmlenc#sha256"/>
        <DigestValue>mofAznuVS1fQzBNI1xmN/1hO/v6uGsMPrT0rIpGfAVY=</DigestValue>
      </Reference>
      <Reference URI="/xl/drawings/drawing38.xml?ContentType=application/vnd.openxmlformats-officedocument.drawing+xml">
        <DigestMethod Algorithm="http://www.w3.org/2001/04/xmlenc#sha256"/>
        <DigestValue>9IojRh+uM4BRXU8PH1TkXGW6almYnN/kvbNVWTkkCK0=</DigestValue>
      </Reference>
      <Reference URI="/xl/drawings/drawing39.xml?ContentType=application/vnd.openxmlformats-officedocument.drawing+xml">
        <DigestMethod Algorithm="http://www.w3.org/2001/04/xmlenc#sha256"/>
        <DigestValue>4Fpd7AI6gf7bbLzqJJd9ZOjKuCnNFc3INHCydp5YJwg=</DigestValue>
      </Reference>
      <Reference URI="/xl/drawings/drawing4.xml?ContentType=application/vnd.openxmlformats-officedocument.drawing+xml">
        <DigestMethod Algorithm="http://www.w3.org/2001/04/xmlenc#sha256"/>
        <DigestValue>rGBcwB5cGKdWMxZjxo8fzzzAkyw8ezN83XRRPKGeF6c=</DigestValue>
      </Reference>
      <Reference URI="/xl/drawings/drawing40.xml?ContentType=application/vnd.openxmlformats-officedocument.drawing+xml">
        <DigestMethod Algorithm="http://www.w3.org/2001/04/xmlenc#sha256"/>
        <DigestValue>4dyGARC4rQe4s91Kz4gQWpeF0dvq6kVJnCExzlQflbE=</DigestValue>
      </Reference>
      <Reference URI="/xl/drawings/drawing41.xml?ContentType=application/vnd.openxmlformats-officedocument.drawing+xml">
        <DigestMethod Algorithm="http://www.w3.org/2001/04/xmlenc#sha256"/>
        <DigestValue>ioXlDSJi5l3yaR1v/m/BRsnwWCXUfPcCuJpsZhzo49I=</DigestValue>
      </Reference>
      <Reference URI="/xl/drawings/drawing42.xml?ContentType=application/vnd.openxmlformats-officedocument.drawing+xml">
        <DigestMethod Algorithm="http://www.w3.org/2001/04/xmlenc#sha256"/>
        <DigestValue>/lfwIMPKJnDgiTAfZKTpC/3mwRhYKdxeUPXinoguWd8=</DigestValue>
      </Reference>
      <Reference URI="/xl/drawings/drawing43.xml?ContentType=application/vnd.openxmlformats-officedocument.drawing+xml">
        <DigestMethod Algorithm="http://www.w3.org/2001/04/xmlenc#sha256"/>
        <DigestValue>NgtoS11P4LcwGUaYScjTLLkZmEaMuAki0DHSWe8tEFM=</DigestValue>
      </Reference>
      <Reference URI="/xl/drawings/drawing44.xml?ContentType=application/vnd.openxmlformats-officedocument.drawing+xml">
        <DigestMethod Algorithm="http://www.w3.org/2001/04/xmlenc#sha256"/>
        <DigestValue>x7ECWvGQ9q8tDawSExizIgsfXuytqV129hZq5s2Etx4=</DigestValue>
      </Reference>
      <Reference URI="/xl/drawings/drawing45.xml?ContentType=application/vnd.openxmlformats-officedocument.drawing+xml">
        <DigestMethod Algorithm="http://www.w3.org/2001/04/xmlenc#sha256"/>
        <DigestValue>ksbC1t2BgWhYRUzsITW3W8lCxXRE5ANfmcD+i1zmmCo=</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7vMS2Y67RBwvRk1/L5whE04DXgVGVtJA9cLG6zrGtL0=</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qlgGZHcsAu4/aXAnkBojKvNaKygnPep3aQs2JDazMAc=</DigestValue>
      </Reference>
      <Reference URI="/xl/drawings/vmlDrawing2.vml?ContentType=application/vnd.openxmlformats-officedocument.vmlDrawing">
        <DigestMethod Algorithm="http://www.w3.org/2001/04/xmlenc#sha256"/>
        <DigestValue>1QoQBvYLKq1KGOhANG/MdoXAd6rlhMooc2dRQGdXz5c=</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nLLLHQaZTYLxnFKlw5wK0DxUADFR+oDp8EGM8WqnJL8=</DigestValue>
      </Reference>
      <Reference URI="/xl/media/image3.emf?ContentType=image/x-emf">
        <DigestMethod Algorithm="http://www.w3.org/2001/04/xmlenc#sha256"/>
        <DigestValue>AcNpXyDR0bJpZiRyqCqYjfAL9hvskbIj+VbYYpbfR5k=</DigestValue>
      </Reference>
      <Reference URI="/xl/media/image4.emf?ContentType=image/x-emf">
        <DigestMethod Algorithm="http://www.w3.org/2001/04/xmlenc#sha256"/>
        <DigestValue>YliR9NvnAv+FSbZE7kfjL7Kg1hitLjhRrpEdD09vNzU=</DigestValue>
      </Reference>
      <Reference URI="/xl/media/image5.emf?ContentType=image/x-emf">
        <DigestMethod Algorithm="http://www.w3.org/2001/04/xmlenc#sha256"/>
        <DigestValue>pgrciFMTpoTINCArll9NHGDO9yiEF1nXuWJsiebzhww=</DigestValue>
      </Reference>
      <Reference URI="/xl/media/image6.emf?ContentType=image/x-emf">
        <DigestMethod Algorithm="http://www.w3.org/2001/04/xmlenc#sha256"/>
        <DigestValue>Q+7lHlMKVzqhZwucSTl2d2XGn4MRNQW2oEl+XsrTPOE=</DigestValue>
      </Reference>
      <Reference URI="/xl/media/image7.png?ContentType=image/png">
        <DigestMethod Algorithm="http://www.w3.org/2001/04/xmlenc#sha256"/>
        <DigestValue>Gnr/MH/ZnU07QxTX7xVXay2Cm5X5fFL5svX1mrB4Npg=</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hn9N2FuhLED1G+oO9NyaIcvvOOi+Obt7ukBjap+G5yY=</DigestValue>
      </Reference>
      <Reference URI="/xl/printerSettings/printerSettings14.bin?ContentType=application/vnd.openxmlformats-officedocument.spreadsheetml.printerSettings">
        <DigestMethod Algorithm="http://www.w3.org/2001/04/xmlenc#sha256"/>
        <DigestValue>jqnpqOdrZNpPDlsA6eGCQZiw1dum7FB9Gc4KLWxc6MM=</DigestValue>
      </Reference>
      <Reference URI="/xl/printerSettings/printerSettings15.bin?ContentType=application/vnd.openxmlformats-officedocument.spreadsheetml.printerSettings">
        <DigestMethod Algorithm="http://www.w3.org/2001/04/xmlenc#sha256"/>
        <DigestValue>dYr54jPzRojcmDmg9F1JrJEjGYWsJV8yqBwWMW/QqJo=</DigestValue>
      </Reference>
      <Reference URI="/xl/printerSettings/printerSettings16.bin?ContentType=application/vnd.openxmlformats-officedocument.spreadsheetml.printerSettings">
        <DigestMethod Algorithm="http://www.w3.org/2001/04/xmlenc#sha256"/>
        <DigestValue>tVOuYuRrdzbo8LP45TcsSYVclOdSaPaGljr1PpHM/4g=</DigestValue>
      </Reference>
      <Reference URI="/xl/printerSettings/printerSettings17.bin?ContentType=application/vnd.openxmlformats-officedocument.spreadsheetml.printerSettings">
        <DigestMethod Algorithm="http://www.w3.org/2001/04/xmlenc#sha256"/>
        <DigestValue>NfjvA78vst6yZkFlOAbCb6p3V8zX/BonKoVUaUbiqZo=</DigestValue>
      </Reference>
      <Reference URI="/xl/printerSettings/printerSettings18.bin?ContentType=application/vnd.openxmlformats-officedocument.spreadsheetml.printerSettings">
        <DigestMethod Algorithm="http://www.w3.org/2001/04/xmlenc#sha256"/>
        <DigestValue>hn9N2FuhLED1G+oO9NyaIcvvOOi+Obt7ukBjap+G5yY=</DigestValue>
      </Reference>
      <Reference URI="/xl/printerSettings/printerSettings19.bin?ContentType=application/vnd.openxmlformats-officedocument.spreadsheetml.printerSettings">
        <DigestMethod Algorithm="http://www.w3.org/2001/04/xmlenc#sha256"/>
        <DigestValue>eyrafQt42PO5IixG42EBDPuWLmU5GCuFx37r5Ws58H0=</DigestValue>
      </Reference>
      <Reference URI="/xl/printerSettings/printerSettings2.bin?ContentType=application/vnd.openxmlformats-officedocument.spreadsheetml.printerSettings">
        <DigestMethod Algorithm="http://www.w3.org/2001/04/xmlenc#sha256"/>
        <DigestValue>vl0GPJKuVCrc0qAYXS+k1h6i7oxiEfqX05Zyh8EKr9s=</DigestValue>
      </Reference>
      <Reference URI="/xl/printerSettings/printerSettings20.bin?ContentType=application/vnd.openxmlformats-officedocument.spreadsheetml.printerSettings">
        <DigestMethod Algorithm="http://www.w3.org/2001/04/xmlenc#sha256"/>
        <DigestValue>tVOuYuRrdzbo8LP45TcsSYVclOdSaPaGljr1PpHM/4g=</DigestValue>
      </Reference>
      <Reference URI="/xl/printerSettings/printerSettings21.bin?ContentType=application/vnd.openxmlformats-officedocument.spreadsheetml.printerSettings">
        <DigestMethod Algorithm="http://www.w3.org/2001/04/xmlenc#sha256"/>
        <DigestValue>CPmghBcq8M3AOC7OD9E4RGQCJ4N82avzjW2vuKZebXA=</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93Zsdc8kTdchHJaFU1PwjHewcE6aq+KENGq6HNYAjUQ=</DigestValue>
      </Reference>
      <Reference URI="/xl/styles.xml?ContentType=application/vnd.openxmlformats-officedocument.spreadsheetml.styles+xml">
        <DigestMethod Algorithm="http://www.w3.org/2001/04/xmlenc#sha256"/>
        <DigestValue>7Rkf8jjKtmFORmcQpAdGMVnVln5n01/FC8o2Xe6Kac4=</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C2yYKSk49WhnMd3tfr61oHHt8L1zj921dPGjZbTUDc4=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28p94RhPvxo0se6wl6MOMJa0E+rPlmClHeh/tIl7z5Y=</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lzic7cJ8jm4UH2Y7wre99SzIJOk7d0Fqso/yXHWFezw=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/T9ncxAyOMm/O3WCFk3PddkfXGE7w7jxLMd7c27HCAI=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w9kJgC3POm8IXkF8apaHYpiB7UgESnMvh8+REVGXmoc=</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frxznYk5+X6H89wE27ZJg24asW/o5g/n3V8HNYOeuLo=</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mAQlRSm04J1DRxPp4q2wftPCGTyEYai0TrYnm/KFKHE=</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zuDO+2HNGiTuD8ThFJRTmc8pzEMuOIhzDEnBOLlL4p4=</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M5S5r/VuDqIXKu2JN+G+lhD9Zxr0Ibrwui54IKDvkss=</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F3oU5zGJDcLQyrRkAT02HNlFXOZ8hC5sP/JRg3wfRp0=</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5zJqKcYf70B6kXtJWukqDFkBAmFnDgcSOH8zCrgPl5U=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XrPIgY8JtQA220b+iu4M30LlCznyTg5kr1ZRyRUDbeU=</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h4/YGk/vmmkw9SZf/00KacJZUtS+Gg+8i2zqBfyQucM=</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mrQ5VOAoxkaVwRNDG9f8XmN2zcFpx+OBeIKqYRlfnto=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77R3G4cfTvzccFVqSdLutQJSNZV4ZecbbBC/AyF6Kjc=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Ut90wu907rBkNlq8BSPJkQAWYkaoJo3cloS0dWYUln8=</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IXEYHti/X560AQnCQayEzUM8H9ll9Tpk6sMfF4pG+E0=</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2Rt6hietRI5pxz2MNXC9tva640Iw9C3CcA1Beq8clUg=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Xhy7onXyb25NxSE6bSDNn+udXc+SVtVyRx5o4pKJPsU=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91hnKtbVkhIc7uKgRx4TcxBYMGgJImefKVPYW2U/p3g=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qSjv3HIbIdaiiSD1s5jubSXprSzL/YwJeHc8hGXj7vA=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bNR32BAcS4PoheJHtyKRci8STlexrISbJA3O0c0X5oQ=</DigestValue>
      </Reference>
      <Reference URI="/xl/worksheets/sheet10.xml?ContentType=application/vnd.openxmlformats-officedocument.spreadsheetml.worksheet+xml">
        <DigestMethod Algorithm="http://www.w3.org/2001/04/xmlenc#sha256"/>
        <DigestValue>IfjawOWgPzOiW+oZ7Nxi4tjUg6JDNWFXtqvO9pJtIv8=</DigestValue>
      </Reference>
      <Reference URI="/xl/worksheets/sheet11.xml?ContentType=application/vnd.openxmlformats-officedocument.spreadsheetml.worksheet+xml">
        <DigestMethod Algorithm="http://www.w3.org/2001/04/xmlenc#sha256"/>
        <DigestValue>35aykEDrOfc15jMDzatKowmGePlyVdybPXUW3aVsbMQ=</DigestValue>
      </Reference>
      <Reference URI="/xl/worksheets/sheet12.xml?ContentType=application/vnd.openxmlformats-officedocument.spreadsheetml.worksheet+xml">
        <DigestMethod Algorithm="http://www.w3.org/2001/04/xmlenc#sha256"/>
        <DigestValue>Na04frVSZCpXJTNQXpuHeDIIezkBmhzgOzd/Tb+CLcU=</DigestValue>
      </Reference>
      <Reference URI="/xl/worksheets/sheet13.xml?ContentType=application/vnd.openxmlformats-officedocument.spreadsheetml.worksheet+xml">
        <DigestMethod Algorithm="http://www.w3.org/2001/04/xmlenc#sha256"/>
        <DigestValue>4WQwtAow6TVighkg8aO2GSVkwIbIMd3BIFFA7gFWmzQ=</DigestValue>
      </Reference>
      <Reference URI="/xl/worksheets/sheet14.xml?ContentType=application/vnd.openxmlformats-officedocument.spreadsheetml.worksheet+xml">
        <DigestMethod Algorithm="http://www.w3.org/2001/04/xmlenc#sha256"/>
        <DigestValue>fAD399L32EPttNkGzj3aYWyltC5dfHe9sFBnv09EdB0=</DigestValue>
      </Reference>
      <Reference URI="/xl/worksheets/sheet15.xml?ContentType=application/vnd.openxmlformats-officedocument.spreadsheetml.worksheet+xml">
        <DigestMethod Algorithm="http://www.w3.org/2001/04/xmlenc#sha256"/>
        <DigestValue>jq0B5yA+9YfulQOE7QWO88nY2Y+mc6LsoBYNQShWicM=</DigestValue>
      </Reference>
      <Reference URI="/xl/worksheets/sheet16.xml?ContentType=application/vnd.openxmlformats-officedocument.spreadsheetml.worksheet+xml">
        <DigestMethod Algorithm="http://www.w3.org/2001/04/xmlenc#sha256"/>
        <DigestValue>f58bdxoNS6VIzE0SgrKIW9Myvf/oTGJqRIFfFz8ysZM=</DigestValue>
      </Reference>
      <Reference URI="/xl/worksheets/sheet17.xml?ContentType=application/vnd.openxmlformats-officedocument.spreadsheetml.worksheet+xml">
        <DigestMethod Algorithm="http://www.w3.org/2001/04/xmlenc#sha256"/>
        <DigestValue>q1KjG9KjGVaculkQAtrf/TtjAJFgVccdHEZITUtUzNk=</DigestValue>
      </Reference>
      <Reference URI="/xl/worksheets/sheet18.xml?ContentType=application/vnd.openxmlformats-officedocument.spreadsheetml.worksheet+xml">
        <DigestMethod Algorithm="http://www.w3.org/2001/04/xmlenc#sha256"/>
        <DigestValue>9F3pwhubNlKfT1dkcFnhMSCSZF3NKdJ01tP90tPJMhA=</DigestValue>
      </Reference>
      <Reference URI="/xl/worksheets/sheet19.xml?ContentType=application/vnd.openxmlformats-officedocument.spreadsheetml.worksheet+xml">
        <DigestMethod Algorithm="http://www.w3.org/2001/04/xmlenc#sha256"/>
        <DigestValue>U7eP33wlAGm/Qy/4RQOBF7JkeFBzdLG86JiZyy8X0Mo=</DigestValue>
      </Reference>
      <Reference URI="/xl/worksheets/sheet2.xml?ContentType=application/vnd.openxmlformats-officedocument.spreadsheetml.worksheet+xml">
        <DigestMethod Algorithm="http://www.w3.org/2001/04/xmlenc#sha256"/>
        <DigestValue>AyBCUkdRSAyuho0B5ereN+q8h34gtc4ORzpOcdc88Ec=</DigestValue>
      </Reference>
      <Reference URI="/xl/worksheets/sheet20.xml?ContentType=application/vnd.openxmlformats-officedocument.spreadsheetml.worksheet+xml">
        <DigestMethod Algorithm="http://www.w3.org/2001/04/xmlenc#sha256"/>
        <DigestValue>PPXihvdPHl/P2yrQ+vaeH6msBJKSQO97rg+HjOuyquw=</DigestValue>
      </Reference>
      <Reference URI="/xl/worksheets/sheet21.xml?ContentType=application/vnd.openxmlformats-officedocument.spreadsheetml.worksheet+xml">
        <DigestMethod Algorithm="http://www.w3.org/2001/04/xmlenc#sha256"/>
        <DigestValue>3z7D0vR8klBJCO7aAWMrb/bh0Bpu38I7l2YdIWfMYyY=</DigestValue>
      </Reference>
      <Reference URI="/xl/worksheets/sheet22.xml?ContentType=application/vnd.openxmlformats-officedocument.spreadsheetml.worksheet+xml">
        <DigestMethod Algorithm="http://www.w3.org/2001/04/xmlenc#sha256"/>
        <DigestValue>a+wUu7dPz+RxCHPu6jsaVurq+HPm5p9SUqML6Af7/f0=</DigestValue>
      </Reference>
      <Reference URI="/xl/worksheets/sheet23.xml?ContentType=application/vnd.openxmlformats-officedocument.spreadsheetml.worksheet+xml">
        <DigestMethod Algorithm="http://www.w3.org/2001/04/xmlenc#sha256"/>
        <DigestValue>5zPFSKkYEELjFdB2i3luWtFI2miDupap62Ksj0p4DXw=</DigestValue>
      </Reference>
      <Reference URI="/xl/worksheets/sheet24.xml?ContentType=application/vnd.openxmlformats-officedocument.spreadsheetml.worksheet+xml">
        <DigestMethod Algorithm="http://www.w3.org/2001/04/xmlenc#sha256"/>
        <DigestValue>NYVPxlHEZ/rB2utprKi3ckyxTpK33jjJlc0B51SMHf4=</DigestValue>
      </Reference>
      <Reference URI="/xl/worksheets/sheet25.xml?ContentType=application/vnd.openxmlformats-officedocument.spreadsheetml.worksheet+xml">
        <DigestMethod Algorithm="http://www.w3.org/2001/04/xmlenc#sha256"/>
        <DigestValue>QE5HVP0LlE7DYjgIzfukboGv0By9MJNYybVQDzybIq4=</DigestValue>
      </Reference>
      <Reference URI="/xl/worksheets/sheet26.xml?ContentType=application/vnd.openxmlformats-officedocument.spreadsheetml.worksheet+xml">
        <DigestMethod Algorithm="http://www.w3.org/2001/04/xmlenc#sha256"/>
        <DigestValue>py3unRSHOD0sr+e3etMIJu8gbJSGMLQ4Iu2c/sMR6JY=</DigestValue>
      </Reference>
      <Reference URI="/xl/worksheets/sheet27.xml?ContentType=application/vnd.openxmlformats-officedocument.spreadsheetml.worksheet+xml">
        <DigestMethod Algorithm="http://www.w3.org/2001/04/xmlenc#sha256"/>
        <DigestValue>UgxsXoBq4Fs5V776brQp7RERhHBWTTZEz8gw/TbrFng=</DigestValue>
      </Reference>
      <Reference URI="/xl/worksheets/sheet28.xml?ContentType=application/vnd.openxmlformats-officedocument.spreadsheetml.worksheet+xml">
        <DigestMethod Algorithm="http://www.w3.org/2001/04/xmlenc#sha256"/>
        <DigestValue>U8Ws1GAfrryxQ7GNG6RjTUL+kiBZc03m1RyzkDXKbAQ=</DigestValue>
      </Reference>
      <Reference URI="/xl/worksheets/sheet29.xml?ContentType=application/vnd.openxmlformats-officedocument.spreadsheetml.worksheet+xml">
        <DigestMethod Algorithm="http://www.w3.org/2001/04/xmlenc#sha256"/>
        <DigestValue>D79MLqEApO3yY1w7D6H/LSapfekihFS5sn05hNSXwEQ=</DigestValue>
      </Reference>
      <Reference URI="/xl/worksheets/sheet3.xml?ContentType=application/vnd.openxmlformats-officedocument.spreadsheetml.worksheet+xml">
        <DigestMethod Algorithm="http://www.w3.org/2001/04/xmlenc#sha256"/>
        <DigestValue>jiB6q1thS+xKeKcsnFot9zTTSvz2eJWagrN5Czy861g=</DigestValue>
      </Reference>
      <Reference URI="/xl/worksheets/sheet30.xml?ContentType=application/vnd.openxmlformats-officedocument.spreadsheetml.worksheet+xml">
        <DigestMethod Algorithm="http://www.w3.org/2001/04/xmlenc#sha256"/>
        <DigestValue>CnapU5Vb3Eg/o6YDHs26Ocn4FpsAgjW3jw2ooocicMM=</DigestValue>
      </Reference>
      <Reference URI="/xl/worksheets/sheet31.xml?ContentType=application/vnd.openxmlformats-officedocument.spreadsheetml.worksheet+xml">
        <DigestMethod Algorithm="http://www.w3.org/2001/04/xmlenc#sha256"/>
        <DigestValue>WtwTG8wcYd8FkcOdx768GQB59yjN3BG/e+D9EPIt3ZI=</DigestValue>
      </Reference>
      <Reference URI="/xl/worksheets/sheet32.xml?ContentType=application/vnd.openxmlformats-officedocument.spreadsheetml.worksheet+xml">
        <DigestMethod Algorithm="http://www.w3.org/2001/04/xmlenc#sha256"/>
        <DigestValue>Bw+P0jf9VzPzWYWb0aldudIU1cHE9N6r1smPE6AaCdY=</DigestValue>
      </Reference>
      <Reference URI="/xl/worksheets/sheet33.xml?ContentType=application/vnd.openxmlformats-officedocument.spreadsheetml.worksheet+xml">
        <DigestMethod Algorithm="http://www.w3.org/2001/04/xmlenc#sha256"/>
        <DigestValue>Ki8duYiHUcwa/7I+DlZozQtgFsJXxmhrfqnk/NrToy8=</DigestValue>
      </Reference>
      <Reference URI="/xl/worksheets/sheet34.xml?ContentType=application/vnd.openxmlformats-officedocument.spreadsheetml.worksheet+xml">
        <DigestMethod Algorithm="http://www.w3.org/2001/04/xmlenc#sha256"/>
        <DigestValue>nna4BZC9hxTKxsUx226Z23AVwiXPCMnB0itEjnNKPn0=</DigestValue>
      </Reference>
      <Reference URI="/xl/worksheets/sheet35.xml?ContentType=application/vnd.openxmlformats-officedocument.spreadsheetml.worksheet+xml">
        <DigestMethod Algorithm="http://www.w3.org/2001/04/xmlenc#sha256"/>
        <DigestValue>l9N3KQlf8GsgwbenNWf+vIAV3ARPWHFc+f8YmhZlbEw=</DigestValue>
      </Reference>
      <Reference URI="/xl/worksheets/sheet36.xml?ContentType=application/vnd.openxmlformats-officedocument.spreadsheetml.worksheet+xml">
        <DigestMethod Algorithm="http://www.w3.org/2001/04/xmlenc#sha256"/>
        <DigestValue>2IM69oDFI8abqtF9IXZ1LFJIqX9KpnuBczvLEQ0oeRA=</DigestValue>
      </Reference>
      <Reference URI="/xl/worksheets/sheet37.xml?ContentType=application/vnd.openxmlformats-officedocument.spreadsheetml.worksheet+xml">
        <DigestMethod Algorithm="http://www.w3.org/2001/04/xmlenc#sha256"/>
        <DigestValue>NJE1Ct9S+Vhi+h6i7BqFepwEU+N0KZXWSFSIibPcBA8=</DigestValue>
      </Reference>
      <Reference URI="/xl/worksheets/sheet38.xml?ContentType=application/vnd.openxmlformats-officedocument.spreadsheetml.worksheet+xml">
        <DigestMethod Algorithm="http://www.w3.org/2001/04/xmlenc#sha256"/>
        <DigestValue>ZmJV2R4XN3QEXooI9cPi40Mzm95SJGqGNvOOh736eaQ=</DigestValue>
      </Reference>
      <Reference URI="/xl/worksheets/sheet39.xml?ContentType=application/vnd.openxmlformats-officedocument.spreadsheetml.worksheet+xml">
        <DigestMethod Algorithm="http://www.w3.org/2001/04/xmlenc#sha256"/>
        <DigestValue>xEoiu22ncQG2KvWRs5bVai0uC3o4Lv47oh6wwHVikGI=</DigestValue>
      </Reference>
      <Reference URI="/xl/worksheets/sheet4.xml?ContentType=application/vnd.openxmlformats-officedocument.spreadsheetml.worksheet+xml">
        <DigestMethod Algorithm="http://www.w3.org/2001/04/xmlenc#sha256"/>
        <DigestValue>LAwwxCBq8rTal4tmnrENMFBI91z4pupvAddfZOsSKhI=</DigestValue>
      </Reference>
      <Reference URI="/xl/worksheets/sheet40.xml?ContentType=application/vnd.openxmlformats-officedocument.spreadsheetml.worksheet+xml">
        <DigestMethod Algorithm="http://www.w3.org/2001/04/xmlenc#sha256"/>
        <DigestValue>lwW0nDJpevKZ1kwyqvDu1FXf+EucuH2IgVHPG0CmEGo=</DigestValue>
      </Reference>
      <Reference URI="/xl/worksheets/sheet41.xml?ContentType=application/vnd.openxmlformats-officedocument.spreadsheetml.worksheet+xml">
        <DigestMethod Algorithm="http://www.w3.org/2001/04/xmlenc#sha256"/>
        <DigestValue>rdTBuSWc4iSfcPNVdYr9hBYEcImvYqLuYnWe9Xqbbbs=</DigestValue>
      </Reference>
      <Reference URI="/xl/worksheets/sheet42.xml?ContentType=application/vnd.openxmlformats-officedocument.spreadsheetml.worksheet+xml">
        <DigestMethod Algorithm="http://www.w3.org/2001/04/xmlenc#sha256"/>
        <DigestValue>CwKnyKDh6o1zLx4JQsAwb48QMNyXhm4wKHZwvwW9OGs=</DigestValue>
      </Reference>
      <Reference URI="/xl/worksheets/sheet43.xml?ContentType=application/vnd.openxmlformats-officedocument.spreadsheetml.worksheet+xml">
        <DigestMethod Algorithm="http://www.w3.org/2001/04/xmlenc#sha256"/>
        <DigestValue>lLEEZi3NOQAKVlUeOBuTgrItek4XllCowFBRfF8uuec=</DigestValue>
      </Reference>
      <Reference URI="/xl/worksheets/sheet44.xml?ContentType=application/vnd.openxmlformats-officedocument.spreadsheetml.worksheet+xml">
        <DigestMethod Algorithm="http://www.w3.org/2001/04/xmlenc#sha256"/>
        <DigestValue>xARWlLVYb42dKbwGrrL8NAEJ/t84XfbLCgjCgNML5lE=</DigestValue>
      </Reference>
      <Reference URI="/xl/worksheets/sheet45.xml?ContentType=application/vnd.openxmlformats-officedocument.spreadsheetml.worksheet+xml">
        <DigestMethod Algorithm="http://www.w3.org/2001/04/xmlenc#sha256"/>
        <DigestValue>GAi9tW8XYhoSorGX37k52IAsNeWkDAf3fhwVEBlwjB0=</DigestValue>
      </Reference>
      <Reference URI="/xl/worksheets/sheet46.xml?ContentType=application/vnd.openxmlformats-officedocument.spreadsheetml.worksheet+xml">
        <DigestMethod Algorithm="http://www.w3.org/2001/04/xmlenc#sha256"/>
        <DigestValue>HcZ+punGtKvFEoKkIXXvYMz7yBaTCTvX96u23i8Q8Io=</DigestValue>
      </Reference>
      <Reference URI="/xl/worksheets/sheet5.xml?ContentType=application/vnd.openxmlformats-officedocument.spreadsheetml.worksheet+xml">
        <DigestMethod Algorithm="http://www.w3.org/2001/04/xmlenc#sha256"/>
        <DigestValue>4bB0ig+abenVhNDmo4WoGJjLdxZZUg9Af/c/0SpJEw8=</DigestValue>
      </Reference>
      <Reference URI="/xl/worksheets/sheet6.xml?ContentType=application/vnd.openxmlformats-officedocument.spreadsheetml.worksheet+xml">
        <DigestMethod Algorithm="http://www.w3.org/2001/04/xmlenc#sha256"/>
        <DigestValue>c8CDjyh58OFEY721wPcIggHaKR6c4orbk4TTVT5klWg=</DigestValue>
      </Reference>
      <Reference URI="/xl/worksheets/sheet7.xml?ContentType=application/vnd.openxmlformats-officedocument.spreadsheetml.worksheet+xml">
        <DigestMethod Algorithm="http://www.w3.org/2001/04/xmlenc#sha256"/>
        <DigestValue>CZjuc2qu9fu1p7MJPHnU+NKGxHuzbrKzDDryxcwuhOo=</DigestValue>
      </Reference>
      <Reference URI="/xl/worksheets/sheet8.xml?ContentType=application/vnd.openxmlformats-officedocument.spreadsheetml.worksheet+xml">
        <DigestMethod Algorithm="http://www.w3.org/2001/04/xmlenc#sha256"/>
        <DigestValue>k7WzANEWn3g316gWejIhYo8r+2JP+QFemh2E/RgG448=</DigestValue>
      </Reference>
      <Reference URI="/xl/worksheets/sheet9.xml?ContentType=application/vnd.openxmlformats-officedocument.spreadsheetml.worksheet+xml">
        <DigestMethod Algorithm="http://www.w3.org/2001/04/xmlenc#sha256"/>
        <DigestValue>LqrcQ0dRY//RtQiAeQreR00qXhB80yCCpvJjGJOD1yk=</DigestValue>
      </Reference>
    </Manifest>
    <SignatureProperties>
      <SignatureProperty Id="idSignatureTime" Target="#idPackageSignature">
        <mdssi:SignatureTime xmlns:mdssi="http://schemas.openxmlformats.org/package/2006/digital-signature">
          <mdssi:Format>YYYY-MM-DDThh:mm:ssTZD</mdssi:Format>
          <mdssi:Value>2024-08-08T12:51:36Z</mdssi:Value>
        </mdssi:SignatureTime>
      </SignatureProperty>
    </SignatureProperties>
  </Object>
  <Object Id="idOfficeObject">
    <SignatureProperties>
      <SignatureProperty Id="idOfficeV1Details" Target="#idPackageSignature">
        <SignatureInfoV1 xmlns="http://schemas.microsoft.com/office/2006/digsig">
          <SetupID>{6805496E-3136-49B7-87A4-BE9592897CBE}</SetupID>
          <SignatureText>Diana Gonzalez</SignatureText>
          <SignatureImage/>
          <SignatureComments/>
          <WindowsVersion>10.0</WindowsVersion>
          <OfficeVersion>16.0.17830/26</OfficeVersion>
          <ApplicationVersion>16.0.17830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2024-08-08T12:51:36Z</xd:SigningTime>
          <xd:SigningCertificate>
            <xd:Cert>
              <xd:CertDigest>
                <DigestMethod Algorithm="http://www.w3.org/2001/04/xmlenc#sha256"/>
                <DigestValue>TEs2FMbzbHVtrLxYkONKGO82VbWJE6IJQ/y6NqH30l0=</DigestValue>
              </xd:CertDigest>
              <xd:IssuerSerial>
                <X509IssuerName>C=PY, O=DOCUMENTA S.A., SERIALNUMBER=RUC80050172-1, CN=CA-DOCUMENTA S.A.</X509IssuerName>
                <X509SerialNumber>6998897158466306724</X509SerialNumber>
              </xd:IssuerSerial>
            </xd:Cert>
          </xd:SigningCertificate>
          <xd:SignaturePolicyIdentifier>
            <xd:SignaturePolicyImplied/>
          </xd:SignaturePolicyIdentifier>
        </xd:SignedSignatureProperties>
      </xd:SignedProperties>
    </xd:QualifyingProperties>
  </Object>
  <Object Id="idValidSigLnImg">AQAAAGwAAAAAAAAAAAAAAEQBAAB/AAAAAAAAAAAAAAD5HwAAogwAACBFTUYAAAEA4BsAAKoAAAAGAAAAAAAAAAAAAAAAAAAAVgUAAAADAABYAQAAwgAAAAAAAAAAAAAAAAAAAMA/BQDQ9QIACgAAABAAAAAAAAAAAAAAAEsAAAAQAAAAAAAAAAUAAAAeAAAAGAAAAAAAAAAAAAAARQEAAIAAAAAnAAAAGAAAAAEAAAAAAAAAAAAAAAAAAAAlAAAADAAAAAEAAABMAAAAZAAAAAAAAAAAAAAARAEAAH8AAAAAAAAAAAAAAEU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8PDwAAAAAAAlAAAADAAAAAEAAABMAAAAZAAAAAAAAAAAAAAARAEAAH8AAAAAAAAAAAAAAEUBAACAAAAAIQDwAAAAAAAAAAAAAACAPwAAAAAAAAAAAACAPwAAAAAAAAAAAAAAAAAAAAAAAAAAAAAAAAAAAAAAAAAAJQAAAAwAAAAAAACAKAAAAAwAAAABAAAAJwAAABgAAAABAAAAAAAAAPDw8AAAAAAAJQAAAAwAAAABAAAATAAAAGQAAAAAAAAAAAAAAEQBAAB/AAAAAAAAAAAAAABF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AAAAAAAlAAAADAAAAAEAAABMAAAAZAAAAAAAAAAAAAAARAEAAH8AAAAAAAAAAAAAAEUBAACAAAAAIQDwAAAAAAAAAAAAAACAPwAAAAAAAAAAAACAPwAAAAAAAAAAAAAAAAAAAAAAAAAAAAAAAAAAAAAAAAAAJQAAAAwAAAAAAACAKAAAAAwAAAABAAAAJwAAABgAAAABAAAAAAAAAP///wAAAAAAJQAAAAwAAAABAAAATAAAAGQAAAAAAAAAAAAAAEQBAAB/AAAAAAAAAAAAAABF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IMl8A9Be6nWwns4DEkJrBrjIfADpnktuAAAAAAAAAAhY+dYDAgAAAGq6RG7THUhuoLLcA2ugS26IAqMGAgAAAGq6RG4QQdoGKZ9LbgAAAAAwAAAAAEAAAIgCowYCAAAAarpEbgAATwAAAAAAAAAAAAAAAAAAAAAAsMZ8AwAAAABOAGUAdABVAEkAXwBTAE8ARgBUAFcAQQBSAEUAXABNAGkAYwByAG8AcwBvAGYAdADbI26KGMd8A02Rs3YAAOp1DMd8AwAAAAAUx3wDAAAAAEIavwUAAOp1AAAAABMAFAASQmsG0F7qdSzHfAME+O51AAAAAOBnggboxOt1ZHYACAAAAAAlAAAADAAAAAEAAAAYAAAADAAAAAAAAAASAAAADAAAAAEAAAAeAAAAGAAAAL0AAAAEAAAA9wAAABEAAAAlAAAADAAAAAEAAABUAAAAiAAAAL4AAAAEAAAA9QAAABAAAAABAAAA0XbJQVUVykG+AAAABAAAAAoAAABMAAAAAAAAAAAAAAAAAAAA//////////9gAAAAMAA4AC8AMAA4AC8AMgAwADIANAAGAAAABgAAAAQAAAAGAAAABgAAAAQAAAAGAAAABgAAAAYAAAAGAAAASwAAAEAAAAAwAAAABQAAACAAAAABAAAAAQAAABAAAAAAAAAAAAAAAEUBAACAAAAAAAAAAAAAAABFAQAAgAAAAFIAAABwAQAAAgAAABAAAAAHAAAAAAAAAAAAAAC8AgAAAAAAAAECAiJTAHkAcwB0AGUAbQAAAAAAAAAAAAAAAAAAAAAAAAAAAAAAAAAAAAAAAAAAAAAAAAAAAAAAAAAAAAAAAAAAAAAAAADqdbCezgPoQWsG9kFrAKQUawAAAAAAPNB8A8euTm4GAAAASK8IKViNhRQAAAAATK5ObgAAAACwBAAAAAAAAOgSkBcAAAAAan+ydgoAAAABAAAAAQAAADRooQMBAAAAAQAAAFCf1QM0aKEDEgAAAAAAAACEwKQDAAAAAAoMAAAAAHwDAAAAIAAA6WYDAAAAk5HhZow6T25gAOoSAQAAALTNfAMBAAAAe7mydi8obopEzXwDTZGzdgAA6nU4zXwDAAAAAAAAAADx9LJ2Qhq/BQcAAACwznwDsM58AwACAAD8////AQAAAAAAAAAAAAAAAAAAAAAAAAAAAAAA4GeCBm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UAAAAAAK4DzAGuAwAAAAAgAAAARAyuAwAAAAAAAM4DQAyuA6GTSm5MgXsDLl+GdwAAAAAuX4Z3AAAAAAAAAAAgAAAAFAAAAPDbtG5ogXsDzi3VbwAAzgMAAAAAIAAAAJCpnxcIX6IefIF7A6CeSW4gAAAAAQAAAAAAAADwhXsDi29LbqAPAACE+g8pAwAAACpvS27c/g8ptIF7A8SctG5ROGtukKmfF+yBewMAAAAAYDOKBgEAAAAAAAAAAAAAAPH0snYQ3LRuBgAAAOiCewPognsDAAIAAPz///8BAAAAAAAAAAAAAAAAAAAAAAAAAAAAAADgZ4IGZHYACAAAAAAlAAAADAAAAAMAAAAYAAAADAAAAAAAAAASAAAADAAAAAEAAAAWAAAADAAAAAgAAABUAAAAVAAAAAoAAAAnAAAAHgAAAEoAAAABAAAA0XbJQVUVykEKAAAASwAAAAEAAABMAAAABAAAAAkAAAAnAAAAIAAAAEsAAABQAAAAWAAQ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VAAAARwAAACkAAAAzAAAAbQAAABUAAAAhAPAAAAAAAAAAAAAAAIA/AAAAAAAAAAAAAIA/AAAAAAAAAAAAAAAAAAAAAAAAAAAAAAAAAAAAAAAAAAAlAAAADAAAAAAAAIAoAAAADAAAAAQAAABSAAAAcAEAAAQAAADw////AAAAAAAAAAAAAAAAkAEAAAAAAAEAAAAAcwBlAGcAbwBlACAAdQBpAAAAAAAAAAAAAAAAAAAAAAAAAAAAAAAAAAAAAAAAAAAAAAAAAAAAAAAAAAAAAAAAAAAA//+Ag3sDCl9QbvT8DyktAAAAWIh7A+JaUG7AH3oGAAAAAAAAAAAAAABAwgdLbgAAAEIBk0pu6Nu5HgEAAADgg3sDOPexFwAAAADcg3sDAAAAACAAAAAAAAAAWPnWAAgAAAAHAAAA6HO8Bhzzpx4BAAAAVHcAAKGTSm5YcVMYAAAAAFhxUxhUnLQUiPsPALSCewPEkUpulJS0bgIAAAAAAAAAAAAAAAAAAAAVAAAAJAAAAEEAcgBpAGEAbAAAAAAADykJAAAAAAAAAPH0snYEhXsDCQAAAKyDewOsg3sDAAIAAPz///8BAAAAAAAAAAAAAAAAAAAA4GeCBujE63VkdgAIAAAAACUAAAAMAAAABAAAABgAAAAMAAAAAAAAABIAAAAMAAAAAQAAAB4AAAAYAAAAKQAAADMAAACWAAAASAAAACUAAAAMAAAABAAAAFQAAACgAAAAKgAAADMAAACUAAAARwAAAAEAAADRdslBVRXKQSoAAAAzAAAADgAAAEwAAAAAAAAAAAAAAAAAAAD//////////2gAAABEAGkAYQBuAGEAIABHAG8AbgB6AGEAbABlAHoACwAAAAQAAAAIAAAACQAAAAgAAAAEAAAACwAAAAkAAAAJAAAABwAAAAgAAAAEAAAACAAAAAcAAABLAAAAQAAAADAAAAAFAAAAIAAAAAEAAAABAAAAEAAAAAAAAAAAAAAARQEAAIAAAAAAAAAAAAAAAEUBAACAAAAAJQAAAAwAAAACAAAAJwAAABgAAAAFAAAAAAAAAP///wAAAAAAJQAAAAwAAAAFAAAATAAAAGQAAAAAAAAAUAAAAEQBAAB8AAAAAAAAAFAAAABF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tAAAAAoAAABQAAAAdAAAAFwAAAABAAAA0XbJQVUVykEKAAAAUAAAABEAAABMAAAAAAAAAAAAAAAAAAAA//////////9wAAAAQwBQAC4ARABJAEEATgBBACAARwBPAE4AWgBBAEwARQBaAFgABwAAAAYAAAADAAAACAAAAAMAAAAHAAAACAAAAAcAAAADAAAACAAAAAkAAAAIAAAABgAAAAcAAAAFAAAABgAAAAYAAABLAAAAQAAAADAAAAAFAAAAIAAAAAEAAAABAAAAEAAAAAAAAAAAAAAARQEAAIAAAAAAAAAAAAAAAEU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1AAAAbAAAAAEAAADRdslBVRXKQQoAAABgAAAABwAAAEwAAAAAAAAAAAAAAAAAAAD//////////1wAAABTAEkATgBEAEkAQwBPAFgABgAAAAMAAAAIAAAACAAAAAMAAAAHAAAACQAAAEsAAABAAAAAMAAAAAUAAAAgAAAAAQAAAAEAAAAQAAAAAAAAAAAAAABFAQAAgAAAAAAAAAAAAAAARQEAAIAAAAAlAAAADAAAAAIAAAAnAAAAGAAAAAUAAAAAAAAA////AAAAAAAlAAAADAAAAAUAAABMAAAAZAAAAAkAAABwAAAAOwEAAHwAAAAJAAAAcAAAADMBAAANAAAAIQDwAAAAAAAAAAAAAACAPwAAAAAAAAAAAACAPwAAAAAAAAAAAAAAAAAAAAAAAAAAAAAAAAAAAAAAAAAAJQAAAAwAAAAAAACAKAAAAAwAAAAFAAAAJQAAAAwAAAABAAAAGAAAAAwAAAAAAAAAEgAAAAwAAAABAAAAFgAAAAwAAAAAAAAAVAAAAIABAAAKAAAAcAAAADoBAAB8AAAAAQAAANF2yUFVFcpBCgAAAHAAAAAzAAAATAAAAAQAAAAJAAAAcAAAADwBAAB9AAAAtAAAAEYAaQByAG0AYQBkAG8AIABwAG8AcgA6ACAARABJAEEATgBBACAASQBSAEUATgBFACAAQwBBAFIATwBMAEkATgBBACAARwBPAE4AWgBBAEwARQBaACAARABFACAATgBVANEARQBaACsABgAAAAMAAAAEAAAACQAAAAYAAAAHAAAABwAAAAMAAAAHAAAABwAAAAQAAAADAAAAAwAAAAgAAAADAAAABwAAAAgAAAAHAAAAAwAAAAMAAAAHAAAABgAAAAgAAAAGAAAAAwAAAAcAAAAHAAAABwAAAAkAAAAFAAAAAwAAAAgAAAAHAAAAAwAAAAgAAAAJAAAACAAAAAYAAAAHAAAABQAAAAYAAAAGAAAAAwAAAAgAAAAGAAAAAwAAAAgAAAAIAAAACAAAAAYAAAAGAAAAFgAAAAwAAAAAAAAAJQAAAAwAAAACAAAADgAAABQAAAAAAAAAEAAAABQAAAA=</Object>
  <Object Id="idInvalidSigLnImg">AQAAAGwAAAAAAAAAAAAAAEQBAAB/AAAAAAAAAAAAAAD5HwAAogwAACBFTUYAAAEAfB8AALAAAAAGAAAAAAAAAAAAAAAAAAAAVgUAAAADAABYAQAAwgAAAAAAAAAAAAAAAAAAAMA/BQDQ9QIACgAAABAAAAAAAAAAAAAAAEsAAAAQAAAAAAAAAAUAAAAeAAAAGAAAAAAAAAAAAAAARQEAAIAAAAAnAAAAGAAAAAEAAAAAAAAAAAAAAAAAAAAlAAAADAAAAAEAAABMAAAAZAAAAAAAAAAAAAAARAEAAH8AAAAAAAAAAAAAAEU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8PDwAAAAAAAlAAAADAAAAAEAAABMAAAAZAAAAAAAAAAAAAAARAEAAH8AAAAAAAAAAAAAAEUBAACAAAAAIQDwAAAAAAAAAAAAAACAPwAAAAAAAAAAAACAPwAAAAAAAAAAAAAAAAAAAAAAAAAAAAAAAAAAAAAAAAAAJQAAAAwAAAAAAACAKAAAAAwAAAABAAAAJwAAABgAAAABAAAAAAAAAPDw8AAAAAAAJQAAAAwAAAABAAAATAAAAGQAAAAAAAAAAAAAAEQBAAB/AAAAAAAAAAAAAABF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AAAAAAAlAAAADAAAAAEAAABMAAAAZAAAAAAAAAAAAAAARAEAAH8AAAAAAAAAAAAAAEUBAACAAAAAIQDwAAAAAAAAAAAAAACAPwAAAAAAAAAAAACAPwAAAAAAAAAAAAAAAAAAAAAAAAAAAAAAAAAAAAAAAAAAJQAAAAwAAAAAAACAKAAAAAwAAAABAAAAJwAAABgAAAABAAAAAAAAAP///wAAAAAAJQAAAAwAAAABAAAATAAAAGQAAAAAAAAAAAAAAEQBAAB/AAAAAAAAAAAAAABF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c4DAAAAfqbJd6PIeqDCQFZ4JTd0Lk/HMVPSGy5uFiE4GypVJ0KnHjN9AAABXnYAAACcz+7S6ffb7fnC0t1haH0hMm8aLXIuT8ggOIwoRKslP58cK08AAAHaAQ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9se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CDJfAPQXup1sJ7OAxJCawa4yHwA6Z5LbgAAAAAAAAAIWPnWAwIAAABqukRu0x1IbqCy3ANroEtuiAKjBgIAAABqukRuEEHaBimfS24AAAAAMAAAAABAAACIAqMGAgAAAGq6RG4AAE8AAAAAAAAAAAAAAAAAAAAAALDGfAMAAAAATgBlAHQAVQBJAF8AUwBPAEYAVABXAEEAUgBFAFwATQBpAGMAcgBvAHMAbwBmAHQA2yNuihjHfANNkbN2AADqdQzHfAMAAAAAFMd8AwAAAABCGr8FAADqdQAAAAATABQAEkJrBtBe6nUsx3wDBPjudQAAAADgZ4IG6MTrdWR2AAgAAAAAJQAAAAwAAAABAAAAGAAAAAwAAAD/AAAAEgAAAAwAAAABAAAAHgAAABgAAAAiAAAABAAAAHIAAAARAAAAJQAAAAwAAAABAAAAVAAAAKgAAAAjAAAABAAAAHAAAAAQAAAAAQAAANF2yUFVFcpBIwAAAAQAAAAPAAAATAAAAAAAAAAAAAAAAAAAAP//////////bAAAAEYAaQByAG0AYQAgAG4AbwAgAHYA4QBsAGkAZABhAAAABgAAAAMAAAAEAAAACQAAAAYAAAADAAAABwAAAAcAAAADAAAABQAAAAYAAAADAAAAAwAAAAcAAAAGAAAASwAAAEAAAAAwAAAABQAAACAAAAABAAAAAQAAABAAAAAAAAAAAAAAAEUBAACAAAAAAAAAAAAAAABFAQAAgAAAAFIAAABwAQAAAgAAABAAAAAHAAAAAAAAAAAAAAC8AgAAAAAAAAECAiJTAHkAcwB0AGUAbQAAAAAAAAAAAAAAAAAAAAAAAAAAAAAAAAAAAAAAAAAAAAAAAAAAAAAAAAAAAAAAAAAAAAAAAADqdbCezgPoQWsG9kFrAKQUawAAAAAAPNB8A8euTm4GAAAASK8IKViNhRQAAAAATK5ObgAAAACwBAAAAAAAAOgSkBcAAAAAan+ydgoAAAABAAAAAQAAADRooQMBAAAAAQAAAFCf1QM0aKEDEgAAAAAAAACEwKQDAAAAAAoMAAAAAHwDAAAAIAAA6WYDAAAAk5HhZow6T25gAOoSAQAAALTNfAMBAAAAe7mydi8obopEzXwDTZGzdgAA6nU4zXwDAAAAAAAAAADx9LJ2Qhq/BQcAAACwznwDsM58AwACAAD8////AQAAAAAAAAAAAAAAAAAAAAAAAAAAAAAA4GeCBm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UAAAAAAK4DzAGuAwAAAAAgAAAARAyuAwAAAAAAAM4DQAyuA6GTSm5MgXsDLl+GdwAAAAAuX4Z3AAAAAAAAAAAgAAAAFAAAAPDbtG5ogXsDzi3VbwAAzgMAAAAAIAAAAJCpnxcIX6IefIF7A6CeSW4gAAAAAQAAAAAAAADwhXsDi29LbqAPAACE+g8pAwAAACpvS27c/g8ptIF7A8SctG5ROGtukKmfF+yBewMAAAAAYDOKBgEAAAAAAAAAAAAAAPH0snYQ3LRuBgAAAOiCewPognsDAAIAAPz///8BAAAAAAAAAAAAAAAAAAAAAAAAAAAAAADgZ4IG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VAAAARwAAACkAAAAzAAAAbQAAABUAAAAhAPAAAAAAAAAAAAAAAIA/AAAAAAAAAAAAAIA/AAAAAAAAAAAAAAAAAAAAAAAAAAAAAAAAAAAAAAAAAAAlAAAADAAAAAAAAIAoAAAADAAAAAQAAABSAAAAcAEAAAQAAADw////AAAAAAAAAAAAAAAAkAEAAAAAAAEAAAAAcwBlAGcAbwBlACAAdQBpAAAAAAAAAAAAAAAAAAAAAAAAAAAAAAAAAAAAAAAAAAAAAAAAAAAAAAAAAAAAAAAAAAAA//+Ag3sDCl9QbvT8DyktAAAAWIh7A+JaUG7AH3oGAAAAAAAAAAAAAABAwgdLbgAAAEIBk0pu6Nu5HgEAAADgg3sDOPexFwAAAADcg3sDAAAAACAAAAAAAAAAWPnWAAgAAAAHAAAA6HO8Bhzzpx4BAAAAVHcAAKGTSm5YcVMYAAAAAFhxUxhUnLQUiPsPALSCewPEkUpulJS0bgIAAAAAAAAAAAAAAAAAAAAVAAAAJAAAAEEAcgBpAGEAbAAAAAAADykJAAAAAAAAAPH0snYEhXsDCQAAAKyDewOsg3sDAAIAAPz///8BAAAAAAAAAAAAAAAAAAAA4GeCBujE63VkdgAIAAAAACUAAAAMAAAABAAAABgAAAAMAAAAAAAAABIAAAAMAAAAAQAAAB4AAAAYAAAAKQAAADMAAACWAAAASAAAACUAAAAMAAAABAAAAFQAAACgAAAAKgAAADMAAACUAAAARwAAAAEAAADRdslBVRXKQSoAAAAzAAAADgAAAEwAAAAAAAAAAAAAAAAAAAD//////////2gAAABEAGkAYQBuAGEAIABHAG8AbgB6AGEAbABlAHoACwAAAAQAAAAIAAAACQAAAAgAAAAEAAAACwAAAAkAAAAJAAAABwAAAAgAAAAEAAAACAAAAAcAAABLAAAAQAAAADAAAAAFAAAAIAAAAAEAAAABAAAAEAAAAAAAAAAAAAAARQEAAIAAAAAAAAAAAAAAAEUBAACAAAAAJQAAAAwAAAACAAAAJwAAABgAAAAFAAAAAAAAAP///wAAAAAAJQAAAAwAAAAFAAAATAAAAGQAAAAAAAAAUAAAAEQBAAB8AAAAAAAAAFAAAABF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tAAAAAoAAABQAAAAdAAAAFwAAAABAAAA0XbJQVUVykEKAAAAUAAAABEAAABMAAAAAAAAAAAAAAAAAAAA//////////9wAAAAQwBQAC4ARABJAEEATgBBACAARwBPAE4AWgBBAEwARQBaACAABwAAAAYAAAADAAAACAAAAAMAAAAHAAAACAAAAAcAAAADAAAACAAAAAkAAAAIAAAABgAAAAcAAAAFAAAABgAAAAYAAABLAAAAQAAAADAAAAAFAAAAIAAAAAEAAAABAAAAEAAAAAAAAAAAAAAARQEAAIAAAAAAAAAAAAAAAEU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1AAAAbAAAAAEAAADRdslBVRXKQQoAAABgAAAABwAAAEwAAAAAAAAAAAAAAAAAAAD//////////1wAAABTAEkATgBEAEkAQwBPABAABgAAAAMAAAAIAAAACAAAAAMAAAAHAAAACQAAAEsAAABAAAAAMAAAAAUAAAAgAAAAAQAAAAEAAAAQAAAAAAAAAAAAAABFAQAAgAAAAAAAAAAAAAAARQEAAIAAAAAlAAAADAAAAAIAAAAnAAAAGAAAAAUAAAAAAAAA////AAAAAAAlAAAADAAAAAUAAABMAAAAZAAAAAkAAABwAAAAOwEAAHwAAAAJAAAAcAAAADMBAAANAAAAIQDwAAAAAAAAAAAAAACAPwAAAAAAAAAAAACAPwAAAAAAAAAAAAAAAAAAAAAAAAAAAAAAAAAAAAAAAAAAJQAAAAwAAAAAAACAKAAAAAwAAAAFAAAAJQAAAAwAAAABAAAAGAAAAAwAAAAAAAAAEgAAAAwAAAABAAAAFgAAAAwAAAAAAAAAVAAAAIABAAAKAAAAcAAAADoBAAB8AAAAAQAAANF2yUFVFcpBCgAAAHAAAAAzAAAATAAAAAQAAAAJAAAAcAAAADwBAAB9AAAAtAAAAEYAaQByAG0AYQBkAG8AIABwAG8AcgA6ACAARABJAEEATgBBACAASQBSAEUATgBFACAAQwBBAFIATwBMAEkATgBBACAARwBPAE4AWgBBAEwARQBaACAARABFACAATgBVANEARQBaAEcABgAAAAMAAAAEAAAACQAAAAYAAAAHAAAABwAAAAMAAAAHAAAABwAAAAQAAAADAAAAAwAAAAgAAAADAAAABwAAAAgAAAAHAAAAAwAAAAMAAAAHAAAABgAAAAgAAAAGAAAAAwAAAAcAAAAHAAAABwAAAAkAAAAFAAAAAwAAAAgAAAAHAAAAAwAAAAgAAAAJAAAACAAAAAYAAAAHAAAABQAAAAYAAAAGAAAAAwAAAAgAAAAGAAAAAwAAAAgAAAAIAAAACAAAAAYAAAAG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B97C480-DB7F-4213-A5FB-69DF3388307F}"/>
</file>

<file path=customXml/itemProps2.xml><?xml version="1.0" encoding="utf-8"?>
<ds:datastoreItem xmlns:ds="http://schemas.openxmlformats.org/officeDocument/2006/customXml" ds:itemID="{B342E62D-4D58-4F4F-8240-06E270ECD0D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46</vt:i4>
      </vt:variant>
      <vt:variant>
        <vt:lpstr>Rangos con nombre</vt:lpstr>
      </vt:variant>
      <vt:variant>
        <vt:i4>2</vt:i4>
      </vt:variant>
    </vt:vector>
  </HeadingPairs>
  <TitlesOfParts>
    <vt:vector size="48" baseType="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37</vt:lpstr>
      <vt:lpstr>Nota 36</vt:lpstr>
      <vt:lpstr>Nota 38</vt:lpstr>
      <vt:lpstr>Nota 39</vt:lpstr>
      <vt:lpstr>Nota 40</vt:lpstr>
      <vt:lpstr>Base de Monedas</vt:lpstr>
      <vt:lpstr>ER!Área_de_impresión</vt:lpstr>
      <vt:lpstr>'Nota 7'!OLE_LINK46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Diana Gonzalez</cp:lastModifiedBy>
  <cp:lastPrinted>2021-08-09T18:34:41Z</cp:lastPrinted>
  <dcterms:created xsi:type="dcterms:W3CDTF">2019-05-02T15:06:12Z</dcterms:created>
  <dcterms:modified xsi:type="dcterms:W3CDTF">2024-08-08T12:53:03Z</dcterms:modified>
</cp:coreProperties>
</file>