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4\BALANCES TRIMESTRALES\SEPTIEMBRE 2024\"/>
    </mc:Choice>
  </mc:AlternateContent>
  <bookViews>
    <workbookView xWindow="0" yWindow="0" windowWidth="23040" windowHeight="9072" activeTab="1"/>
  </bookViews>
  <sheets>
    <sheet name="Índice" sheetId="3" r:id="rId1"/>
    <sheet name="1.1" sheetId="1" r:id="rId2"/>
    <sheet name="1.2" sheetId="4" r:id="rId3"/>
    <sheet name="1.3" sheetId="5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4" l="1"/>
  <c r="F49" i="1" l="1"/>
  <c r="F71" i="1"/>
  <c r="H85" i="4" l="1"/>
  <c r="A3" i="5" l="1"/>
  <c r="A3" i="1"/>
  <c r="A3" i="4" s="1"/>
  <c r="C7" i="5"/>
  <c r="C6" i="5"/>
  <c r="C6" i="4"/>
  <c r="A4" i="1"/>
  <c r="A4" i="4"/>
  <c r="A4" i="5"/>
  <c r="C7" i="1"/>
  <c r="C6" i="1"/>
  <c r="H96" i="4"/>
  <c r="H28" i="5"/>
  <c r="H71" i="1"/>
  <c r="G96" i="4"/>
  <c r="G28" i="5"/>
  <c r="G71" i="1"/>
  <c r="H17" i="5"/>
  <c r="H49" i="1"/>
  <c r="G85" i="4"/>
  <c r="G17" i="5"/>
  <c r="G49" i="1"/>
  <c r="F26" i="5"/>
  <c r="F15" i="5"/>
  <c r="F92" i="4" l="1"/>
  <c r="F93" i="4"/>
  <c r="F94" i="4"/>
  <c r="F25" i="5"/>
  <c r="F24" i="5"/>
  <c r="F17" i="5"/>
  <c r="F96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54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54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54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9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9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9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<sst xmlns="http://schemas.openxmlformats.org/spreadsheetml/2006/main" count="587" uniqueCount="127">
  <si>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</si>
  <si>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</si>
  <si>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</si>
  <si>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</si>
  <si>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</si>
  <si>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</si>
  <si>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</si>
  <si>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</si>
  <si>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</si>
  <si>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</si>
  <si>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</si>
  <si>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</si>
  <si>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</si>
  <si>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</si>
  <si>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</si>
  <si>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</si>
  <si>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</si>
  <si>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</si>
  <si>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</si>
  <si>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</si>
  <si>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</si>
  <si>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</si>
  <si>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</si>
  <si>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</si>
  <si>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</si>
  <si>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</si>
  <si>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</si>
  <si>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</si>
  <si>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</si>
  <si>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</si>
  <si>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</si>
  <si>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</si>
  <si>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</si>
  <si>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</si>
  <si>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</si>
  <si>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 Nacional de Fomento</t>
  </si>
  <si>
    <t>Bancop S.A.</t>
  </si>
  <si>
    <t>Financiera Fic S.A.</t>
  </si>
  <si>
    <t>Finlatina S.A. de Finanzas</t>
  </si>
  <si>
    <t>Banco Solar</t>
  </si>
  <si>
    <t>Banco Rio</t>
  </si>
  <si>
    <t>Prestamo Bancario</t>
  </si>
  <si>
    <t>Banco Vision traspaso a Continental</t>
  </si>
  <si>
    <t>Vigente</t>
  </si>
  <si>
    <t>Pagares</t>
  </si>
  <si>
    <t>Interes Bancario</t>
  </si>
  <si>
    <t>ABACEL S.A.</t>
  </si>
  <si>
    <t>ABBA IMPORTACION EXPORTACION S.R.L.</t>
  </si>
  <si>
    <t>ALARMAS PROSEGUR PARAGUAY  S.A.</t>
  </si>
  <si>
    <t>ANDE</t>
  </si>
  <si>
    <t>ASEGURADORA DEL ESTE SA DE SEGUROS</t>
  </si>
  <si>
    <t>ASEGURADORA TAJY PROPIEDAD COOPERATIVA SA DE SEGUR</t>
  </si>
  <si>
    <t>ASEGURADORA YACYRETA S.A. DE SEGUROS</t>
  </si>
  <si>
    <t>AUTOMALL SOCIEDAD ANONIMA</t>
  </si>
  <si>
    <t>BANCARD SA</t>
  </si>
  <si>
    <t>BARTHOLO E HIJOS SRL</t>
  </si>
  <si>
    <t>BURO DE INFORMACION COMERCIAL SOCIEDAD ANONIMA</t>
  </si>
  <si>
    <t>CBC MUEBLES S.R.L.</t>
  </si>
  <si>
    <t>CHACOMER SOCIEDAD ANONIMA EMISORA (CHACOMER S.A.E.</t>
  </si>
  <si>
    <t>CODE 100 S.A.</t>
  </si>
  <si>
    <t>COMAGRO SOCIEDAD ANONIMA (COMAGRO S. A.)</t>
  </si>
  <si>
    <t>CONFORT PARA EL HOGAR SA</t>
  </si>
  <si>
    <t>COPACO</t>
  </si>
  <si>
    <t>EDMONT S.A.</t>
  </si>
  <si>
    <t>ELECTROBRAS S.R.L</t>
  </si>
  <si>
    <t>ESMART SRL</t>
  </si>
  <si>
    <t>FASTRAX SA</t>
  </si>
  <si>
    <t>G Y S CUBIERTAS SA</t>
  </si>
  <si>
    <t>GARDEN AUTOMOTORES SA</t>
  </si>
  <si>
    <t>GLOBO IMPORT EXPORT S.A.</t>
  </si>
  <si>
    <t>GRUPO S.A.M. SOCIEDAD DE RESPONSABILIDAD LIMITADA</t>
  </si>
  <si>
    <t>INTEGRAL TRADING SA</t>
  </si>
  <si>
    <t>INTER-EXPRESS S.A.</t>
  </si>
  <si>
    <t>INVERFIN  S.A.E.C.A.</t>
  </si>
  <si>
    <t>JOSE FELIX CACAVELOS BENITEZ</t>
  </si>
  <si>
    <t>KUBE S.A.</t>
  </si>
  <si>
    <t>LA YUTEÑA SA</t>
  </si>
  <si>
    <t>LASER IMPORT SA</t>
  </si>
  <si>
    <t>LUIS A FERNANDEZ</t>
  </si>
  <si>
    <t>LUIS ALBERTO GONZALEZ</t>
  </si>
  <si>
    <t>MAGMA PARAGUAY S.A.</t>
  </si>
  <si>
    <t>MONITAL SRL</t>
  </si>
  <si>
    <t>NEW DATA SRL</t>
  </si>
  <si>
    <t>NGO SAECA</t>
  </si>
  <si>
    <t>NIPPON  IMPORT  S.R.L</t>
  </si>
  <si>
    <t>NUCLEO SA</t>
  </si>
  <si>
    <t>PARAGUAY ENERGY OPERACIONES Y LOGISTICA SRL</t>
  </si>
  <si>
    <t>PARAGUAY INDUSTRIAL COMERCIAL SA (PAINCO SA)</t>
  </si>
  <si>
    <t>PIRO'Y SA</t>
  </si>
  <si>
    <t>SEGUPAK S.A.</t>
  </si>
  <si>
    <t>SUPERSPUMA DEL PARAGUAY SAECA</t>
  </si>
  <si>
    <t>TELEF. CELULAR DEL PARAGUAY SA (TELECEL SA)</t>
  </si>
  <si>
    <t>Y P SOCIEDAD ANONIMA</t>
  </si>
  <si>
    <t>ZALCO SAMUEL DRELICHMAN KAPIC</t>
  </si>
  <si>
    <t>Proveedor Local</t>
  </si>
  <si>
    <t>Ninguna</t>
  </si>
  <si>
    <t>Pagare</t>
  </si>
  <si>
    <t>BRITAM S.A.</t>
  </si>
  <si>
    <t>CREDIFLEX S.A.</t>
  </si>
  <si>
    <t>MOVEL MAX SRL</t>
  </si>
  <si>
    <t>RECORD ELECTRIC SAECA</t>
  </si>
  <si>
    <t>NELSON NUNEZ</t>
  </si>
  <si>
    <t>J.F INDUSTRIAL SA</t>
  </si>
  <si>
    <t>FIFY HERRAMIENTAS S.A.</t>
  </si>
  <si>
    <t>Pendiente</t>
  </si>
  <si>
    <t xml:space="preserve">                Tarjeta de Crédito 8603-3211_Banco ITAU</t>
  </si>
  <si>
    <t xml:space="preserve">                Tarjeta de Crédito 1705-6603_Banco ITAU</t>
  </si>
  <si>
    <t>Banco</t>
  </si>
  <si>
    <t>Bolsa de Valores y Productos de Asuncion</t>
  </si>
  <si>
    <t>Interes Bursatil</t>
  </si>
  <si>
    <t>Bonos Bursatil</t>
  </si>
  <si>
    <t xml:space="preserve">Tu Financiera SAECA </t>
  </si>
  <si>
    <t>ATLANTIC SAE</t>
  </si>
  <si>
    <t>COEXMA</t>
  </si>
  <si>
    <t>JOSE ALFREDO CASTILLO MARECOS</t>
  </si>
  <si>
    <t>CECILIA VERONICA PINCALDI</t>
  </si>
  <si>
    <t>NUGAR MUEBLES SA</t>
  </si>
  <si>
    <t>SILVER TECH SRL</t>
  </si>
  <si>
    <t>IMAG SRL</t>
  </si>
  <si>
    <t>CALVO CENDRA SA</t>
  </si>
  <si>
    <t>EQUIFAX PY SA</t>
  </si>
  <si>
    <t>ALEXIS RIOS</t>
  </si>
  <si>
    <t>GRUPO IDEM SA</t>
  </si>
  <si>
    <t>COMPAÑÍA DE SEGUROS NOBLEZA SA</t>
  </si>
  <si>
    <t>KRESTON CONAUDIT</t>
  </si>
  <si>
    <t>ESSAP</t>
  </si>
  <si>
    <t>FOCUS MEDIA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</si>
</sst>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14" fillId="0" borderId="0" xfId="0" applyFont="1" applyFill="1" applyBorder="1"/>
    <xf numFmtId="14" fontId="14" fillId="0" borderId="0" xfId="0" applyNumberFormat="1" applyFont="1" applyFill="1" applyBorder="1"/>
    <xf numFmtId="164" fontId="15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Border="1"/>
    <xf numFmtId="14" fontId="0" fillId="0" borderId="0" xfId="0" applyNumberFormat="1" applyFill="1" applyBorder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3" fontId="0" fillId="0" borderId="0" xfId="0" applyNumberFormat="1" applyFill="1"/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5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workbookViewId="0">
      <selection activeCell="D15" sqref="D15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64" t="s">
        <v>27</v>
      </c>
      <c r="C2" s="64"/>
      <c r="D2" s="64"/>
      <c r="E2" s="64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45610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37"/>
  <sheetViews>
    <sheetView showGridLines="0" tabSelected="1" topLeftCell="A62" workbookViewId="0">
      <selection activeCell="H79" sqref="H79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45610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9" t="s">
        <v>2</v>
      </c>
      <c r="B11" s="66" t="s">
        <v>3</v>
      </c>
      <c r="C11" s="66" t="s">
        <v>4</v>
      </c>
      <c r="D11" s="66" t="s">
        <v>25</v>
      </c>
      <c r="E11" s="66" t="s">
        <v>5</v>
      </c>
      <c r="F11" s="12" t="s">
        <v>6</v>
      </c>
      <c r="G11" s="68" t="s">
        <v>6</v>
      </c>
      <c r="H11" s="68"/>
      <c r="I11" s="66" t="s">
        <v>7</v>
      </c>
      <c r="J11" s="66" t="s">
        <v>20</v>
      </c>
    </row>
    <row r="12" spans="1:22" ht="13.8" thickBot="1" x14ac:dyDescent="0.3">
      <c r="A12" s="70"/>
      <c r="B12" s="67"/>
      <c r="C12" s="67"/>
      <c r="D12" s="67"/>
      <c r="E12" s="67"/>
      <c r="F12" s="13" t="s">
        <v>8</v>
      </c>
      <c r="G12" s="14" t="s">
        <v>9</v>
      </c>
      <c r="H12" s="14" t="s">
        <v>10</v>
      </c>
      <c r="I12" s="67"/>
      <c r="J12" s="67"/>
    </row>
    <row r="13" spans="1:22" s="44" customFormat="1" ht="14.4" x14ac:dyDescent="0.3">
      <c r="A13" s="43">
        <v>1</v>
      </c>
      <c r="B13" s="40" t="s">
        <v>42</v>
      </c>
      <c r="C13" s="44" t="s">
        <v>41</v>
      </c>
      <c r="D13" s="41">
        <v>44924</v>
      </c>
      <c r="E13" s="41">
        <v>45813</v>
      </c>
      <c r="F13" s="42">
        <v>536550117</v>
      </c>
      <c r="G13" s="42">
        <v>536550117</v>
      </c>
      <c r="H13" s="44">
        <v>0</v>
      </c>
      <c r="I13" s="44" t="s">
        <v>44</v>
      </c>
      <c r="J13" s="44" t="s">
        <v>43</v>
      </c>
    </row>
    <row r="14" spans="1:22" s="44" customFormat="1" ht="14.4" x14ac:dyDescent="0.3">
      <c r="A14" s="43">
        <v>1</v>
      </c>
      <c r="B14" s="40" t="s">
        <v>42</v>
      </c>
      <c r="C14" s="44" t="s">
        <v>45</v>
      </c>
      <c r="D14" s="41">
        <v>44924</v>
      </c>
      <c r="E14" s="41">
        <v>45813</v>
      </c>
      <c r="F14" s="42">
        <v>28839883</v>
      </c>
      <c r="G14" s="42">
        <v>28839883</v>
      </c>
      <c r="H14" s="44">
        <v>0</v>
      </c>
      <c r="I14" s="44" t="s">
        <v>44</v>
      </c>
      <c r="J14" s="44" t="s">
        <v>43</v>
      </c>
    </row>
    <row r="15" spans="1:22" s="44" customFormat="1" ht="14.4" x14ac:dyDescent="0.3">
      <c r="A15" s="43">
        <v>2</v>
      </c>
      <c r="B15" s="40" t="s">
        <v>32</v>
      </c>
      <c r="C15" s="44" t="s">
        <v>41</v>
      </c>
      <c r="D15" s="41">
        <v>45491</v>
      </c>
      <c r="E15" s="41">
        <v>46216</v>
      </c>
      <c r="F15" s="42">
        <v>739899999</v>
      </c>
      <c r="G15" s="42">
        <v>739899999</v>
      </c>
      <c r="H15" s="44">
        <v>0</v>
      </c>
      <c r="I15" s="44" t="s">
        <v>44</v>
      </c>
      <c r="J15" s="44" t="s">
        <v>43</v>
      </c>
    </row>
    <row r="16" spans="1:22" s="44" customFormat="1" ht="14.4" x14ac:dyDescent="0.3">
      <c r="A16" s="43">
        <v>2</v>
      </c>
      <c r="B16" s="40" t="s">
        <v>32</v>
      </c>
      <c r="C16" s="44" t="s">
        <v>45</v>
      </c>
      <c r="D16" s="41">
        <v>45491</v>
      </c>
      <c r="E16" s="41">
        <v>46216</v>
      </c>
      <c r="F16" s="42">
        <v>162718539</v>
      </c>
      <c r="G16" s="42">
        <v>162718539</v>
      </c>
      <c r="H16" s="44">
        <v>0</v>
      </c>
      <c r="I16" s="44" t="s">
        <v>44</v>
      </c>
      <c r="J16" s="44" t="s">
        <v>43</v>
      </c>
    </row>
    <row r="17" spans="1:10" s="44" customFormat="1" ht="14.4" x14ac:dyDescent="0.3">
      <c r="A17" s="43">
        <v>3</v>
      </c>
      <c r="B17" s="40" t="s">
        <v>32</v>
      </c>
      <c r="C17" s="44" t="s">
        <v>41</v>
      </c>
      <c r="D17" s="41">
        <v>45124</v>
      </c>
      <c r="E17" s="41">
        <v>45664</v>
      </c>
      <c r="F17" s="42">
        <v>118928571</v>
      </c>
      <c r="G17" s="42">
        <v>118928571</v>
      </c>
      <c r="H17" s="44">
        <v>0</v>
      </c>
      <c r="I17" s="44" t="s">
        <v>44</v>
      </c>
      <c r="J17" s="44" t="s">
        <v>43</v>
      </c>
    </row>
    <row r="18" spans="1:10" s="44" customFormat="1" ht="14.4" x14ac:dyDescent="0.3">
      <c r="A18" s="43">
        <v>3</v>
      </c>
      <c r="B18" s="40" t="s">
        <v>32</v>
      </c>
      <c r="C18" s="44" t="s">
        <v>45</v>
      </c>
      <c r="D18" s="41">
        <v>45124</v>
      </c>
      <c r="E18" s="41">
        <v>45664</v>
      </c>
      <c r="F18" s="42">
        <v>2806390</v>
      </c>
      <c r="G18" s="42">
        <v>2806390</v>
      </c>
      <c r="H18" s="44">
        <v>0</v>
      </c>
      <c r="I18" s="44" t="s">
        <v>44</v>
      </c>
      <c r="J18" s="44" t="s">
        <v>43</v>
      </c>
    </row>
    <row r="19" spans="1:10" s="44" customFormat="1" ht="14.4" x14ac:dyDescent="0.3">
      <c r="A19" s="43">
        <v>5</v>
      </c>
      <c r="B19" s="40" t="s">
        <v>33</v>
      </c>
      <c r="C19" s="44" t="s">
        <v>41</v>
      </c>
      <c r="D19" s="41">
        <v>45411</v>
      </c>
      <c r="E19" s="41">
        <v>46041</v>
      </c>
      <c r="F19" s="42">
        <v>669333336</v>
      </c>
      <c r="G19" s="42">
        <v>669333336</v>
      </c>
      <c r="H19" s="44">
        <v>0</v>
      </c>
      <c r="I19" s="44" t="s">
        <v>44</v>
      </c>
      <c r="J19" s="44" t="s">
        <v>43</v>
      </c>
    </row>
    <row r="20" spans="1:10" s="44" customFormat="1" ht="14.4" x14ac:dyDescent="0.3">
      <c r="A20" s="43">
        <v>5</v>
      </c>
      <c r="B20" s="40" t="s">
        <v>33</v>
      </c>
      <c r="C20" s="44" t="s">
        <v>45</v>
      </c>
      <c r="D20" s="41">
        <v>45411</v>
      </c>
      <c r="E20" s="41">
        <v>46041</v>
      </c>
      <c r="F20" s="42">
        <v>74736110</v>
      </c>
      <c r="G20" s="42">
        <v>74736110</v>
      </c>
      <c r="H20" s="44">
        <v>0</v>
      </c>
      <c r="I20" s="44" t="s">
        <v>44</v>
      </c>
      <c r="J20" s="44" t="s">
        <v>43</v>
      </c>
    </row>
    <row r="21" spans="1:10" s="44" customFormat="1" ht="14.4" x14ac:dyDescent="0.3">
      <c r="A21" s="43">
        <v>6</v>
      </c>
      <c r="B21" s="40" t="s">
        <v>34</v>
      </c>
      <c r="C21" s="44" t="s">
        <v>41</v>
      </c>
      <c r="D21" s="41">
        <v>45236</v>
      </c>
      <c r="E21" s="41">
        <v>45776</v>
      </c>
      <c r="F21" s="42">
        <v>181820634</v>
      </c>
      <c r="G21" s="42">
        <v>181820634</v>
      </c>
      <c r="H21" s="44">
        <v>0</v>
      </c>
      <c r="I21" s="44" t="s">
        <v>44</v>
      </c>
      <c r="J21" s="44" t="s">
        <v>43</v>
      </c>
    </row>
    <row r="22" spans="1:10" s="44" customFormat="1" ht="14.4" x14ac:dyDescent="0.3">
      <c r="A22" s="43">
        <v>6</v>
      </c>
      <c r="B22" s="40" t="s">
        <v>34</v>
      </c>
      <c r="C22" s="44" t="s">
        <v>45</v>
      </c>
      <c r="D22" s="41">
        <v>45236</v>
      </c>
      <c r="E22" s="41">
        <v>45776</v>
      </c>
      <c r="F22" s="42">
        <v>6958659</v>
      </c>
      <c r="G22" s="42">
        <v>6958659</v>
      </c>
      <c r="H22" s="44">
        <v>0</v>
      </c>
      <c r="I22" s="44" t="s">
        <v>44</v>
      </c>
      <c r="J22" s="44" t="s">
        <v>43</v>
      </c>
    </row>
    <row r="23" spans="1:10" s="44" customFormat="1" ht="14.4" x14ac:dyDescent="0.3">
      <c r="A23" s="43">
        <v>7</v>
      </c>
      <c r="B23" s="40" t="s">
        <v>34</v>
      </c>
      <c r="C23" s="44" t="s">
        <v>41</v>
      </c>
      <c r="D23" s="41">
        <v>45149</v>
      </c>
      <c r="E23" s="41">
        <v>45689</v>
      </c>
      <c r="F23" s="42">
        <v>89525922</v>
      </c>
      <c r="G23" s="42">
        <v>89525922</v>
      </c>
      <c r="H23" s="44">
        <v>0</v>
      </c>
      <c r="I23" s="44" t="s">
        <v>44</v>
      </c>
      <c r="J23" s="44" t="s">
        <v>43</v>
      </c>
    </row>
    <row r="24" spans="1:10" s="44" customFormat="1" ht="14.4" x14ac:dyDescent="0.3">
      <c r="A24" s="43">
        <v>7</v>
      </c>
      <c r="B24" s="40" t="s">
        <v>34</v>
      </c>
      <c r="C24" s="44" t="s">
        <v>45</v>
      </c>
      <c r="D24" s="41">
        <v>45149</v>
      </c>
      <c r="E24" s="41">
        <v>45689</v>
      </c>
      <c r="F24" s="42">
        <v>1948159</v>
      </c>
      <c r="G24" s="42">
        <v>1948159</v>
      </c>
      <c r="H24" s="44">
        <v>0</v>
      </c>
      <c r="I24" s="44" t="s">
        <v>44</v>
      </c>
      <c r="J24" s="44" t="s">
        <v>43</v>
      </c>
    </row>
    <row r="25" spans="1:10" s="44" customFormat="1" ht="14.4" x14ac:dyDescent="0.3">
      <c r="A25" s="43">
        <v>8</v>
      </c>
      <c r="B25" s="40" t="s">
        <v>34</v>
      </c>
      <c r="C25" s="44" t="s">
        <v>41</v>
      </c>
      <c r="D25" s="41">
        <v>45103</v>
      </c>
      <c r="E25" s="41">
        <v>45643</v>
      </c>
      <c r="F25" s="42">
        <v>450000000</v>
      </c>
      <c r="G25" s="42">
        <v>450000000</v>
      </c>
      <c r="H25" s="44">
        <v>0</v>
      </c>
      <c r="I25" s="44" t="s">
        <v>44</v>
      </c>
      <c r="J25" s="44" t="s">
        <v>43</v>
      </c>
    </row>
    <row r="26" spans="1:10" s="44" customFormat="1" ht="14.4" x14ac:dyDescent="0.3">
      <c r="A26" s="43">
        <v>8</v>
      </c>
      <c r="B26" s="40" t="s">
        <v>34</v>
      </c>
      <c r="C26" s="44" t="s">
        <v>45</v>
      </c>
      <c r="D26" s="41">
        <v>45103</v>
      </c>
      <c r="E26" s="41">
        <v>45643</v>
      </c>
      <c r="F26" s="42">
        <v>9764384</v>
      </c>
      <c r="G26" s="42">
        <v>9764384</v>
      </c>
      <c r="H26" s="44">
        <v>0</v>
      </c>
      <c r="I26" s="44" t="s">
        <v>44</v>
      </c>
      <c r="J26" s="44" t="s">
        <v>43</v>
      </c>
    </row>
    <row r="27" spans="1:10" s="44" customFormat="1" ht="14.4" x14ac:dyDescent="0.3">
      <c r="A27" s="43">
        <v>9</v>
      </c>
      <c r="B27" s="40" t="s">
        <v>34</v>
      </c>
      <c r="C27" s="44" t="s">
        <v>41</v>
      </c>
      <c r="D27" s="41">
        <v>45450</v>
      </c>
      <c r="E27" s="41">
        <v>45990</v>
      </c>
      <c r="F27" s="42">
        <v>61168790</v>
      </c>
      <c r="G27" s="42">
        <v>61168790</v>
      </c>
      <c r="H27" s="44">
        <v>0</v>
      </c>
      <c r="I27" s="44" t="s">
        <v>44</v>
      </c>
      <c r="J27" s="44" t="s">
        <v>43</v>
      </c>
    </row>
    <row r="28" spans="1:10" s="44" customFormat="1" ht="14.4" x14ac:dyDescent="0.3">
      <c r="A28" s="43">
        <v>9</v>
      </c>
      <c r="B28" s="40" t="s">
        <v>34</v>
      </c>
      <c r="C28" s="44" t="s">
        <v>45</v>
      </c>
      <c r="D28" s="41">
        <v>45450</v>
      </c>
      <c r="E28" s="41">
        <v>45990</v>
      </c>
      <c r="F28" s="42">
        <v>703109</v>
      </c>
      <c r="G28" s="42">
        <v>703109</v>
      </c>
      <c r="H28" s="44">
        <v>0</v>
      </c>
      <c r="I28" s="44" t="s">
        <v>44</v>
      </c>
      <c r="J28" s="44" t="s">
        <v>43</v>
      </c>
    </row>
    <row r="29" spans="1:10" s="44" customFormat="1" ht="14.4" x14ac:dyDescent="0.3">
      <c r="A29" s="43">
        <v>9</v>
      </c>
      <c r="B29" s="40" t="s">
        <v>34</v>
      </c>
      <c r="C29" s="44" t="s">
        <v>41</v>
      </c>
      <c r="D29" s="41">
        <v>45544</v>
      </c>
      <c r="E29" s="41">
        <v>45904</v>
      </c>
      <c r="F29" s="42">
        <v>420363867</v>
      </c>
      <c r="G29" s="42">
        <v>420363867</v>
      </c>
      <c r="H29" s="44">
        <v>0</v>
      </c>
      <c r="I29" s="44" t="s">
        <v>44</v>
      </c>
      <c r="J29" s="44" t="s">
        <v>43</v>
      </c>
    </row>
    <row r="30" spans="1:10" s="44" customFormat="1" ht="14.4" x14ac:dyDescent="0.3">
      <c r="A30" s="43">
        <v>9</v>
      </c>
      <c r="B30" s="40" t="s">
        <v>34</v>
      </c>
      <c r="C30" s="44" t="s">
        <v>45</v>
      </c>
      <c r="D30" s="41">
        <v>45544</v>
      </c>
      <c r="E30" s="41">
        <v>45904</v>
      </c>
      <c r="F30" s="42">
        <v>23301640</v>
      </c>
      <c r="G30" s="42">
        <v>23301640</v>
      </c>
      <c r="H30" s="44">
        <v>0</v>
      </c>
      <c r="I30" s="44" t="s">
        <v>44</v>
      </c>
      <c r="J30" s="44" t="s">
        <v>43</v>
      </c>
    </row>
    <row r="31" spans="1:10" s="44" customFormat="1" ht="14.4" x14ac:dyDescent="0.3">
      <c r="A31" s="43">
        <v>10</v>
      </c>
      <c r="B31" s="40" t="s">
        <v>35</v>
      </c>
      <c r="C31" s="44" t="s">
        <v>41</v>
      </c>
      <c r="D31" s="41">
        <v>45181</v>
      </c>
      <c r="E31" s="41">
        <v>45910</v>
      </c>
      <c r="F31" s="42">
        <v>1500000000</v>
      </c>
      <c r="G31" s="42">
        <v>1500000000</v>
      </c>
      <c r="H31" s="44">
        <v>0</v>
      </c>
      <c r="I31" s="44" t="s">
        <v>44</v>
      </c>
      <c r="J31" s="44" t="s">
        <v>43</v>
      </c>
    </row>
    <row r="32" spans="1:10" s="44" customFormat="1" ht="14.4" x14ac:dyDescent="0.3">
      <c r="A32" s="43">
        <v>10</v>
      </c>
      <c r="B32" s="40" t="s">
        <v>35</v>
      </c>
      <c r="C32" s="44" t="s">
        <v>45</v>
      </c>
      <c r="D32" s="41">
        <v>45181</v>
      </c>
      <c r="E32" s="41">
        <v>45910</v>
      </c>
      <c r="F32" s="42">
        <v>156234656</v>
      </c>
      <c r="G32" s="42">
        <v>156234656</v>
      </c>
      <c r="H32" s="44">
        <v>0</v>
      </c>
      <c r="I32" s="44" t="s">
        <v>44</v>
      </c>
      <c r="J32" s="44" t="s">
        <v>43</v>
      </c>
    </row>
    <row r="33" spans="1:10" s="44" customFormat="1" ht="14.4" x14ac:dyDescent="0.3">
      <c r="A33" s="43">
        <v>11</v>
      </c>
      <c r="B33" s="40" t="s">
        <v>36</v>
      </c>
      <c r="C33" s="44" t="s">
        <v>41</v>
      </c>
      <c r="D33" s="41">
        <v>45027</v>
      </c>
      <c r="E33" s="41">
        <v>45747</v>
      </c>
      <c r="F33" s="42">
        <v>170334004</v>
      </c>
      <c r="G33" s="42">
        <v>170334004</v>
      </c>
      <c r="H33" s="44">
        <v>0</v>
      </c>
      <c r="I33" s="44" t="s">
        <v>44</v>
      </c>
      <c r="J33" s="44" t="s">
        <v>43</v>
      </c>
    </row>
    <row r="34" spans="1:10" s="44" customFormat="1" ht="14.4" x14ac:dyDescent="0.3">
      <c r="A34" s="43">
        <v>11</v>
      </c>
      <c r="B34" s="40" t="s">
        <v>36</v>
      </c>
      <c r="C34" s="44" t="s">
        <v>45</v>
      </c>
      <c r="D34" s="41">
        <v>45027</v>
      </c>
      <c r="E34" s="41">
        <v>45747</v>
      </c>
      <c r="F34" s="42">
        <v>6048578</v>
      </c>
      <c r="G34" s="42">
        <v>6048578</v>
      </c>
      <c r="H34" s="44">
        <v>0</v>
      </c>
      <c r="I34" s="44" t="s">
        <v>44</v>
      </c>
      <c r="J34" s="44" t="s">
        <v>43</v>
      </c>
    </row>
    <row r="35" spans="1:10" s="44" customFormat="1" ht="14.4" x14ac:dyDescent="0.3">
      <c r="A35" s="43">
        <v>13</v>
      </c>
      <c r="B35" s="40" t="s">
        <v>36</v>
      </c>
      <c r="C35" s="44" t="s">
        <v>41</v>
      </c>
      <c r="D35" s="41">
        <v>45441</v>
      </c>
      <c r="E35" s="41">
        <v>46161</v>
      </c>
      <c r="F35" s="42">
        <v>557184248</v>
      </c>
      <c r="G35" s="42">
        <v>557184248</v>
      </c>
      <c r="H35" s="44">
        <v>0</v>
      </c>
      <c r="I35" s="44" t="s">
        <v>44</v>
      </c>
      <c r="J35" s="44" t="s">
        <v>43</v>
      </c>
    </row>
    <row r="36" spans="1:10" s="44" customFormat="1" ht="14.4" x14ac:dyDescent="0.3">
      <c r="A36" s="43">
        <v>13</v>
      </c>
      <c r="B36" s="40" t="s">
        <v>36</v>
      </c>
      <c r="C36" s="44" t="s">
        <v>45</v>
      </c>
      <c r="D36" s="41">
        <v>45441</v>
      </c>
      <c r="E36" s="41">
        <v>46161</v>
      </c>
      <c r="F36" s="42">
        <v>86367125</v>
      </c>
      <c r="G36" s="42">
        <v>86367125</v>
      </c>
      <c r="H36" s="44">
        <v>0</v>
      </c>
      <c r="I36" s="44" t="s">
        <v>44</v>
      </c>
      <c r="J36" s="44" t="s">
        <v>43</v>
      </c>
    </row>
    <row r="37" spans="1:10" s="44" customFormat="1" ht="14.4" x14ac:dyDescent="0.3">
      <c r="A37" s="43"/>
      <c r="B37" s="40" t="s">
        <v>108</v>
      </c>
      <c r="C37" s="44" t="s">
        <v>109</v>
      </c>
      <c r="D37" s="41">
        <v>45594</v>
      </c>
      <c r="E37" s="41">
        <v>47414</v>
      </c>
      <c r="F37" s="42">
        <v>259287671.23199999</v>
      </c>
      <c r="G37" s="42">
        <v>259287671.23199999</v>
      </c>
      <c r="H37" s="44">
        <v>0</v>
      </c>
      <c r="I37" s="44" t="s">
        <v>44</v>
      </c>
      <c r="J37" s="44" t="s">
        <v>43</v>
      </c>
    </row>
    <row r="38" spans="1:10" s="44" customFormat="1" ht="14.4" x14ac:dyDescent="0.3">
      <c r="A38" s="43">
        <v>14</v>
      </c>
      <c r="B38" s="45" t="s">
        <v>37</v>
      </c>
      <c r="C38" s="44" t="s">
        <v>41</v>
      </c>
      <c r="D38" s="46">
        <v>45281</v>
      </c>
      <c r="E38" s="46">
        <v>45734</v>
      </c>
      <c r="F38" s="42">
        <v>1005000000</v>
      </c>
      <c r="G38" s="42">
        <v>1005000000</v>
      </c>
      <c r="H38" s="44">
        <v>0</v>
      </c>
      <c r="I38" s="44" t="s">
        <v>44</v>
      </c>
      <c r="J38" s="44" t="s">
        <v>43</v>
      </c>
    </row>
    <row r="39" spans="1:10" s="44" customFormat="1" ht="14.4" x14ac:dyDescent="0.3">
      <c r="A39" s="43">
        <v>14</v>
      </c>
      <c r="B39" s="45" t="s">
        <v>37</v>
      </c>
      <c r="C39" s="44" t="s">
        <v>45</v>
      </c>
      <c r="D39" s="46">
        <v>45281</v>
      </c>
      <c r="E39" s="46">
        <v>45734</v>
      </c>
      <c r="F39" s="42">
        <v>38671299</v>
      </c>
      <c r="G39" s="42">
        <v>38671299</v>
      </c>
      <c r="H39" s="44">
        <v>0</v>
      </c>
      <c r="I39" s="44" t="s">
        <v>44</v>
      </c>
      <c r="J39" s="44" t="s">
        <v>43</v>
      </c>
    </row>
    <row r="40" spans="1:10" s="44" customFormat="1" ht="14.4" x14ac:dyDescent="0.3">
      <c r="A40" s="43">
        <v>15</v>
      </c>
      <c r="B40" s="45" t="s">
        <v>38</v>
      </c>
      <c r="C40" s="44" t="s">
        <v>41</v>
      </c>
      <c r="D40" s="46">
        <v>45470</v>
      </c>
      <c r="E40" s="46">
        <v>45844</v>
      </c>
      <c r="F40" s="42">
        <v>694129667</v>
      </c>
      <c r="G40" s="42">
        <v>694129667</v>
      </c>
      <c r="H40" s="44">
        <v>0</v>
      </c>
      <c r="I40" s="44" t="s">
        <v>44</v>
      </c>
      <c r="J40" s="44" t="s">
        <v>43</v>
      </c>
    </row>
    <row r="41" spans="1:10" s="44" customFormat="1" ht="14.4" x14ac:dyDescent="0.3">
      <c r="A41" s="43">
        <v>15</v>
      </c>
      <c r="B41" s="45" t="s">
        <v>38</v>
      </c>
      <c r="C41" s="44" t="s">
        <v>45</v>
      </c>
      <c r="D41" s="46">
        <v>45470</v>
      </c>
      <c r="E41" s="46">
        <v>45844</v>
      </c>
      <c r="F41" s="42">
        <v>36730373</v>
      </c>
      <c r="G41" s="42">
        <v>36730373</v>
      </c>
      <c r="H41" s="44">
        <v>0</v>
      </c>
      <c r="I41" s="44" t="s">
        <v>44</v>
      </c>
      <c r="J41" s="44" t="s">
        <v>43</v>
      </c>
    </row>
    <row r="42" spans="1:10" s="44" customFormat="1" ht="14.4" x14ac:dyDescent="0.3">
      <c r="A42" s="43">
        <v>16</v>
      </c>
      <c r="B42" s="45" t="s">
        <v>39</v>
      </c>
      <c r="C42" s="44" t="s">
        <v>41</v>
      </c>
      <c r="D42" s="46">
        <v>45370</v>
      </c>
      <c r="E42" s="46">
        <v>46098</v>
      </c>
      <c r="F42" s="42">
        <v>880158013</v>
      </c>
      <c r="G42" s="42">
        <v>880158013</v>
      </c>
      <c r="H42" s="44">
        <v>0</v>
      </c>
      <c r="I42" s="44" t="s">
        <v>44</v>
      </c>
      <c r="J42" s="44" t="s">
        <v>43</v>
      </c>
    </row>
    <row r="43" spans="1:10" s="44" customFormat="1" ht="14.4" x14ac:dyDescent="0.3">
      <c r="A43" s="43">
        <v>16</v>
      </c>
      <c r="B43" s="45" t="s">
        <v>39</v>
      </c>
      <c r="C43" s="44" t="s">
        <v>45</v>
      </c>
      <c r="D43" s="46">
        <v>45370</v>
      </c>
      <c r="E43" s="46">
        <v>46098</v>
      </c>
      <c r="F43" s="42">
        <v>103376703</v>
      </c>
      <c r="G43" s="42">
        <v>103376703</v>
      </c>
      <c r="H43" s="44">
        <v>0</v>
      </c>
      <c r="I43" s="44" t="s">
        <v>44</v>
      </c>
      <c r="J43" s="44" t="s">
        <v>43</v>
      </c>
    </row>
    <row r="44" spans="1:10" s="44" customFormat="1" ht="14.4" x14ac:dyDescent="0.3">
      <c r="A44" s="43">
        <v>17</v>
      </c>
      <c r="B44" s="45" t="s">
        <v>40</v>
      </c>
      <c r="C44" s="44" t="s">
        <v>41</v>
      </c>
      <c r="D44" s="46">
        <v>45300</v>
      </c>
      <c r="E44" s="46">
        <v>45846</v>
      </c>
      <c r="F44" s="42">
        <v>666666664</v>
      </c>
      <c r="G44" s="42">
        <v>666666664</v>
      </c>
      <c r="H44" s="44">
        <v>0</v>
      </c>
      <c r="I44" s="44" t="s">
        <v>44</v>
      </c>
      <c r="J44" s="44" t="s">
        <v>43</v>
      </c>
    </row>
    <row r="45" spans="1:10" s="44" customFormat="1" ht="14.4" x14ac:dyDescent="0.3">
      <c r="A45" s="43">
        <v>17</v>
      </c>
      <c r="B45" s="45" t="s">
        <v>40</v>
      </c>
      <c r="C45" s="44" t="s">
        <v>45</v>
      </c>
      <c r="D45" s="46">
        <v>45300</v>
      </c>
      <c r="E45" s="46">
        <v>45846</v>
      </c>
      <c r="F45" s="42">
        <v>39765753</v>
      </c>
      <c r="G45" s="42">
        <v>39765753</v>
      </c>
      <c r="H45" s="44">
        <v>0</v>
      </c>
      <c r="I45" s="44" t="s">
        <v>44</v>
      </c>
      <c r="J45" s="44" t="s">
        <v>43</v>
      </c>
    </row>
    <row r="46" spans="1:10" s="44" customFormat="1" ht="14.4" x14ac:dyDescent="0.3">
      <c r="A46" s="43">
        <v>17</v>
      </c>
      <c r="B46" s="45" t="s">
        <v>111</v>
      </c>
      <c r="C46" s="44" t="s">
        <v>41</v>
      </c>
      <c r="D46" s="46">
        <v>45533</v>
      </c>
      <c r="E46" s="46">
        <v>45915</v>
      </c>
      <c r="F46" s="42">
        <v>464170257</v>
      </c>
      <c r="G46" s="42">
        <v>464170257</v>
      </c>
      <c r="H46" s="44">
        <v>0</v>
      </c>
      <c r="I46" s="44" t="s">
        <v>44</v>
      </c>
      <c r="J46" s="44" t="s">
        <v>43</v>
      </c>
    </row>
    <row r="47" spans="1:10" s="44" customFormat="1" ht="14.4" x14ac:dyDescent="0.3">
      <c r="A47" s="43">
        <v>17</v>
      </c>
      <c r="B47" s="45" t="s">
        <v>111</v>
      </c>
      <c r="C47" s="44" t="s">
        <v>45</v>
      </c>
      <c r="D47" s="46">
        <v>45533</v>
      </c>
      <c r="E47" s="46">
        <v>45915</v>
      </c>
      <c r="F47" s="42">
        <v>39134743</v>
      </c>
      <c r="G47" s="42">
        <v>39134743</v>
      </c>
      <c r="H47" s="44">
        <v>0</v>
      </c>
      <c r="I47" s="44" t="s">
        <v>44</v>
      </c>
      <c r="J47" s="44" t="s">
        <v>43</v>
      </c>
    </row>
    <row r="48" spans="1:10" ht="7.8" customHeight="1" thickBot="1" x14ac:dyDescent="0.3">
      <c r="A48" s="18"/>
      <c r="B48" s="18"/>
      <c r="C48" s="18"/>
      <c r="D48" s="18"/>
      <c r="E48" s="20"/>
      <c r="F48" s="21"/>
      <c r="G48" s="18"/>
      <c r="H48" s="18"/>
      <c r="I48" s="18"/>
      <c r="J48" s="18"/>
    </row>
    <row r="49" spans="1:22" ht="13.8" thickBot="1" x14ac:dyDescent="0.3">
      <c r="E49" s="25" t="s">
        <v>19</v>
      </c>
      <c r="F49" s="26">
        <f>+SUM(F13:F48)</f>
        <v>10282627863.232</v>
      </c>
      <c r="G49" s="26">
        <f>+SUM(G13:G48)</f>
        <v>10282627863.232</v>
      </c>
      <c r="H49" s="27">
        <f>+SUM(H13:H48)</f>
        <v>0</v>
      </c>
    </row>
    <row r="50" spans="1:22" customFormat="1" ht="13.8" thickTop="1" x14ac:dyDescent="0.25">
      <c r="A50" s="5"/>
      <c r="B50" s="9"/>
      <c r="C50" s="10"/>
      <c r="D50" s="10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F51" s="17"/>
    </row>
    <row r="52" spans="1:22" ht="17.399999999999999" x14ac:dyDescent="0.3">
      <c r="A52" s="11" t="s">
        <v>18</v>
      </c>
      <c r="F52" s="17"/>
    </row>
    <row r="53" spans="1:22" x14ac:dyDescent="0.25">
      <c r="F53" s="17"/>
    </row>
    <row r="54" spans="1:22" ht="12.75" customHeight="1" x14ac:dyDescent="0.25">
      <c r="A54" s="69" t="s">
        <v>2</v>
      </c>
      <c r="B54" s="66" t="s">
        <v>3</v>
      </c>
      <c r="C54" s="66" t="s">
        <v>4</v>
      </c>
      <c r="D54" s="66" t="s">
        <v>25</v>
      </c>
      <c r="E54" s="66" t="s">
        <v>5</v>
      </c>
      <c r="F54" s="12" t="s">
        <v>6</v>
      </c>
      <c r="G54" s="68" t="s">
        <v>6</v>
      </c>
      <c r="H54" s="68"/>
      <c r="I54" s="66" t="s">
        <v>7</v>
      </c>
      <c r="J54" s="66" t="s">
        <v>20</v>
      </c>
    </row>
    <row r="55" spans="1:22" ht="13.8" thickBot="1" x14ac:dyDescent="0.3">
      <c r="A55" s="70"/>
      <c r="B55" s="67"/>
      <c r="C55" s="67"/>
      <c r="D55" s="67"/>
      <c r="E55" s="67"/>
      <c r="F55" s="13" t="s">
        <v>8</v>
      </c>
      <c r="G55" s="14" t="s">
        <v>9</v>
      </c>
      <c r="H55" s="14" t="s">
        <v>10</v>
      </c>
      <c r="I55" s="67"/>
      <c r="J55" s="67"/>
    </row>
    <row r="56" spans="1:22" s="44" customFormat="1" ht="14.4" x14ac:dyDescent="0.3">
      <c r="A56" s="43">
        <v>2</v>
      </c>
      <c r="B56" s="40" t="s">
        <v>32</v>
      </c>
      <c r="C56" s="44" t="s">
        <v>41</v>
      </c>
      <c r="D56" s="41">
        <v>45491</v>
      </c>
      <c r="E56" s="41">
        <v>46216</v>
      </c>
      <c r="F56" s="42">
        <v>739899999</v>
      </c>
      <c r="G56" s="42">
        <v>739899999</v>
      </c>
      <c r="H56" s="44">
        <v>0</v>
      </c>
      <c r="I56" s="44" t="s">
        <v>44</v>
      </c>
      <c r="J56" s="44" t="s">
        <v>43</v>
      </c>
    </row>
    <row r="57" spans="1:22" s="44" customFormat="1" ht="14.4" x14ac:dyDescent="0.3">
      <c r="A57" s="43">
        <v>2</v>
      </c>
      <c r="B57" s="40" t="s">
        <v>32</v>
      </c>
      <c r="C57" s="44" t="s">
        <v>45</v>
      </c>
      <c r="D57" s="41">
        <v>45491</v>
      </c>
      <c r="E57" s="41">
        <v>46216</v>
      </c>
      <c r="F57" s="42">
        <v>40374892</v>
      </c>
      <c r="G57" s="42">
        <v>40374892</v>
      </c>
      <c r="H57" s="44">
        <v>0</v>
      </c>
      <c r="I57" s="44" t="s">
        <v>44</v>
      </c>
      <c r="J57" s="44" t="s">
        <v>43</v>
      </c>
    </row>
    <row r="58" spans="1:22" s="44" customFormat="1" ht="14.4" x14ac:dyDescent="0.3">
      <c r="A58" s="43">
        <v>5</v>
      </c>
      <c r="B58" s="40" t="s">
        <v>33</v>
      </c>
      <c r="C58" s="44" t="s">
        <v>41</v>
      </c>
      <c r="D58" s="41">
        <v>45411</v>
      </c>
      <c r="E58" s="41">
        <v>46041</v>
      </c>
      <c r="F58" s="42">
        <v>167333334</v>
      </c>
      <c r="G58" s="42">
        <v>167333334</v>
      </c>
      <c r="H58" s="44">
        <v>0</v>
      </c>
      <c r="I58" s="44" t="s">
        <v>44</v>
      </c>
      <c r="J58" s="44" t="s">
        <v>43</v>
      </c>
    </row>
    <row r="59" spans="1:22" s="44" customFormat="1" ht="14.4" x14ac:dyDescent="0.3">
      <c r="A59" s="43">
        <v>5</v>
      </c>
      <c r="B59" s="40" t="s">
        <v>33</v>
      </c>
      <c r="C59" s="44" t="s">
        <v>45</v>
      </c>
      <c r="D59" s="41">
        <v>45411</v>
      </c>
      <c r="E59" s="41">
        <v>46041</v>
      </c>
      <c r="F59" s="42">
        <v>3933479</v>
      </c>
      <c r="G59" s="42">
        <v>3933479</v>
      </c>
      <c r="H59" s="44">
        <v>0</v>
      </c>
      <c r="I59" s="44" t="s">
        <v>44</v>
      </c>
      <c r="J59" s="44" t="s">
        <v>43</v>
      </c>
    </row>
    <row r="60" spans="1:22" s="44" customFormat="1" ht="14.4" x14ac:dyDescent="0.3">
      <c r="A60" s="43">
        <v>9</v>
      </c>
      <c r="B60" s="40" t="s">
        <v>34</v>
      </c>
      <c r="C60" s="44" t="s">
        <v>41</v>
      </c>
      <c r="D60" s="41">
        <v>45450</v>
      </c>
      <c r="E60" s="41">
        <v>45990</v>
      </c>
      <c r="F60" s="42">
        <v>802484173</v>
      </c>
      <c r="G60" s="42">
        <v>802484173</v>
      </c>
      <c r="H60" s="44">
        <v>0</v>
      </c>
      <c r="I60" s="44" t="s">
        <v>44</v>
      </c>
      <c r="J60" s="44" t="s">
        <v>43</v>
      </c>
    </row>
    <row r="61" spans="1:22" s="44" customFormat="1" ht="14.4" x14ac:dyDescent="0.3">
      <c r="A61" s="43">
        <v>9</v>
      </c>
      <c r="B61" s="40" t="s">
        <v>34</v>
      </c>
      <c r="C61" s="44" t="s">
        <v>45</v>
      </c>
      <c r="D61" s="41">
        <v>45450</v>
      </c>
      <c r="E61" s="41">
        <v>45990</v>
      </c>
      <c r="F61" s="42">
        <v>70698295</v>
      </c>
      <c r="G61" s="42">
        <v>70698295</v>
      </c>
      <c r="H61" s="44">
        <v>0</v>
      </c>
      <c r="I61" s="44" t="s">
        <v>44</v>
      </c>
      <c r="J61" s="44" t="s">
        <v>43</v>
      </c>
    </row>
    <row r="62" spans="1:22" s="44" customFormat="1" ht="14.4" x14ac:dyDescent="0.3">
      <c r="A62" s="43">
        <v>13</v>
      </c>
      <c r="B62" s="40" t="s">
        <v>36</v>
      </c>
      <c r="C62" s="44" t="s">
        <v>41</v>
      </c>
      <c r="D62" s="41">
        <v>45441</v>
      </c>
      <c r="E62" s="41">
        <v>46161</v>
      </c>
      <c r="F62" s="42">
        <v>356205192</v>
      </c>
      <c r="G62" s="42">
        <v>356205192</v>
      </c>
      <c r="H62" s="44">
        <v>0</v>
      </c>
      <c r="I62" s="44" t="s">
        <v>44</v>
      </c>
      <c r="J62" s="44" t="s">
        <v>43</v>
      </c>
    </row>
    <row r="63" spans="1:22" s="44" customFormat="1" ht="14.4" x14ac:dyDescent="0.3">
      <c r="A63" s="43">
        <v>13</v>
      </c>
      <c r="B63" s="40" t="s">
        <v>36</v>
      </c>
      <c r="C63" s="44" t="s">
        <v>45</v>
      </c>
      <c r="D63" s="41">
        <v>45441</v>
      </c>
      <c r="E63" s="41">
        <v>46161</v>
      </c>
      <c r="F63" s="42">
        <v>15601271</v>
      </c>
      <c r="G63" s="42">
        <v>15601271</v>
      </c>
      <c r="H63" s="44">
        <v>0</v>
      </c>
      <c r="I63" s="44" t="s">
        <v>44</v>
      </c>
      <c r="J63" s="44" t="s">
        <v>43</v>
      </c>
    </row>
    <row r="64" spans="1:22" s="44" customFormat="1" ht="14.4" x14ac:dyDescent="0.3">
      <c r="A64" s="43"/>
      <c r="B64" s="40" t="s">
        <v>108</v>
      </c>
      <c r="C64" s="44" t="s">
        <v>110</v>
      </c>
      <c r="D64" s="41">
        <v>45594</v>
      </c>
      <c r="E64" s="41">
        <v>47414</v>
      </c>
      <c r="F64" s="42">
        <v>2000000000</v>
      </c>
      <c r="G64" s="42">
        <v>2000000000</v>
      </c>
      <c r="H64" s="44">
        <v>0</v>
      </c>
      <c r="I64" s="44" t="s">
        <v>44</v>
      </c>
      <c r="J64" s="44" t="s">
        <v>43</v>
      </c>
    </row>
    <row r="65" spans="1:10" s="44" customFormat="1" ht="14.4" x14ac:dyDescent="0.3">
      <c r="A65" s="43"/>
      <c r="B65" s="40" t="s">
        <v>108</v>
      </c>
      <c r="C65" s="44" t="s">
        <v>109</v>
      </c>
      <c r="D65" s="41">
        <v>45594</v>
      </c>
      <c r="E65" s="41">
        <v>47414</v>
      </c>
      <c r="F65" s="42">
        <v>1037150684.9279996</v>
      </c>
      <c r="G65" s="42">
        <v>1037150684.9279996</v>
      </c>
      <c r="H65" s="44">
        <v>0</v>
      </c>
      <c r="I65" s="44" t="s">
        <v>44</v>
      </c>
      <c r="J65" s="44" t="s">
        <v>43</v>
      </c>
    </row>
    <row r="66" spans="1:10" s="44" customFormat="1" ht="14.4" x14ac:dyDescent="0.3">
      <c r="A66" s="43">
        <v>16</v>
      </c>
      <c r="B66" s="45" t="s">
        <v>39</v>
      </c>
      <c r="C66" s="44" t="s">
        <v>41</v>
      </c>
      <c r="D66" s="46">
        <v>45370</v>
      </c>
      <c r="E66" s="46">
        <v>46098</v>
      </c>
      <c r="F66" s="42">
        <v>376116033</v>
      </c>
      <c r="G66" s="42">
        <v>376116033</v>
      </c>
      <c r="H66" s="44">
        <v>0</v>
      </c>
      <c r="I66" s="44" t="s">
        <v>44</v>
      </c>
      <c r="J66" s="44" t="s">
        <v>43</v>
      </c>
    </row>
    <row r="67" spans="1:10" s="44" customFormat="1" ht="14.4" x14ac:dyDescent="0.3">
      <c r="A67" s="43">
        <v>16</v>
      </c>
      <c r="B67" s="45" t="s">
        <v>39</v>
      </c>
      <c r="C67" s="44" t="s">
        <v>45</v>
      </c>
      <c r="D67" s="46">
        <v>45370</v>
      </c>
      <c r="E67" s="46">
        <v>46098</v>
      </c>
      <c r="F67" s="42">
        <v>10963340</v>
      </c>
      <c r="G67" s="42">
        <v>10963340</v>
      </c>
      <c r="H67" s="44">
        <v>0</v>
      </c>
      <c r="I67" s="44" t="s">
        <v>44</v>
      </c>
      <c r="J67" s="44" t="s">
        <v>43</v>
      </c>
    </row>
    <row r="68" spans="1:10" s="44" customFormat="1" ht="14.4" x14ac:dyDescent="0.3">
      <c r="A68" s="43">
        <v>17</v>
      </c>
      <c r="B68" s="45"/>
      <c r="D68" s="46"/>
      <c r="E68" s="46"/>
      <c r="F68" s="42"/>
      <c r="G68" s="42"/>
      <c r="H68" s="44">
        <v>0</v>
      </c>
      <c r="I68" s="44" t="s">
        <v>44</v>
      </c>
      <c r="J68" s="44" t="s">
        <v>43</v>
      </c>
    </row>
    <row r="69" spans="1:10" s="44" customFormat="1" ht="14.4" x14ac:dyDescent="0.3">
      <c r="A69" s="43">
        <v>17</v>
      </c>
      <c r="B69" s="45"/>
      <c r="D69" s="46"/>
      <c r="E69" s="46"/>
      <c r="F69" s="42"/>
      <c r="G69" s="42"/>
      <c r="H69" s="44">
        <v>0</v>
      </c>
      <c r="I69" s="44" t="s">
        <v>44</v>
      </c>
      <c r="J69" s="44" t="s">
        <v>43</v>
      </c>
    </row>
    <row r="70" spans="1:10" ht="3" customHeight="1" thickBot="1" x14ac:dyDescent="0.3">
      <c r="A70" s="18"/>
      <c r="B70" s="19"/>
      <c r="C70" s="18"/>
      <c r="D70" s="18"/>
      <c r="E70" s="20"/>
      <c r="F70" s="21"/>
      <c r="G70" s="18"/>
      <c r="H70" s="18"/>
      <c r="I70" s="18"/>
      <c r="J70" s="18"/>
    </row>
    <row r="71" spans="1:10" ht="13.8" thickBot="1" x14ac:dyDescent="0.3">
      <c r="E71" s="25" t="s">
        <v>19</v>
      </c>
      <c r="F71" s="26">
        <f>+SUM(F56:F70)</f>
        <v>5620760692.9279995</v>
      </c>
      <c r="G71" s="26">
        <f>+SUM(G56:G70)</f>
        <v>5620760692.9279995</v>
      </c>
      <c r="H71" s="26">
        <f>+SUM(H56:H70)</f>
        <v>0</v>
      </c>
    </row>
    <row r="72" spans="1:10" ht="13.8" thickTop="1" x14ac:dyDescent="0.25">
      <c r="F72" s="17"/>
    </row>
    <row r="73" spans="1:10" x14ac:dyDescent="0.25">
      <c r="F73" s="17"/>
    </row>
    <row r="74" spans="1:10" x14ac:dyDescent="0.25">
      <c r="F74" s="17"/>
    </row>
    <row r="75" spans="1:10" x14ac:dyDescent="0.25">
      <c r="F75" s="17"/>
    </row>
    <row r="76" spans="1:10" x14ac:dyDescent="0.25">
      <c r="F76" s="17"/>
    </row>
    <row r="77" spans="1:10" x14ac:dyDescent="0.25">
      <c r="F77" s="17"/>
    </row>
    <row r="78" spans="1:10" x14ac:dyDescent="0.25">
      <c r="F78" s="17"/>
    </row>
    <row r="79" spans="1:10" x14ac:dyDescent="0.25">
      <c r="F79" s="17"/>
    </row>
    <row r="80" spans="1:10" x14ac:dyDescent="0.25">
      <c r="F80" s="17"/>
    </row>
    <row r="81" spans="6:9" x14ac:dyDescent="0.25">
      <c r="F81" s="17"/>
      <c r="H81" s="65"/>
      <c r="I81" s="65"/>
    </row>
    <row r="82" spans="6:9" x14ac:dyDescent="0.25">
      <c r="F82" s="17"/>
      <c r="H82" s="65"/>
      <c r="I82" s="65"/>
    </row>
    <row r="83" spans="6:9" x14ac:dyDescent="0.25">
      <c r="F83" s="17"/>
    </row>
    <row r="84" spans="6:9" x14ac:dyDescent="0.25">
      <c r="F84" s="17"/>
    </row>
    <row r="85" spans="6:9" x14ac:dyDescent="0.25">
      <c r="F85" s="17"/>
    </row>
    <row r="86" spans="6:9" x14ac:dyDescent="0.25">
      <c r="F86" s="17"/>
    </row>
    <row r="87" spans="6:9" x14ac:dyDescent="0.25">
      <c r="F87" s="17"/>
    </row>
    <row r="88" spans="6:9" x14ac:dyDescent="0.25">
      <c r="F88" s="17"/>
    </row>
    <row r="89" spans="6:9" x14ac:dyDescent="0.25">
      <c r="F89" s="17"/>
    </row>
    <row r="90" spans="6:9" x14ac:dyDescent="0.25">
      <c r="F90" s="17"/>
    </row>
    <row r="91" spans="6:9" x14ac:dyDescent="0.25">
      <c r="F91" s="17"/>
    </row>
    <row r="92" spans="6:9" x14ac:dyDescent="0.25">
      <c r="F92" s="17"/>
    </row>
    <row r="93" spans="6:9" x14ac:dyDescent="0.25">
      <c r="F93" s="17"/>
    </row>
    <row r="94" spans="6:9" x14ac:dyDescent="0.25">
      <c r="F94" s="17"/>
    </row>
    <row r="95" spans="6:9" x14ac:dyDescent="0.25">
      <c r="F95" s="17"/>
    </row>
    <row r="96" spans="6:9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</sheetData>
  <mergeCells count="18">
    <mergeCell ref="A11:A12"/>
    <mergeCell ref="E11:E12"/>
    <mergeCell ref="B11:B12"/>
    <mergeCell ref="A54:A55"/>
    <mergeCell ref="B54:B55"/>
    <mergeCell ref="C54:C55"/>
    <mergeCell ref="D54:D55"/>
    <mergeCell ref="E54:E55"/>
    <mergeCell ref="C11:C12"/>
    <mergeCell ref="D11:D12"/>
    <mergeCell ref="H81:I81"/>
    <mergeCell ref="H82:I82"/>
    <mergeCell ref="J11:J12"/>
    <mergeCell ref="J54:J55"/>
    <mergeCell ref="G54:H54"/>
    <mergeCell ref="I54:I55"/>
    <mergeCell ref="I11:I12"/>
    <mergeCell ref="G11:H11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9"/>
  <sheetViews>
    <sheetView showGridLines="0" topLeftCell="A79" workbookViewId="0">
      <selection activeCell="C8" sqref="C8"/>
    </sheetView>
  </sheetViews>
  <sheetFormatPr baseColWidth="10" defaultColWidth="9.109375" defaultRowHeight="13.2" x14ac:dyDescent="0.25"/>
  <cols>
    <col min="1" max="1" width="5.6640625" style="2" customWidth="1"/>
    <col min="2" max="2" width="31.77734375" style="16" customWidth="1"/>
    <col min="3" max="3" width="12.6640625" style="16" customWidth="1"/>
    <col min="4" max="4" width="12.6640625" style="2" customWidth="1"/>
    <col min="5" max="5" width="12.6640625" style="15" customWidth="1"/>
    <col min="6" max="6" width="13.6640625" style="22" customWidth="1"/>
    <col min="7" max="7" width="13.6640625" style="2" customWidth="1"/>
    <col min="8" max="8" width="13.6640625" style="51" customWidth="1"/>
    <col min="9" max="10" width="12.6640625" style="2" customWidth="1"/>
    <col min="11" max="11" width="14.7773437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4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H2" s="49"/>
    </row>
    <row r="3" spans="1:22" customFormat="1" ht="17.399999999999999" x14ac:dyDescent="0.3">
      <c r="A3" s="64" t="str">
        <f>+'1.1'!A3</f>
        <v>Jet trade Electrodomésticos S.A.</v>
      </c>
      <c r="B3" s="64"/>
      <c r="C3" s="64"/>
      <c r="D3" s="64"/>
      <c r="E3" s="64"/>
      <c r="F3" s="3"/>
      <c r="G3" s="3"/>
      <c r="H3" s="5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5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45610</v>
      </c>
      <c r="D6" s="6"/>
      <c r="E6" s="3"/>
      <c r="F6" s="3"/>
      <c r="G6" s="3"/>
      <c r="H6" s="5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62">
        <v>7796.79</v>
      </c>
      <c r="D7" s="7"/>
      <c r="E7" s="3"/>
      <c r="F7" s="3"/>
      <c r="G7" s="3"/>
      <c r="H7" s="5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3"/>
      <c r="G8" s="3"/>
      <c r="H8" s="5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3"/>
      <c r="G9" s="3"/>
      <c r="H9" s="5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3"/>
      <c r="G10" s="3"/>
      <c r="H10" s="5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9" t="s">
        <v>2</v>
      </c>
      <c r="B11" s="66" t="s">
        <v>12</v>
      </c>
      <c r="C11" s="66" t="s">
        <v>4</v>
      </c>
      <c r="D11" s="66" t="s">
        <v>26</v>
      </c>
      <c r="E11" s="66" t="s">
        <v>5</v>
      </c>
      <c r="F11" s="12" t="s">
        <v>6</v>
      </c>
      <c r="G11" s="68" t="s">
        <v>6</v>
      </c>
      <c r="H11" s="68"/>
      <c r="I11" s="66" t="s">
        <v>7</v>
      </c>
      <c r="J11" s="66" t="s">
        <v>20</v>
      </c>
    </row>
    <row r="12" spans="1:22" ht="13.5" customHeight="1" thickBot="1" x14ac:dyDescent="0.3">
      <c r="A12" s="70"/>
      <c r="B12" s="67"/>
      <c r="C12" s="67"/>
      <c r="D12" s="67"/>
      <c r="E12" s="67"/>
      <c r="F12" s="13" t="s">
        <v>8</v>
      </c>
      <c r="G12" s="14" t="s">
        <v>9</v>
      </c>
      <c r="H12" s="52" t="s">
        <v>10</v>
      </c>
      <c r="I12" s="67"/>
      <c r="J12" s="67"/>
    </row>
    <row r="13" spans="1:22" s="44" customFormat="1" x14ac:dyDescent="0.25">
      <c r="A13" s="43">
        <v>1</v>
      </c>
      <c r="B13" s="56" t="s">
        <v>46</v>
      </c>
      <c r="C13" s="57" t="s">
        <v>94</v>
      </c>
      <c r="D13" s="58"/>
      <c r="E13" s="59"/>
      <c r="F13" s="60">
        <v>8180000</v>
      </c>
      <c r="H13" s="61"/>
      <c r="I13" s="44" t="s">
        <v>95</v>
      </c>
      <c r="J13" s="44" t="s">
        <v>104</v>
      </c>
    </row>
    <row r="14" spans="1:22" s="44" customFormat="1" x14ac:dyDescent="0.25">
      <c r="A14" s="43">
        <v>2</v>
      </c>
      <c r="B14" s="56" t="s">
        <v>47</v>
      </c>
      <c r="C14" s="57" t="s">
        <v>94</v>
      </c>
      <c r="D14" s="58"/>
      <c r="E14" s="59"/>
      <c r="F14" s="60">
        <v>44611000</v>
      </c>
      <c r="H14" s="61"/>
      <c r="I14" s="44" t="s">
        <v>95</v>
      </c>
      <c r="J14" s="44" t="s">
        <v>104</v>
      </c>
    </row>
    <row r="15" spans="1:22" s="44" customFormat="1" x14ac:dyDescent="0.25">
      <c r="A15" s="43">
        <v>3</v>
      </c>
      <c r="B15" s="56" t="s">
        <v>121</v>
      </c>
      <c r="C15" s="57" t="s">
        <v>94</v>
      </c>
      <c r="D15" s="58"/>
      <c r="E15" s="59"/>
      <c r="F15" s="60">
        <v>671000</v>
      </c>
      <c r="H15" s="61"/>
      <c r="I15" s="44" t="s">
        <v>95</v>
      </c>
      <c r="J15" s="44" t="s">
        <v>104</v>
      </c>
    </row>
    <row r="16" spans="1:22" s="44" customFormat="1" x14ac:dyDescent="0.25">
      <c r="A16" s="43">
        <v>4</v>
      </c>
      <c r="B16" s="56" t="s">
        <v>48</v>
      </c>
      <c r="C16" s="57" t="s">
        <v>94</v>
      </c>
      <c r="D16" s="58"/>
      <c r="E16" s="59"/>
      <c r="F16" s="60">
        <v>10674509</v>
      </c>
      <c r="H16" s="61"/>
      <c r="I16" s="44" t="s">
        <v>95</v>
      </c>
      <c r="J16" s="44" t="s">
        <v>104</v>
      </c>
    </row>
    <row r="17" spans="1:11" s="44" customFormat="1" x14ac:dyDescent="0.25">
      <c r="A17" s="43">
        <v>4</v>
      </c>
      <c r="B17" s="56" t="s">
        <v>49</v>
      </c>
      <c r="C17" s="57" t="s">
        <v>94</v>
      </c>
      <c r="D17" s="58"/>
      <c r="E17" s="59"/>
      <c r="F17" s="60">
        <v>4550554</v>
      </c>
      <c r="H17" s="61"/>
      <c r="I17" s="44" t="s">
        <v>95</v>
      </c>
      <c r="J17" s="44" t="s">
        <v>104</v>
      </c>
    </row>
    <row r="18" spans="1:11" s="44" customFormat="1" x14ac:dyDescent="0.25">
      <c r="A18" s="43">
        <v>4</v>
      </c>
      <c r="B18" s="56" t="s">
        <v>50</v>
      </c>
      <c r="C18" s="57" t="s">
        <v>94</v>
      </c>
      <c r="D18" s="58"/>
      <c r="E18" s="59"/>
      <c r="F18" s="60">
        <v>13088700</v>
      </c>
      <c r="H18" s="61"/>
      <c r="I18" s="44" t="s">
        <v>95</v>
      </c>
      <c r="J18" s="44" t="s">
        <v>104</v>
      </c>
    </row>
    <row r="19" spans="1:11" s="44" customFormat="1" x14ac:dyDescent="0.25">
      <c r="A19" s="43">
        <v>4</v>
      </c>
      <c r="B19" s="56" t="s">
        <v>51</v>
      </c>
      <c r="C19" s="57" t="s">
        <v>94</v>
      </c>
      <c r="D19" s="58"/>
      <c r="E19" s="59"/>
      <c r="F19" s="60">
        <v>3595000</v>
      </c>
      <c r="H19" s="61"/>
      <c r="I19" s="44" t="s">
        <v>95</v>
      </c>
      <c r="J19" s="44" t="s">
        <v>104</v>
      </c>
    </row>
    <row r="20" spans="1:11" s="44" customFormat="1" x14ac:dyDescent="0.25">
      <c r="A20" s="43"/>
      <c r="B20" s="56" t="s">
        <v>112</v>
      </c>
      <c r="C20" s="57" t="s">
        <v>94</v>
      </c>
      <c r="D20" s="58"/>
      <c r="E20" s="59"/>
      <c r="F20" s="60">
        <v>1135350</v>
      </c>
      <c r="H20" s="61"/>
      <c r="I20" s="44" t="s">
        <v>95</v>
      </c>
      <c r="J20" s="44" t="s">
        <v>104</v>
      </c>
    </row>
    <row r="21" spans="1:11" s="44" customFormat="1" x14ac:dyDescent="0.25">
      <c r="A21" s="43">
        <v>4</v>
      </c>
      <c r="B21" s="56" t="s">
        <v>52</v>
      </c>
      <c r="C21" s="57" t="s">
        <v>94</v>
      </c>
      <c r="D21" s="58"/>
      <c r="E21" s="59"/>
      <c r="F21" s="60">
        <v>52341000</v>
      </c>
      <c r="H21" s="61"/>
      <c r="I21" s="44" t="s">
        <v>95</v>
      </c>
      <c r="J21" s="44" t="s">
        <v>104</v>
      </c>
    </row>
    <row r="22" spans="1:11" s="44" customFormat="1" x14ac:dyDescent="0.25">
      <c r="A22" s="43">
        <v>4</v>
      </c>
      <c r="B22" s="56" t="s">
        <v>53</v>
      </c>
      <c r="C22" s="57" t="s">
        <v>94</v>
      </c>
      <c r="D22" s="58"/>
      <c r="E22" s="59"/>
      <c r="F22" s="60">
        <v>345647294</v>
      </c>
      <c r="H22" s="61">
        <v>44332</v>
      </c>
      <c r="I22" s="44" t="s">
        <v>96</v>
      </c>
      <c r="J22" s="44" t="s">
        <v>104</v>
      </c>
      <c r="K22" s="63"/>
    </row>
    <row r="23" spans="1:11" s="44" customFormat="1" x14ac:dyDescent="0.25">
      <c r="A23" s="43">
        <v>4</v>
      </c>
      <c r="B23" s="56" t="s">
        <v>54</v>
      </c>
      <c r="C23" s="57" t="s">
        <v>94</v>
      </c>
      <c r="D23" s="58"/>
      <c r="E23" s="59"/>
      <c r="F23" s="60">
        <v>17077362</v>
      </c>
      <c r="H23" s="61"/>
      <c r="I23" s="44" t="s">
        <v>95</v>
      </c>
      <c r="J23" s="44" t="s">
        <v>104</v>
      </c>
    </row>
    <row r="24" spans="1:11" s="44" customFormat="1" x14ac:dyDescent="0.25">
      <c r="A24" s="43"/>
      <c r="B24" s="56" t="s">
        <v>97</v>
      </c>
      <c r="C24" s="57" t="s">
        <v>94</v>
      </c>
      <c r="D24" s="58"/>
      <c r="E24" s="59"/>
      <c r="F24" s="60">
        <v>64591920</v>
      </c>
      <c r="H24" s="61"/>
      <c r="I24" s="44" t="s">
        <v>95</v>
      </c>
      <c r="J24" s="44" t="s">
        <v>104</v>
      </c>
    </row>
    <row r="25" spans="1:11" s="44" customFormat="1" x14ac:dyDescent="0.25">
      <c r="A25" s="43">
        <v>4</v>
      </c>
      <c r="B25" s="56" t="s">
        <v>55</v>
      </c>
      <c r="C25" s="57" t="s">
        <v>94</v>
      </c>
      <c r="D25" s="58"/>
      <c r="E25" s="59"/>
      <c r="F25" s="60">
        <v>18886000</v>
      </c>
      <c r="H25" s="61"/>
      <c r="I25" s="44" t="s">
        <v>95</v>
      </c>
      <c r="J25" s="44" t="s">
        <v>104</v>
      </c>
    </row>
    <row r="26" spans="1:11" s="44" customFormat="1" x14ac:dyDescent="0.25">
      <c r="A26" s="43">
        <v>4</v>
      </c>
      <c r="B26" s="56" t="s">
        <v>56</v>
      </c>
      <c r="C26" s="57" t="s">
        <v>94</v>
      </c>
      <c r="D26" s="58"/>
      <c r="E26" s="59"/>
      <c r="F26" s="60">
        <v>3896417</v>
      </c>
      <c r="H26" s="61"/>
      <c r="I26" s="44" t="s">
        <v>95</v>
      </c>
      <c r="J26" s="44" t="s">
        <v>104</v>
      </c>
    </row>
    <row r="27" spans="1:11" s="44" customFormat="1" x14ac:dyDescent="0.25">
      <c r="A27" s="43">
        <v>4</v>
      </c>
      <c r="B27" s="56" t="s">
        <v>119</v>
      </c>
      <c r="C27" s="57" t="s">
        <v>94</v>
      </c>
      <c r="D27" s="58"/>
      <c r="E27" s="59"/>
      <c r="F27" s="60">
        <v>6201686</v>
      </c>
      <c r="H27" s="61"/>
      <c r="I27" s="44" t="s">
        <v>95</v>
      </c>
      <c r="J27" s="44" t="s">
        <v>104</v>
      </c>
    </row>
    <row r="28" spans="1:11" s="44" customFormat="1" x14ac:dyDescent="0.25">
      <c r="A28" s="43">
        <v>4</v>
      </c>
      <c r="B28" s="56" t="s">
        <v>115</v>
      </c>
      <c r="C28" s="57" t="s">
        <v>94</v>
      </c>
      <c r="D28" s="58"/>
      <c r="E28" s="59"/>
      <c r="F28" s="60">
        <v>860000</v>
      </c>
      <c r="H28" s="61"/>
      <c r="I28" s="44" t="s">
        <v>95</v>
      </c>
      <c r="J28" s="44" t="s">
        <v>104</v>
      </c>
    </row>
    <row r="29" spans="1:11" s="44" customFormat="1" x14ac:dyDescent="0.25">
      <c r="A29" s="43">
        <v>4</v>
      </c>
      <c r="B29" s="56" t="s">
        <v>57</v>
      </c>
      <c r="C29" s="57" t="s">
        <v>94</v>
      </c>
      <c r="D29" s="58"/>
      <c r="E29" s="59"/>
      <c r="F29" s="60">
        <v>24679220</v>
      </c>
      <c r="H29" s="61"/>
      <c r="I29" s="44" t="s">
        <v>95</v>
      </c>
      <c r="J29" s="44" t="s">
        <v>104</v>
      </c>
    </row>
    <row r="30" spans="1:11" s="44" customFormat="1" x14ac:dyDescent="0.25">
      <c r="A30" s="43">
        <v>4</v>
      </c>
      <c r="B30" s="56" t="s">
        <v>58</v>
      </c>
      <c r="C30" s="57" t="s">
        <v>94</v>
      </c>
      <c r="D30" s="58"/>
      <c r="E30" s="59"/>
      <c r="F30" s="60">
        <v>506053520</v>
      </c>
      <c r="H30" s="61"/>
      <c r="I30" s="44" t="s">
        <v>96</v>
      </c>
      <c r="J30" s="44" t="s">
        <v>104</v>
      </c>
    </row>
    <row r="31" spans="1:11" s="44" customFormat="1" x14ac:dyDescent="0.25">
      <c r="A31" s="43">
        <v>4</v>
      </c>
      <c r="B31" s="56" t="s">
        <v>59</v>
      </c>
      <c r="C31" s="57" t="s">
        <v>94</v>
      </c>
      <c r="D31" s="58"/>
      <c r="E31" s="59"/>
      <c r="F31" s="60">
        <v>1403422</v>
      </c>
      <c r="H31" s="61"/>
      <c r="I31" s="44" t="s">
        <v>95</v>
      </c>
      <c r="J31" s="44" t="s">
        <v>104</v>
      </c>
    </row>
    <row r="32" spans="1:11" s="44" customFormat="1" x14ac:dyDescent="0.25">
      <c r="A32" s="43"/>
      <c r="B32" s="56" t="s">
        <v>98</v>
      </c>
      <c r="C32" s="57" t="s">
        <v>94</v>
      </c>
      <c r="D32" s="58"/>
      <c r="E32" s="59"/>
      <c r="F32" s="60">
        <v>29187000</v>
      </c>
      <c r="H32" s="61"/>
      <c r="I32" s="44" t="s">
        <v>95</v>
      </c>
      <c r="J32" s="44" t="s">
        <v>104</v>
      </c>
    </row>
    <row r="33" spans="1:11" s="44" customFormat="1" x14ac:dyDescent="0.25">
      <c r="A33" s="43">
        <v>4</v>
      </c>
      <c r="B33" s="56" t="s">
        <v>60</v>
      </c>
      <c r="C33" s="57" t="s">
        <v>94</v>
      </c>
      <c r="D33" s="58"/>
      <c r="E33" s="59"/>
      <c r="F33" s="60">
        <v>18123671</v>
      </c>
      <c r="H33" s="61"/>
      <c r="I33" s="44" t="s">
        <v>95</v>
      </c>
      <c r="J33" s="44" t="s">
        <v>104</v>
      </c>
    </row>
    <row r="34" spans="1:11" s="44" customFormat="1" x14ac:dyDescent="0.25">
      <c r="A34" s="43">
        <v>4</v>
      </c>
      <c r="B34" s="56" t="s">
        <v>123</v>
      </c>
      <c r="C34" s="57" t="s">
        <v>94</v>
      </c>
      <c r="D34" s="58"/>
      <c r="E34" s="59"/>
      <c r="F34" s="60">
        <v>1260000</v>
      </c>
      <c r="H34" s="61"/>
      <c r="I34" s="44" t="s">
        <v>95</v>
      </c>
      <c r="J34" s="44" t="s">
        <v>104</v>
      </c>
    </row>
    <row r="35" spans="1:11" s="44" customFormat="1" x14ac:dyDescent="0.25">
      <c r="A35" s="43">
        <v>4</v>
      </c>
      <c r="B35" s="56" t="s">
        <v>61</v>
      </c>
      <c r="C35" s="57" t="s">
        <v>94</v>
      </c>
      <c r="D35" s="58"/>
      <c r="E35" s="59"/>
      <c r="F35" s="60">
        <v>8316996</v>
      </c>
      <c r="H35" s="61"/>
      <c r="I35" s="44" t="s">
        <v>95</v>
      </c>
      <c r="J35" s="44" t="s">
        <v>104</v>
      </c>
    </row>
    <row r="36" spans="1:11" s="44" customFormat="1" x14ac:dyDescent="0.25">
      <c r="A36" s="43">
        <v>4</v>
      </c>
      <c r="B36" s="56" t="s">
        <v>62</v>
      </c>
      <c r="C36" s="57" t="s">
        <v>94</v>
      </c>
      <c r="D36" s="58"/>
      <c r="E36" s="59"/>
      <c r="F36" s="60">
        <v>73059</v>
      </c>
      <c r="H36" s="61"/>
      <c r="I36" s="44" t="s">
        <v>95</v>
      </c>
      <c r="J36" s="44" t="s">
        <v>104</v>
      </c>
    </row>
    <row r="37" spans="1:11" s="44" customFormat="1" x14ac:dyDescent="0.25">
      <c r="A37" s="43">
        <v>4</v>
      </c>
      <c r="B37" s="56" t="s">
        <v>113</v>
      </c>
      <c r="C37" s="57" t="s">
        <v>94</v>
      </c>
      <c r="D37" s="58"/>
      <c r="E37" s="59"/>
      <c r="F37" s="60">
        <v>8487000</v>
      </c>
      <c r="H37" s="61"/>
      <c r="I37" s="44" t="s">
        <v>95</v>
      </c>
      <c r="J37" s="44" t="s">
        <v>104</v>
      </c>
    </row>
    <row r="38" spans="1:11" s="44" customFormat="1" x14ac:dyDescent="0.25">
      <c r="A38" s="43">
        <v>4</v>
      </c>
      <c r="B38" s="56" t="s">
        <v>63</v>
      </c>
      <c r="C38" s="57" t="s">
        <v>94</v>
      </c>
      <c r="D38" s="58"/>
      <c r="E38" s="59"/>
      <c r="F38" s="60">
        <v>112494000</v>
      </c>
      <c r="H38" s="61"/>
      <c r="I38" s="44" t="s">
        <v>95</v>
      </c>
      <c r="J38" s="44" t="s">
        <v>104</v>
      </c>
    </row>
    <row r="39" spans="1:11" s="44" customFormat="1" x14ac:dyDescent="0.25">
      <c r="A39" s="43">
        <v>4</v>
      </c>
      <c r="B39" s="56" t="s">
        <v>64</v>
      </c>
      <c r="C39" s="57" t="s">
        <v>94</v>
      </c>
      <c r="D39" s="58"/>
      <c r="E39" s="59"/>
      <c r="F39" s="60">
        <v>3401000</v>
      </c>
      <c r="H39" s="61"/>
      <c r="I39" s="44" t="s">
        <v>95</v>
      </c>
      <c r="J39" s="44" t="s">
        <v>104</v>
      </c>
    </row>
    <row r="40" spans="1:11" s="44" customFormat="1" x14ac:dyDescent="0.25">
      <c r="A40" s="43">
        <v>4</v>
      </c>
      <c r="B40" s="56" t="s">
        <v>65</v>
      </c>
      <c r="C40" s="57" t="s">
        <v>94</v>
      </c>
      <c r="D40" s="58"/>
      <c r="E40" s="59"/>
      <c r="F40" s="60">
        <v>5819000</v>
      </c>
      <c r="H40" s="61"/>
      <c r="I40" s="44" t="s">
        <v>95</v>
      </c>
      <c r="J40" s="44" t="s">
        <v>104</v>
      </c>
    </row>
    <row r="41" spans="1:11" s="44" customFormat="1" x14ac:dyDescent="0.25">
      <c r="A41" s="43">
        <v>4</v>
      </c>
      <c r="B41" s="56" t="s">
        <v>125</v>
      </c>
      <c r="C41" s="57" t="s">
        <v>94</v>
      </c>
      <c r="D41" s="58"/>
      <c r="E41" s="59"/>
      <c r="F41" s="60">
        <v>2717659</v>
      </c>
      <c r="H41" s="61"/>
      <c r="I41" s="44" t="s">
        <v>95</v>
      </c>
      <c r="J41" s="44" t="s">
        <v>104</v>
      </c>
    </row>
    <row r="42" spans="1:11" s="44" customFormat="1" x14ac:dyDescent="0.25">
      <c r="A42" s="43">
        <v>4</v>
      </c>
      <c r="B42" s="56" t="s">
        <v>120</v>
      </c>
      <c r="C42" s="57" t="s">
        <v>94</v>
      </c>
      <c r="D42" s="58"/>
      <c r="E42" s="59"/>
      <c r="F42" s="60">
        <v>21257863</v>
      </c>
      <c r="H42" s="61"/>
      <c r="I42" s="44" t="s">
        <v>95</v>
      </c>
      <c r="J42" s="44" t="s">
        <v>104</v>
      </c>
    </row>
    <row r="43" spans="1:11" s="44" customFormat="1" x14ac:dyDescent="0.25">
      <c r="A43" s="43">
        <v>4</v>
      </c>
      <c r="B43" s="56" t="s">
        <v>66</v>
      </c>
      <c r="C43" s="57" t="s">
        <v>94</v>
      </c>
      <c r="D43" s="58"/>
      <c r="E43" s="59"/>
      <c r="F43" s="60">
        <v>4024140</v>
      </c>
      <c r="H43" s="61"/>
      <c r="I43" s="44" t="s">
        <v>95</v>
      </c>
      <c r="J43" s="44" t="s">
        <v>104</v>
      </c>
    </row>
    <row r="44" spans="1:11" s="44" customFormat="1" x14ac:dyDescent="0.25">
      <c r="A44" s="43"/>
      <c r="B44" s="56" t="s">
        <v>103</v>
      </c>
      <c r="C44" s="57" t="s">
        <v>94</v>
      </c>
      <c r="D44" s="58"/>
      <c r="E44" s="59"/>
      <c r="F44" s="60">
        <v>11764660</v>
      </c>
      <c r="H44" s="61"/>
      <c r="I44" s="44" t="s">
        <v>95</v>
      </c>
      <c r="J44" s="44" t="s">
        <v>104</v>
      </c>
    </row>
    <row r="45" spans="1:11" s="44" customFormat="1" x14ac:dyDescent="0.25">
      <c r="A45" s="43"/>
      <c r="B45" s="56" t="s">
        <v>126</v>
      </c>
      <c r="C45" s="57" t="s">
        <v>94</v>
      </c>
      <c r="D45" s="58"/>
      <c r="E45" s="59"/>
      <c r="F45" s="60">
        <v>2103000</v>
      </c>
      <c r="H45" s="61"/>
      <c r="I45" s="44" t="s">
        <v>95</v>
      </c>
      <c r="J45" s="44" t="s">
        <v>104</v>
      </c>
    </row>
    <row r="46" spans="1:11" s="44" customFormat="1" x14ac:dyDescent="0.25">
      <c r="A46" s="43">
        <v>4</v>
      </c>
      <c r="B46" s="56" t="s">
        <v>67</v>
      </c>
      <c r="C46" s="57" t="s">
        <v>94</v>
      </c>
      <c r="D46" s="58"/>
      <c r="E46" s="59"/>
      <c r="F46" s="60">
        <v>4560000</v>
      </c>
      <c r="H46" s="61"/>
      <c r="I46" s="44" t="s">
        <v>95</v>
      </c>
      <c r="J46" s="44" t="s">
        <v>104</v>
      </c>
    </row>
    <row r="47" spans="1:11" s="44" customFormat="1" x14ac:dyDescent="0.25">
      <c r="A47" s="43">
        <v>4</v>
      </c>
      <c r="B47" s="56" t="s">
        <v>68</v>
      </c>
      <c r="C47" s="57" t="s">
        <v>94</v>
      </c>
      <c r="D47" s="58"/>
      <c r="E47" s="59"/>
      <c r="F47" s="60">
        <v>10369731</v>
      </c>
      <c r="H47" s="61">
        <v>1330</v>
      </c>
      <c r="I47" s="44" t="s">
        <v>96</v>
      </c>
      <c r="J47" s="44" t="s">
        <v>104</v>
      </c>
      <c r="K47" s="63"/>
    </row>
    <row r="48" spans="1:11" s="44" customFormat="1" x14ac:dyDescent="0.25">
      <c r="A48" s="43">
        <v>4</v>
      </c>
      <c r="B48" s="56" t="s">
        <v>69</v>
      </c>
      <c r="C48" s="57" t="s">
        <v>94</v>
      </c>
      <c r="D48" s="58"/>
      <c r="E48" s="59"/>
      <c r="F48" s="60">
        <v>216942600</v>
      </c>
      <c r="H48" s="61"/>
      <c r="I48" s="44" t="s">
        <v>95</v>
      </c>
      <c r="J48" s="44" t="s">
        <v>104</v>
      </c>
    </row>
    <row r="49" spans="1:10" s="44" customFormat="1" x14ac:dyDescent="0.25">
      <c r="A49" s="43">
        <v>4</v>
      </c>
      <c r="B49" s="56" t="s">
        <v>70</v>
      </c>
      <c r="C49" s="57" t="s">
        <v>94</v>
      </c>
      <c r="D49" s="58"/>
      <c r="E49" s="59"/>
      <c r="F49" s="60">
        <v>4200000</v>
      </c>
      <c r="H49" s="61"/>
      <c r="I49" s="44" t="s">
        <v>95</v>
      </c>
      <c r="J49" s="44" t="s">
        <v>104</v>
      </c>
    </row>
    <row r="50" spans="1:10" s="44" customFormat="1" x14ac:dyDescent="0.25">
      <c r="A50" s="43">
        <v>4</v>
      </c>
      <c r="B50" s="56" t="s">
        <v>122</v>
      </c>
      <c r="C50" s="57" t="s">
        <v>94</v>
      </c>
      <c r="D50" s="58"/>
      <c r="E50" s="59"/>
      <c r="F50" s="60">
        <v>136000</v>
      </c>
      <c r="H50" s="61"/>
      <c r="I50" s="44" t="s">
        <v>95</v>
      </c>
      <c r="J50" s="44" t="s">
        <v>104</v>
      </c>
    </row>
    <row r="51" spans="1:10" s="44" customFormat="1" x14ac:dyDescent="0.25">
      <c r="A51" s="43">
        <v>4</v>
      </c>
      <c r="B51" s="56" t="s">
        <v>71</v>
      </c>
      <c r="C51" s="57" t="s">
        <v>94</v>
      </c>
      <c r="D51" s="58"/>
      <c r="E51" s="59"/>
      <c r="F51" s="60">
        <v>8074089</v>
      </c>
      <c r="H51" s="61"/>
      <c r="I51" s="44" t="s">
        <v>95</v>
      </c>
      <c r="J51" s="44" t="s">
        <v>104</v>
      </c>
    </row>
    <row r="52" spans="1:10" s="44" customFormat="1" x14ac:dyDescent="0.25">
      <c r="A52" s="43">
        <v>4</v>
      </c>
      <c r="B52" s="56" t="s">
        <v>72</v>
      </c>
      <c r="C52" s="57" t="s">
        <v>94</v>
      </c>
      <c r="D52" s="58"/>
      <c r="E52" s="59"/>
      <c r="F52" s="60">
        <v>3132701</v>
      </c>
      <c r="H52" s="61"/>
      <c r="I52" s="44" t="s">
        <v>95</v>
      </c>
      <c r="J52" s="44" t="s">
        <v>104</v>
      </c>
    </row>
    <row r="53" spans="1:10" s="44" customFormat="1" x14ac:dyDescent="0.25">
      <c r="A53" s="43">
        <v>4</v>
      </c>
      <c r="B53" s="56" t="s">
        <v>73</v>
      </c>
      <c r="C53" s="57" t="s">
        <v>94</v>
      </c>
      <c r="D53" s="58"/>
      <c r="E53" s="59"/>
      <c r="F53" s="60">
        <v>235420247</v>
      </c>
      <c r="H53" s="61"/>
      <c r="I53" s="44" t="s">
        <v>95</v>
      </c>
      <c r="J53" s="44" t="s">
        <v>104</v>
      </c>
    </row>
    <row r="54" spans="1:10" s="44" customFormat="1" x14ac:dyDescent="0.25">
      <c r="A54" s="43">
        <v>4</v>
      </c>
      <c r="B54" s="56" t="s">
        <v>118</v>
      </c>
      <c r="C54" s="57" t="s">
        <v>94</v>
      </c>
      <c r="D54" s="58"/>
      <c r="E54" s="59"/>
      <c r="F54" s="60">
        <v>1270000</v>
      </c>
      <c r="H54" s="61"/>
      <c r="I54" s="44" t="s">
        <v>95</v>
      </c>
      <c r="J54" s="44" t="s">
        <v>104</v>
      </c>
    </row>
    <row r="55" spans="1:10" s="44" customFormat="1" x14ac:dyDescent="0.25">
      <c r="A55" s="43"/>
      <c r="B55" s="56" t="s">
        <v>102</v>
      </c>
      <c r="C55" s="57" t="s">
        <v>94</v>
      </c>
      <c r="D55" s="58"/>
      <c r="E55" s="59"/>
      <c r="F55" s="60">
        <v>741600</v>
      </c>
      <c r="H55" s="61"/>
      <c r="I55" s="44" t="s">
        <v>95</v>
      </c>
      <c r="J55" s="44" t="s">
        <v>104</v>
      </c>
    </row>
    <row r="56" spans="1:10" s="44" customFormat="1" x14ac:dyDescent="0.25">
      <c r="A56" s="43"/>
      <c r="B56" s="56" t="s">
        <v>114</v>
      </c>
      <c r="C56" s="57" t="s">
        <v>94</v>
      </c>
      <c r="D56" s="58"/>
      <c r="E56" s="59"/>
      <c r="F56" s="60">
        <v>4500000</v>
      </c>
      <c r="H56" s="61"/>
      <c r="I56" s="44" t="s">
        <v>95</v>
      </c>
      <c r="J56" s="44" t="s">
        <v>104</v>
      </c>
    </row>
    <row r="57" spans="1:10" s="44" customFormat="1" x14ac:dyDescent="0.25">
      <c r="A57" s="43">
        <v>4</v>
      </c>
      <c r="B57" s="56" t="s">
        <v>74</v>
      </c>
      <c r="C57" s="57" t="s">
        <v>94</v>
      </c>
      <c r="D57" s="58"/>
      <c r="E57" s="59"/>
      <c r="F57" s="60">
        <v>0</v>
      </c>
      <c r="H57" s="61"/>
      <c r="I57" s="44" t="s">
        <v>95</v>
      </c>
      <c r="J57" s="44" t="s">
        <v>104</v>
      </c>
    </row>
    <row r="58" spans="1:10" s="44" customFormat="1" x14ac:dyDescent="0.25">
      <c r="A58" s="43">
        <v>4</v>
      </c>
      <c r="B58" s="56" t="s">
        <v>75</v>
      </c>
      <c r="C58" s="57" t="s">
        <v>94</v>
      </c>
      <c r="D58" s="58"/>
      <c r="E58" s="59"/>
      <c r="F58" s="60">
        <v>8503000</v>
      </c>
      <c r="H58" s="61"/>
      <c r="I58" s="44" t="s">
        <v>95</v>
      </c>
      <c r="J58" s="44" t="s">
        <v>104</v>
      </c>
    </row>
    <row r="59" spans="1:10" s="44" customFormat="1" x14ac:dyDescent="0.25">
      <c r="A59" s="43">
        <v>4</v>
      </c>
      <c r="B59" s="56" t="s">
        <v>124</v>
      </c>
      <c r="C59" s="57" t="s">
        <v>94</v>
      </c>
      <c r="D59" s="58"/>
      <c r="E59" s="59"/>
      <c r="F59" s="60">
        <v>3300000</v>
      </c>
      <c r="H59" s="61"/>
      <c r="I59" s="44" t="s">
        <v>95</v>
      </c>
      <c r="J59" s="44" t="s">
        <v>104</v>
      </c>
    </row>
    <row r="60" spans="1:10" s="44" customFormat="1" x14ac:dyDescent="0.25">
      <c r="A60" s="43">
        <v>4</v>
      </c>
      <c r="B60" s="56" t="s">
        <v>76</v>
      </c>
      <c r="C60" s="57" t="s">
        <v>94</v>
      </c>
      <c r="D60" s="58"/>
      <c r="E60" s="59"/>
      <c r="F60" s="60">
        <v>84711400</v>
      </c>
      <c r="H60" s="61"/>
      <c r="I60" s="44" t="s">
        <v>96</v>
      </c>
      <c r="J60" s="44" t="s">
        <v>104</v>
      </c>
    </row>
    <row r="61" spans="1:10" s="44" customFormat="1" x14ac:dyDescent="0.25">
      <c r="A61" s="43">
        <v>4</v>
      </c>
      <c r="B61" s="56" t="s">
        <v>77</v>
      </c>
      <c r="C61" s="57" t="s">
        <v>94</v>
      </c>
      <c r="D61" s="58"/>
      <c r="E61" s="59"/>
      <c r="F61" s="60">
        <v>37283794</v>
      </c>
      <c r="H61" s="61"/>
      <c r="I61" s="44" t="s">
        <v>95</v>
      </c>
      <c r="J61" s="44" t="s">
        <v>104</v>
      </c>
    </row>
    <row r="62" spans="1:10" s="44" customFormat="1" x14ac:dyDescent="0.25">
      <c r="A62" s="43">
        <v>4</v>
      </c>
      <c r="B62" s="56" t="s">
        <v>78</v>
      </c>
      <c r="C62" s="57" t="s">
        <v>94</v>
      </c>
      <c r="D62" s="58"/>
      <c r="E62" s="59"/>
      <c r="F62" s="60">
        <v>7260000</v>
      </c>
      <c r="H62" s="61"/>
      <c r="I62" s="44" t="s">
        <v>95</v>
      </c>
      <c r="J62" s="44" t="s">
        <v>104</v>
      </c>
    </row>
    <row r="63" spans="1:10" s="44" customFormat="1" x14ac:dyDescent="0.25">
      <c r="A63" s="43">
        <v>4</v>
      </c>
      <c r="B63" s="56" t="s">
        <v>79</v>
      </c>
      <c r="C63" s="57" t="s">
        <v>94</v>
      </c>
      <c r="D63" s="58"/>
      <c r="E63" s="59"/>
      <c r="F63" s="60">
        <v>6165000</v>
      </c>
      <c r="H63" s="61"/>
      <c r="I63" s="44" t="s">
        <v>95</v>
      </c>
      <c r="J63" s="44" t="s">
        <v>104</v>
      </c>
    </row>
    <row r="64" spans="1:10" s="44" customFormat="1" x14ac:dyDescent="0.25">
      <c r="A64" s="43">
        <v>4</v>
      </c>
      <c r="B64" s="56" t="s">
        <v>80</v>
      </c>
      <c r="C64" s="57" t="s">
        <v>94</v>
      </c>
      <c r="D64" s="58"/>
      <c r="E64" s="59"/>
      <c r="F64" s="60">
        <v>4110550</v>
      </c>
      <c r="H64" s="61"/>
      <c r="I64" s="44" t="s">
        <v>95</v>
      </c>
      <c r="J64" s="44" t="s">
        <v>104</v>
      </c>
    </row>
    <row r="65" spans="1:11" s="44" customFormat="1" x14ac:dyDescent="0.25">
      <c r="A65" s="43"/>
      <c r="B65" s="56" t="s">
        <v>99</v>
      </c>
      <c r="C65" s="57" t="s">
        <v>94</v>
      </c>
      <c r="D65" s="58"/>
      <c r="E65" s="59"/>
      <c r="F65" s="60">
        <v>2870000</v>
      </c>
      <c r="H65" s="61"/>
      <c r="I65" s="44" t="s">
        <v>95</v>
      </c>
      <c r="J65" s="44" t="s">
        <v>104</v>
      </c>
    </row>
    <row r="66" spans="1:11" s="44" customFormat="1" x14ac:dyDescent="0.25">
      <c r="A66" s="43">
        <v>4</v>
      </c>
      <c r="B66" s="56" t="s">
        <v>81</v>
      </c>
      <c r="C66" s="57" t="s">
        <v>94</v>
      </c>
      <c r="D66" s="58"/>
      <c r="E66" s="59"/>
      <c r="F66" s="60">
        <v>351700</v>
      </c>
      <c r="H66" s="61"/>
      <c r="I66" s="44" t="s">
        <v>95</v>
      </c>
      <c r="J66" s="44" t="s">
        <v>104</v>
      </c>
    </row>
    <row r="67" spans="1:11" s="44" customFormat="1" x14ac:dyDescent="0.25">
      <c r="A67" s="43">
        <v>4</v>
      </c>
      <c r="B67" s="56" t="s">
        <v>82</v>
      </c>
      <c r="C67" s="57" t="s">
        <v>94</v>
      </c>
      <c r="D67" s="58"/>
      <c r="E67" s="59"/>
      <c r="F67" s="60">
        <v>2534347</v>
      </c>
      <c r="H67" s="61">
        <v>325.05</v>
      </c>
      <c r="I67" s="44" t="s">
        <v>95</v>
      </c>
      <c r="J67" s="44" t="s">
        <v>104</v>
      </c>
      <c r="K67" s="63"/>
    </row>
    <row r="68" spans="1:11" s="44" customFormat="1" x14ac:dyDescent="0.25">
      <c r="A68" s="43">
        <v>4</v>
      </c>
      <c r="B68" s="56" t="s">
        <v>83</v>
      </c>
      <c r="C68" s="57" t="s">
        <v>94</v>
      </c>
      <c r="D68" s="58"/>
      <c r="E68" s="59"/>
      <c r="F68" s="60">
        <v>1721362231</v>
      </c>
      <c r="H68" s="61"/>
      <c r="I68" s="44" t="s">
        <v>96</v>
      </c>
      <c r="J68" s="44" t="s">
        <v>104</v>
      </c>
    </row>
    <row r="69" spans="1:11" s="44" customFormat="1" x14ac:dyDescent="0.25">
      <c r="A69" s="43">
        <v>4</v>
      </c>
      <c r="B69" s="56" t="s">
        <v>84</v>
      </c>
      <c r="C69" s="57" t="s">
        <v>94</v>
      </c>
      <c r="D69" s="58"/>
      <c r="E69" s="59"/>
      <c r="F69" s="60">
        <v>11381054</v>
      </c>
      <c r="H69" s="61"/>
      <c r="I69" s="44" t="s">
        <v>95</v>
      </c>
      <c r="J69" s="44" t="s">
        <v>104</v>
      </c>
    </row>
    <row r="70" spans="1:11" s="44" customFormat="1" x14ac:dyDescent="0.25">
      <c r="A70" s="43"/>
      <c r="B70" s="56" t="s">
        <v>101</v>
      </c>
      <c r="C70" s="57" t="s">
        <v>94</v>
      </c>
      <c r="D70" s="58"/>
      <c r="E70" s="59"/>
      <c r="F70" s="60">
        <v>3530000</v>
      </c>
      <c r="H70" s="61"/>
      <c r="I70" s="44" t="s">
        <v>95</v>
      </c>
      <c r="J70" s="44" t="s">
        <v>104</v>
      </c>
    </row>
    <row r="71" spans="1:11" s="44" customFormat="1" x14ac:dyDescent="0.25">
      <c r="A71" s="43">
        <v>4</v>
      </c>
      <c r="B71" s="56" t="s">
        <v>85</v>
      </c>
      <c r="C71" s="57" t="s">
        <v>94</v>
      </c>
      <c r="D71" s="58"/>
      <c r="E71" s="59"/>
      <c r="F71" s="60">
        <v>13038140</v>
      </c>
      <c r="H71" s="61"/>
      <c r="I71" s="44" t="s">
        <v>95</v>
      </c>
      <c r="J71" s="44" t="s">
        <v>104</v>
      </c>
    </row>
    <row r="72" spans="1:11" s="44" customFormat="1" x14ac:dyDescent="0.25">
      <c r="A72" s="43">
        <v>4</v>
      </c>
      <c r="B72" s="56" t="s">
        <v>116</v>
      </c>
      <c r="C72" s="57" t="s">
        <v>94</v>
      </c>
      <c r="D72" s="58"/>
      <c r="E72" s="59"/>
      <c r="F72" s="60">
        <v>1491000</v>
      </c>
      <c r="H72" s="61"/>
      <c r="I72" s="44" t="s">
        <v>95</v>
      </c>
      <c r="J72" s="44" t="s">
        <v>104</v>
      </c>
    </row>
    <row r="73" spans="1:11" s="44" customFormat="1" x14ac:dyDescent="0.25">
      <c r="A73" s="43">
        <v>4</v>
      </c>
      <c r="B73" s="56" t="s">
        <v>86</v>
      </c>
      <c r="C73" s="57" t="s">
        <v>94</v>
      </c>
      <c r="D73" s="58"/>
      <c r="E73" s="59"/>
      <c r="F73" s="60">
        <v>21093497</v>
      </c>
      <c r="H73" s="61"/>
      <c r="I73" s="44" t="s">
        <v>95</v>
      </c>
      <c r="J73" s="44" t="s">
        <v>104</v>
      </c>
    </row>
    <row r="74" spans="1:11" s="44" customFormat="1" x14ac:dyDescent="0.25">
      <c r="A74" s="43">
        <v>4</v>
      </c>
      <c r="B74" s="56" t="s">
        <v>87</v>
      </c>
      <c r="C74" s="57" t="s">
        <v>94</v>
      </c>
      <c r="D74" s="58"/>
      <c r="E74" s="59"/>
      <c r="F74" s="60">
        <v>4747602</v>
      </c>
      <c r="H74" s="61"/>
      <c r="I74" s="44" t="s">
        <v>95</v>
      </c>
      <c r="J74" s="44" t="s">
        <v>104</v>
      </c>
    </row>
    <row r="75" spans="1:11" s="44" customFormat="1" x14ac:dyDescent="0.25">
      <c r="A75" s="43">
        <v>4</v>
      </c>
      <c r="B75" s="56" t="s">
        <v>88</v>
      </c>
      <c r="C75" s="57" t="s">
        <v>94</v>
      </c>
      <c r="D75" s="58"/>
      <c r="E75" s="59"/>
      <c r="F75" s="60">
        <v>40323783</v>
      </c>
      <c r="H75" s="61"/>
      <c r="I75" s="44" t="s">
        <v>95</v>
      </c>
      <c r="J75" s="44" t="s">
        <v>104</v>
      </c>
    </row>
    <row r="76" spans="1:11" s="44" customFormat="1" x14ac:dyDescent="0.25">
      <c r="A76" s="43"/>
      <c r="B76" s="56" t="s">
        <v>100</v>
      </c>
      <c r="C76" s="57" t="s">
        <v>94</v>
      </c>
      <c r="D76" s="58"/>
      <c r="E76" s="59"/>
      <c r="F76" s="60">
        <v>4447300</v>
      </c>
      <c r="H76" s="61"/>
      <c r="I76" s="44" t="s">
        <v>95</v>
      </c>
      <c r="J76" s="44" t="s">
        <v>104</v>
      </c>
    </row>
    <row r="77" spans="1:11" s="44" customFormat="1" x14ac:dyDescent="0.25">
      <c r="A77" s="43">
        <v>4</v>
      </c>
      <c r="B77" s="56" t="s">
        <v>89</v>
      </c>
      <c r="C77" s="57" t="s">
        <v>94</v>
      </c>
      <c r="D77" s="58"/>
      <c r="E77" s="59"/>
      <c r="F77" s="60">
        <v>1118880</v>
      </c>
      <c r="H77" s="61"/>
      <c r="I77" s="44" t="s">
        <v>95</v>
      </c>
      <c r="J77" s="44" t="s">
        <v>104</v>
      </c>
    </row>
    <row r="78" spans="1:11" s="44" customFormat="1" x14ac:dyDescent="0.25">
      <c r="A78" s="43">
        <v>4</v>
      </c>
      <c r="B78" s="56" t="s">
        <v>117</v>
      </c>
      <c r="C78" s="57" t="s">
        <v>94</v>
      </c>
      <c r="D78" s="58"/>
      <c r="E78" s="59"/>
      <c r="F78" s="60">
        <v>4070000</v>
      </c>
      <c r="H78" s="61"/>
      <c r="I78" s="44" t="s">
        <v>95</v>
      </c>
      <c r="J78" s="44" t="s">
        <v>104</v>
      </c>
    </row>
    <row r="79" spans="1:11" s="44" customFormat="1" x14ac:dyDescent="0.25">
      <c r="A79" s="43">
        <v>4</v>
      </c>
      <c r="B79" s="56" t="s">
        <v>90</v>
      </c>
      <c r="C79" s="57" t="s">
        <v>94</v>
      </c>
      <c r="D79" s="58"/>
      <c r="E79" s="59"/>
      <c r="F79" s="60">
        <v>3849860</v>
      </c>
      <c r="H79" s="61"/>
      <c r="I79" s="44" t="s">
        <v>95</v>
      </c>
      <c r="J79" s="44" t="s">
        <v>104</v>
      </c>
    </row>
    <row r="80" spans="1:11" s="44" customFormat="1" x14ac:dyDescent="0.25">
      <c r="A80" s="43">
        <v>4</v>
      </c>
      <c r="B80" s="56" t="s">
        <v>91</v>
      </c>
      <c r="C80" s="57" t="s">
        <v>94</v>
      </c>
      <c r="D80" s="58"/>
      <c r="E80" s="59"/>
      <c r="F80" s="60">
        <v>7590000</v>
      </c>
      <c r="H80" s="61"/>
      <c r="I80" s="44" t="s">
        <v>95</v>
      </c>
      <c r="J80" s="44" t="s">
        <v>104</v>
      </c>
    </row>
    <row r="81" spans="1:22" s="44" customFormat="1" x14ac:dyDescent="0.25">
      <c r="A81" s="43">
        <v>4</v>
      </c>
      <c r="B81" s="56" t="s">
        <v>92</v>
      </c>
      <c r="C81" s="57" t="s">
        <v>94</v>
      </c>
      <c r="D81" s="58"/>
      <c r="E81" s="59"/>
      <c r="F81" s="60">
        <v>2620552</v>
      </c>
      <c r="H81" s="61"/>
      <c r="I81" s="44" t="s">
        <v>95</v>
      </c>
      <c r="J81" s="44" t="s">
        <v>104</v>
      </c>
    </row>
    <row r="82" spans="1:22" s="44" customFormat="1" x14ac:dyDescent="0.25">
      <c r="A82" s="43">
        <v>4</v>
      </c>
      <c r="B82" s="56" t="s">
        <v>93</v>
      </c>
      <c r="C82" s="57" t="s">
        <v>94</v>
      </c>
      <c r="D82" s="58"/>
      <c r="E82" s="59"/>
      <c r="F82" s="60">
        <v>3488417</v>
      </c>
      <c r="H82" s="61"/>
      <c r="I82" s="44" t="s">
        <v>95</v>
      </c>
      <c r="J82" s="44" t="s">
        <v>104</v>
      </c>
    </row>
    <row r="83" spans="1:22" x14ac:dyDescent="0.25">
      <c r="A83" s="15"/>
      <c r="F83" s="17"/>
    </row>
    <row r="84" spans="1:22" ht="3" customHeight="1" thickBot="1" x14ac:dyDescent="0.3">
      <c r="A84" s="18"/>
      <c r="B84" s="19"/>
      <c r="C84" s="19"/>
      <c r="D84" s="18"/>
      <c r="E84" s="20"/>
      <c r="F84" s="21"/>
      <c r="G84" s="18"/>
      <c r="H84" s="53"/>
      <c r="I84" s="18"/>
      <c r="J84" s="18"/>
    </row>
    <row r="85" spans="1:22" ht="13.8" thickBot="1" x14ac:dyDescent="0.3">
      <c r="E85" s="25" t="s">
        <v>19</v>
      </c>
      <c r="F85" s="26">
        <f>+SUM(F13:F84)</f>
        <v>3847762077</v>
      </c>
      <c r="G85" s="27">
        <f>+SUM(G13:G84)</f>
        <v>0</v>
      </c>
      <c r="H85" s="54">
        <f>+SUM(H13:H84)</f>
        <v>45987.05</v>
      </c>
    </row>
    <row r="86" spans="1:22" customFormat="1" ht="13.8" thickTop="1" x14ac:dyDescent="0.25">
      <c r="A86" s="5"/>
      <c r="B86" s="9"/>
      <c r="C86" s="9"/>
      <c r="D86" s="10"/>
      <c r="E86" s="3"/>
      <c r="F86" s="3"/>
      <c r="G86" s="3"/>
      <c r="H86" s="50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F87" s="17"/>
    </row>
    <row r="88" spans="1:22" ht="17.399999999999999" x14ac:dyDescent="0.3">
      <c r="A88" s="11" t="s">
        <v>18</v>
      </c>
      <c r="F88" s="17"/>
    </row>
    <row r="89" spans="1:22" x14ac:dyDescent="0.25">
      <c r="F89" s="17"/>
    </row>
    <row r="90" spans="1:22" ht="12.75" customHeight="1" x14ac:dyDescent="0.25">
      <c r="A90" s="69" t="s">
        <v>2</v>
      </c>
      <c r="B90" s="66" t="s">
        <v>12</v>
      </c>
      <c r="C90" s="66" t="s">
        <v>4</v>
      </c>
      <c r="D90" s="66" t="s">
        <v>26</v>
      </c>
      <c r="E90" s="66" t="s">
        <v>5</v>
      </c>
      <c r="F90" s="12" t="s">
        <v>6</v>
      </c>
      <c r="G90" s="68" t="s">
        <v>6</v>
      </c>
      <c r="H90" s="68"/>
      <c r="I90" s="66" t="s">
        <v>7</v>
      </c>
      <c r="J90" s="66" t="s">
        <v>20</v>
      </c>
    </row>
    <row r="91" spans="1:22" ht="13.8" thickBot="1" x14ac:dyDescent="0.3">
      <c r="A91" s="70"/>
      <c r="B91" s="67"/>
      <c r="C91" s="67"/>
      <c r="D91" s="67"/>
      <c r="E91" s="67"/>
      <c r="F91" s="13" t="s">
        <v>8</v>
      </c>
      <c r="G91" s="14" t="s">
        <v>9</v>
      </c>
      <c r="H91" s="52" t="s">
        <v>10</v>
      </c>
      <c r="I91" s="67"/>
      <c r="J91" s="67"/>
    </row>
    <row r="92" spans="1:22" x14ac:dyDescent="0.25">
      <c r="A92" s="15">
        <v>1</v>
      </c>
      <c r="F92" s="17">
        <f>+G92+H92*$C$7</f>
        <v>0</v>
      </c>
    </row>
    <row r="93" spans="1:22" x14ac:dyDescent="0.25">
      <c r="A93" s="15">
        <v>2</v>
      </c>
      <c r="F93" s="17">
        <f>+G93+H93*$C$7</f>
        <v>0</v>
      </c>
    </row>
    <row r="94" spans="1:22" ht="15.6" x14ac:dyDescent="0.25">
      <c r="A94" s="32" t="s">
        <v>11</v>
      </c>
      <c r="F94" s="17">
        <f>+G94+H94*$C$7</f>
        <v>0</v>
      </c>
    </row>
    <row r="95" spans="1:22" ht="3" customHeight="1" thickBot="1" x14ac:dyDescent="0.3">
      <c r="A95" s="18"/>
      <c r="B95" s="19"/>
      <c r="C95" s="19"/>
      <c r="D95" s="18"/>
      <c r="E95" s="20"/>
      <c r="F95" s="21"/>
      <c r="G95" s="18"/>
      <c r="H95" s="53"/>
      <c r="I95" s="18"/>
      <c r="J95" s="18"/>
    </row>
    <row r="96" spans="1:22" ht="13.8" thickBot="1" x14ac:dyDescent="0.3">
      <c r="E96" s="25" t="s">
        <v>19</v>
      </c>
      <c r="F96" s="26">
        <f>+SUM(F92:F95)</f>
        <v>0</v>
      </c>
      <c r="G96" s="26">
        <f>+SUM(G92:G95)</f>
        <v>0</v>
      </c>
      <c r="H96" s="55">
        <f>+SUM(H92:H95)</f>
        <v>0</v>
      </c>
    </row>
    <row r="97" spans="6:9" ht="13.8" thickTop="1" x14ac:dyDescent="0.25">
      <c r="F97" s="17"/>
    </row>
    <row r="98" spans="6:9" x14ac:dyDescent="0.25">
      <c r="F98" s="17"/>
    </row>
    <row r="99" spans="6:9" x14ac:dyDescent="0.25">
      <c r="F99" s="17"/>
    </row>
    <row r="100" spans="6:9" x14ac:dyDescent="0.25">
      <c r="F100" s="17"/>
    </row>
    <row r="101" spans="6:9" x14ac:dyDescent="0.25">
      <c r="F101" s="17"/>
    </row>
    <row r="102" spans="6:9" x14ac:dyDescent="0.25">
      <c r="F102" s="17"/>
    </row>
    <row r="103" spans="6:9" x14ac:dyDescent="0.25">
      <c r="F103" s="17"/>
      <c r="H103" s="65"/>
      <c r="I103" s="65"/>
    </row>
    <row r="104" spans="6:9" x14ac:dyDescent="0.25">
      <c r="F104" s="17"/>
      <c r="H104" s="65"/>
      <c r="I104" s="65"/>
    </row>
    <row r="105" spans="6:9" x14ac:dyDescent="0.25">
      <c r="F105" s="17"/>
    </row>
    <row r="106" spans="6:9" x14ac:dyDescent="0.25">
      <c r="F106" s="17"/>
    </row>
    <row r="107" spans="6:9" x14ac:dyDescent="0.25">
      <c r="F107" s="17"/>
    </row>
    <row r="108" spans="6:9" x14ac:dyDescent="0.25">
      <c r="F108" s="17"/>
    </row>
    <row r="109" spans="6:9" x14ac:dyDescent="0.25">
      <c r="F109" s="17"/>
    </row>
    <row r="110" spans="6:9" x14ac:dyDescent="0.25">
      <c r="F110" s="17"/>
    </row>
    <row r="111" spans="6:9" x14ac:dyDescent="0.25">
      <c r="F111" s="17"/>
    </row>
    <row r="112" spans="6:9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  <row r="138" spans="6:6" x14ac:dyDescent="0.25">
      <c r="F138" s="17"/>
    </row>
    <row r="139" spans="6:6" x14ac:dyDescent="0.25">
      <c r="F139" s="17"/>
    </row>
    <row r="140" spans="6:6" x14ac:dyDescent="0.25">
      <c r="F140" s="17"/>
    </row>
    <row r="141" spans="6:6" x14ac:dyDescent="0.25">
      <c r="F141" s="17"/>
    </row>
    <row r="142" spans="6:6" x14ac:dyDescent="0.25">
      <c r="F142" s="17"/>
    </row>
    <row r="143" spans="6:6" x14ac:dyDescent="0.25">
      <c r="F143" s="17"/>
    </row>
    <row r="144" spans="6:6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  <row r="152" spans="6:6" x14ac:dyDescent="0.25">
      <c r="F152" s="17"/>
    </row>
    <row r="153" spans="6:6" x14ac:dyDescent="0.25">
      <c r="F153" s="17"/>
    </row>
    <row r="154" spans="6:6" x14ac:dyDescent="0.25">
      <c r="F154" s="17"/>
    </row>
    <row r="155" spans="6:6" x14ac:dyDescent="0.25">
      <c r="F155" s="17"/>
    </row>
    <row r="156" spans="6:6" x14ac:dyDescent="0.25">
      <c r="F156" s="17"/>
    </row>
    <row r="157" spans="6:6" x14ac:dyDescent="0.25">
      <c r="F157" s="17"/>
    </row>
    <row r="158" spans="6:6" x14ac:dyDescent="0.25">
      <c r="F158" s="17"/>
    </row>
    <row r="159" spans="6:6" x14ac:dyDescent="0.25">
      <c r="F159" s="17"/>
    </row>
  </sheetData>
  <mergeCells count="19">
    <mergeCell ref="H103:I103"/>
    <mergeCell ref="H104:I104"/>
    <mergeCell ref="A90:A91"/>
    <mergeCell ref="B90:B91"/>
    <mergeCell ref="D90:D91"/>
    <mergeCell ref="A3:E3"/>
    <mergeCell ref="J11:J12"/>
    <mergeCell ref="J90:J91"/>
    <mergeCell ref="E90:E91"/>
    <mergeCell ref="G90:H90"/>
    <mergeCell ref="I90:I91"/>
    <mergeCell ref="I11:I12"/>
    <mergeCell ref="G11:H11"/>
    <mergeCell ref="E11:E12"/>
    <mergeCell ref="C11:C12"/>
    <mergeCell ref="C90:C91"/>
    <mergeCell ref="A11:A12"/>
    <mergeCell ref="B11:B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opLeftCell="A19" workbookViewId="0">
      <selection activeCell="D15" sqref="D15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64" t="str">
        <f>+Índice!D4</f>
        <v>Jet trade Electrodomésticos S.A.</v>
      </c>
      <c r="B3" s="64"/>
      <c r="C3" s="64"/>
      <c r="D3" s="64"/>
      <c r="E3" s="6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45610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9" t="s">
        <v>2</v>
      </c>
      <c r="B11" s="66" t="s">
        <v>13</v>
      </c>
      <c r="C11" s="66" t="s">
        <v>4</v>
      </c>
      <c r="D11" s="66" t="s">
        <v>26</v>
      </c>
      <c r="E11" s="66" t="s">
        <v>5</v>
      </c>
      <c r="F11" s="12" t="s">
        <v>6</v>
      </c>
      <c r="G11" s="68" t="s">
        <v>6</v>
      </c>
      <c r="H11" s="68"/>
      <c r="I11" s="66" t="s">
        <v>7</v>
      </c>
      <c r="J11" s="66" t="s">
        <v>20</v>
      </c>
    </row>
    <row r="12" spans="1:22" ht="13.8" thickBot="1" x14ac:dyDescent="0.3">
      <c r="A12" s="70"/>
      <c r="B12" s="67"/>
      <c r="C12" s="67"/>
      <c r="D12" s="67"/>
      <c r="E12" s="67"/>
      <c r="F12" s="13" t="s">
        <v>8</v>
      </c>
      <c r="G12" s="14" t="s">
        <v>9</v>
      </c>
      <c r="H12" s="14" t="s">
        <v>10</v>
      </c>
      <c r="I12" s="67"/>
      <c r="J12" s="67"/>
    </row>
    <row r="13" spans="1:22" x14ac:dyDescent="0.25">
      <c r="A13" s="15">
        <v>1</v>
      </c>
      <c r="B13" t="s">
        <v>105</v>
      </c>
      <c r="C13" s="2" t="s">
        <v>107</v>
      </c>
      <c r="D13" s="30">
        <v>45498</v>
      </c>
      <c r="E13" s="31">
        <v>45519</v>
      </c>
      <c r="F13" s="47">
        <v>23265767</v>
      </c>
      <c r="I13" s="2" t="s">
        <v>95</v>
      </c>
      <c r="J13" s="2" t="s">
        <v>104</v>
      </c>
    </row>
    <row r="14" spans="1:22" x14ac:dyDescent="0.25">
      <c r="A14" s="15">
        <v>2</v>
      </c>
      <c r="B14" t="s">
        <v>106</v>
      </c>
      <c r="C14" s="2" t="s">
        <v>107</v>
      </c>
      <c r="D14" s="30">
        <v>45498</v>
      </c>
      <c r="E14" s="31">
        <v>45519</v>
      </c>
      <c r="F14" s="47">
        <v>16702800</v>
      </c>
      <c r="I14" s="2" t="s">
        <v>95</v>
      </c>
      <c r="J14" s="2" t="s">
        <v>104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39968567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69" t="s">
        <v>2</v>
      </c>
      <c r="B22" s="66" t="s">
        <v>13</v>
      </c>
      <c r="C22" s="66" t="s">
        <v>4</v>
      </c>
      <c r="D22" s="66" t="s">
        <v>26</v>
      </c>
      <c r="E22" s="66" t="s">
        <v>5</v>
      </c>
      <c r="F22" s="12" t="s">
        <v>6</v>
      </c>
      <c r="G22" s="68" t="s">
        <v>6</v>
      </c>
      <c r="H22" s="68"/>
      <c r="I22" s="66" t="s">
        <v>7</v>
      </c>
      <c r="J22" s="66" t="s">
        <v>20</v>
      </c>
    </row>
    <row r="23" spans="1:22" ht="13.8" thickBot="1" x14ac:dyDescent="0.3">
      <c r="A23" s="70"/>
      <c r="B23" s="67"/>
      <c r="C23" s="67"/>
      <c r="D23" s="67"/>
      <c r="E23" s="67"/>
      <c r="F23" s="13" t="s">
        <v>8</v>
      </c>
      <c r="G23" s="14" t="s">
        <v>9</v>
      </c>
      <c r="H23" s="14" t="s">
        <v>10</v>
      </c>
      <c r="I23" s="67"/>
      <c r="J23" s="67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65"/>
      <c r="I36" s="65"/>
    </row>
    <row r="37" spans="6:9" x14ac:dyDescent="0.25">
      <c r="F37" s="17"/>
      <c r="H37" s="65"/>
      <c r="I37" s="65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YxrdNkobxR/mxEIgKzpqi0c+hPdZ6HNxcHCNtbvsmyZplLFs22i0ERon1PVIILd3+aWxL/CwQ151
DBkloOU0CQ==</DigestValue>
    </Reference>
    <Reference Type="http://www.w3.org/2000/09/xmldsig#Object" URI="#idOfficeObject">
      <DigestMethod Algorithm="http://www.w3.org/2001/04/xmlenc#sha512"/>
      <DigestValue>JczZS/s0BLapfg8+YrhTc7yRJp5+Ps8D8bd4jW7X/1lwPAR4eeiGToHCN9M00JTf6M0+/z15e2R9
iRtl1YALjA==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tigszXPz1XX6f3Z0sy73RA6cgh7U5huzCSi4n6hHOMPp3vlbqkZJgdC5YXXYffZDPHTVQ4v+9Guv
4FGel9b8iA==</DigestValue>
    </Reference>
    <Reference Type="http://www.w3.org/2000/09/xmldsig#Object" URI="#idValidSigLnImg">
      <DigestMethod Algorithm="http://www.w3.org/2001/04/xmlenc#sha512"/>
      <DigestValue>edMSl8ztWMbRjnpR2gHylIIRQjm4ZDkolpt8MOVy+BTIXTIc/2dq0FhiThbiTz7Q0Wzrhn/S0DXU
dKUJxHqp8w==</DigestValue>
    </Reference>
    <Reference Type="http://www.w3.org/2000/09/xmldsig#Object" URI="#idInvalidSigLnImg">
      <DigestMethod Algorithm="http://www.w3.org/2001/04/xmlenc#sha512"/>
      <DigestValue>Rz8hzxOd90kvsQL4GUIUtMbvRPcBZCafH8y8p5LsuOH/Y1y8QXrKjHnqaNSRNa904r05aQfaKbBS
8I+APL7qkw==</DigestValue>
    </Reference>
  </SignedInfo>
  <SignatureValue>L3IgIIN9Zy4WZ6qrwSvHBry5xsKbJn4zMq0ORrGFh8rsZu2lx4dbbuYNdAnqRRyQq1i43lH6VrNy
Wi7AL3oWMb9IPUTs1FGqFgW7LmyjoVMSYu5kV5S4L4CtgrDmBKkFuoXX3xUh0cvzo4jxEi3vam0W
C13ebnHUJVHmCIBJQy99u4w8+FymXYJ5rZ+SIkS2t3iBlSaWS0qDJli1ha/+SDLpG2i3W0ybEXyr
drjHEJTmgXP/7kjjDXJOeZH+rz0gHq7Cavua83A1+yJVcFsywkM5XsKj716WjsTugtvNaNBYzNU9
fRP14Ikh/oDzRJ/L7jtzltD1htTGtlsg6Iq1JQ==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SdNS0IcthLcaf/eI1kht6ywp0YHAiFt3pRxjbyTFwFFvcyMlLVeaXEXcTb1sHU6yARDq+yJqpZ8yhI77iSZXTg==</DigestValue>
      </Reference>
      <Reference URI="/xl/comments1.xml?ContentType=application/vnd.openxmlformats-officedocument.spreadsheetml.comments+xml">
        <DigestMethod Algorithm="http://www.w3.org/2001/04/xmlenc#sha512"/>
        <DigestValue>vO937OFCDsxyuKy8CHWJH/YJqZIAvKCPtZHjW0rftbg8d5UcfycdUCXYGGV0qZoBAINz13vDBD40A9KdXShj3g==</DigestValue>
      </Reference>
      <Reference URI="/xl/comments2.xml?ContentType=application/vnd.openxmlformats-officedocument.spreadsheetml.comments+xml">
        <DigestMethod Algorithm="http://www.w3.org/2001/04/xmlenc#sha512"/>
        <DigestValue>dvB3rULooCn/bpsZWEBhndXoqXR8MR7B7r3AtU4BgeIBF4D/7FrEAMs/Zh5oesq1wc7SITOV0tUFEr5n3lhW5w==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wWsvbOjKkAhhMb8QBaztu1HJwPeDLxinW/T4c+c6LUqv4outfC6RE7gvdeTRXk8Im6ODtMlovYmzrMniq1gHOQ==</DigestValue>
      </Reference>
      <Reference URI="/xl/drawings/vmlDrawing1.vml?ContentType=application/vnd.openxmlformats-officedocument.vmlDrawing">
        <DigestMethod Algorithm="http://www.w3.org/2001/04/xmlenc#sha512"/>
        <DigestValue>m1C0He6gpcL5bLIwn5mPuiKerYmXuyQ88Mbuib3lK4tkaXIG1ZuUdlUdT4nOdD9kxWlFOZsd8/DtGcPPk9JR5A==</DigestValue>
      </Reference>
      <Reference URI="/xl/drawings/vmlDrawing2.vml?ContentType=application/vnd.openxmlformats-officedocument.vmlDrawing">
        <DigestMethod Algorithm="http://www.w3.org/2001/04/xmlenc#sha512"/>
        <DigestValue>UszSOmav5skyyuoiYspFHRQnX2pb136WEA7x1hOL41U/IcUCHyO3IgfNAO11ez9/4o2csMxiwHRPnbPbYGAw+Q==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ZDykU9xa8zAF79AYlnVBOrkf3NAu+BrRhTNS9b27QavMsXJol9SIhR+8BSjO3Xmgc3PWY0/gXNXwkinJTxD07g==</DigestValue>
      </Reference>
      <Reference URI="/xl/media/image2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3.emf?ContentType=image/x-emf">
        <DigestMethod Algorithm="http://www.w3.org/2001/04/xmlenc#sha512"/>
        <DigestValue>YkS5/0qcrURqPk9R1TzW1T5PDmIWEUJCgWeNkBYjPDG4iJ92R4QckyFxjvgO8UGw17PHv0YEFaaVt6uRplb/jg==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gDS5AwanHAhLkQWNYVr6XfaiUoHCosticuQ5SqDR7m6IDowyvQtiRUTbNUdtdhcCGvLErTiTVfPANGp2d4X/rA==</DigestValue>
      </Reference>
      <Reference URI="/xl/styles.xml?ContentType=application/vnd.openxmlformats-officedocument.spreadsheetml.styles+xml">
        <DigestMethod Algorithm="http://www.w3.org/2001/04/xmlenc#sha512"/>
        <DigestValue>HlTk2dIuYCSM10XSwHCv1KynxRt6nr6wMa9m3Bfy8KQs3l+LgmwywpFUHE7O946xIhtS20dquFSUTf77Jci3dg==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Amz9CEThgl45+fc6ervjxDqk22C1aWXLucTFVlCLKiehwblAggQjZt9GYGr5FsgvN1D2s3mIF6D+joi4+o1rEQ==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CvDriB5maIm7TPqZ9zdb2QVcm4cJKpbYiJ9hoh6wBl7r+smQHPzjMuYEibyyR8OOSd5Y/W7q4aoqP+E/F5mvCg==</DigestValue>
      </Reference>
      <Reference URI="/xl/worksheets/sheet2.xml?ContentType=application/vnd.openxmlformats-officedocument.spreadsheetml.worksheet+xml">
        <DigestMethod Algorithm="http://www.w3.org/2001/04/xmlenc#sha512"/>
        <DigestValue>makRCcDeuvVKs2joy6NPiC1oguhj1+ZTsV7pbVyMbrVPNW4wK3NL1VeTm3JVYKgIuXKG5jZl2iKdEo7NTcA9jw==</DigestValue>
      </Reference>
      <Reference URI="/xl/worksheets/sheet3.xml?ContentType=application/vnd.openxmlformats-officedocument.spreadsheetml.worksheet+xml">
        <DigestMethod Algorithm="http://www.w3.org/2001/04/xmlenc#sha512"/>
        <DigestValue>JJzz2uDBEAg+sv2ZbLqxsYSKvDywheNeOFHLItwgJ0yaJ/1ZiFvAOOurg8QSVArnrvFh9Jruuw1BsgzBabGH3A==</DigestValue>
      </Reference>
      <Reference URI="/xl/worksheets/sheet4.xml?ContentType=application/vnd.openxmlformats-officedocument.spreadsheetml.worksheet+xml">
        <DigestMethod Algorithm="http://www.w3.org/2001/04/xmlenc#sha512"/>
        <DigestValue>jra8BoP+RtnVaswoqt0ToSP1y1Fli/l5XtOV0zX8JRldbD1p9X+vHBe6mR8akZ6NCn5y5kTZd+SWAYlo5akdIw==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2024-11-14T15:00:50Z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2024-11-14T15:00:50Z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BdER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C4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bw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bw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C+kf/m+pwmedFsSFLNIr+un8Lx81SIKAo8O9rW9A6sliGOVVFMHZ0Y9CnrqmnwfMFCTexJ9OmhkQ
hO1vEVMRXQ==</DigestValue>
    </Reference>
    <Reference Type="http://www.w3.org/2000/09/xmldsig#Object" URI="#idOfficeObject">
      <DigestMethod Algorithm="http://www.w3.org/2001/04/xmlenc#sha512"/>
      <DigestValue>EQK5VJsmRcvJGK9SkJ1rIpyej2tG0BLaovJMDrSnQwY1If3sAuQtQzmTEIKg7kA5FZ92Y3s9fubz
fmV/3ph26A==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AAiRWGNqRUEcIR5FR5c7FmiwfWF4wt1syvKFQC7KSm7FX3Cch4Z6hdCD2D3zyaTs9UjK9KqG9iX4
hLXnRUIbLw==</DigestValue>
    </Reference>
    <Reference Type="http://www.w3.org/2000/09/xmldsig#Object" URI="#idValidSigLnImg">
      <DigestMethod Algorithm="http://www.w3.org/2001/04/xmlenc#sha512"/>
      <DigestValue>SsX9efoZiVytSSHJqZ0rgFYn1LmpG1KLH1dzITBDYvEf4c8m6MUnE9aSGaqlYduDrYbKY8Jqp+EZ
rybAxnbuLw==</DigestValue>
    </Reference>
    <Reference Type="http://www.w3.org/2000/09/xmldsig#Object" URI="#idInvalidSigLnImg">
      <DigestMethod Algorithm="http://www.w3.org/2001/04/xmlenc#sha512"/>
      <DigestValue>xyHlVMfS7u2YNtcqcGt3olniylmoUHT4e0lN+2n5KzADWELa0JKYe5mbL3+RiP5ovqEZuU17o4SQ
5GW8qDsFuw==</DigestValue>
    </Reference>
  </SignedInfo>
  <SignatureValue>zedtosSvTNG4wE5D7P0XerRQjY+69PXNgpsod+/Xexaiklf3EpyRvetAV8YRA7e/6FUNcDsJBKSh
cuJWe8N9HCulGZih7RFtCka9kERT5glgdePPL/VIERGAOUh+Knwy/bK2n0gV4DRVymCaUt2/ErAZ
k9qi1zE7I/B6aOjSBVIGaQ3sy+6WnwtGcEWJpl9O+5VVIGbYXrivSRbppOwyPe8z9LqTL/6Rx70u
YskA0ghwbfWd9b1pBejxGv+6vOT+im0xZqnFGe+9gFezEkyGV7IgKnIdbT6zwrjgjAcYHhylZjTZ
3pPDlCnSt5U8YHRYpfFPUz9/yn4bMOR1mgVIVA==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SdNS0IcthLcaf/eI1kht6ywp0YHAiFt3pRxjbyTFwFFvcyMlLVeaXEXcTb1sHU6yARDq+yJqpZ8yhI77iSZXTg==</DigestValue>
      </Reference>
      <Reference URI="/xl/comments1.xml?ContentType=application/vnd.openxmlformats-officedocument.spreadsheetml.comments+xml">
        <DigestMethod Algorithm="http://www.w3.org/2001/04/xmlenc#sha512"/>
        <DigestValue>vO937OFCDsxyuKy8CHWJH/YJqZIAvKCPtZHjW0rftbg8d5UcfycdUCXYGGV0qZoBAINz13vDBD40A9KdXShj3g==</DigestValue>
      </Reference>
      <Reference URI="/xl/comments2.xml?ContentType=application/vnd.openxmlformats-officedocument.spreadsheetml.comments+xml">
        <DigestMethod Algorithm="http://www.w3.org/2001/04/xmlenc#sha512"/>
        <DigestValue>dvB3rULooCn/bpsZWEBhndXoqXR8MR7B7r3AtU4BgeIBF4D/7FrEAMs/Zh5oesq1wc7SITOV0tUFEr5n3lhW5w==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wWsvbOjKkAhhMb8QBaztu1HJwPeDLxinW/T4c+c6LUqv4outfC6RE7gvdeTRXk8Im6ODtMlovYmzrMniq1gHOQ==</DigestValue>
      </Reference>
      <Reference URI="/xl/drawings/vmlDrawing1.vml?ContentType=application/vnd.openxmlformats-officedocument.vmlDrawing">
        <DigestMethod Algorithm="http://www.w3.org/2001/04/xmlenc#sha512"/>
        <DigestValue>m1C0He6gpcL5bLIwn5mPuiKerYmXuyQ88Mbuib3lK4tkaXIG1ZuUdlUdT4nOdD9kxWlFOZsd8/DtGcPPk9JR5A==</DigestValue>
      </Reference>
      <Reference URI="/xl/drawings/vmlDrawing2.vml?ContentType=application/vnd.openxmlformats-officedocument.vmlDrawing">
        <DigestMethod Algorithm="http://www.w3.org/2001/04/xmlenc#sha512"/>
        <DigestValue>UszSOmav5skyyuoiYspFHRQnX2pb136WEA7x1hOL41U/IcUCHyO3IgfNAO11ez9/4o2csMxiwHRPnbPbYGAw+Q==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ZDykU9xa8zAF79AYlnVBOrkf3NAu+BrRhTNS9b27QavMsXJol9SIhR+8BSjO3Xmgc3PWY0/gXNXwkinJTxD07g==</DigestValue>
      </Reference>
      <Reference URI="/xl/media/image2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3.emf?ContentType=image/x-emf">
        <DigestMethod Algorithm="http://www.w3.org/2001/04/xmlenc#sha512"/>
        <DigestValue>YkS5/0qcrURqPk9R1TzW1T5PDmIWEUJCgWeNkBYjPDG4iJ92R4QckyFxjvgO8UGw17PHv0YEFaaVt6uRplb/jg==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gDS5AwanHAhLkQWNYVr6XfaiUoHCosticuQ5SqDR7m6IDowyvQtiRUTbNUdtdhcCGvLErTiTVfPANGp2d4X/rA==</DigestValue>
      </Reference>
      <Reference URI="/xl/styles.xml?ContentType=application/vnd.openxmlformats-officedocument.spreadsheetml.styles+xml">
        <DigestMethod Algorithm="http://www.w3.org/2001/04/xmlenc#sha512"/>
        <DigestValue>HlTk2dIuYCSM10XSwHCv1KynxRt6nr6wMa9m3Bfy8KQs3l+LgmwywpFUHE7O946xIhtS20dquFSUTf77Jci3dg==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Amz9CEThgl45+fc6ervjxDqk22C1aWXLucTFVlCLKiehwblAggQjZt9GYGr5FsgvN1D2s3mIF6D+joi4+o1rEQ==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CvDriB5maIm7TPqZ9zdb2QVcm4cJKpbYiJ9hoh6wBl7r+smQHPzjMuYEibyyR8OOSd5Y/W7q4aoqP+E/F5mvCg==</DigestValue>
      </Reference>
      <Reference URI="/xl/worksheets/sheet2.xml?ContentType=application/vnd.openxmlformats-officedocument.spreadsheetml.worksheet+xml">
        <DigestMethod Algorithm="http://www.w3.org/2001/04/xmlenc#sha512"/>
        <DigestValue>makRCcDeuvVKs2joy6NPiC1oguhj1+ZTsV7pbVyMbrVPNW4wK3NL1VeTm3JVYKgIuXKG5jZl2iKdEo7NTcA9jw==</DigestValue>
      </Reference>
      <Reference URI="/xl/worksheets/sheet3.xml?ContentType=application/vnd.openxmlformats-officedocument.spreadsheetml.worksheet+xml">
        <DigestMethod Algorithm="http://www.w3.org/2001/04/xmlenc#sha512"/>
        <DigestValue>JJzz2uDBEAg+sv2ZbLqxsYSKvDywheNeOFHLItwgJ0yaJ/1ZiFvAOOurg8QSVArnrvFh9Jruuw1BsgzBabGH3A==</DigestValue>
      </Reference>
      <Reference URI="/xl/worksheets/sheet4.xml?ContentType=application/vnd.openxmlformats-officedocument.spreadsheetml.worksheet+xml">
        <DigestMethod Algorithm="http://www.w3.org/2001/04/xmlenc#sha512"/>
        <DigestValue>jra8BoP+RtnVaswoqt0ToSP1y1Fli/l5XtOV0zX8JRldbD1p9X+vHBe6mR8akZ6NCn5y5kTZd+SWAYlo5akdIw==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2024-11-14T15:01:08Z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2024-11-14T15:01:08Z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P2v6a4iPrKYR2x/9UfsytMNU+czhhZlS8W8e90bukt39xHHD1UZ9TblZTp6RZkEuF//rrkKukuqD
ZP5Lxz1njQ==</DigestValue>
    </Reference>
    <Reference Type="http://www.w3.org/2000/09/xmldsig#Object" URI="#idOfficeObject">
      <DigestMethod Algorithm="http://www.w3.org/2001/04/xmlenc#sha512"/>
      <DigestValue>/p1Xymww+p9EKdggU9JpGTPri6BIvZKc3pGhNMnU+gnlFmLYnggtvyl8TBYYKrNaZ+5DAcuNB4LO
+KKyYKJmHA==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QVS3j9quBlexYT0RjfeONjlcb8jCwbE8EozNoWbOp43P2H7k2TYz7YruYsw+OUErtjX1CuixeZxB
D47mCcMF6Q==</DigestValue>
    </Reference>
    <Reference Type="http://www.w3.org/2000/09/xmldsig#Object" URI="#idValidSigLnImg">
      <DigestMethod Algorithm="http://www.w3.org/2001/04/xmlenc#sha512"/>
      <DigestValue>SsX9efoZiVytSSHJqZ0rgFYn1LmpG1KLH1dzITBDYvEf4c8m6MUnE9aSGaqlYduDrYbKY8Jqp+EZ
rybAxnbuLw==</DigestValue>
    </Reference>
    <Reference Type="http://www.w3.org/2000/09/xmldsig#Object" URI="#idInvalidSigLnImg">
      <DigestMethod Algorithm="http://www.w3.org/2001/04/xmlenc#sha512"/>
      <DigestValue>QIv0nTFLrUcqgqcakbjISizzpvkkPvnJupQo6rwk/Y0o/HSASLKCmWVEpG134tq4yZ1IgJFRjDZa
KHdedk0AFQ==</DigestValue>
    </Reference>
  </SignedInfo>
  <SignatureValue>twH7cXi9Hzc2CPIo0scAnTjcW1vByfq782wK3hHe7GU3AXy/CRajm4cayWmMrEflp7To9cuiNXXx
cC93bDTLQpoG+waelIq8kU9GgKW88kim+pvusOoIlS845wPmixw2sYnC1FDwli9ngmCDRWYJC0yi
/nmM+DV+yaLJ0J6H3MXzYVJRrYtuyJG3sGDCK9M2ih1ycqpXTxBNhXh/nUr2BwOmCE+Gf04zBpn3
ujXars6lBwkoqdOs60uQtMBhZUVOjMtn7IIdqK/q5km6B/E5HYMIczEpkB1QamDMMHZcAvwqo9ES
k1qW5assA5YXSBg7zlFqhibYs5HgikHLgsqUXQ==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SdNS0IcthLcaf/eI1kht6ywp0YHAiFt3pRxjbyTFwFFvcyMlLVeaXEXcTb1sHU6yARDq+yJqpZ8yhI77iSZXTg==</DigestValue>
      </Reference>
      <Reference URI="/xl/comments1.xml?ContentType=application/vnd.openxmlformats-officedocument.spreadsheetml.comments+xml">
        <DigestMethod Algorithm="http://www.w3.org/2001/04/xmlenc#sha512"/>
        <DigestValue>vO937OFCDsxyuKy8CHWJH/YJqZIAvKCPtZHjW0rftbg8d5UcfycdUCXYGGV0qZoBAINz13vDBD40A9KdXShj3g==</DigestValue>
      </Reference>
      <Reference URI="/xl/comments2.xml?ContentType=application/vnd.openxmlformats-officedocument.spreadsheetml.comments+xml">
        <DigestMethod Algorithm="http://www.w3.org/2001/04/xmlenc#sha512"/>
        <DigestValue>dvB3rULooCn/bpsZWEBhndXoqXR8MR7B7r3AtU4BgeIBF4D/7FrEAMs/Zh5oesq1wc7SITOV0tUFEr5n3lhW5w==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wWsvbOjKkAhhMb8QBaztu1HJwPeDLxinW/T4c+c6LUqv4outfC6RE7gvdeTRXk8Im6ODtMlovYmzrMniq1gHOQ==</DigestValue>
      </Reference>
      <Reference URI="/xl/drawings/vmlDrawing1.vml?ContentType=application/vnd.openxmlformats-officedocument.vmlDrawing">
        <DigestMethod Algorithm="http://www.w3.org/2001/04/xmlenc#sha512"/>
        <DigestValue>m1C0He6gpcL5bLIwn5mPuiKerYmXuyQ88Mbuib3lK4tkaXIG1ZuUdlUdT4nOdD9kxWlFOZsd8/DtGcPPk9JR5A==</DigestValue>
      </Reference>
      <Reference URI="/xl/drawings/vmlDrawing2.vml?ContentType=application/vnd.openxmlformats-officedocument.vmlDrawing">
        <DigestMethod Algorithm="http://www.w3.org/2001/04/xmlenc#sha512"/>
        <DigestValue>UszSOmav5skyyuoiYspFHRQnX2pb136WEA7x1hOL41U/IcUCHyO3IgfNAO11ez9/4o2csMxiwHRPnbPbYGAw+Q==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ZDykU9xa8zAF79AYlnVBOrkf3NAu+BrRhTNS9b27QavMsXJol9SIhR+8BSjO3Xmgc3PWY0/gXNXwkinJTxD07g==</DigestValue>
      </Reference>
      <Reference URI="/xl/media/image2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3.emf?ContentType=image/x-emf">
        <DigestMethod Algorithm="http://www.w3.org/2001/04/xmlenc#sha512"/>
        <DigestValue>YkS5/0qcrURqPk9R1TzW1T5PDmIWEUJCgWeNkBYjPDG4iJ92R4QckyFxjvgO8UGw17PHv0YEFaaVt6uRplb/jg==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gDS5AwanHAhLkQWNYVr6XfaiUoHCosticuQ5SqDR7m6IDowyvQtiRUTbNUdtdhcCGvLErTiTVfPANGp2d4X/rA==</DigestValue>
      </Reference>
      <Reference URI="/xl/styles.xml?ContentType=application/vnd.openxmlformats-officedocument.spreadsheetml.styles+xml">
        <DigestMethod Algorithm="http://www.w3.org/2001/04/xmlenc#sha512"/>
        <DigestValue>HlTk2dIuYCSM10XSwHCv1KynxRt6nr6wMa9m3Bfy8KQs3l+LgmwywpFUHE7O946xIhtS20dquFSUTf77Jci3dg==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Amz9CEThgl45+fc6ervjxDqk22C1aWXLucTFVlCLKiehwblAggQjZt9GYGr5FsgvN1D2s3mIF6D+joi4+o1rEQ==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CvDriB5maIm7TPqZ9zdb2QVcm4cJKpbYiJ9hoh6wBl7r+smQHPzjMuYEibyyR8OOSd5Y/W7q4aoqP+E/F5mvCg==</DigestValue>
      </Reference>
      <Reference URI="/xl/worksheets/sheet2.xml?ContentType=application/vnd.openxmlformats-officedocument.spreadsheetml.worksheet+xml">
        <DigestMethod Algorithm="http://www.w3.org/2001/04/xmlenc#sha512"/>
        <DigestValue>makRCcDeuvVKs2joy6NPiC1oguhj1+ZTsV7pbVyMbrVPNW4wK3NL1VeTm3JVYKgIuXKG5jZl2iKdEo7NTcA9jw==</DigestValue>
      </Reference>
      <Reference URI="/xl/worksheets/sheet3.xml?ContentType=application/vnd.openxmlformats-officedocument.spreadsheetml.worksheet+xml">
        <DigestMethod Algorithm="http://www.w3.org/2001/04/xmlenc#sha512"/>
        <DigestValue>JJzz2uDBEAg+sv2ZbLqxsYSKvDywheNeOFHLItwgJ0yaJ/1ZiFvAOOurg8QSVArnrvFh9Jruuw1BsgzBabGH3A==</DigestValue>
      </Reference>
      <Reference URI="/xl/worksheets/sheet4.xml?ContentType=application/vnd.openxmlformats-officedocument.spreadsheetml.worksheet+xml">
        <DigestMethod Algorithm="http://www.w3.org/2001/04/xmlenc#sha512"/>
        <DigestValue>jra8BoP+RtnVaswoqt0ToSP1y1Fli/l5XtOV0zX8JRldbD1p9X+vHBe6mR8akZ6NCn5y5kTZd+SWAYlo5akdIw==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2024-11-14T15:01:13Z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2024-11-14T15:01:13Z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bw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Tw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g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2014-03-06T13:38:05Z</cp:lastPrinted>
  <dcterms:created xsi:type="dcterms:W3CDTF">2006-11-30T13:09:28Z</dcterms:created>
  <dcterms:modified xsi:type="dcterms:W3CDTF">2024-11-14T14:57:03Z</dcterms:modified>
</cp:coreProperties>
</file>