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74.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C:\Users\vicente\Downloads\"/>
    </mc:Choice>
  </mc:AlternateContent>
  <xr:revisionPtr revIDLastSave="0" documentId="13_ncr:201_{2C70F4E5-8016-499C-B7AA-43610B165B26}" xr6:coauthVersionLast="47" xr6:coauthVersionMax="47" xr10:uidLastSave="{00000000-0000-0000-0000-000000000000}"/>
  <bookViews>
    <workbookView xWindow="-120" yWindow="-120" windowWidth="29040" windowHeight="15720" xr2:uid="{8DE8C930-6179-4569-B4E3-49DD98DB2684}"/>
  </bookViews>
  <sheets>
    <sheet name="Anexo B"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s>
  <definedNames>
    <definedName name="\A">#REF!</definedName>
    <definedName name="\d">#REF!</definedName>
    <definedName name="\E">#REF!</definedName>
    <definedName name="\i">#REF!</definedName>
    <definedName name="\P">#REF!</definedName>
    <definedName name="\s">#REF!</definedName>
    <definedName name="_____________TPy530231">#REF!</definedName>
    <definedName name="____________TPy530231">#REF!</definedName>
    <definedName name="___________TPy530231">#REF!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_TPy530231">#REF!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_TPy530231">#REF!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_TPy530231">#REF!</definedName>
    <definedName name="________TPy530231_7">#REF!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_TPy530231">#REF!</definedName>
    <definedName name="_______TPy530231_7">#REF!</definedName>
    <definedName name="_______ZZ4">#REF!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_TPy530231">#N/A</definedName>
    <definedName name="______ZZ4">#REF!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ATT">#REF!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_TPy530231">#N/A</definedName>
    <definedName name="_____ZZ4">#REF!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#N/A</definedName>
    <definedName name="____ZZ4">#REF!</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#N/A</definedName>
    <definedName name="___ZZ4">#REF!</definedName>
    <definedName name="__1Excel_BuiltIn_Print_Area_11_1">#REF!</definedName>
    <definedName name="__ABR95">'[6]Bs.Uso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#N/A</definedName>
    <definedName name="__TPy530231_4">#REF!</definedName>
    <definedName name="__TPy530231_6">#REF!</definedName>
    <definedName name="__TPy530231_7">NA()</definedName>
    <definedName name="__ZZ4">#REF!</definedName>
    <definedName name="__ZZ4_4">#REF!</definedName>
    <definedName name="__ZZ4_6">#REF!</definedName>
    <definedName name="_10Sin_nombre_8">#REF!</definedName>
    <definedName name="_11Sin_nombre_9">#REF!</definedName>
    <definedName name="_12Sin_nombre_A">#REF!</definedName>
    <definedName name="_13Sin_nombre_B">#REF!</definedName>
    <definedName name="_14Sin_nombre_C">#REF!</definedName>
    <definedName name="_1ANEX_A">#REF!</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1Sin_nombre">#REF!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2Sin_nombre_0">#REF!</definedName>
    <definedName name="_3Excel_BuiltIn_Print_Area_2_1">#REF!</definedName>
    <definedName name="_3Excel_BuiltIn_Print_Area_2_1_4">#REF!</definedName>
    <definedName name="_3Excel_BuiltIn_Print_Area_2_1_6">#REF!</definedName>
    <definedName name="_3Sin_nombre_1">#REF!</definedName>
    <definedName name="_4ANEX_H">#REF!</definedName>
    <definedName name="_4Excel_BuiltIn_Print_Area_2_1_1">#REF!</definedName>
    <definedName name="_4Excel_BuiltIn_Print_Area_2_1_1_4">#REF!</definedName>
    <definedName name="_4Excel_BuiltIn_Print_Area_2_1_1_6">#REF!</definedName>
    <definedName name="_4Sin_nombre_2">#REF!</definedName>
    <definedName name="_5Sin_nombre_3">#REF!</definedName>
    <definedName name="_6Sin_nombre_4">#REF!</definedName>
    <definedName name="_7Sin_nombre_5">#REF!</definedName>
    <definedName name="_8Sin_nombre_6">#REF!</definedName>
    <definedName name="_9Sin_nombre_7">#REF!</definedName>
    <definedName name="_ABR95">'[6]Bs.Uso Trim.'!$Z$8</definedName>
    <definedName name="_ARP99">#REF!</definedName>
    <definedName name="_AUD99">#REF!</definedName>
    <definedName name="_bce0399">'[7]CUENTAS SAP'!$A:$IV</definedName>
    <definedName name="_BRR99">#REF!</definedName>
    <definedName name="_CAD99">#REF!</definedName>
    <definedName name="_CDS1">#REF!</definedName>
    <definedName name="_CDS2">#REF!</definedName>
    <definedName name="_DAT1">#REF!</definedName>
    <definedName name="_DAT10">'[8]Pantalla Efectivo'!#REF!</definedName>
    <definedName name="_DAT11">'[8]Pantalla Efectivo'!#REF!</definedName>
    <definedName name="_DAT12">'[8]Pantalla Efectivo'!#REF!</definedName>
    <definedName name="_DAT13">#REF!</definedName>
    <definedName name="_DAT14">#REF!</definedName>
    <definedName name="_DAT15">#REF!</definedName>
    <definedName name="_DAT16">#REF!</definedName>
    <definedName name="_DAT17">#REF!</definedName>
    <definedName name="_DAT18">#REF!</definedName>
    <definedName name="_DAT19">'[9]504010019'!#REF!</definedName>
    <definedName name="_DAT2">#REF!</definedName>
    <definedName name="_DAT20">#REF!</definedName>
    <definedName name="_DAT21">#REF!</definedName>
    <definedName name="_DAT22">[10]AF!$V$2</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'[8]Pantalla Efectivo'!#REF!</definedName>
    <definedName name="_DAT8">'[8]Pantalla Efectivo'!#REF!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a139">#REF!</definedName>
    <definedName name="_Order1" hidden="1">255</definedName>
    <definedName name="_Order2" hidden="1">255</definedName>
    <definedName name="_Parse_In" hidden="1">[11]AP!#REF!</definedName>
    <definedName name="_Parse_Out" hidden="1">[11]AP!#REF!</definedName>
    <definedName name="_PBS2">#REF!</definedName>
    <definedName name="_PLZ99">#REF!</definedName>
    <definedName name="_res12">'[12]Datos del Balance'!$B$8</definedName>
    <definedName name="_RES2">#REF!</definedName>
    <definedName name="_RIV2">#REF!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#N/A</definedName>
    <definedName name="_TPy530231_4">#REF!</definedName>
    <definedName name="_TPy530231_6">#REF!</definedName>
    <definedName name="_TPy530231_7">NA()</definedName>
    <definedName name="_TWD99">#REF!</definedName>
    <definedName name="_VA1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4">#REF!</definedName>
    <definedName name="_ZZ4_4">#REF!</definedName>
    <definedName name="_ZZ4_6">#REF!</definedName>
    <definedName name="a" hidden="1">{#N/A,#N/A,FALSE,"Aging Summary";#N/A,#N/A,FALSE,"Ratio Analysis";#N/A,#N/A,FALSE,"Test 120 Day Accts";#N/A,#N/A,FALSE,"Tickmarks"}</definedName>
    <definedName name="A_">#REF!</definedName>
    <definedName name="A_IMPRESIÓN_IM">#REF!</definedName>
    <definedName name="aa" hidden="1">{#N/A,#N/A,FALSE,"Aging Summary";#N/A,#N/A,FALSE,"Ratio Analysis";#N/A,#N/A,FALSE,"Test 120 Day Accts";#N/A,#N/A,FALSE,"Tickmarks"}</definedName>
    <definedName name="AAKKKK">#REF!</definedName>
    <definedName name="AB_">#REF!</definedName>
    <definedName name="ABRIL_AC">#REF!</definedName>
    <definedName name="ABRIL_MES">#REF!</definedName>
    <definedName name="AC_">#REF!</definedName>
    <definedName name="Acceso_Ganado">#REF!</definedName>
    <definedName name="ACCT">'[13] VTOS'!#REF!</definedName>
    <definedName name="acctascomb">#REF!</definedName>
    <definedName name="acctashol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lfabeto">#REF!</definedName>
    <definedName name="alquiacum">#REF!</definedName>
    <definedName name="alquileres">#REF!</definedName>
    <definedName name="alquimes">#REF!</definedName>
    <definedName name="amort">[14]Tabla!$A$1:$B$622</definedName>
    <definedName name="analogchannels">'[15]atc e dtc'!$AE$4:$BL$152</definedName>
    <definedName name="ANEX">#REF!</definedName>
    <definedName name="Anexo_Exportador">#REF!</definedName>
    <definedName name="ANEZ">#REF!</definedName>
    <definedName name="AO">#REF!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'[16]Balance General'!#REF!</definedName>
    <definedName name="ARA_Threshold_10">#REF!</definedName>
    <definedName name="ARA_Threshold_4">#REF!</definedName>
    <definedName name="ARA_Threshold_6">#REF!</definedName>
    <definedName name="ARA_Threshold_7">#REF!</definedName>
    <definedName name="arcom">[17]CVC!$G$5264</definedName>
    <definedName name="_xlnm.Extract">#REF!</definedName>
    <definedName name="_xlnm.Print_Area">#REF!</definedName>
    <definedName name="armado">#REF!</definedName>
    <definedName name="ARP">#REF!</definedName>
    <definedName name="ARP_Threshold">'[16]Balance General'!#REF!</definedName>
    <definedName name="ARP_Threshold_10">#REF!</definedName>
    <definedName name="ARP_Threshold_4">#REF!</definedName>
    <definedName name="ARP_Threshold_6">#REF!</definedName>
    <definedName name="ARP_Threshold_7">#REF!</definedName>
    <definedName name="Arquivo">#REF!</definedName>
    <definedName name="as">#REF!</definedName>
    <definedName name="AS2DocOpenMode" hidden="1">"AS2DocumentEdit"</definedName>
    <definedName name="AS2ReportLS" hidden="1">1</definedName>
    <definedName name="AS2SyncStepLS" hidden="1">0</definedName>
    <definedName name="AS2TickmarkLS" hidden="1">#REF!</definedName>
    <definedName name="AS2VersionLS" hidden="1">300</definedName>
    <definedName name="asdf">#REF!</definedName>
    <definedName name="asdfas">#REF!</definedName>
    <definedName name="assdsafsa">#REF!</definedName>
    <definedName name="atcdtc">'[15]RESUMO ATC-DTC'!$A$4:$C$153</definedName>
    <definedName name="AUD">#REF!</definedName>
    <definedName name="aur">#REF!</definedName>
    <definedName name="AV.3">[18]Balance!#REF!</definedName>
    <definedName name="az">#REF!</definedName>
    <definedName name="B_">#REF!</definedName>
    <definedName name="BALANCES">#REF!</definedName>
    <definedName name="Bancos" hidden="1">{#N/A,#N/A,FALSE,"Aging Summary";#N/A,#N/A,FALSE,"Ratio Analysis";#N/A,#N/A,FALSE,"Test 120 Day Accts";#N/A,#N/A,FALSE,"Tickmarks"}</definedName>
    <definedName name="bandaAe1">'[19]BANDA A'!$J$23:$U$23,'[19]BANDA A'!$A$24:$U$24,'[19]BANDA A'!$A$24:$Q$25</definedName>
    <definedName name="bandaAe2">'[19]BANDA A'!$S$20:$U$20,'[19]BANDA A'!$A$21:$U$21,'[19]BANDA A'!$A$22:$I$22</definedName>
    <definedName name="bandaAn">'[19]BANDA A'!$A$4:$U$18,'[19]BANDA A'!$A$19:$R$19</definedName>
    <definedName name="BASE">[20]Precio!$A$7:$D$249</definedName>
    <definedName name="_xlnm.Database">#REF!</definedName>
    <definedName name="bcalqui">#REF!</definedName>
    <definedName name="BCC">'[21]Nota 8'!$F$101</definedName>
    <definedName name="BCI">#REF!</definedName>
    <definedName name="BCII">#REF!</definedName>
    <definedName name="BCNC">'[21]Nota 8'!$F$104</definedName>
    <definedName name="BDU">'[21]Bce Patrim'!$C$20</definedName>
    <definedName name="BDUU">'[22]Bce Patrim'!$C$20</definedName>
    <definedName name="BG_Del" hidden="1">15</definedName>
    <definedName name="BG_Ins" hidden="1">4</definedName>
    <definedName name="BG_Mod" hidden="1">6</definedName>
    <definedName name="Bonificaciones">#REF!</definedName>
    <definedName name="BONIFICACIONES_POR_DESEMPENO">#REF!</definedName>
    <definedName name="Box_analysed">#REF!</definedName>
    <definedName name="Box_Capex">'[23]Data by box analysed'!#REF!</definedName>
    <definedName name="Box_interest">'[24]Data by box analysed'!#REF!</definedName>
    <definedName name="Box_quantities">'[25]Data by box analysed'!#REF!</definedName>
    <definedName name="BRR">#REF!</definedName>
    <definedName name="bsusocomb1">#REF!</definedName>
    <definedName name="bsusonorte1">#REF!</definedName>
    <definedName name="bsusosur1">#REF!</definedName>
    <definedName name="BU_USD">#REF!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[26]EVP!#REF!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mbio">[27]IF!$L$45</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'[21]Nota 8'!$F$165</definedName>
    <definedName name="CH_">#REF!</definedName>
    <definedName name="Chave">#REF!</definedName>
    <definedName name="chcontrole">'[15]resumo dcch e acc'!$A$4:$L$152</definedName>
    <definedName name="CLIENT_NAME">[28]Básico!$D$3</definedName>
    <definedName name="cliente">[29]Bajas!#REF!</definedName>
    <definedName name="clientes">[29]Altas!#REF!</definedName>
    <definedName name="COEF">[14]Coeficientes!$A$9:$B$16</definedName>
    <definedName name="colorcode">'[15]resumo color code'!$A$3:$I$152</definedName>
    <definedName name="Combin">#REF!</definedName>
    <definedName name="Comisión">[30]Parámetros!$B$15</definedName>
    <definedName name="commscope">[17]CVC!$G$1604</definedName>
    <definedName name="commscope_cable">[17]CVC!$G$5261</definedName>
    <definedName name="Comp_FPC">[11]AP!$B$3:$AY$45,[11]AP!$B$56:$AY$95,[11]AP!$B$98:$AY$145,[11]AP!$B$148:$AY$175</definedName>
    <definedName name="compprueb">#REF!</definedName>
    <definedName name="compras">#REF!</definedName>
    <definedName name="CONS">#REF!</definedName>
    <definedName name="CONS2">#REF!</definedName>
    <definedName name="CONSTITUCION">#REF!</definedName>
    <definedName name="Contrib_acum_proyecto">#REF!</definedName>
    <definedName name="coordenadas">[31]Coordenadas!#REF!</definedName>
    <definedName name="copia">'[32]Datos del Balance'!$B$8</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nvMedio">[30]Parámetros!$B$12</definedName>
    <definedName name="CosEnvUno">[30]Parámetros!$B$11</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apa">[30]Parámetros!$B$13</definedName>
    <definedName name="costobc">[33]Hoja1!$I$2:$I$24</definedName>
    <definedName name="COSTOÇ" hidden="1">{#N/A,#N/A,FALSE,"Aging Summary";#N/A,#N/A,FALSE,"Ratio Analysis";#N/A,#N/A,FALSE,"Test 120 Day Accts";#N/A,#N/A,FALSE,"Tickmarks"}</definedName>
    <definedName name="Costos_depreciación">#N/A</definedName>
    <definedName name="CPC">'[21]Nota 8'!$F$52</definedName>
    <definedName name="CPP">'[21]Nota 8'!$F$125</definedName>
    <definedName name="credito">#REF!</definedName>
    <definedName name="_xlnm.Criteria">#REF!</definedName>
    <definedName name="CSA">#REF!</definedName>
    <definedName name="ctovtanorte">'[13]CTO VTAS'!#REF!</definedName>
    <definedName name="CUG_Agua">#REF!</definedName>
    <definedName name="Cuota_Fija">#REF!</definedName>
    <definedName name="Cuota_Telefono">#REF!</definedName>
    <definedName name="currency">[34]CURRENCY!$E$1</definedName>
    <definedName name="Customer">#REF!</definedName>
    <definedName name="customerld">#REF!</definedName>
    <definedName name="CustomerPCS">#REF!</definedName>
    <definedName name="CY_Accounts_Receivable">'[16]Balance General'!$B$8</definedName>
    <definedName name="CY_Accounts_Receivable_7">#REF!</definedName>
    <definedName name="CY_Cash">'[16]Balance General'!$B$6</definedName>
    <definedName name="CY_Cash_7">#REF!</definedName>
    <definedName name="CY_Cost_of_Sales">'[16]Estado de Resultados'!$B$7</definedName>
    <definedName name="CY_Cost_of_Sales_7">#REF!</definedName>
    <definedName name="CY_Current_Liabilities">'[16]Balance General'!$B$23</definedName>
    <definedName name="CY_Current_Liabilities_7">#REF!</definedName>
    <definedName name="CY_Gross_Profit">'[16]Estado de Resultados'!$B$9</definedName>
    <definedName name="CY_Gross_Profit_7">#REF!</definedName>
    <definedName name="CY_Intangible_Assets">'[16]Balance General'!$B$18</definedName>
    <definedName name="CY_Interest_Expense">'[16]Estado de Resultados'!$B$19</definedName>
    <definedName name="CY_Interest_Expense_7">#REF!</definedName>
    <definedName name="CY_Inventory">'[16]Balance General'!$B$12</definedName>
    <definedName name="CY_Inventory_7">#REF!</definedName>
    <definedName name="CY_LT_Debt">'[16]Balance General'!$B$24</definedName>
    <definedName name="CY_LT_Debt_7">#REF!</definedName>
    <definedName name="CY_Marketable_Sec">'[35]Balance General'!#REF!</definedName>
    <definedName name="CY_NET_PROFIT">'[16]Estado de Resultados'!$B$25</definedName>
    <definedName name="CY_NET_PROFIT_7">#REF!</definedName>
    <definedName name="CY_Net_Revenue">'[16]Estado de Resultados'!$B$6</definedName>
    <definedName name="CY_Net_Revenue_7">#REF!</definedName>
    <definedName name="CY_Operating_Income">'[16]Estado de Resultados'!$B$17</definedName>
    <definedName name="CY_Operating_Income_7">#REF!</definedName>
    <definedName name="CY_Preferred_Stock">'[35]Balance General'!#REF!</definedName>
    <definedName name="CY_QUICK_ASSETS">'[16]Balance General'!$B$10</definedName>
    <definedName name="CY_QUICK_ASSETS_7">#REF!</definedName>
    <definedName name="CY_Tangible_Net_Worth">'[16]Estado de Resultados'!$B$32</definedName>
    <definedName name="CY_Tangible_Net_Worth_7">#REF!</definedName>
    <definedName name="CY_TOTAL_ASSETS">'[16]Balance General'!$B$21</definedName>
    <definedName name="CY_TOTAL_ASSETS_7">#REF!</definedName>
    <definedName name="CY_TOTAL_CURR_ASSETS">'[16]Balance General'!$B$15</definedName>
    <definedName name="CY_TOTAL_CURR_ASSETS_7">#REF!</definedName>
    <definedName name="CY_TOTAL_DEBT">'[16]Balance General'!$B$27</definedName>
    <definedName name="CY_TOTAL_DEBT_7">#REF!</definedName>
    <definedName name="CY_TOTAL_EQUITY">'[16]Balance General'!$B$34</definedName>
    <definedName name="CY_TOTAL_EQUITY_7">#REF!</definedName>
    <definedName name="CYB">'[21]Nota 8'!$F$20</definedName>
    <definedName name="d">#REF!</definedName>
    <definedName name="D_">#REF!</definedName>
    <definedName name="dasd">'[36]GP2.1'!#REF!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[37]Base!#REF!</definedName>
    <definedName name="DATA25">[37]Base!#REF!</definedName>
    <definedName name="DATA26">[37]Base!#REF!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'[38]IRSA HIST'!#REF!</definedName>
    <definedName name="DD_Curr">[39]Currency!$C$3</definedName>
    <definedName name="DDDDD">#REF!</definedName>
    <definedName name="debito">#REF!</definedName>
    <definedName name="DEBITOFISCAL">#REF!</definedName>
    <definedName name="Dec_93">#REF!</definedName>
    <definedName name="dedwedwd">#REF!</definedName>
    <definedName name="defwergtqergt">#REF!</definedName>
    <definedName name="DEJKDFKKDF">#REF!</definedName>
    <definedName name="Depósitso">'[40]Con asto'!$A$1:$M$1149</definedName>
    <definedName name="depreciaciones">#REF!</definedName>
    <definedName name="detail">#REF!</definedName>
    <definedName name="detail2">#REF!</definedName>
    <definedName name="Detalle_de_Bienes_de_Uso_">'[41]Detalle de Ref.'!$A$1:$D$111</definedName>
    <definedName name="deuxfp">#REF!</definedName>
    <definedName name="devengado">#REF!</definedName>
    <definedName name="devolucion" hidden="1">{#N/A,#N/A,FALSE,"Aging Summary";#N/A,#N/A,FALSE,"Ratio Analysis";#N/A,#N/A,FALSE,"Test 120 Day Accts";#N/A,#N/A,FALSE,"Tickmarks"}</definedName>
    <definedName name="dfgs">#REF!</definedName>
    <definedName name="dfgudojdobd" hidden="1">{#N/A,#N/A,FALSE,"Aging Summary";#N/A,#N/A,FALSE,"Ratio Analysis";#N/A,#N/A,FALSE,"Test 120 Day Accts";#N/A,#N/A,FALSE,"Tickmarks"}</definedName>
    <definedName name="dgdg">#REF!</definedName>
    <definedName name="Diferencias_de_redondeo">#REF!</definedName>
    <definedName name="digitalchannels">'[15]atc e dtc'!$L$4:$AD$152</definedName>
    <definedName name="discamp">[17]CVC!$G$5301</definedName>
    <definedName name="Dist_Cons">#REF!</definedName>
    <definedName name="Dist_Finc">#REF!</definedName>
    <definedName name="djdh">#REF!</definedName>
    <definedName name="dlleu">#REF!</definedName>
    <definedName name="DLLEUR">#REF!</definedName>
    <definedName name="DOC">#REF!</definedName>
    <definedName name="dsf">[18]Balance!#REF!</definedName>
    <definedName name="DUPONT_1">#REF!</definedName>
    <definedName name="e">#REF!</definedName>
    <definedName name="E_">'[42]BG Armado'!#REF!</definedName>
    <definedName name="E3_">'[42]BG Armado'!#REF!</definedName>
    <definedName name="effective_date">'[43]Interface Hub'!#REF!</definedName>
    <definedName name="EFREQRRRQR">[44]Tickmarks!$G$48</definedName>
    <definedName name="elasmjsdlkfjsdf">#REF!</definedName>
    <definedName name="eliminaciones">[45]VARIACIONES!#REF!</definedName>
    <definedName name="enero">#REF!</definedName>
    <definedName name="EOAF">#REF!</definedName>
    <definedName name="eoafh">#REF!</definedName>
    <definedName name="eoafn">#REF!</definedName>
    <definedName name="eoafs">#REF!</definedName>
    <definedName name="EPN">#REF!</definedName>
    <definedName name="EquityTable">#REF!</definedName>
    <definedName name="er">#REF!</definedName>
    <definedName name="er_4">#REF!</definedName>
    <definedName name="er_6">#REF!</definedName>
    <definedName name="ERO">#REF!</definedName>
    <definedName name="Err_Box_AddSamp">'[46]Non-Statistical Sampling'!$AR$6</definedName>
    <definedName name="Err_Box_Rej">'[46]Non-Statistical Sampling'!$AR$5</definedName>
    <definedName name="Err_CellComments">'[46]Non-Statistical Sampling'!$AJ$13</definedName>
    <definedName name="Err_SampErr">'[46]Non-Statistical Sampling'!$AK$15</definedName>
    <definedName name="erro">'[47]PARAM-22-12-1999'!$A$6:$DP$23</definedName>
    <definedName name="ESP">#REF!</definedName>
    <definedName name="EUR">#REF!</definedName>
    <definedName name="Eval_btn_Ans">'[46]Non-Statistical Sampling'!$AR$12</definedName>
    <definedName name="Eval_MR">'[46]Non-Statistical Sampling'!$Y$20</definedName>
    <definedName name="Excel_BuiltIn__FilterDatabase_1">'[48]Resumen TB'!#REF!</definedName>
    <definedName name="Excel_BuiltIn__FilterDatabase_13">#REF!</definedName>
    <definedName name="Excel_BuiltIn__FilterDatabase_14">#REF!</definedName>
    <definedName name="Excel_BuiltIn__FilterDatabase_15">#REF!</definedName>
    <definedName name="Excel_BuiltIn_Database">#REF!</definedName>
    <definedName name="Excel_BuiltIn_Extract_1">'[48]Resumen TB'!#REF!</definedName>
    <definedName name="Excel_BuiltIn_Print_Area_1">#REF!</definedName>
    <definedName name="Excel_BuiltIn_Print_Area_1_1">#REF!</definedName>
    <definedName name="Excel_BuiltIn_Print_Area_1_1___0___0">#REF!</definedName>
    <definedName name="Excel_BuiltIn_Print_Area_1_1_1">#REF!</definedName>
    <definedName name="Excel_BuiltIn_Print_Area_1_1_1_1">#REF!</definedName>
    <definedName name="Excel_BuiltIn_Print_Area_1_1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6_1_1_1">#REF!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8">#REF!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_1">#REF!</definedName>
    <definedName name="Excel_BuiltIn_Print_Titles_2">#REF!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F_">#REF!</definedName>
    <definedName name="Fact" hidden="1">{#N/A,#N/A,FALSE,"Aging Summary";#N/A,#N/A,FALSE,"Ratio Analysis";#N/A,#N/A,FALSE,"Test 120 Day Accts";#N/A,#N/A,FALSE,"Tickmarks"}</definedName>
    <definedName name="fads">#REF!</definedName>
    <definedName name="FAFAF">[44]Tickmarks!$B$44</definedName>
    <definedName name="FDADAF">#REF!</definedName>
    <definedName name="FDFDREW">#REF!</definedName>
    <definedName name="fecha_actual">'[49]DBK ESPAÑA'!$K$5</definedName>
    <definedName name="FechaAnualCom">'[50]Datos del Balance'!$B$9</definedName>
    <definedName name="FechaBalance">'[50]Datos del Balance'!$B$7</definedName>
    <definedName name="FechaComparativo">'[50]Datos del Balance'!$B$8</definedName>
    <definedName name="FechaLitComp">'[51]Datos del Balance'!$C$9</definedName>
    <definedName name="FechaLiteral">'[50]Datos del Balance'!$C$7</definedName>
    <definedName name="felipe_orellana">[17]CVC!$G$5273:$G$5284</definedName>
    <definedName name="FERMZN">#REF!</definedName>
    <definedName name="fermzo">#REF!</definedName>
    <definedName name="fertsj1">#REF!</definedName>
    <definedName name="fertsj2">#REF!</definedName>
    <definedName name="FERTTRN">#REF!</definedName>
    <definedName name="ff">'[38]IRSA HIST'!#REF!</definedName>
    <definedName name="FJEOSI">#REF!</definedName>
    <definedName name="FJFAKF">#REF!</definedName>
    <definedName name="Fletero">[52]Validacion1!$C$3:$C$54</definedName>
    <definedName name="FLLDLKAS" hidden="1">'[44]Confirmaciones U$S 2005'!#REF!</definedName>
    <definedName name="flujo">#REF!</definedName>
    <definedName name="FORM">[53]EP3!#REF!</definedName>
    <definedName name="Form_TratAgua">#REF!</definedName>
    <definedName name="G_">'[42]BG Armado'!#REF!</definedName>
    <definedName name="GA">#REF!</definedName>
    <definedName name="gald">#REF!</definedName>
    <definedName name="GAPCS">#REF!</definedName>
    <definedName name="Gas1DEC">'[36]GP2.1'!#REF!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ggg" hidden="1">{#N/A,#N/A,FALSE,"Aging Summary";#N/A,#N/A,FALSE,"Ratio Analysis";#N/A,#N/A,FALSE,"Test 120 Day Accts";#N/A,#N/A,FALSE,"Tickmarks"}</definedName>
    <definedName name="GIRASOL">#REF!</definedName>
    <definedName name="GM">'[54]Trading HC by Reg &amp; Platf'!#REF!</definedName>
    <definedName name="_xlnm.Recorder">[55]Macro1!#REF!</definedName>
    <definedName name="GUARDIAN">#REF!</definedName>
    <definedName name="h">#REF!</definedName>
    <definedName name="H_">#REF!</definedName>
    <definedName name="Hea">#REF!</definedName>
    <definedName name="hh">'[38]IRSA HIST'!#REF!</definedName>
    <definedName name="hi">'[38]IRSA HIST'!#REF!</definedName>
    <definedName name="historicosstradcodigo">#REF!</definedName>
    <definedName name="historicostrad">#REF!</definedName>
    <definedName name="hoja">#REF!</definedName>
    <definedName name="HojaMacro2">#REF!</definedName>
    <definedName name="HojaMacro3">#REF!</definedName>
    <definedName name="HojaMacro4">#REF!</definedName>
    <definedName name="hojamacro5">#REF!</definedName>
    <definedName name="hojamacro5ing">#REF!</definedName>
    <definedName name="I">#REF!</definedName>
    <definedName name="I_">#REF!</definedName>
    <definedName name="IBSA_AC">#REF!</definedName>
    <definedName name="IBSA_MES">#REF!</definedName>
    <definedName name="IC">'[21]Nota 8'!$F$30</definedName>
    <definedName name="imp_PyL">'[49]datos P_L'!$C$1</definedName>
    <definedName name="Impresión_Anexo_A">'[56]ANEXO A'!#REF!</definedName>
    <definedName name="Impresión_Anexo_E">#REF!</definedName>
    <definedName name="Impresión_Anexo_H">#REF!</definedName>
    <definedName name="Impresión_de_EEPN">#REF!</definedName>
    <definedName name="INC">'[21]Nota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[13]INVERSIONES!#REF!</definedName>
    <definedName name="invsur">[13]INVERSIONES!#REF!</definedName>
    <definedName name="IR">#REF!</definedName>
    <definedName name="IR_detalle_ac">#REF!</definedName>
    <definedName name="IR_Resumen_ac">#REF!</definedName>
    <definedName name="IR_Resumen_mes">#REF!</definedName>
    <definedName name="IRSA_AC">#REF!</definedName>
    <definedName name="IRSA_MES">#REF!</definedName>
    <definedName name="ITEM_ID">'[34]GLP 2001'!$A$7:$C$522</definedName>
    <definedName name="J_">#REF!</definedName>
    <definedName name="jj">'[38]IRSA HIST'!#REF!</definedName>
    <definedName name="JLK">#REF!</definedName>
    <definedName name="junio">#REF!</definedName>
    <definedName name="K_">#REF!</definedName>
    <definedName name="kddj">#REF!</definedName>
    <definedName name="kfkfkfk" hidden="1">{#N/A,#N/A,FALSE,"Aging Summary";#N/A,#N/A,FALSE,"Ratio Analysis";#N/A,#N/A,FALSE,"Test 120 Day Accts";#N/A,#N/A,FALSE,"Tickmarks"}</definedName>
    <definedName name="Kilogramos">#REF!</definedName>
    <definedName name="KY">#REF!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'[42]BG Armado'!#REF!</definedName>
    <definedName name="L_24">'[42]BG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tinoamericana">[17]CVC!$G$5265</definedName>
    <definedName name="latinoamericana_factura">[17]CVC!$G$5254</definedName>
    <definedName name="latinoamericana_factura_abierta_por_item">[17]CVC!$G$5266:$G$5269</definedName>
    <definedName name="Liq_FPC">[11]AP!#REF!,[11]AP!#REF!,[11]AP!#REF!,[11]AP!#REF!</definedName>
    <definedName name="List_ARPopulation">'[57]AR Drop Downs'!$I$5:$I$10</definedName>
    <definedName name="List_Curr">[39]Currency!$B$9:$B$31</definedName>
    <definedName name="List_ExpandedTesting">'[57]AR Drop Downs'!$E$5:$E$8</definedName>
    <definedName name="List_Level_Assr">[46]DropDown!$B$1:$B$4</definedName>
    <definedName name="List_LevelAssurance">'[57]AR Drop Downs'!$A$5:$A$8</definedName>
    <definedName name="List_Number_of_Exceptions_Identified">'[57]AR Drop Downs'!$K$5:$K$27</definedName>
    <definedName name="List_NumberTolerableExceptions">'[57]AR Drop Downs'!$C$5:$C$8</definedName>
    <definedName name="List_Proj_Meth">[46]DropDown!$H$1:$H$2</definedName>
    <definedName name="List_Samp_Sel">[46]DropDown!$D$1:$D$4</definedName>
    <definedName name="List_SampleSelectionMethod">'[57]AR Drop Downs'!$G$5:$G$7</definedName>
    <definedName name="ListaCR">#REF!</definedName>
    <definedName name="ListaMes">#REF!</definedName>
    <definedName name="lllll">[58]Prevision!$Q$2:$Q$12</definedName>
    <definedName name="M_">#REF!</definedName>
    <definedName name="MAD">#REF!</definedName>
    <definedName name="Maintenance">#REF!</definedName>
    <definedName name="maintenanceld">#REF!</definedName>
    <definedName name="MaintenancePCS">#REF!</definedName>
    <definedName name="mari">#REF!</definedName>
    <definedName name="Mayor_consolidado">#REF!</definedName>
    <definedName name="MedioLitro">[30]Parámetros!$B$9</definedName>
    <definedName name="menorte">[13]MON.EXTRANJERA!#REF!</definedName>
    <definedName name="Mes">#REF!</definedName>
    <definedName name="MESFCSER">#REF!</definedName>
    <definedName name="mesvtaBC">#REF!</definedName>
    <definedName name="MESVTABCPRE">#REF!</definedName>
    <definedName name="mierda">#REF!</definedName>
    <definedName name="MIL">'[59]0.3 Check list'!#REF!</definedName>
    <definedName name="minica">#REF!</definedName>
    <definedName name="MKT">#REF!</definedName>
    <definedName name="mktld">#REF!</definedName>
    <definedName name="MKTPCS">#REF!</definedName>
    <definedName name="mmmm">[58]Prevision!$P$2:$P$12</definedName>
    <definedName name="Modificar_celdas_Anexo_A">'[56]ANEXO A'!#REF!</definedName>
    <definedName name="Monica">#REF!</definedName>
    <definedName name="movimientos">[60]FEBMZO!$A$2:$H$75</definedName>
    <definedName name="MXP">#REF!</definedName>
    <definedName name="n">'[18]Estado de Resultados'!$B$7</definedName>
    <definedName name="N_">#REF!</definedName>
    <definedName name="nada">[61]otr_rio!#REF!</definedName>
    <definedName name="NAVB">#REF!</definedName>
    <definedName name="Network">#REF!</definedName>
    <definedName name="networkld">#REF!</definedName>
    <definedName name="NetworkPCS">#REF!</definedName>
    <definedName name="newname">#REF!</definedName>
    <definedName name="Nota_10">#REF!</definedName>
    <definedName name="Nota_11">#REF!</definedName>
    <definedName name="Nota_12">#REF!</definedName>
    <definedName name="Nota_8">'[62]0.5 Conciliación-IVA CF'!#REF!</definedName>
    <definedName name="Nota_9">'[62]0.5 Conciliación-IVA CF'!#REF!</definedName>
    <definedName name="Nota1">#REF!</definedName>
    <definedName name="Nota10">'[62]0.5 Conciliación-IVA CF'!#REF!</definedName>
    <definedName name="nota108">'[63]LC-Original'!#REF!</definedName>
    <definedName name="Nota12">#REF!</definedName>
    <definedName name="Nota13">'[62]0.5 Conciliación-IVA CF'!#REF!</definedName>
    <definedName name="Nota14">'[62]0.5 Conciliación-IVA CF'!#REF!</definedName>
    <definedName name="Nota15">'[62]0.5 Conciliación-IVA CF'!#REF!</definedName>
    <definedName name="Nota16">'[62]0.5 Conciliación-IVA CF'!#REF!</definedName>
    <definedName name="Nota17">'[62]0.5 Conciliación-IVA CF'!#REF!</definedName>
    <definedName name="Nota2">#REF!</definedName>
    <definedName name="Nota3">#REF!</definedName>
    <definedName name="Nota4">#REF!</definedName>
    <definedName name="Nota5">#REF!</definedName>
    <definedName name="Nota6">'[62]0.5 Conciliación-IVA CF'!#REF!</definedName>
    <definedName name="Nota7">#REF!</definedName>
    <definedName name="Nota8">#REF!</definedName>
    <definedName name="Nota9">'[62]0.5 Conciliación-IVA CF'!#REF!</definedName>
    <definedName name="NZD">#REF!</definedName>
    <definedName name="Ñ_">#REF!</definedName>
    <definedName name="O_">#REF!</definedName>
    <definedName name="OBS">[64]GANANCIAS!#REF!</definedName>
    <definedName name="OCC">'[21]Nota 8'!$F$78</definedName>
    <definedName name="OCNC">'[21]Nota 8'!$F$87</definedName>
    <definedName name="Octuber">[55]Macro1!#REF!</definedName>
    <definedName name="OL">#REF!</definedName>
    <definedName name="oo">[65]EVP!#REF!</definedName>
    <definedName name="OPC">'[21]Nota 8'!$F$186</definedName>
    <definedName name="Others">#REF!</definedName>
    <definedName name="othersld">#REF!</definedName>
    <definedName name="OthersPCS">#REF!</definedName>
    <definedName name="P_">#REF!</definedName>
    <definedName name="Pallets" hidden="1">{#N/A,#N/A,FALSE,"Aging Summary";#N/A,#N/A,FALSE,"Ratio Analysis";#N/A,#N/A,FALSE,"Test 120 Day Accts";#N/A,#N/A,FALSE,"Tickmarks"}</definedName>
    <definedName name="PANEL">#REF!</definedName>
    <definedName name="PARCIALES">#REF!</definedName>
    <definedName name="pasivo">#REF!</definedName>
    <definedName name="pat">#REF!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pyreten">#REF!</definedName>
    <definedName name="PERIOD_END">[28]Básico!$D$4</definedName>
    <definedName name="pf">#REF!</definedName>
    <definedName name="PIR">#REF!</definedName>
    <definedName name="Pivot1">#REF!</definedName>
    <definedName name="PL_Actual">#REF!</definedName>
    <definedName name="PL_Anterior">#REF!</definedName>
    <definedName name="PL_Dollar_Threshold">#REF!</definedName>
    <definedName name="PL_Dollar_Threshold_10">#REF!</definedName>
    <definedName name="PL_Dollar_Threshold_11">#REF!</definedName>
    <definedName name="PL_Dollar_Threshold_4">#REF!</definedName>
    <definedName name="PL_Dollar_Threshold_7">#REF!</definedName>
    <definedName name="PL_Dollar_Threshold_9">#REF!</definedName>
    <definedName name="PL_Mov_Periodo">#REF!</definedName>
    <definedName name="PL_Percent_Threshold">#REF!</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'[66]Set RB'!$J$6</definedName>
    <definedName name="PN">'[21]Bce Patrim'!$H$23</definedName>
    <definedName name="Pop_Sig_T">'[46]Non-Statistical Sampling'!$F$26</definedName>
    <definedName name="PPC">[30]Parámetros!$B$17</definedName>
    <definedName name="ppppp">[58]Prevision!#REF!</definedName>
    <definedName name="PrecioMedioLt">[30]Parámetros!$B$6</definedName>
    <definedName name="PrecioUnLt">[30]Parámetros!$B$5</definedName>
    <definedName name="PREPARED_BY">[28]Básico!$J$3</definedName>
    <definedName name="PREPARED_DATE">[28]Básico!$J$4</definedName>
    <definedName name="Pres_Res">#REF!</definedName>
    <definedName name="Presentacion">[52]Validacion1!$B$3:$B$10</definedName>
    <definedName name="Presupuesto">[11]AP!#REF!,[11]AP!#REF!,[11]AP!#REF!,[11]AP!#REF!</definedName>
    <definedName name="prevnorte">[13]PREVISIONES!#REF!</definedName>
    <definedName name="prevsur">[13]PREVISIONES!#REF!</definedName>
    <definedName name="Print_Area">#REF!</definedName>
    <definedName name="PRINT_AREA_MI">#REF!</definedName>
    <definedName name="PRINT_TITLES_MI">#REF!</definedName>
    <definedName name="PRIOR_DT">'[67]Interface Hub'!$C$12</definedName>
    <definedName name="Proc">#REF!</definedName>
    <definedName name="Producto">[52]Validacion1!$A$3:$A$20</definedName>
    <definedName name="Provisiones_y_previsiones_AdmCentra_Amort_Gastos_Diferidos">#REF!</definedName>
    <definedName name="Provisiones_y_previsiones_AdmCentra_Depreciacion_intangibles">#REF!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juicios">#REF!</definedName>
    <definedName name="prueba">#REF!</definedName>
    <definedName name="prueba1">#REF!</definedName>
    <definedName name="PS">[30]Parámetros!$B$3</definedName>
    <definedName name="pulp" hidden="1">{#N/A,#N/A,FALSE,"Aging Summary";#N/A,#N/A,FALSE,"Ratio Analysis";#N/A,#N/A,FALSE,"Test 120 Day Accts";#N/A,#N/A,FALSE,"Tickmarks"}</definedName>
    <definedName name="pulp2" hidden="1">{#N/A,#N/A,FALSE,"Aging Summary";#N/A,#N/A,FALSE,"Ratio Analysis";#N/A,#N/A,FALSE,"Test 120 Day Accts";#N/A,#N/A,FALSE,"Tickmarks"}</definedName>
    <definedName name="PY_Accounts_Receivable">'[16]Balance General'!$C$8</definedName>
    <definedName name="PY_Accounts_Receivable_7">#REF!</definedName>
    <definedName name="PY_Cash">'[16]Balance General'!$C$6</definedName>
    <definedName name="PY_Cash_7">#REF!</definedName>
    <definedName name="PY_Cost_of_Sales">'[16]Estado de Resultados'!$C$7</definedName>
    <definedName name="PY_Cost_of_Sales_7">#REF!</definedName>
    <definedName name="PY_Current_Liabilities">'[16]Balance General'!$C$23</definedName>
    <definedName name="PY_Current_Liabilities_7">#REF!</definedName>
    <definedName name="PY_Gross_Profit">'[16]Estado de Resultados'!$C$9</definedName>
    <definedName name="PY_Gross_Profit_7">#REF!</definedName>
    <definedName name="PY_Intangible_Assets">'[16]Balance General'!$C$18</definedName>
    <definedName name="PY_Interest_Expense">'[16]Estado de Resultados'!$C$19</definedName>
    <definedName name="PY_Interest_Expense_7">#REF!</definedName>
    <definedName name="PY_Inventory">'[16]Balance General'!$C$12</definedName>
    <definedName name="PY_Inventory_7">#REF!</definedName>
    <definedName name="PY_LT_Debt">'[16]Balance General'!$C$24</definedName>
    <definedName name="PY_LT_Debt_7">#REF!</definedName>
    <definedName name="PY_Marketable_Sec">'[35]Balance General'!#REF!</definedName>
    <definedName name="PY_NET_PROFIT">'[16]Estado de Resultados'!$C$25</definedName>
    <definedName name="PY_NET_PROFIT_7">#REF!</definedName>
    <definedName name="PY_Net_Revenue">'[16]Estado de Resultados'!$C$6</definedName>
    <definedName name="PY_Net_Revenue_7">#REF!</definedName>
    <definedName name="PY_Operating_Income">'[16]Estado de Resultados'!$C$17</definedName>
    <definedName name="PY_Operating_Income_7">#REF!</definedName>
    <definedName name="PY_Preferred_Stock">'[35]Balance General'!#REF!</definedName>
    <definedName name="PY_QUICK_ASSETS">'[16]Balance General'!$C$10</definedName>
    <definedName name="PY_QUICK_ASSETS_7">#REF!</definedName>
    <definedName name="PY_Tangible_Net_Worth">'[16]Estado de Resultados'!$C$32</definedName>
    <definedName name="PY_Tangible_Net_Worth_7">#REF!</definedName>
    <definedName name="PY_TOTAL_ASSETS">'[16]Balance General'!$C$21</definedName>
    <definedName name="PY_TOTAL_ASSETS_7">#REF!</definedName>
    <definedName name="PY_TOTAL_CURR_ASSETS">'[16]Balance General'!$C$15</definedName>
    <definedName name="PY_TOTAL_CURR_ASSETS_7">#REF!</definedName>
    <definedName name="PY_TOTAL_DEBT">'[16]Balance General'!$C$27</definedName>
    <definedName name="PY_TOTAL_DEBT_7">#REF!</definedName>
    <definedName name="PY_TOTAL_EQUITY">'[16]Balance General'!$C$34</definedName>
    <definedName name="PY_TOTAL_EQUITY_7">#REF!</definedName>
    <definedName name="PY2_Accounts_Receivable">'[16]Balance General'!$G$8</definedName>
    <definedName name="PY2_Accounts_Receivable_7">#REF!</definedName>
    <definedName name="PY2_Cash">'[16]Balance General'!$G$6</definedName>
    <definedName name="PY2_Cash_7">#REF!</definedName>
    <definedName name="PY2_Current_Liabilities">'[16]Balance General'!$G$23</definedName>
    <definedName name="PY2_Current_Liabilities_7">#REF!</definedName>
    <definedName name="PY2_Gross_Profit">'[16]Estado de Resultados'!$G$9</definedName>
    <definedName name="PY2_Gross_Profit_7">#REF!</definedName>
    <definedName name="PY2_Intangible_Assets">'[16]Balance General'!$G$18</definedName>
    <definedName name="PY2_Interest_Expense">'[16]Estado de Resultados'!$G$19</definedName>
    <definedName name="PY2_Interest_Expense_7">#REF!</definedName>
    <definedName name="PY2_Inventory">'[16]Balance General'!$G$12</definedName>
    <definedName name="PY2_Inventory_7">#REF!</definedName>
    <definedName name="PY2_LT_Debt">'[16]Balance General'!$G$24</definedName>
    <definedName name="PY2_LT_Debt_7">#REF!</definedName>
    <definedName name="PY2_Marketable_Sec">'[35]Balance General'!#REF!</definedName>
    <definedName name="PY2_NET_PROFIT">'[16]Estado de Resultados'!$G$25</definedName>
    <definedName name="PY2_NET_PROFIT_7">#REF!</definedName>
    <definedName name="PY2_Net_Revenue">'[16]Estado de Resultados'!$G$6</definedName>
    <definedName name="PY2_Net_Revenue_7">#REF!</definedName>
    <definedName name="PY2_Operating_Income">'[16]Estado de Resultados'!$G$17</definedName>
    <definedName name="PY2_Operating_Income_7">#REF!</definedName>
    <definedName name="PY2_Preferred_Stock">'[35]Balance General'!#REF!</definedName>
    <definedName name="PY2_QUICK_ASSETS">'[16]Balance General'!$G$10</definedName>
    <definedName name="PY2_QUICK_ASSETS_7">#REF!</definedName>
    <definedName name="PY2_Tangible_Net_Worth">'[16]Estado de Resultados'!$G$32</definedName>
    <definedName name="PY2_Tangible_Net_Worth_7">#REF!</definedName>
    <definedName name="PY2_TOTAL_ASSETS">'[16]Balance General'!$G$21</definedName>
    <definedName name="PY2_TOTAL_ASSETS_7">#REF!</definedName>
    <definedName name="PY2_TOTAL_CURR_ASSETS">'[16]Balance General'!$G$15</definedName>
    <definedName name="PY2_TOTAL_CURR_ASSETS_7">#REF!</definedName>
    <definedName name="PY2_TOTAL_DEBT">'[16]Balance General'!$G$27</definedName>
    <definedName name="PY2_TOTAL_DEBT_7">#REF!</definedName>
    <definedName name="PY2_TOTAL_EQUITY">'[16]Balance General'!$G$34</definedName>
    <definedName name="PY2_TOTAL_EQUITY_7">#REF!</definedName>
    <definedName name="Q_">#REF!</definedName>
    <definedName name="Q_ConsTratAgua">#REF!</definedName>
    <definedName name="QWE">[18]Balance!#REF!</definedName>
    <definedName name="R_">#REF!</definedName>
    <definedName name="RANGO">#REF!</definedName>
    <definedName name="RANGO1">#REF!</definedName>
    <definedName name="RateINR">'[68]P&amp;L summary'!$A$1</definedName>
    <definedName name="RateRMB">'[69]P&amp;L summary'!$A$1</definedName>
    <definedName name="Ratios">[18]Balance!$B$6</definedName>
    <definedName name="rawdata">#REF!</definedName>
    <definedName name="rawdata2">#REF!</definedName>
    <definedName name="rdos">'[42]BG Armado'!#REF!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[18]Balance!#REF!</definedName>
    <definedName name="RFYPT">'[21]Nota 8'!$F$202</definedName>
    <definedName name="RFYPTP">'[21]Nota 8'!$F$212</definedName>
    <definedName name="RIV">#REF!</definedName>
    <definedName name="riw">#REF!</definedName>
    <definedName name="RO">#REF!</definedName>
    <definedName name="RPTH">[70]EE.RR!#REF!</definedName>
    <definedName name="RQQ">[44]Tickmarks!$G$49</definedName>
    <definedName name="rr">'[71] VTOS'!#REF!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[14]Tabla!$F$1:$H$19</definedName>
    <definedName name="RUL">#REF!</definedName>
    <definedName name="RYCS">'[21]Nota 8'!$F$140</definedName>
    <definedName name="S">#REF!</definedName>
    <definedName name="S_">#REF!</definedName>
    <definedName name="S_4">#REF!</definedName>
    <definedName name="S_6">#REF!</definedName>
    <definedName name="Saída">#REF!</definedName>
    <definedName name="SALDOS">#REF!</definedName>
    <definedName name="Sales">#REF!</definedName>
    <definedName name="salesld">#REF!</definedName>
    <definedName name="SalesPCS">#REF!</definedName>
    <definedName name="SALF">[72]Cta5GS!$A$3:$H$1500</definedName>
    <definedName name="Samp_TM_Exp_Diff">'[39]Non-Statistical Sampling'!#REF!</definedName>
    <definedName name="SAPBEXdnldView" hidden="1">"DBJMIBUR0KWE08YKHT0YI34KK"</definedName>
    <definedName name="SAPBEXsysID" hidden="1">"BIP"</definedName>
    <definedName name="SAR">#REF!</definedName>
    <definedName name="sbox">'[73]Données table sbox'!$A$3:$H$383</definedName>
    <definedName name="SDF">[74]TipoCambio!$E$1</definedName>
    <definedName name="SDFS">#REF!</definedName>
    <definedName name="SDFSDF">#REF!</definedName>
    <definedName name="sectores">#REF!</definedName>
    <definedName name="seg" hidden="1">{#N/A,#N/A,FALSE,"Aging Summary";#N/A,#N/A,FALSE,"Ratio Analysis";#N/A,#N/A,FALSE,"Test 120 Day Accts";#N/A,#N/A,FALSE,"Tickmarks"}</definedName>
    <definedName name="SegmentaciónDeDatos_Concepto">#N/A</definedName>
    <definedName name="Seguros" hidden="1">{#N/A,#N/A,FALSE,"Aging Summary";#N/A,#N/A,FALSE,"Ratio Analysis";#N/A,#N/A,FALSE,"Test 120 Day Accts";#N/A,#N/A,FALSE,"Tickmarks"}</definedName>
    <definedName name="semgir">#REF!</definedName>
    <definedName name="SEMMZN">#REF!</definedName>
    <definedName name="SEMSJ">#REF!</definedName>
    <definedName name="semsj1">#REF!</definedName>
    <definedName name="semsj2">#REF!</definedName>
    <definedName name="SEMTRN">#REF!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[75]MOVCRE!$A$1:$L$38</definedName>
    <definedName name="Soergo">#REF!</definedName>
    <definedName name="Software_Options">'[34]GLP-DISCOUNT'!$E$5</definedName>
    <definedName name="SOJA">#REF!</definedName>
    <definedName name="soja1">#REF!</definedName>
    <definedName name="sss">#REF!</definedName>
    <definedName name="SSSSS">#REF!</definedName>
    <definedName name="STAFE">#REF!</definedName>
    <definedName name="Strat_1_Def">'[39]Non-Statistical Sampling'!#REF!</definedName>
    <definedName name="Strat_1_It">'[39]Non-Statistical Sampling'!#REF!</definedName>
    <definedName name="Strat_1_T">'[39]Non-Statistical Sampling'!#REF!</definedName>
    <definedName name="Strat_2_Def">'[39]Non-Statistical Sampling'!#REF!</definedName>
    <definedName name="Strat_2_It">'[39]Non-Statistical Sampling'!#REF!</definedName>
    <definedName name="Strat_2_T">'[39]Non-Statistical Sampling'!#REF!</definedName>
    <definedName name="Strat_Def">'[39]Non-Statistical Sampling'!#REF!</definedName>
    <definedName name="Strat_T_It">'[39]Non-Statistical Sampling'!#REF!</definedName>
    <definedName name="Strat_T_T">'[39]Non-Statistical Sampling'!#REF!</definedName>
    <definedName name="strMonth">'[76]Interface Hub'!$U$5:$U$16</definedName>
    <definedName name="strMonthLng">'[76]Interface Hub'!$V$5:$V$16</definedName>
    <definedName name="SUBPLATFORM">[77]DATA!$U$2</definedName>
    <definedName name="SUI">#REF!</definedName>
    <definedName name="SUIP">#REF!</definedName>
    <definedName name="summary">#REF!</definedName>
    <definedName name="summary2">#REF!</definedName>
    <definedName name="T_">#REF!</definedName>
    <definedName name="T_Diferencias">[78]Sheet2!$A$2:$A$3</definedName>
    <definedName name="tabla">'[79]nueva reseña'!#REF!</definedName>
    <definedName name="tablaconorigen">#REF!</definedName>
    <definedName name="tal_technologies_aun_no_pagado">[17]CVC!$G$5257:$G$5259</definedName>
    <definedName name="tal_technologies_factura_aparte_por_US__1.314_80_ya_pagado">[17]CVC!$G$5260</definedName>
    <definedName name="TbPy530057">#REF!</definedName>
    <definedName name="TbPy530057_10">#REF!</definedName>
    <definedName name="TbPy530057_11">#REF!</definedName>
    <definedName name="TbPy530057_4">#REF!</definedName>
    <definedName name="TbPy530057_6">#REF!</definedName>
    <definedName name="TbPy530057_7">#REF!</definedName>
    <definedName name="TbPy530057_9">#REF!</definedName>
    <definedName name="TbPy530159">#REF!</definedName>
    <definedName name="TbPy530159_10">#REF!</definedName>
    <definedName name="TbPy530159_11">#REF!</definedName>
    <definedName name="TbPy530159_4">#REF!</definedName>
    <definedName name="TbPy530159_7">#REF!</definedName>
    <definedName name="TbPy530159_9">#REF!</definedName>
    <definedName name="tc">[80]PROD!$H$4</definedName>
    <definedName name="TC1DEC">'[36]GP2.1'!#REF!</definedName>
    <definedName name="TC1FCP">[53]EP4!$N$6</definedName>
    <definedName name="TC1FOR">[53]EP4!$AH$6</definedName>
    <definedName name="TC1ÑEM">[53]EP4!$X$6</definedName>
    <definedName name="TC2FCP">[53]EP4!$O$6</definedName>
    <definedName name="TC2FOR">[53]EP4!$AI$6</definedName>
    <definedName name="TC2ÑEM">[53]EP4!$Y$6</definedName>
    <definedName name="TC3FCP">[53]EP4!$P$6</definedName>
    <definedName name="TC3FOR">[53]EP4!$AJ$6</definedName>
    <definedName name="TC3ÑEM">[53]EP4!$Z$6</definedName>
    <definedName name="TC4DEC">'[36]GP2.1'!#REF!</definedName>
    <definedName name="TC4FCP">[53]EP4!$Q$6</definedName>
    <definedName name="TC4FOR">[53]EP4!$AK$6</definedName>
    <definedName name="TC4ÑEM">[53]EP4!$AA$6</definedName>
    <definedName name="TD">#REF!</definedName>
    <definedName name="Tech">#REF!</definedName>
    <definedName name="techld">#REF!</definedName>
    <definedName name="TechPCS">#REF!</definedName>
    <definedName name="test">#REF!</definedName>
    <definedName name="Test_Targ">'[46]Non-Statistical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'[81]ORDENES LIBERTADOR'!#REF!</definedName>
    <definedName name="TEST15">'[81]ORDENES LIBERTADOR'!#REF!</definedName>
    <definedName name="TEST16">'[81]ORDENES LIBERTADOR'!#REF!</definedName>
    <definedName name="TEST17">'[81]ORDENES LIBERTADOR'!#REF!</definedName>
    <definedName name="TEST18">'[81]ORDENES LIBERTADOR'!#REF!</definedName>
    <definedName name="TEST19">'[81]ORDENES LIBERTADOR'!#REF!</definedName>
    <definedName name="TEST2">#REF!</definedName>
    <definedName name="TEST20">'[81]ORDENES LIBERTADOR'!#REF!</definedName>
    <definedName name="TEST21">'[81]ORDENES LIBERTADOR'!#REF!</definedName>
    <definedName name="TEST22">'[81]ORDENES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ES">#REF!</definedName>
    <definedName name="TESTKEYS">#REF!</definedName>
    <definedName name="TESTVKEY">#REF!</definedName>
    <definedName name="TextRefCopy1">#REF!</definedName>
    <definedName name="TextRefCopy100">#REF!</definedName>
    <definedName name="TextRefCopy101">#REF!</definedName>
    <definedName name="TextRefCopy102">#REF!</definedName>
    <definedName name="TextRefCopy103">#REF!</definedName>
    <definedName name="TextRefCopy104">#REF!</definedName>
    <definedName name="TextRefCopy106">#REF!</definedName>
    <definedName name="TextRefCopy107">#REF!</definedName>
    <definedName name="TextRefCopy108">#REF!</definedName>
    <definedName name="TextRefCopy109">#REF!</definedName>
    <definedName name="TextRefCopy110">#REF!</definedName>
    <definedName name="TextRefCopy114">#REF!</definedName>
    <definedName name="TextRefCopy115">#REF!</definedName>
    <definedName name="TextRefCopy12">'[82]Conciliaciones US$'!#REF!</definedName>
    <definedName name="TextRefCopy121">#REF!</definedName>
    <definedName name="TextRefCopy122">#REF!</definedName>
    <definedName name="TextRefCopy123">'[82]TR y Conclusión'!#REF!</definedName>
    <definedName name="TextRefCopy124">#REF!</definedName>
    <definedName name="TextRefCopy125">#REF!</definedName>
    <definedName name="TextRefCopy126">#REF!</definedName>
    <definedName name="TextRefCopy127">#REF!</definedName>
    <definedName name="TextRefCopy128">'[82]Conciliaciones US$'!#REF!</definedName>
    <definedName name="TextRefCopy129">#REF!</definedName>
    <definedName name="TextRefCopy13">'[82]Conciliaciones US$'!#REF!</definedName>
    <definedName name="TextRefCopy130">'[82]Conciliaciones Gs.'!#REF!</definedName>
    <definedName name="TextRefCopy131">#REF!</definedName>
    <definedName name="TextRefCopy132">#REF!</definedName>
    <definedName name="TextRefCopy133">'[82]Conciliaciones Gs.'!#REF!</definedName>
    <definedName name="TextRefCopy134">#REF!</definedName>
    <definedName name="TextRefCopy14">'[82]Conciliaciones US$'!#REF!</definedName>
    <definedName name="TextRefCopy15">'[82]Conciliaciones US$'!#REF!</definedName>
    <definedName name="TextRefCopy16">'[82]Conciliaciones US$'!#REF!</definedName>
    <definedName name="TextRefCopy18">'[82]Conciliaciones US$'!#REF!</definedName>
    <definedName name="TextRefCopy19">'[82]Conciliaciones US$'!#REF!</definedName>
    <definedName name="TextRefCopy2">#REF!</definedName>
    <definedName name="TextRefCopy20">'[82]Conciliaciones US$'!#REF!</definedName>
    <definedName name="TextRefCopy21">'[82]Conciliaciones US$'!#REF!</definedName>
    <definedName name="TextRefCopy22">'[82]Conciliaciones Gs.'!#REF!</definedName>
    <definedName name="TextRefCopy3">#REF!</definedName>
    <definedName name="TextRefCopy3_10">#REF!</definedName>
    <definedName name="TextRefCopy3_11">#REF!</definedName>
    <definedName name="TextRefCopy3_4">#REF!</definedName>
    <definedName name="TextRefCopy3_7">#REF!</definedName>
    <definedName name="TextRefCopy3_9">#REF!</definedName>
    <definedName name="TextRefCopy30">'[82]Conciliaciones US$'!#REF!</definedName>
    <definedName name="TextRefCopy32">'[82]Conciliaciones US$'!#REF!</definedName>
    <definedName name="TextRefCopy33">'[82]Conciliaciones Gs.'!#REF!</definedName>
    <definedName name="TextRefCopy34">'[83]BG-AJUSTADO'!#REF!</definedName>
    <definedName name="TextRefCopy35">'[82]Conciliaciones Gs.'!#REF!</definedName>
    <definedName name="TextRefCopy36">'[82]Conciliaciones Gs.'!#REF!</definedName>
    <definedName name="TextRefCopy37">'[82]Conciliaciones Gs.'!#REF!</definedName>
    <definedName name="TextRefCopy38">'[82]Conciliaciones Gs.'!#REF!</definedName>
    <definedName name="TextRefCopy39">'[82]Conciliaciones US$'!#REF!</definedName>
    <definedName name="TextRefCopy4">'[84]Detalle de Ingresos'!$F$34</definedName>
    <definedName name="TextRefCopy4_7">#REF!</definedName>
    <definedName name="TextRefCopy40">'[82]Conciliaciones US$'!#REF!</definedName>
    <definedName name="TextRefCopy41">'[82]Conciliaciones US$'!#REF!</definedName>
    <definedName name="TextRefCopy42">'[82]Conciliaciones US$'!#REF!</definedName>
    <definedName name="TextRefCopy43">'[82]Conciliaciones US$'!#REF!</definedName>
    <definedName name="TextRefCopy44">'[82]Conciliaciones US$'!#REF!</definedName>
    <definedName name="TextRefCopy45">'[82]Conciliaciones Gs.'!#REF!</definedName>
    <definedName name="TextRefCopy46">'[82]Conciliaciones Gs.'!#REF!</definedName>
    <definedName name="TextRefCopy47">'[82]Conciliaciones US$'!#REF!</definedName>
    <definedName name="TextRefCopy48">'[82]Conciliaciones US$'!#REF!</definedName>
    <definedName name="TextRefCopy49">'[82]Conciliaciones US$'!#REF!</definedName>
    <definedName name="TextRefCopy5">'[85]Determinación de IR'!$D$20</definedName>
    <definedName name="TextRefCopy50">'[82]Conciliaciones US$'!#REF!</definedName>
    <definedName name="TextRefCopy51">'[82]Conciliaciones US$'!#REF!</definedName>
    <definedName name="TextRefCopy52">'[82]Conciliaciones Gs.'!#REF!</definedName>
    <definedName name="TextRefCopy53">'[82]Conciliaciones US$'!#REF!</definedName>
    <definedName name="TextRefCopy55">'[82]Conciliaciones US$'!#REF!</definedName>
    <definedName name="TextRefCopy56">'[82]Conciliaciones Gs.'!#REF!</definedName>
    <definedName name="TextRefCopy57">'[82]Conciliaciones US$'!#REF!</definedName>
    <definedName name="TextRefCopy58">'[82]Conciliaciones US$'!#REF!</definedName>
    <definedName name="TextRefCopy59">'[82]Conciliaciones Gs.'!#REF!</definedName>
    <definedName name="TextRefCopy6">#REF!</definedName>
    <definedName name="TextRefCopy60">'[82]Conciliaciones US$'!#REF!</definedName>
    <definedName name="TextRefCopy61">'[82]Conciliaciones US$'!#REF!</definedName>
    <definedName name="TextRefCopy66">'[82]Conciliaciones Gs.'!#REF!</definedName>
    <definedName name="TextRefCopy67">'[82]Conciliaciones Gs.'!#REF!</definedName>
    <definedName name="TextRefCopy68">'[82]Conciliaciones Gs.'!#REF!</definedName>
    <definedName name="TextRefCopy69">'[82]Conciliaciones US$'!#REF!</definedName>
    <definedName name="TextRefCopy7">#REF!</definedName>
    <definedName name="TextRefCopy70">'[82]Conciliaciones US$'!#REF!</definedName>
    <definedName name="TextRefCopy71">'[82]Conciliaciones US$'!#REF!</definedName>
    <definedName name="TextRefCopy72">'[82]Conciliaciones Gs.'!#REF!</definedName>
    <definedName name="TextRefCopy73">#REF!</definedName>
    <definedName name="TextRefCopy74">#REF!</definedName>
    <definedName name="TextRefCopy75">#REF!</definedName>
    <definedName name="TextRefCopy76">#REF!</definedName>
    <definedName name="TextRefCopy77">#REF!</definedName>
    <definedName name="TextRefCopy78">#REF!</definedName>
    <definedName name="TextRefCopy79">#REF!</definedName>
    <definedName name="TextRefCopy80">'[82]Conciliaciones US$'!#REF!</definedName>
    <definedName name="TextRefCopy81">#REF!</definedName>
    <definedName name="TextRefCopy82">'[82]TR y Conclusión'!#REF!</definedName>
    <definedName name="TextRefCopy83">'[82]TR y Conclusión'!#REF!</definedName>
    <definedName name="TextRefCopy84">'[82]TR y Conclusión'!#REF!</definedName>
    <definedName name="TextRefCopy85">'[82]Conciliaciones US$'!#REF!</definedName>
    <definedName name="TextRefCopy86">'[82]Conciliaciones US$'!#REF!</definedName>
    <definedName name="TextRefCopy87">'[82]Conciliaciones US$'!#REF!</definedName>
    <definedName name="TextRefCopy88">'[82]Conciliaciones US$'!#REF!</definedName>
    <definedName name="TextRefCopy89">'[82]TR y Conclusión'!#REF!</definedName>
    <definedName name="TextRefCopy9">#REF!</definedName>
    <definedName name="TextRefCopy90">'[82]TR y Conclusión'!#REF!</definedName>
    <definedName name="TextRefCopy93">#REF!</definedName>
    <definedName name="TextRefCopy94">#REF!</definedName>
    <definedName name="TextRefCopy98">#REF!</definedName>
    <definedName name="TextRefCopy99">#REF!</definedName>
    <definedName name="TextRefCopyRangeCount" hidden="1">3</definedName>
    <definedName name="thm">#REF!</definedName>
    <definedName name="thp">#REF!</definedName>
    <definedName name="Tipo">[52]Validacion1!$E$3:$E$9</definedName>
    <definedName name="Tipo_Agua">#REF!</definedName>
    <definedName name="tipo1">#REF!</definedName>
    <definedName name="tipo2">#REF!</definedName>
    <definedName name="tipo3">#REF!</definedName>
    <definedName name="TPy530231_10">#REF!</definedName>
    <definedName name="TPy530231_11">#REF!</definedName>
    <definedName name="TPy530231_9">#REF!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Litro">[30]Parámetros!$B$8</definedName>
    <definedName name="unnegocio">#REF!</definedName>
    <definedName name="USD">#REF!</definedName>
    <definedName name="usdeur">[86]MSS_400K!$E$25</definedName>
    <definedName name="Utilizacion">[58]Prevision!$N$2:$N$12</definedName>
    <definedName name="v" hidden="1">{#N/A,#N/A,FALSE,"Aging Summary";#N/A,#N/A,FALSE,"Ratio Analysis";#N/A,#N/A,FALSE,"Test 120 Day Accts";#N/A,#N/A,FALSE,"Tickmarks"}</definedName>
    <definedName name="V_">#REF!</definedName>
    <definedName name="valeria" hidden="1">{#N/A,#N/A,FALSE,"Aging Summary";#N/A,#N/A,FALSE,"Ratio Analysis";#N/A,#N/A,FALSE,"Test 120 Day Accts";#N/A,#N/A,FALSE,"Tickmarks"}</definedName>
    <definedName name="validacion2">'[52]validacion 2'!$A$4:$E$45407</definedName>
    <definedName name="Valuación">#REF!</definedName>
    <definedName name="vencimientos">#REF!</definedName>
    <definedName name="vendedores">[52]Validacion1!$D$3:$D$112</definedName>
    <definedName name="ventas">#REF!</definedName>
    <definedName name="vjhhhhhh">#REF!</definedName>
    <definedName name="vpphold">#REF!</definedName>
    <definedName name="VTO">#REF!</definedName>
    <definedName name="vtoañoc">#REF!</definedName>
    <definedName name="vtoañon">#REF!</definedName>
    <definedName name="vtoaños">#REF!</definedName>
    <definedName name="vtoshold1">'[13] VTOS'!#REF!</definedName>
    <definedName name="vtoshold2">'[13] VTOS'!#REF!</definedName>
    <definedName name="VTOSN">#REF!</definedName>
    <definedName name="vvv" hidden="1">#REF!</definedName>
    <definedName name="w">#REF!</definedName>
    <definedName name="W_">#REF!</definedName>
    <definedName name="watts"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#REF!</definedName>
    <definedName name="x">#N/A</definedName>
    <definedName name="X_">#REF!</definedName>
    <definedName name="XREF_COLUMN_1" hidden="1">[87]Lead!#REF!</definedName>
    <definedName name="XREF_COLUMN_10" hidden="1">[87]Lead!#REF!</definedName>
    <definedName name="XREF_COLUMN_11" hidden="1">[87]Lead!#REF!</definedName>
    <definedName name="XREF_COLUMN_2" hidden="1">[87]Lead!#REF!</definedName>
    <definedName name="XREF_COLUMN_3" hidden="1">[87]Lead!#REF!</definedName>
    <definedName name="XREF_COLUMN_4" hidden="1">[87]Lead!#REF!</definedName>
    <definedName name="XREF_COLUMN_5" hidden="1">[87]Lead!#REF!</definedName>
    <definedName name="XREF_COLUMN_6" hidden="1">[87]Lead!#REF!</definedName>
    <definedName name="XREF_COLUMN_7" hidden="1">[87]Lead!#REF!</definedName>
    <definedName name="XREF_COLUMN_8" hidden="1">[87]Lead!#REF!</definedName>
    <definedName name="XREF_COLUMN_9" hidden="1">[87]Lead!#REF!</definedName>
    <definedName name="XRefActiveRow" hidden="1">#REF!</definedName>
    <definedName name="XRefColumnsCount" hidden="1">11</definedName>
    <definedName name="XRefCopy1" hidden="1">[87]Lead!#REF!</definedName>
    <definedName name="XRefCopy10" hidden="1">[87]Lead!#REF!</definedName>
    <definedName name="XRefCopy10Row" hidden="1">#REF!</definedName>
    <definedName name="XRefCopy11" hidden="1">[87]Lead!#REF!</definedName>
    <definedName name="XRefCopy11Row" hidden="1">#REF!</definedName>
    <definedName name="XRefCopy12" hidden="1">[87]Lead!#REF!</definedName>
    <definedName name="XRefCopy12Row" hidden="1">#REF!</definedName>
    <definedName name="XRefCopy13" hidden="1">[87]Lead!#REF!</definedName>
    <definedName name="XRefCopy13Row" hidden="1">#REF!</definedName>
    <definedName name="XRefCopy14" hidden="1">[88]Lead!#REF!</definedName>
    <definedName name="XRefCopy14Row" hidden="1">#REF!</definedName>
    <definedName name="XRefCopy15" hidden="1">[88]Lead!#REF!</definedName>
    <definedName name="XRefCopy15Row" hidden="1">#REF!</definedName>
    <definedName name="XRefCopy16" hidden="1">[87]Lead!#REF!</definedName>
    <definedName name="XRefCopy16Row" hidden="1">#REF!</definedName>
    <definedName name="XRefCopy17" hidden="1">[87]Lead!#REF!</definedName>
    <definedName name="XRefCopy17Row" hidden="1">#REF!</definedName>
    <definedName name="XRefCopy18" hidden="1">[87]Lead!#REF!</definedName>
    <definedName name="XRefCopy18Row" hidden="1">#REF!</definedName>
    <definedName name="XRefCopy19" hidden="1">[87]Lead!#REF!</definedName>
    <definedName name="XRefCopy19Row" hidden="1">#REF!</definedName>
    <definedName name="XRefCopy1Row" hidden="1">#REF!</definedName>
    <definedName name="XRefCopy2" hidden="1">'[82]Conciliaciones Gs.'!#REF!</definedName>
    <definedName name="XRefCopy20" hidden="1">[87]Lead!#REF!</definedName>
    <definedName name="XRefCopy20Row" hidden="1">#REF!</definedName>
    <definedName name="XRefCopy21" hidden="1">[87]Lead!#REF!</definedName>
    <definedName name="XRefCopy21Row" hidden="1">#REF!</definedName>
    <definedName name="XRefCopy23" hidden="1">[87]Lead!#REF!</definedName>
    <definedName name="XRefCopy23Row" hidden="1">#REF!</definedName>
    <definedName name="XRefCopy24" hidden="1">[87]Lead!#REF!</definedName>
    <definedName name="XRefCopy24Row" hidden="1">#REF!</definedName>
    <definedName name="XRefCopy25" hidden="1">[87]Lead!#REF!</definedName>
    <definedName name="XRefCopy25Row" hidden="1">#REF!</definedName>
    <definedName name="XRefCopy26" hidden="1">[87]Lead!#REF!</definedName>
    <definedName name="XRefCopy26Row" hidden="1">#REF!</definedName>
    <definedName name="XRefCopy27" hidden="1">[87]Lead!#REF!</definedName>
    <definedName name="XRefCopy28" hidden="1">[87]Lead!#REF!</definedName>
    <definedName name="XRefCopy28Row" hidden="1">#REF!</definedName>
    <definedName name="XRefCopy29" hidden="1">[87]Lead!#REF!</definedName>
    <definedName name="XRefCopy29Row" hidden="1">#REF!</definedName>
    <definedName name="XRefCopy2Row" hidden="1">#REF!</definedName>
    <definedName name="XRefCopy3" hidden="1">[87]Lead!#REF!</definedName>
    <definedName name="XRefCopy30" hidden="1">[87]Lead!#REF!</definedName>
    <definedName name="XRefCopy30Row" hidden="1">#REF!</definedName>
    <definedName name="XRefCopy31" hidden="1">[87]Lead!#REF!</definedName>
    <definedName name="XRefCopy31Row" hidden="1">#REF!</definedName>
    <definedName name="XRefCopy32" hidden="1">[87]Lead!#REF!</definedName>
    <definedName name="XRefCopy32Row" hidden="1">#REF!</definedName>
    <definedName name="XRefCopy33" hidden="1">[87]Lead!#REF!</definedName>
    <definedName name="XRefCopy33Row" hidden="1">#REF!</definedName>
    <definedName name="XRefCopy34" hidden="1">[87]Lead!#REF!</definedName>
    <definedName name="XRefCopy34Row" hidden="1">#REF!</definedName>
    <definedName name="XRefCopy35" hidden="1">[87]Lead!#REF!</definedName>
    <definedName name="XRefCopy35Row" hidden="1">#REF!</definedName>
    <definedName name="XRefCopy36" hidden="1">[87]Lead!#REF!</definedName>
    <definedName name="XRefCopy36Row" hidden="1">#REF!</definedName>
    <definedName name="XRefCopy37" hidden="1">[87]Lead!#REF!</definedName>
    <definedName name="XRefCopy37Row" hidden="1">#REF!</definedName>
    <definedName name="XRefCopy38" hidden="1">[87]Lead!#REF!</definedName>
    <definedName name="XRefCopy38Row" hidden="1">#REF!</definedName>
    <definedName name="XRefCopy39" hidden="1">[87]Lead!#REF!</definedName>
    <definedName name="XRefCopy39Row" hidden="1">#REF!</definedName>
    <definedName name="XRefCopy3Row" hidden="1">#REF!</definedName>
    <definedName name="XRefCopy4" hidden="1">[87]Lead!#REF!</definedName>
    <definedName name="XRefCopy40" hidden="1">[87]Lead!#REF!</definedName>
    <definedName name="XRefCopy40Row" hidden="1">#REF!</definedName>
    <definedName name="XRefCopy41" hidden="1">[87]Lead!#REF!</definedName>
    <definedName name="XRefCopy41Row" hidden="1">#REF!</definedName>
    <definedName name="XRefCopy42" hidden="1">[87]Lead!#REF!</definedName>
    <definedName name="XRefCopy42Row" hidden="1">#REF!</definedName>
    <definedName name="XRefCopy43" hidden="1">[87]Lead!#REF!</definedName>
    <definedName name="XRefCopy43Row" hidden="1">#REF!</definedName>
    <definedName name="XRefCopy44" hidden="1">[87]Lead!#REF!</definedName>
    <definedName name="XRefCopy44Row" hidden="1">#REF!</definedName>
    <definedName name="XRefCopy45" hidden="1">[87]Lead!#REF!</definedName>
    <definedName name="XRefCopy45Row" hidden="1">#REF!</definedName>
    <definedName name="XRefCopy46" hidden="1">[87]Lead!#REF!</definedName>
    <definedName name="XRefCopy46Row" hidden="1">#REF!</definedName>
    <definedName name="XRefCopy47" hidden="1">[87]Lead!#REF!</definedName>
    <definedName name="XRefCopy47Row" hidden="1">#REF!</definedName>
    <definedName name="XRefCopy48" hidden="1">[87]Lead!#REF!</definedName>
    <definedName name="XRefCopy48Row" hidden="1">#REF!</definedName>
    <definedName name="XRefCopy49" hidden="1">[87]Lead!#REF!</definedName>
    <definedName name="XRefCopy49Row" hidden="1">#REF!</definedName>
    <definedName name="XRefCopy4Row" hidden="1">#REF!</definedName>
    <definedName name="XRefCopy5" hidden="1">[87]Lead!#REF!</definedName>
    <definedName name="XRefCopy50" hidden="1">[87]Lead!#REF!</definedName>
    <definedName name="XRefCopy50Row" hidden="1">#REF!</definedName>
    <definedName name="XRefCopy51" hidden="1">[87]Lead!#REF!</definedName>
    <definedName name="XRefCopy51Row" hidden="1">#REF!</definedName>
    <definedName name="XRefCopy52" hidden="1">[87]Lead!#REF!</definedName>
    <definedName name="XRefCopy52Row" hidden="1">#REF!</definedName>
    <definedName name="XRefCopy53" hidden="1">[87]Lead!#REF!</definedName>
    <definedName name="XRefCopy53Row" hidden="1">#REF!</definedName>
    <definedName name="XRefCopy54" hidden="1">[87]Lead!#REF!</definedName>
    <definedName name="XRefCopy54Row" hidden="1">#REF!</definedName>
    <definedName name="XRefCopy55" hidden="1">[87]Lead!#REF!</definedName>
    <definedName name="XRefCopy55Row" hidden="1">#REF!</definedName>
    <definedName name="XRefCopy56" hidden="1">[87]Lead!#REF!</definedName>
    <definedName name="XRefCopy56Row" hidden="1">#REF!</definedName>
    <definedName name="XRefCopy57" hidden="1">[87]Lead!#REF!</definedName>
    <definedName name="XRefCopy57Row" hidden="1">#REF!</definedName>
    <definedName name="XRefCopy58" hidden="1">[87]Lead!#REF!</definedName>
    <definedName name="XRefCopy58Row" hidden="1">#REF!</definedName>
    <definedName name="XRefCopy59" hidden="1">[87]Lead!#REF!</definedName>
    <definedName name="XRefCopy59Row" hidden="1">#REF!</definedName>
    <definedName name="XRefCopy5Row" hidden="1">#REF!</definedName>
    <definedName name="XRefCopy6" hidden="1">[87]Lead!#REF!</definedName>
    <definedName name="XRefCopy60" hidden="1">[87]Lead!#REF!</definedName>
    <definedName name="XRefCopy60Row" hidden="1">#REF!</definedName>
    <definedName name="XRefCopy61" hidden="1">[87]Lead!#REF!</definedName>
    <definedName name="XRefCopy61Row" hidden="1">#REF!</definedName>
    <definedName name="XRefCopy62" hidden="1">[87]Lead!#REF!</definedName>
    <definedName name="XRefCopy62Row" hidden="1">#REF!</definedName>
    <definedName name="XRefCopy63" hidden="1">[87]Lead!#REF!</definedName>
    <definedName name="XRefCopy63Row" hidden="1">#REF!</definedName>
    <definedName name="XRefCopy64" hidden="1">[87]Lead!#REF!</definedName>
    <definedName name="XRefCopy64Row" hidden="1">#REF!</definedName>
    <definedName name="XRefCopy66" hidden="1">[87]Lead!#REF!</definedName>
    <definedName name="XRefCopy66Row" hidden="1">#REF!</definedName>
    <definedName name="XRefCopy67" hidden="1">[87]Lead!#REF!</definedName>
    <definedName name="XRefCopy67Row" hidden="1">#REF!</definedName>
    <definedName name="XRefCopy68" hidden="1">[87]Lead!#REF!</definedName>
    <definedName name="XRefCopy68Row" hidden="1">#REF!</definedName>
    <definedName name="XRefCopy69" hidden="1">[87]Lead!#REF!</definedName>
    <definedName name="XRefCopy69Row" hidden="1">#REF!</definedName>
    <definedName name="XRefCopy6Row" hidden="1">#REF!</definedName>
    <definedName name="XRefCopy7" hidden="1">[87]Lead!#REF!</definedName>
    <definedName name="XRefCopy70" hidden="1">[87]Lead!#REF!</definedName>
    <definedName name="XRefCopy70Row" hidden="1">#REF!</definedName>
    <definedName name="XRefCopy71" hidden="1">[87]Lead!#REF!</definedName>
    <definedName name="XRefCopy71Row" hidden="1">#REF!</definedName>
    <definedName name="XRefCopy72" hidden="1">[87]Lead!#REF!</definedName>
    <definedName name="XRefCopy72Row" hidden="1">#REF!</definedName>
    <definedName name="XRefCopy73" hidden="1">[87]Lead!#REF!</definedName>
    <definedName name="XRefCopy73Row" hidden="1">#REF!</definedName>
    <definedName name="XRefCopy74" hidden="1">[87]Lead!#REF!</definedName>
    <definedName name="XRefCopy74Row" hidden="1">#REF!</definedName>
    <definedName name="XRefCopy75" hidden="1">[87]Lead!#REF!</definedName>
    <definedName name="XRefCopy75Row" hidden="1">#REF!</definedName>
    <definedName name="XRefCopy76" hidden="1">[87]Lead!#REF!</definedName>
    <definedName name="XRefCopy76Row" hidden="1">#REF!</definedName>
    <definedName name="XRefCopy77" hidden="1">[87]Lead!#REF!</definedName>
    <definedName name="XRefCopy77Row" hidden="1">#REF!</definedName>
    <definedName name="XRefCopy78" hidden="1">[87]Lead!#REF!</definedName>
    <definedName name="XRefCopy78Row" hidden="1">#REF!</definedName>
    <definedName name="XRefCopy79" hidden="1">[87]Lead!#REF!</definedName>
    <definedName name="XRefCopy79Row" hidden="1">#REF!</definedName>
    <definedName name="XRefCopy7Row" hidden="1">#REF!</definedName>
    <definedName name="XRefCopy8" hidden="1">[87]Lead!#REF!</definedName>
    <definedName name="XRefCopy80" hidden="1">[87]Lead!#REF!</definedName>
    <definedName name="XRefCopy80Row" hidden="1">#REF!</definedName>
    <definedName name="XRefCopy81" hidden="1">[87]Lead!#REF!</definedName>
    <definedName name="XRefCopy81Row" hidden="1">#REF!</definedName>
    <definedName name="XRefCopy82" hidden="1">[87]Lead!#REF!</definedName>
    <definedName name="XRefCopy82Row" hidden="1">#REF!</definedName>
    <definedName name="XRefCopy83" hidden="1">[87]Lead!#REF!</definedName>
    <definedName name="XRefCopy83Row" hidden="1">#REF!</definedName>
    <definedName name="XRefCopy84" hidden="1">[87]Lead!#REF!</definedName>
    <definedName name="XRefCopy84Row" hidden="1">#REF!</definedName>
    <definedName name="XRefCopy8Row" hidden="1">#REF!</definedName>
    <definedName name="XRefCopy9" hidden="1">[87]Lead!#REF!</definedName>
    <definedName name="XRefCopy9Row" hidden="1">#REF!</definedName>
    <definedName name="XRefCopyRangeCount" hidden="1">84</definedName>
    <definedName name="XRefPaste1" hidden="1">'[82]Conciliaciones Gs.'!#REF!</definedName>
    <definedName name="XRefPaste10" hidden="1">[87]Lead!#REF!</definedName>
    <definedName name="XRefPaste10Row" hidden="1">#REF!</definedName>
    <definedName name="XRefPaste11" hidden="1">[87]Lead!#REF!</definedName>
    <definedName name="XRefPaste11Row" hidden="1">#REF!</definedName>
    <definedName name="XRefPaste12" hidden="1">#REF!</definedName>
    <definedName name="XRefPaste12Row" hidden="1">#REF!</definedName>
    <definedName name="XRefPaste13" hidden="1">#REF!</definedName>
    <definedName name="XRefPaste13Row" hidden="1">#REF!</definedName>
    <definedName name="XRefPaste14" hidden="1">[87]Lead!#REF!</definedName>
    <definedName name="XRefPaste14Row" hidden="1">#REF!</definedName>
    <definedName name="XRefPaste15" hidden="1">[87]Lead!#REF!</definedName>
    <definedName name="XRefPaste15Row" hidden="1">#REF!</definedName>
    <definedName name="XRefPaste16" hidden="1">[87]Lead!#REF!</definedName>
    <definedName name="XRefPaste16Row" hidden="1">#REF!</definedName>
    <definedName name="XRefPaste17" hidden="1">[87]Lead!#REF!</definedName>
    <definedName name="XRefPaste17Row" hidden="1">#REF!</definedName>
    <definedName name="XRefPaste18" hidden="1">[87]Lead!#REF!</definedName>
    <definedName name="XRefPaste18Row" hidden="1">#REF!</definedName>
    <definedName name="XRefPaste19" hidden="1">[87]Lead!#REF!</definedName>
    <definedName name="XRefPaste19Row" hidden="1">#REF!</definedName>
    <definedName name="XRefPaste1Row" hidden="1">#REF!</definedName>
    <definedName name="XRefPaste2" hidden="1">[87]Lead!#REF!</definedName>
    <definedName name="XRefPaste20" hidden="1">[87]Lead!#REF!</definedName>
    <definedName name="XRefPaste20Row" hidden="1">#REF!</definedName>
    <definedName name="XRefPaste21" hidden="1">[87]Lead!#REF!</definedName>
    <definedName name="XRefPaste21Row" hidden="1">#REF!</definedName>
    <definedName name="XRefPaste22" hidden="1">#REF!</definedName>
    <definedName name="XRefPaste22Row" hidden="1">#REF!</definedName>
    <definedName name="XRefPaste23" hidden="1">[87]Lead!#REF!</definedName>
    <definedName name="XRefPaste23Row" hidden="1">#REF!</definedName>
    <definedName name="XRefPaste24" hidden="1">[87]Lead!#REF!</definedName>
    <definedName name="XRefPaste24Row" hidden="1">#REF!</definedName>
    <definedName name="XRefPaste25" hidden="1">[87]Lead!#REF!</definedName>
    <definedName name="XRefPaste25Row" hidden="1">#REF!</definedName>
    <definedName name="XRefPaste26" hidden="1">[87]Lead!#REF!</definedName>
    <definedName name="XRefPaste26Row" hidden="1">#REF!</definedName>
    <definedName name="XRefPaste27" hidden="1">[87]Lead!#REF!</definedName>
    <definedName name="XRefPaste27Row" hidden="1">#REF!</definedName>
    <definedName name="XRefPaste2Row" hidden="1">#REF!</definedName>
    <definedName name="XRefPaste3" hidden="1">#REF!</definedName>
    <definedName name="XRefPaste31" hidden="1">[87]Lead!#REF!</definedName>
    <definedName name="XRefPaste31Row" hidden="1">#REF!</definedName>
    <definedName name="XRefPaste32" hidden="1">[87]Lead!#REF!</definedName>
    <definedName name="XRefPaste32Row" hidden="1">#REF!</definedName>
    <definedName name="XRefPaste34" hidden="1">[87]Lead!#REF!</definedName>
    <definedName name="XRefPaste34Row" hidden="1">#REF!</definedName>
    <definedName name="XRefPaste36" hidden="1">[87]Lead!#REF!</definedName>
    <definedName name="XRefPaste36Row" hidden="1">#REF!</definedName>
    <definedName name="XRefPaste37" hidden="1">[87]Lead!#REF!</definedName>
    <definedName name="XRefPaste37Row" hidden="1">#REF!</definedName>
    <definedName name="XRefPaste38" hidden="1">[87]Lead!#REF!</definedName>
    <definedName name="XRefPaste38Row" hidden="1">#REF!</definedName>
    <definedName name="XRefPaste39" hidden="1">[87]Lead!#REF!</definedName>
    <definedName name="XRefPaste39Row" hidden="1">#REF!</definedName>
    <definedName name="XRefPaste3Row" hidden="1">#REF!</definedName>
    <definedName name="XRefPaste4" hidden="1">#REF!</definedName>
    <definedName name="XRefPaste40" hidden="1">[87]Lead!#REF!</definedName>
    <definedName name="XRefPaste40Row" hidden="1">#REF!</definedName>
    <definedName name="XRefPaste41" hidden="1">[87]Lead!#REF!</definedName>
    <definedName name="XRefPaste41Row" hidden="1">#REF!</definedName>
    <definedName name="XRefPaste42" hidden="1">[87]Lead!#REF!</definedName>
    <definedName name="XRefPaste42Row" hidden="1">#REF!</definedName>
    <definedName name="XRefPaste43" hidden="1">[87]Lead!#REF!</definedName>
    <definedName name="XRefPaste43Row" hidden="1">#REF!</definedName>
    <definedName name="XRefPaste44" hidden="1">[87]Lead!#REF!</definedName>
    <definedName name="XRefPaste44Row" hidden="1">#REF!</definedName>
    <definedName name="XRefPaste45" hidden="1">[87]Lead!#REF!</definedName>
    <definedName name="XRefPaste45Row" hidden="1">#REF!</definedName>
    <definedName name="XRefPaste46" hidden="1">[87]Lead!#REF!</definedName>
    <definedName name="XRefPaste46Row" hidden="1">#REF!</definedName>
    <definedName name="XRefPaste47" hidden="1">[87]Lead!#REF!</definedName>
    <definedName name="XRefPaste47Row" hidden="1">#REF!</definedName>
    <definedName name="XRefPaste48" hidden="1">[87]Lead!#REF!</definedName>
    <definedName name="XRefPaste48Row" hidden="1">#REF!</definedName>
    <definedName name="XRefPaste49" hidden="1">[87]Lead!#REF!</definedName>
    <definedName name="XRefPaste49Row" hidden="1">#REF!</definedName>
    <definedName name="XRefPaste4Row" hidden="1">#REF!</definedName>
    <definedName name="XRefPaste5" hidden="1">'[82]Conciliaciones US$'!#REF!</definedName>
    <definedName name="XRefPaste50" hidden="1">[87]Lead!#REF!</definedName>
    <definedName name="XRefPaste50Row" hidden="1">#REF!</definedName>
    <definedName name="XRefPaste51" hidden="1">[87]Lead!#REF!</definedName>
    <definedName name="XRefPaste51Row" hidden="1">#REF!</definedName>
    <definedName name="XRefPaste52" hidden="1">[87]Lead!#REF!</definedName>
    <definedName name="XRefPaste52Row" hidden="1">#REF!</definedName>
    <definedName name="XRefPaste53" hidden="1">[87]Lead!#REF!</definedName>
    <definedName name="XRefPaste53Row" hidden="1">#REF!</definedName>
    <definedName name="XRefPaste54" hidden="1">[87]Lead!#REF!</definedName>
    <definedName name="XRefPaste54Row" hidden="1">#REF!</definedName>
    <definedName name="XRefPaste55" hidden="1">[87]Lead!#REF!</definedName>
    <definedName name="XRefPaste55Row" hidden="1">#REF!</definedName>
    <definedName name="XRefPaste56" hidden="1">[87]Lead!#REF!</definedName>
    <definedName name="XRefPaste56Row" hidden="1">#REF!</definedName>
    <definedName name="XRefPaste57" hidden="1">[87]Lead!#REF!</definedName>
    <definedName name="XRefPaste57Row" hidden="1">#REF!</definedName>
    <definedName name="XRefPaste58" hidden="1">[87]Lead!#REF!</definedName>
    <definedName name="XRefPaste58Row" hidden="1">#REF!</definedName>
    <definedName name="XRefPaste59" hidden="1">[87]Lead!#REF!</definedName>
    <definedName name="XRefPaste59Row" hidden="1">#REF!</definedName>
    <definedName name="XRefPaste5Row" hidden="1">#REF!</definedName>
    <definedName name="XRefPaste6" hidden="1">[87]Lead!#REF!</definedName>
    <definedName name="XRefPaste60" hidden="1">[87]Lead!#REF!</definedName>
    <definedName name="XRefPaste60Row" hidden="1">#REF!</definedName>
    <definedName name="XRefPaste61" hidden="1">[87]Lead!#REF!</definedName>
    <definedName name="XRefPaste61Row" hidden="1">#REF!</definedName>
    <definedName name="XRefPaste62" hidden="1">[87]Lead!#REF!</definedName>
    <definedName name="XRefPaste62Row" hidden="1">#REF!</definedName>
    <definedName name="XRefPaste63" hidden="1">[87]Lead!#REF!</definedName>
    <definedName name="XRefPaste63Row" hidden="1">#REF!</definedName>
    <definedName name="XRefPaste64" hidden="1">[87]Lead!#REF!</definedName>
    <definedName name="XRefPaste64Row" hidden="1">#REF!</definedName>
    <definedName name="XRefPaste65" hidden="1">[87]Lead!#REF!</definedName>
    <definedName name="XRefPaste65Row" hidden="1">#REF!</definedName>
    <definedName name="XRefPaste66" hidden="1">[87]Lead!#REF!</definedName>
    <definedName name="XRefPaste66Row" hidden="1">#REF!</definedName>
    <definedName name="XRefPaste67" hidden="1">[87]Lead!#REF!</definedName>
    <definedName name="XRefPaste67Row" hidden="1">#REF!</definedName>
    <definedName name="XRefPaste68" hidden="1">[87]Lead!#REF!</definedName>
    <definedName name="XRefPaste68Row" hidden="1">#REF!</definedName>
    <definedName name="XRefPaste69" hidden="1">[87]Lead!#REF!</definedName>
    <definedName name="XRefPaste69Row" hidden="1">#REF!</definedName>
    <definedName name="XRefPaste6Row" hidden="1">#REF!</definedName>
    <definedName name="XRefPaste7" hidden="1">[87]Lead!#REF!</definedName>
    <definedName name="XRefPaste70" hidden="1">[87]Lead!#REF!</definedName>
    <definedName name="XRefPaste70Row" hidden="1">#REF!</definedName>
    <definedName name="XRefPaste71" hidden="1">[87]Lead!#REF!</definedName>
    <definedName name="XRefPaste71Row" hidden="1">#REF!</definedName>
    <definedName name="XRefPaste72" hidden="1">[87]Lead!#REF!</definedName>
    <definedName name="XRefPaste72Row" hidden="1">#REF!</definedName>
    <definedName name="XRefPaste73" hidden="1">[87]Lead!#REF!</definedName>
    <definedName name="XRefPaste73Row" hidden="1">#REF!</definedName>
    <definedName name="XRefPaste74" hidden="1">[87]Lead!#REF!</definedName>
    <definedName name="XRefPaste74Row" hidden="1">#REF!</definedName>
    <definedName name="XRefPaste75" hidden="1">[87]Lead!#REF!</definedName>
    <definedName name="XRefPaste75Row" hidden="1">#REF!</definedName>
    <definedName name="XRefPaste76" hidden="1">[87]Lead!#REF!</definedName>
    <definedName name="XRefPaste76Row" hidden="1">#REF!</definedName>
    <definedName name="XRefPaste77" hidden="1">[87]Lead!#REF!</definedName>
    <definedName name="XRefPaste77Row" hidden="1">#REF!</definedName>
    <definedName name="XRefPaste7Row" hidden="1">#REF!</definedName>
    <definedName name="XRefPaste8" hidden="1">[87]Lead!#REF!</definedName>
    <definedName name="XRefPaste8Row" hidden="1">#REF!</definedName>
    <definedName name="XRefPaste9" hidden="1">[87]Lead!#REF!</definedName>
    <definedName name="XRefPaste9Row" hidden="1">#REF!</definedName>
    <definedName name="XRefPasteRangeCount" hidden="1">77</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 hidden="1">#REF!</definedName>
    <definedName name="XXXX">'[89]Datos del Balance'!$B$10</definedName>
    <definedName name="Y_">#REF!</definedName>
    <definedName name="YTD_ACT">'[76]Interface Hub'!$C$7</definedName>
    <definedName name="YTD_DT">[67]Feuil1!$B$15</definedName>
    <definedName name="yyy" hidden="1">#REF!</definedName>
    <definedName name="z">#REF!</definedName>
    <definedName name="ZA_">'[90]BG Armado'!#REF!</definedName>
    <definedName name="ZB_">'[42]BG Armado'!#REF!</definedName>
    <definedName name="ZC_">'[42]BG Armado'!#REF!</definedName>
    <definedName name="ZD_">'[42]BG Armado'!#REF!</definedName>
    <definedName name="ZE_">'[42]BG Armado'!#REF!</definedName>
    <definedName name="ZF_">'[42]BG Armado'!#REF!</definedName>
    <definedName name="ZG_">'[42]BG Armado'!#REF!</definedName>
    <definedName name="ZH_">'[42]BG Armado'!#REF!</definedName>
    <definedName name="ZI_">'[42]BG Armado'!#REF!</definedName>
    <definedName name="ZK_">'[42]BG Armado'!#REF!</definedName>
    <definedName name="ZL_">'[42]BG Armado'!#REF!</definedName>
    <definedName name="ZM_">#REF!</definedName>
    <definedName name="ZZ4_4">#REF!</definedName>
    <definedName name="ZZ4_6">#REF!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7" i="1" l="1"/>
  <c r="F76" i="1"/>
  <c r="F75" i="1"/>
  <c r="F74" i="1"/>
  <c r="F73" i="1"/>
  <c r="F72" i="1"/>
  <c r="F71" i="1"/>
  <c r="F70" i="1"/>
  <c r="F69" i="1"/>
  <c r="D68" i="1"/>
  <c r="D78" i="1" s="1"/>
  <c r="F68" i="1" l="1"/>
  <c r="F78" i="1" s="1"/>
  <c r="G68" i="1" l="1"/>
  <c r="G78" i="1" s="1"/>
  <c r="H68" i="1" s="1"/>
  <c r="H70" i="1" l="1"/>
  <c r="H74" i="1"/>
  <c r="H73" i="1"/>
  <c r="H77" i="1"/>
  <c r="H69" i="1"/>
  <c r="H71" i="1"/>
  <c r="H76" i="1"/>
  <c r="H72" i="1"/>
  <c r="H75" i="1"/>
</calcChain>
</file>

<file path=xl/sharedStrings.xml><?xml version="1.0" encoding="utf-8"?>
<sst xmlns="http://schemas.openxmlformats.org/spreadsheetml/2006/main" count="109" uniqueCount="92">
  <si>
    <t>INDICE</t>
  </si>
  <si>
    <t>INFORMACIÓN GENERAL DE LA ENTIDAD</t>
  </si>
  <si>
    <t>Información al 30/09/2024</t>
  </si>
  <si>
    <t>1.  IDENTIFICACIÓN</t>
  </si>
  <si>
    <t>1.1. RAZÓN SOCIAL:</t>
  </si>
  <si>
    <t>Vicente Scavone &amp; Cía. S.A.E.</t>
  </si>
  <si>
    <t>1.2.  ANTECEDENTES DE CONSTITUCIÓN DE LA SOCIEDAD</t>
  </si>
  <si>
    <r>
      <rPr>
        <u/>
        <sz val="10"/>
        <color theme="1"/>
        <rFont val="Arial Narrow"/>
        <family val="2"/>
      </rPr>
      <t>Constitución:</t>
    </r>
    <r>
      <rPr>
        <sz val="10"/>
        <color theme="1"/>
        <rFont val="Arial Narrow"/>
        <family val="2"/>
      </rPr>
      <t xml:space="preserve"> Escritura Pública Nº 86 de fecha 15 de octubre de 1959, inscripta en el Registro Público de Comercio bajo el Nº 3, en la página 142 y sigtes, en fecha 6 de enero de 1960. </t>
    </r>
  </si>
  <si>
    <t>Última modificación: Escritura Pública Nº 114 de fecha 14 de diciembre de 2021, inscripta en el Registro Público de Comercio, anotado bajo el Nº 3, en fecha 16 de diciembre de 2021.</t>
  </si>
  <si>
    <t>1.3. RUC:</t>
  </si>
  <si>
    <t>80001446-4</t>
  </si>
  <si>
    <t>1.4. ACTIVIDAD PRINCIPAL</t>
  </si>
  <si>
    <t>Fabricación de medicamentos de uso humano</t>
  </si>
  <si>
    <t>1.5. ACTIVIDADES SECUNDARIAS</t>
  </si>
  <si>
    <t xml:space="preserve">Comercio al por mayor de otros productos n.c.p. </t>
  </si>
  <si>
    <t>1.6. DOMICILIO LEGAL:</t>
  </si>
  <si>
    <t>Pastora Céspedes Nº 475.</t>
  </si>
  <si>
    <t>1.7. TELÉFONO/FAX:</t>
  </si>
  <si>
    <t>(021) 516-0000</t>
  </si>
  <si>
    <t>1.8. E-MAIL:</t>
  </si>
  <si>
    <t>lasca@lasca.com.py</t>
  </si>
  <si>
    <t>1.9. SITIO PÁGINA WEB:</t>
  </si>
  <si>
    <t>www.lasca.com.py</t>
  </si>
  <si>
    <t>2.    ADMINISTRACIÓN</t>
  </si>
  <si>
    <t>CARGO</t>
  </si>
  <si>
    <t>NOMBRE Y APELLIDO</t>
  </si>
  <si>
    <t>Presidente</t>
  </si>
  <si>
    <t>María Herminia Caballero</t>
  </si>
  <si>
    <t>Vice-presidente</t>
  </si>
  <si>
    <t>Vicente José Scavone Cárdenas</t>
  </si>
  <si>
    <t>Pascual Manuel Scavone</t>
  </si>
  <si>
    <t>Director</t>
  </si>
  <si>
    <t>Christian Alexander Wentzensen</t>
  </si>
  <si>
    <t>César José Scavone</t>
  </si>
  <si>
    <t>Rosana Scavone Cardenas</t>
  </si>
  <si>
    <t>María Paz Zaldivar</t>
  </si>
  <si>
    <t>Silvana Candia Caballero</t>
  </si>
  <si>
    <t>Síndico</t>
  </si>
  <si>
    <t>Luis Carlos Giagni</t>
  </si>
  <si>
    <t>Plana Ejecutiva</t>
  </si>
  <si>
    <t>Gerente General</t>
  </si>
  <si>
    <t>Osvaldo Formento</t>
  </si>
  <si>
    <t>Gerente Financiero Administrativo</t>
  </si>
  <si>
    <t>Fernando Olmedo</t>
  </si>
  <si>
    <t>Gerente Comercial</t>
  </si>
  <si>
    <t>Gerente de Producción</t>
  </si>
  <si>
    <t>Martín Renda</t>
  </si>
  <si>
    <t>Gerente de Marketing</t>
  </si>
  <si>
    <t>Juan Manuel Rivarola</t>
  </si>
  <si>
    <t>Auditoría Interna</t>
  </si>
  <si>
    <t>Claudio González</t>
  </si>
  <si>
    <t>Contadora y representante legal ante la DNIT</t>
  </si>
  <si>
    <t>Elizabeth Silvero</t>
  </si>
  <si>
    <t>3. CAPITAL Y PROPIEDAD</t>
  </si>
  <si>
    <t>El capital social se fija en Gs. 441.000.000.000 según Escritura Pública N° 178 de fecha 28 de diciembre de 2022, distribuido en 44.100 acciones nominativas con Valor Nominal Gs. 10.000.000, representado por series de 10 acciones cada una de Voto Ordinario Simple (OS) A, B y C.</t>
  </si>
  <si>
    <t>Capital Emitido</t>
  </si>
  <si>
    <t>Gs. 441.000.000.000</t>
  </si>
  <si>
    <t>Capital Suscripto</t>
  </si>
  <si>
    <t>Capital Integrado</t>
  </si>
  <si>
    <t>Valor Nominal de las Acciones</t>
  </si>
  <si>
    <t>Gs. 10.000.000</t>
  </si>
  <si>
    <t>Cuadro de Capital Integrado</t>
  </si>
  <si>
    <t>N°</t>
  </si>
  <si>
    <t>Accionista</t>
  </si>
  <si>
    <t>Cantidad de Acciones</t>
  </si>
  <si>
    <t xml:space="preserve">Clase </t>
  </si>
  <si>
    <t>Voto</t>
  </si>
  <si>
    <t>Monto</t>
  </si>
  <si>
    <t>% de participación en capital integrado</t>
  </si>
  <si>
    <t>Pascual Manuel Scavone Giagni</t>
  </si>
  <si>
    <t>OS Clase A</t>
  </si>
  <si>
    <t>Christian Alexander Wentzensen F.</t>
  </si>
  <si>
    <t>OS Clase B</t>
  </si>
  <si>
    <t>Margarita Scavone Cárdenas</t>
  </si>
  <si>
    <t>Rosana Scavone Cárdenas</t>
  </si>
  <si>
    <t>Claudia Scavone Cárdenas</t>
  </si>
  <si>
    <t>César José Scavone Cárdenas</t>
  </si>
  <si>
    <t>g</t>
  </si>
  <si>
    <t>Susana Scavone Cárdenas</t>
  </si>
  <si>
    <t>Patricia Maria Scavone Caballero</t>
  </si>
  <si>
    <t>OS Clase C</t>
  </si>
  <si>
    <t>TOTAL</t>
  </si>
  <si>
    <t>4. AUDITOR EXTERNO INDEPENDIENTE</t>
  </si>
  <si>
    <t xml:space="preserve">RAZÓN SOCIAL: </t>
  </si>
  <si>
    <t>AMARAL &amp; ASOCIADOS</t>
  </si>
  <si>
    <t>Nº DE REGISTRO SIV:</t>
  </si>
  <si>
    <t>AE 023</t>
  </si>
  <si>
    <t>…………………………………………</t>
  </si>
  <si>
    <t>Raúl Ferreira</t>
  </si>
  <si>
    <t>Óscar Anibal Delgado López</t>
  </si>
  <si>
    <t>VICENTE JOSÉ SCAVONE CÁRDENAS</t>
  </si>
  <si>
    <t>VICEPRESIDENTE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</si>
</sst>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 #,##0_ ;_ * \-#,##0_ ;_ * &quot;-&quot;_ ;_ @_ "/>
    <numFmt numFmtId="43" formatCode="_ * #,##0.00_ ;_ * \-#,##0.00_ ;_ * &quot;-&quot;??_ ;_ @_ "/>
    <numFmt numFmtId="164" formatCode="#,##0_ ;\-#,##0\ "/>
    <numFmt numFmtId="165" formatCode="_-* #,##0\ _€_-;\-* #,##0\ _€_-;_-* &quot;-&quot;\ _€_-;_-@_-"/>
    <numFmt numFmtId="166" formatCode="_ * #,##0_ ;_ * \-#,##0_ ;_ * &quot;-&quot;??_ ;_ @_ "/>
  </numFmts>
  <fonts count="14" x14ac:knownFonts="1">
    <font>
      <sz val="11"/>
      <color theme="1"/>
      <name val="Aptos Narrow"/>
      <family val="2"/>
      <scheme val="minor"/>
    </font>
    <font>
      <sz val="11"/>
      <color theme="1"/>
      <name val="Aptos Narrow"/>
      <family val="2"/>
      <scheme val="minor"/>
    </font>
    <font>
      <u/>
      <sz val="11"/>
      <color theme="10"/>
      <name val="Aptos Narrow"/>
      <family val="2"/>
      <scheme val="minor"/>
    </font>
    <font>
      <sz val="10"/>
      <color theme="1"/>
      <name val="Arial Narrow"/>
      <family val="2"/>
    </font>
    <font>
      <u/>
      <sz val="10"/>
      <color theme="10"/>
      <name val="Aptos Narrow"/>
      <family val="2"/>
      <scheme val="minor"/>
    </font>
    <font>
      <b/>
      <u/>
      <sz val="10"/>
      <color theme="1"/>
      <name val="Arial Narrow"/>
      <family val="2"/>
    </font>
    <font>
      <b/>
      <sz val="10"/>
      <color theme="1"/>
      <name val="Arial Narrow"/>
      <family val="2"/>
    </font>
    <font>
      <u/>
      <sz val="10"/>
      <color theme="1"/>
      <name val="Arial Narrow"/>
      <family val="2"/>
    </font>
    <font>
      <sz val="10"/>
      <name val="Arial Narrow"/>
      <family val="2"/>
    </font>
    <font>
      <sz val="10"/>
      <color rgb="FFFF0000"/>
      <name val="Arial Narrow"/>
      <family val="2"/>
    </font>
    <font>
      <b/>
      <sz val="10"/>
      <name val="Arial Narrow"/>
      <family val="2"/>
    </font>
    <font>
      <sz val="14"/>
      <color theme="1"/>
      <name val="Arial Narrow"/>
      <family val="2"/>
    </font>
    <font>
      <sz val="12"/>
      <name val="Arial Narrow"/>
      <family val="2"/>
    </font>
    <font>
      <sz val="11"/>
      <name val="Arial Narrow"/>
      <family val="2"/>
    </font>
  </fonts>
  <fills count="2">
    <fill>
      <patternFill patternType="none"/>
    </fill>
    <fill>
      <patternFill patternType="gray125"/>
    </fill>
  </fills>
  <borders count="6">
    <border>
      <left/>
      <right/>
      <top/>
      <bottom/>
      <diagonal/>
    </border>
    <border>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5">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3" fontId="1" fillId="0" borderId="0" applyFont="0" applyFill="0" applyBorder="0" applyAlignment="0" applyProtection="0"/>
  </cellStyleXfs>
  <cellXfs count="50">
    <xf numFmtId="0" fontId="0" fillId="0" borderId="0" xfId="0"/>
    <xf numFmtId="0" fontId="3" fillId="0" borderId="0" xfId="0" applyFont="1"/>
    <xf numFmtId="0" fontId="4" fillId="0" borderId="0" xfId="3" applyFont="1" applyAlignment="1">
      <alignment horizontal="center"/>
    </xf>
    <xf numFmtId="0" fontId="3" fillId="0" borderId="0" xfId="0" applyFont="1" applyAlignment="1">
      <alignment horizontal="center" vertical="center" wrapText="1"/>
    </xf>
    <xf numFmtId="0" fontId="6" fillId="0" borderId="0" xfId="0" applyFont="1" applyAlignment="1">
      <alignment horizontal="left" vertical="center"/>
    </xf>
    <xf numFmtId="0" fontId="6" fillId="0" borderId="0" xfId="0" applyFont="1"/>
    <xf numFmtId="0" fontId="3" fillId="0" borderId="0" xfId="0" applyFont="1" applyAlignment="1">
      <alignment horizontal="left"/>
    </xf>
    <xf numFmtId="0" fontId="3" fillId="0" borderId="0" xfId="0" applyFont="1" applyAlignment="1">
      <alignment horizontal="left" wrapText="1"/>
    </xf>
    <xf numFmtId="0" fontId="8" fillId="0" borderId="0" xfId="0" applyFont="1"/>
    <xf numFmtId="0" fontId="8" fillId="0" borderId="0" xfId="0" applyFont="1" applyAlignment="1">
      <alignment horizontal="left"/>
    </xf>
    <xf numFmtId="0" fontId="6" fillId="0" borderId="1" xfId="0" applyFont="1" applyBorder="1" applyAlignment="1">
      <alignment horizontal="center"/>
    </xf>
    <xf numFmtId="0" fontId="9" fillId="0" borderId="0" xfId="0" applyFont="1"/>
    <xf numFmtId="0" fontId="6" fillId="0" borderId="0" xfId="0" applyFont="1" applyAlignment="1">
      <alignment horizontal="left" wrapText="1"/>
    </xf>
    <xf numFmtId="0" fontId="6" fillId="0" borderId="0" xfId="0" applyFont="1" applyAlignment="1">
      <alignment horizontal="left"/>
    </xf>
    <xf numFmtId="0" fontId="3" fillId="0" borderId="0" xfId="0" applyFont="1" applyAlignment="1">
      <alignment wrapText="1"/>
    </xf>
    <xf numFmtId="0" fontId="6" fillId="0" borderId="5" xfId="0" applyFont="1" applyBorder="1" applyAlignment="1">
      <alignment horizontal="center" vertical="center" wrapText="1"/>
    </xf>
    <xf numFmtId="0" fontId="10" fillId="0" borderId="5" xfId="0" applyFont="1" applyBorder="1" applyAlignment="1">
      <alignment horizontal="center" vertical="center" wrapText="1"/>
    </xf>
    <xf numFmtId="164" fontId="3" fillId="0" borderId="5" xfId="1" applyNumberFormat="1" applyFont="1" applyFill="1" applyBorder="1" applyAlignment="1">
      <alignment horizontal="center" vertical="center"/>
    </xf>
    <xf numFmtId="165" fontId="3" fillId="0" borderId="5" xfId="1" applyNumberFormat="1" applyFont="1" applyFill="1" applyBorder="1" applyAlignment="1">
      <alignment horizontal="left" vertical="center"/>
    </xf>
    <xf numFmtId="41" fontId="3" fillId="0" borderId="5" xfId="1" applyFont="1" applyFill="1" applyBorder="1" applyAlignment="1">
      <alignment horizontal="center" vertical="center"/>
    </xf>
    <xf numFmtId="165" fontId="3" fillId="0" borderId="5" xfId="1" applyNumberFormat="1" applyFont="1" applyFill="1" applyBorder="1" applyAlignment="1">
      <alignment horizontal="center" vertical="center"/>
    </xf>
    <xf numFmtId="10" fontId="8" fillId="0" borderId="5" xfId="2" applyNumberFormat="1" applyFont="1" applyFill="1" applyBorder="1" applyAlignment="1">
      <alignment horizontal="center" vertical="center"/>
    </xf>
    <xf numFmtId="41" fontId="3" fillId="0" borderId="0" xfId="1" applyFont="1" applyFill="1"/>
    <xf numFmtId="41" fontId="3" fillId="0" borderId="0" xfId="0" applyNumberFormat="1" applyFont="1"/>
    <xf numFmtId="165" fontId="3" fillId="0" borderId="4" xfId="1" applyNumberFormat="1" applyFont="1" applyFill="1" applyBorder="1" applyAlignment="1">
      <alignment horizontal="left" vertical="center"/>
    </xf>
    <xf numFmtId="41" fontId="6" fillId="0" borderId="5" xfId="1" applyFont="1" applyFill="1" applyBorder="1"/>
    <xf numFmtId="165" fontId="6" fillId="0" borderId="5" xfId="1" applyNumberFormat="1" applyFont="1" applyFill="1" applyBorder="1" applyAlignment="1">
      <alignment horizontal="center" vertical="center"/>
    </xf>
    <xf numFmtId="41" fontId="6" fillId="0" borderId="5" xfId="1" applyFont="1" applyFill="1" applyBorder="1" applyAlignment="1">
      <alignment horizontal="center" vertical="center"/>
    </xf>
    <xf numFmtId="9" fontId="6" fillId="0" borderId="5" xfId="2" applyFont="1" applyFill="1" applyBorder="1" applyAlignment="1">
      <alignment horizontal="center"/>
    </xf>
    <xf numFmtId="41" fontId="8" fillId="0" borderId="0" xfId="0" applyNumberFormat="1" applyFont="1"/>
    <xf numFmtId="0" fontId="8" fillId="0" borderId="0" xfId="0" applyFont="1" applyAlignment="1">
      <alignment horizontal="center"/>
    </xf>
    <xf numFmtId="0" fontId="11" fillId="0" borderId="0" xfId="0" applyFont="1"/>
    <xf numFmtId="166" fontId="13" fillId="0" borderId="0" xfId="4" applyNumberFormat="1" applyFont="1" applyFill="1" applyBorder="1" applyAlignment="1">
      <alignment horizontal="center"/>
    </xf>
    <xf numFmtId="0" fontId="12" fillId="0" borderId="0" xfId="0" applyFont="1" applyAlignment="1">
      <alignment horizontal="center"/>
    </xf>
    <xf numFmtId="0" fontId="6" fillId="0" borderId="0" xfId="0" applyFont="1" applyAlignment="1">
      <alignment horizontal="left" vertical="center" wrapText="1"/>
    </xf>
    <xf numFmtId="0" fontId="5" fillId="0" borderId="0" xfId="0" applyFont="1" applyAlignment="1">
      <alignment horizontal="center" vertical="center" wrapText="1"/>
    </xf>
    <xf numFmtId="0" fontId="3" fillId="0" borderId="0" xfId="0" applyFont="1" applyAlignment="1">
      <alignment horizontal="center" vertical="center" wrapText="1"/>
    </xf>
    <xf numFmtId="0" fontId="6" fillId="0" borderId="0" xfId="0" applyFont="1" applyAlignment="1">
      <alignment horizontal="left" vertical="center"/>
    </xf>
    <xf numFmtId="0" fontId="3" fillId="0" borderId="0" xfId="0" applyFont="1" applyAlignment="1">
      <alignment horizontal="left" wrapText="1"/>
    </xf>
    <xf numFmtId="0" fontId="6" fillId="0" borderId="1" xfId="0" applyFont="1" applyBorder="1" applyAlignment="1">
      <alignment horizontal="left"/>
    </xf>
    <xf numFmtId="0" fontId="3" fillId="0" borderId="0" xfId="0" applyFont="1" applyAlignment="1">
      <alignment horizontal="left"/>
    </xf>
    <xf numFmtId="0" fontId="3" fillId="0" borderId="0" xfId="0" applyFont="1" applyAlignment="1">
      <alignment horizontal="left" vertical="center" wrapText="1"/>
    </xf>
    <xf numFmtId="0" fontId="6" fillId="0" borderId="0" xfId="0" applyFont="1" applyAlignment="1">
      <alignment horizontal="left" wrapText="1"/>
    </xf>
    <xf numFmtId="0" fontId="3" fillId="0" borderId="0" xfId="0" applyFont="1" applyAlignment="1">
      <alignment horizontal="left" vertical="top" wrapText="1"/>
    </xf>
    <xf numFmtId="0" fontId="3" fillId="0" borderId="0" xfId="0" applyFont="1" applyAlignment="1">
      <alignment horizontal="right"/>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165" fontId="6" fillId="0" borderId="2" xfId="1" applyNumberFormat="1" applyFont="1" applyFill="1" applyBorder="1" applyAlignment="1">
      <alignment horizontal="center"/>
    </xf>
    <xf numFmtId="165" fontId="6" fillId="0" borderId="4" xfId="1" applyNumberFormat="1" applyFont="1" applyFill="1" applyBorder="1" applyAlignment="1">
      <alignment horizontal="center"/>
    </xf>
  </cellXfs>
  <cellStyles count="5">
    <cellStyle name="Hipervínculo" xfId="3" builtinId="8"/>
    <cellStyle name="Millares [0]" xfId="1" builtinId="6"/>
    <cellStyle name="Millares 2" xfId="4" xr:uid="{CDF9F4E8-05A6-4C28-808E-F9949EFA1F2F}"/>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calcChain" Target="calcChain.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93" Type="http://schemas.openxmlformats.org/officeDocument/2006/relationships/styles" Target="styles.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91" Type="http://schemas.openxmlformats.org/officeDocument/2006/relationships/externalLink" Target="externalLinks/externalLink90.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94"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theme" Target="theme/theme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742950</xdr:colOff>
      <xdr:row>0</xdr:row>
      <xdr:rowOff>0</xdr:rowOff>
    </xdr:from>
    <xdr:to>
      <xdr:col>3</xdr:col>
      <xdr:colOff>428625</xdr:colOff>
      <xdr:row>3</xdr:row>
      <xdr:rowOff>152399</xdr:rowOff>
    </xdr:to>
    <xdr:pic>
      <xdr:nvPicPr>
        <xdr:cNvPr id="2" name="0 Imagen">
          <a:extLst>
            <a:ext uri="{FF2B5EF4-FFF2-40B4-BE49-F238E27FC236}">
              <a16:creationId xmlns:a16="http://schemas.microsoft.com/office/drawing/2014/main" id="{012B4782-B3E2-4BB8-B189-239B5A94F12E}"/>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42950" y="0"/>
          <a:ext cx="3133725" cy="647699"/>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amaralpy-my.sharepoint.com/Users/cpisani/Desktop/Documents%20and%20Settings/lpaiva.006/My%20Documents/CLIENTS/Multicanal/2005/Auditoria%20al%2030.09.05/Validaci&#243;n/Ingresos%20Publicidad%2030092005%20CV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amaralpy-my.sharepoint.com/Users/cpisani/Desktop/1%20-%20Soportes%20Grupo%20MCSA/1.3%20-%20Team%20Subsidiarias%20Exterior/Paraguay%20Cortes%20Contables/0412/Revalorizacion/3910%20D&#176;C&#176;%2012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amaralpy-my.sharepoint.com/Users/cpisani/Desktop/ROUPY_FI%20P21/Uruguay/0403/Revalorizaciones/Adesol%20-%20Armado%20Llave%202004-03%20-%20v21-04-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nts%20and%20Settings/ctorres/My%20Documents/Alto%20Palermo/US%20GAAP%2030%2006%2006/20%20F%202006/Soportes%20s%20C&#237;a/Sector%20Contable%20-%20Archivos%20Compartidos/An&#225;lisis%20de%20Rubros%20Contables/Acreedores%20x%20FPC/Posiciones/Fpc%20-%2006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Buckup1203/Bces%20CTI.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amaralpy-my.sharepoint.com/Users/cpisani/Desktop/ADRIAN%20AXI/1000_AxI%20Bs.%20de%20Uso%203006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dportillo.AMARAL/AppData/Local/Microsoft/Windows/Temporary%20Internet%20Files/Content.Outlook/AD0MLEYG/AV%20DP%20VMCD%2031.12.13%20(An&#225;lisi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amaralpy-my.sharepoint.com/Users/cpisani/Desktop/Documents%20and%20Settings/lpaiva.006/My%20Documents/CLIENTS/Multicanal/2005/Auditoria%20al%2031.12.05/Validaci&#243;n/Altas%20materiales%20CVC%20120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amaralpy-my.sharepoint.com/Users/idapper/Desktop/TOCSA%202020/2020/Worksheet%20in%201611%20Ejecutar%20procedimientos%20analiticos%20preliminare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Datos/Datos/Clientes/TAX/IRIS/IRACIS%202010/PPC/modelo/BALres173%20200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Clientes/Fondo%20Conversaci&#243;n%20Bosques%20Tropicales/2012/RESUMEN%20DE%20AUDITORIA/1%20Estado%20Contable%20e%20Informe%20Auditoria%20EC/Cuadros%20del%20Informex.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PwC/TARSHOP/REVISI&#211;N%20FINAL%20PARA%20DELOITTE/APSA%20-%20SUD%20Iron%20Curtain%20al%2006-07%20local%20gaap%20Tarshop%203.8.200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amaralpy-my.sharepoint.com/Users/cpisani/Desktop/Users/vista/Documents/AGREGSA/_Flujo%20de%20caja%20del%20inversionista_03.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Documents%20and%20Settings/AESPOSITO/Desktop/CRESUD%20CONSO%2003-06%20copi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cespinola/Desktop/Decidamos%202011/2010/Proyecto%20Diakonia/WP/2.Corriente%20Diakonia/GP/GP%20Consolidado%20Diakoni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My%20Documents/Clientes/IRSA/Dic09/Cyrsa/PPC/ANTICIPO%20Y%20DESACOPIOS%20AL%2029.12.0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Documents%20and%20Settings/mcaamano.IRSA/Local%20Settings/Temporary%20Internet%20Files/OLK8/HISTORICO%20IRS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Documents%20and%20Settings/avazquez/Local%20Settings/Temp/wz5c17/Combined%20Targeted%20Testing%20and%20Nonstat%20Sampling%20Templat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MGARRIGA/EXCEL/Bce_1999_2000/Bce_10_1999/Insumos/Consumos_0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amaralpy-my.sharepoint.com/Documents%20and%20Settings/aleli/Desktop/Centro%20de%20Importadores%20del%20Py/Centro%20de%20Importadores%20del%20Paraguay%20al%2031.12.08/Worksheet%20in%206141%20An&#225;lisis%20de%20Proveedores%20de%20Insumos%20al%2031.12.05"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Documents%20and%20Settings/ihernand/Application%20Data/Microsoft/Excel/Templates/Accept%20Reject%20Testing%20Template%20US%20v1.2.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fbalbuena/Desktop/LASCA/Dic%202015/3.%20Resumen/1.%20EC/Clientes/A&#209;O%202010/Paraguay%20Textil%20S.A.%20al%2031.12.10/Pack/B.2261%20Balanza%20de%20Comprobaci&#243;n%20IESA%20al%2031.12.0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Consolidado/CRESUD%20CONSO%2006-1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B&#225;sico/CRESUD%20BASICO%2006-11%20SOX.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rfretes/AppData/Local/Microsoft/Windows/Temporary%20Internet%20Files/Content.Outlook/3KUD9XNK/Devoluciones%20Super%20Julio%20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532h-2035/Desktop/2010%20FCPA/Proyecto%20Diakonia/2.Corriente/EP/EP%202010%20Diakoni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Contabilidad/Sector%20Contable%20-%20Archivos%20Compartidos/An&#225;lisis%20de%20Rubros%20Contables/Creditos%20por%20Ventas/Previsi&#243;n%20para%20Incobrables/2007/Utilizaci&#243;n%20al%2030-06-0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87722B9\PGN%20-%20Certificaci&#243;n%2000-2008%20(Matriz)_v5.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Comun/PROYECTO%20HORIZONS%20OBRA/octubre%202008/HISTORICO%20BASE%2031.1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Clientes/Impuestos/Trabajos%20en%20curso/BBVA/Liq.%20de%20IVA%20y%20Retenciones/A&#241;o%202014/06_Junio_2014/BBVA-Liq-IVA_06-Junio-2014_A&amp;A%20(V.2).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A%20Pwc/Arcor/Revision%20al%2031_12_2000/Provision%20Ganancias/CANDY.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My%20Documents/Alto%20Palermo%20S.A.%20Group/Alto%20Palermo%20S.A/2010/07.%20Proyecto%20IFRS/Papeles/CRESUD%20CONSO%2006-09%20deprotegid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Buckup1203/Bces%20CTI.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Documents%20and%20Settings\rcaballero\eudora\attach\Pnl%20Jul%20preliminar.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amaralpy-my.sharepoint.com/Users/cpisani/Desktop/Users/user/AppData/Local/Microsoft/Windows/Temporary%20Internet%20Files/Low/Content.IE5/R0NHK3DU/PLANILLA%20AGREGSA.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DOCUME~1/smontero/LOCALS~1/Temp/notesEA312D/Rummaala%20-%20Altas%20Bienes%20de%20Cambio%2009-2008.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31%20An&#225;lisis%20de%20Disponibilidades%20Bancarias%20al%2030.06.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victor/AppData/Roaming/Microsoft/Excel/Informe%2031.12.04/2221%20Estados%20Contables%2031-12-04.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s://amaralpy-my.sharepoint.com/Users/idapper/Desktop/TOCSA%202020/2020/Worksheet%20in%206114%20C&#225;lculo%20IR%20Diciembre%202004%20FINAL"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10%20EFECTIVO%20Leadsheet.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Pack%20de%20Muestras\Distribuidora%20Gloria\H.8110%20VENTAS%20NETAS%20Leadsheet.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ADMINIST/CONTADUR/EXCEL/BALANCE%20MARZO%2005/CRESUD/BCE%20PUBLICACION/ARMADO/CRESUD%20CONSO%2003-05.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Clientes/Impuestos/Trabajos%20en%20curso/CTI/Noviembre_2007/CTI%20-%20Liq.%20IVA%2009-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 val="CUENTAS_SAP1"/>
      <sheetName val="CUENTAS_SAP2"/>
      <sheetName val="CUENTAS_SAP3"/>
      <sheetName val="CUENTAS_SAP4"/>
      <sheetName val="TC Resumen"/>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 sheetId="8">
        <row r="1">
          <cell r="A1" t="str">
            <v>Sumas saldos 30/09/2007</v>
          </cell>
        </row>
      </sheetData>
      <sheetData sheetId="9">
        <row r="1">
          <cell r="A1" t="str">
            <v>Sumas saldos 30/09/2007</v>
          </cell>
        </row>
      </sheetData>
      <sheetData sheetId="10">
        <row r="1">
          <cell r="A1" t="str">
            <v>Sumas saldos 30/09/2007</v>
          </cell>
        </row>
      </sheetData>
      <sheetData sheetId="11">
        <row r="1">
          <cell r="A1" t="str">
            <v>Sumas saldos 30/09/2007</v>
          </cell>
        </row>
      </sheetData>
      <sheetData sheetId="12" refreshError="1"/>
      <sheetData sheetId="13"/>
      <sheetData sheetId="14"/>
      <sheetData sheetId="15"/>
      <sheetData sheetId="16"/>
      <sheetData sheetId="17"/>
      <sheetData sheetId="18"/>
      <sheetData sheetId="19"/>
      <sheetData sheetId="20"/>
      <sheetData sheetId="21">
        <row r="1">
          <cell r="A1" t="str">
            <v>Nº Factura</v>
          </cell>
        </row>
      </sheetData>
      <sheetData sheetId="22"/>
      <sheetData sheetId="2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COUPOM"/>
      <sheetName val="FRA"/>
      <sheetName val="Statistics {pbe}"/>
      <sheetName val="Allow {pbe}"/>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MOBILIARIO"/>
      <sheetName val="Modeling prices"/>
      <sheetName val="Tariff and revenue"/>
      <sheetName val="Applications"/>
      <sheetName val="1211600001"/>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t="str">
            <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t="str">
            <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t="str">
            <v/>
          </cell>
          <cell r="O5">
            <v>2</v>
          </cell>
          <cell r="P5">
            <v>994</v>
          </cell>
          <cell r="Q5">
            <v>13</v>
          </cell>
          <cell r="R5" t="str">
            <v/>
          </cell>
          <cell r="S5" t="str">
            <v/>
          </cell>
          <cell r="T5" t="str">
            <v/>
          </cell>
          <cell r="U5" t="str">
            <v/>
          </cell>
          <cell r="V5" t="str">
            <v/>
          </cell>
          <cell r="W5" t="str">
            <v/>
          </cell>
          <cell r="X5" t="str">
            <v/>
          </cell>
          <cell r="Y5" t="str">
            <v/>
          </cell>
          <cell r="Z5" t="str">
            <v/>
          </cell>
          <cell r="AA5" t="str">
            <v/>
          </cell>
          <cell r="AB5" t="str">
            <v/>
          </cell>
          <cell r="AC5" t="str">
            <v/>
          </cell>
          <cell r="AD5" t="str">
            <v/>
          </cell>
          <cell r="AE5" t="str">
            <v>ALP-01</v>
          </cell>
          <cell r="AF5">
            <v>4</v>
          </cell>
          <cell r="AG5" t="str">
            <v/>
          </cell>
          <cell r="AH5">
            <v>5</v>
          </cell>
          <cell r="AI5">
            <v>4</v>
          </cell>
          <cell r="AJ5" t="str">
            <v>F1</v>
          </cell>
          <cell r="AK5">
            <v>0</v>
          </cell>
          <cell r="AL5" t="str">
            <v/>
          </cell>
          <cell r="AM5">
            <v>307</v>
          </cell>
          <cell r="AN5">
            <v>286</v>
          </cell>
          <cell r="AO5">
            <v>265</v>
          </cell>
          <cell r="AP5">
            <v>244</v>
          </cell>
          <cell r="AQ5" t="str">
            <v/>
          </cell>
          <cell r="AR5" t="str">
            <v/>
          </cell>
          <cell r="AS5" t="str">
            <v/>
          </cell>
          <cell r="AT5" t="str">
            <v/>
          </cell>
          <cell r="AU5" t="str">
            <v/>
          </cell>
          <cell r="AV5" t="str">
            <v/>
          </cell>
          <cell r="AW5" t="str">
            <v/>
          </cell>
          <cell r="AX5" t="str">
            <v/>
          </cell>
          <cell r="AY5" t="str">
            <v/>
          </cell>
          <cell r="AZ5" t="str">
            <v/>
          </cell>
          <cell r="BA5" t="str">
            <v/>
          </cell>
          <cell r="BB5" t="str">
            <v/>
          </cell>
          <cell r="BC5" t="str">
            <v/>
          </cell>
          <cell r="BD5" t="str">
            <v/>
          </cell>
          <cell r="BE5" t="str">
            <v/>
          </cell>
          <cell r="BF5" t="str">
            <v/>
          </cell>
          <cell r="BG5" t="str">
            <v/>
          </cell>
          <cell r="BH5" t="str">
            <v/>
          </cell>
          <cell r="BI5" t="str">
            <v/>
          </cell>
          <cell r="BJ5" t="str">
            <v/>
          </cell>
          <cell r="BK5" t="str">
            <v/>
          </cell>
        </row>
        <row r="6">
          <cell r="L6" t="str">
            <v>ALP-02</v>
          </cell>
          <cell r="M6">
            <v>8</v>
          </cell>
          <cell r="N6" t="str">
            <v/>
          </cell>
          <cell r="O6">
            <v>3</v>
          </cell>
          <cell r="P6">
            <v>692</v>
          </cell>
          <cell r="Q6">
            <v>27</v>
          </cell>
          <cell r="R6">
            <v>6</v>
          </cell>
          <cell r="S6" t="str">
            <v/>
          </cell>
          <cell r="T6" t="str">
            <v/>
          </cell>
          <cell r="U6" t="str">
            <v/>
          </cell>
          <cell r="V6" t="str">
            <v/>
          </cell>
          <cell r="W6" t="str">
            <v/>
          </cell>
          <cell r="X6" t="str">
            <v/>
          </cell>
          <cell r="Y6" t="str">
            <v/>
          </cell>
          <cell r="Z6" t="str">
            <v/>
          </cell>
          <cell r="AA6" t="str">
            <v/>
          </cell>
          <cell r="AB6" t="str">
            <v/>
          </cell>
          <cell r="AC6" t="str">
            <v/>
          </cell>
          <cell r="AD6" t="str">
            <v/>
          </cell>
          <cell r="AE6" t="str">
            <v>ALP-02</v>
          </cell>
          <cell r="AF6">
            <v>8</v>
          </cell>
          <cell r="AG6" t="str">
            <v/>
          </cell>
          <cell r="AH6">
            <v>9</v>
          </cell>
          <cell r="AI6">
            <v>8</v>
          </cell>
          <cell r="AJ6" t="str">
            <v>F2</v>
          </cell>
          <cell r="AK6">
            <v>0</v>
          </cell>
          <cell r="AL6" t="str">
            <v/>
          </cell>
          <cell r="AM6">
            <v>300</v>
          </cell>
          <cell r="AN6">
            <v>279</v>
          </cell>
          <cell r="AO6">
            <v>258</v>
          </cell>
          <cell r="AP6">
            <v>237</v>
          </cell>
          <cell r="AQ6">
            <v>216</v>
          </cell>
          <cell r="AR6">
            <v>195</v>
          </cell>
          <cell r="AS6">
            <v>174</v>
          </cell>
          <cell r="AT6">
            <v>153</v>
          </cell>
          <cell r="AU6" t="str">
            <v/>
          </cell>
          <cell r="AV6" t="str">
            <v/>
          </cell>
          <cell r="AW6" t="str">
            <v/>
          </cell>
          <cell r="AX6" t="str">
            <v/>
          </cell>
          <cell r="AY6" t="str">
            <v/>
          </cell>
          <cell r="AZ6" t="str">
            <v/>
          </cell>
          <cell r="BA6" t="str">
            <v/>
          </cell>
          <cell r="BB6" t="str">
            <v/>
          </cell>
          <cell r="BC6" t="str">
            <v/>
          </cell>
          <cell r="BD6" t="str">
            <v/>
          </cell>
          <cell r="BE6" t="str">
            <v/>
          </cell>
          <cell r="BF6" t="str">
            <v/>
          </cell>
          <cell r="BG6" t="str">
            <v/>
          </cell>
          <cell r="BH6" t="str">
            <v/>
          </cell>
          <cell r="BI6" t="str">
            <v/>
          </cell>
          <cell r="BJ6" t="str">
            <v/>
          </cell>
          <cell r="BK6" t="str">
            <v/>
          </cell>
        </row>
        <row r="7">
          <cell r="L7" t="str">
            <v>ALP-03</v>
          </cell>
          <cell r="M7">
            <v>11</v>
          </cell>
          <cell r="N7" t="str">
            <v/>
          </cell>
          <cell r="O7">
            <v>4</v>
          </cell>
          <cell r="P7">
            <v>1022</v>
          </cell>
          <cell r="Q7">
            <v>1001</v>
          </cell>
          <cell r="R7">
            <v>706</v>
          </cell>
          <cell r="S7">
            <v>685</v>
          </cell>
          <cell r="T7" t="str">
            <v/>
          </cell>
          <cell r="U7" t="str">
            <v/>
          </cell>
          <cell r="V7" t="str">
            <v/>
          </cell>
          <cell r="W7" t="str">
            <v/>
          </cell>
          <cell r="X7" t="str">
            <v/>
          </cell>
          <cell r="Y7" t="str">
            <v/>
          </cell>
          <cell r="Z7" t="str">
            <v/>
          </cell>
          <cell r="AA7" t="str">
            <v/>
          </cell>
          <cell r="AB7" t="str">
            <v/>
          </cell>
          <cell r="AC7" t="str">
            <v/>
          </cell>
          <cell r="AD7" t="str">
            <v/>
          </cell>
          <cell r="AE7" t="str">
            <v>ALP-03</v>
          </cell>
          <cell r="AF7">
            <v>7</v>
          </cell>
          <cell r="AG7" t="str">
            <v/>
          </cell>
          <cell r="AH7">
            <v>8</v>
          </cell>
          <cell r="AI7">
            <v>7</v>
          </cell>
          <cell r="AJ7" t="str">
            <v>F3</v>
          </cell>
          <cell r="AK7">
            <v>0</v>
          </cell>
          <cell r="AL7" t="str">
            <v/>
          </cell>
          <cell r="AM7">
            <v>293</v>
          </cell>
          <cell r="AN7">
            <v>272</v>
          </cell>
          <cell r="AO7">
            <v>251</v>
          </cell>
          <cell r="AP7">
            <v>230</v>
          </cell>
          <cell r="AQ7">
            <v>209</v>
          </cell>
          <cell r="AR7">
            <v>188</v>
          </cell>
          <cell r="AS7">
            <v>167</v>
          </cell>
          <cell r="AT7" t="str">
            <v/>
          </cell>
          <cell r="AU7" t="str">
            <v/>
          </cell>
          <cell r="AV7" t="str">
            <v/>
          </cell>
          <cell r="AW7" t="str">
            <v/>
          </cell>
          <cell r="AX7" t="str">
            <v/>
          </cell>
          <cell r="AY7" t="str">
            <v/>
          </cell>
          <cell r="AZ7" t="str">
            <v/>
          </cell>
          <cell r="BA7" t="str">
            <v/>
          </cell>
          <cell r="BB7" t="str">
            <v/>
          </cell>
          <cell r="BC7" t="str">
            <v/>
          </cell>
          <cell r="BD7" t="str">
            <v/>
          </cell>
          <cell r="BE7" t="str">
            <v/>
          </cell>
          <cell r="BF7" t="str">
            <v/>
          </cell>
          <cell r="BG7" t="str">
            <v/>
          </cell>
          <cell r="BH7" t="str">
            <v/>
          </cell>
          <cell r="BI7" t="str">
            <v/>
          </cell>
          <cell r="BJ7" t="str">
            <v/>
          </cell>
          <cell r="BK7" t="str">
            <v/>
          </cell>
        </row>
        <row r="8">
          <cell r="L8" t="str">
            <v>BAH-01</v>
          </cell>
          <cell r="M8">
            <v>11</v>
          </cell>
          <cell r="N8" t="str">
            <v/>
          </cell>
          <cell r="O8">
            <v>4</v>
          </cell>
          <cell r="P8">
            <v>1016</v>
          </cell>
          <cell r="Q8">
            <v>700</v>
          </cell>
          <cell r="R8">
            <v>679</v>
          </cell>
          <cell r="S8">
            <v>98</v>
          </cell>
          <cell r="T8" t="str">
            <v/>
          </cell>
          <cell r="U8" t="str">
            <v/>
          </cell>
          <cell r="V8" t="str">
            <v/>
          </cell>
          <cell r="W8" t="str">
            <v/>
          </cell>
          <cell r="X8" t="str">
            <v/>
          </cell>
          <cell r="Y8" t="str">
            <v/>
          </cell>
          <cell r="Z8" t="str">
            <v/>
          </cell>
          <cell r="AA8" t="str">
            <v/>
          </cell>
          <cell r="AB8" t="str">
            <v/>
          </cell>
          <cell r="AC8" t="str">
            <v/>
          </cell>
          <cell r="AD8" t="str">
            <v/>
          </cell>
          <cell r="AE8" t="str">
            <v>BAH-01</v>
          </cell>
          <cell r="AF8">
            <v>9</v>
          </cell>
          <cell r="AG8" t="str">
            <v/>
          </cell>
          <cell r="AH8">
            <v>10</v>
          </cell>
          <cell r="AI8">
            <v>9</v>
          </cell>
          <cell r="AJ8" t="str">
            <v>E1</v>
          </cell>
          <cell r="AK8">
            <v>0</v>
          </cell>
          <cell r="AL8" t="str">
            <v/>
          </cell>
          <cell r="AM8">
            <v>308</v>
          </cell>
          <cell r="AN8">
            <v>287</v>
          </cell>
          <cell r="AO8">
            <v>266</v>
          </cell>
          <cell r="AP8">
            <v>245</v>
          </cell>
          <cell r="AQ8">
            <v>224</v>
          </cell>
          <cell r="AR8">
            <v>203</v>
          </cell>
          <cell r="AS8">
            <v>182</v>
          </cell>
          <cell r="AT8">
            <v>161</v>
          </cell>
          <cell r="AU8">
            <v>140</v>
          </cell>
          <cell r="AV8" t="str">
            <v/>
          </cell>
          <cell r="AW8" t="str">
            <v/>
          </cell>
          <cell r="AX8" t="str">
            <v/>
          </cell>
          <cell r="AY8" t="str">
            <v/>
          </cell>
          <cell r="AZ8" t="str">
            <v/>
          </cell>
          <cell r="BA8" t="str">
            <v/>
          </cell>
          <cell r="BB8" t="str">
            <v/>
          </cell>
          <cell r="BC8" t="str">
            <v/>
          </cell>
          <cell r="BD8" t="str">
            <v/>
          </cell>
          <cell r="BE8" t="str">
            <v/>
          </cell>
          <cell r="BF8" t="str">
            <v/>
          </cell>
          <cell r="BG8" t="str">
            <v/>
          </cell>
          <cell r="BH8" t="str">
            <v/>
          </cell>
          <cell r="BI8" t="str">
            <v/>
          </cell>
          <cell r="BJ8" t="str">
            <v/>
          </cell>
          <cell r="BK8" t="str">
            <v/>
          </cell>
        </row>
        <row r="9">
          <cell r="L9" t="str">
            <v>BAH-02</v>
          </cell>
          <cell r="M9">
            <v>11</v>
          </cell>
          <cell r="N9" t="str">
            <v/>
          </cell>
          <cell r="O9">
            <v>4</v>
          </cell>
          <cell r="P9">
            <v>714</v>
          </cell>
          <cell r="Q9">
            <v>693</v>
          </cell>
          <cell r="R9">
            <v>672</v>
          </cell>
          <cell r="S9">
            <v>7</v>
          </cell>
          <cell r="T9" t="str">
            <v/>
          </cell>
          <cell r="U9" t="str">
            <v/>
          </cell>
          <cell r="V9" t="str">
            <v/>
          </cell>
          <cell r="W9" t="str">
            <v/>
          </cell>
          <cell r="X9" t="str">
            <v/>
          </cell>
          <cell r="Y9" t="str">
            <v/>
          </cell>
          <cell r="Z9" t="str">
            <v/>
          </cell>
          <cell r="AA9" t="str">
            <v/>
          </cell>
          <cell r="AB9" t="str">
            <v/>
          </cell>
          <cell r="AC9" t="str">
            <v/>
          </cell>
          <cell r="AD9" t="str">
            <v/>
          </cell>
          <cell r="AE9" t="str">
            <v>BAH-02</v>
          </cell>
          <cell r="AF9">
            <v>9</v>
          </cell>
          <cell r="AG9" t="str">
            <v/>
          </cell>
          <cell r="AH9">
            <v>10</v>
          </cell>
          <cell r="AI9">
            <v>9</v>
          </cell>
          <cell r="AJ9" t="str">
            <v>E2</v>
          </cell>
          <cell r="AK9">
            <v>0</v>
          </cell>
          <cell r="AL9" t="str">
            <v/>
          </cell>
          <cell r="AM9">
            <v>301</v>
          </cell>
          <cell r="AN9">
            <v>280</v>
          </cell>
          <cell r="AO9">
            <v>259</v>
          </cell>
          <cell r="AP9">
            <v>238</v>
          </cell>
          <cell r="AQ9">
            <v>217</v>
          </cell>
          <cell r="AR9">
            <v>196</v>
          </cell>
          <cell r="AS9">
            <v>175</v>
          </cell>
          <cell r="AT9">
            <v>154</v>
          </cell>
          <cell r="AU9">
            <v>133</v>
          </cell>
          <cell r="AV9" t="str">
            <v/>
          </cell>
          <cell r="AW9" t="str">
            <v/>
          </cell>
          <cell r="AX9" t="str">
            <v/>
          </cell>
          <cell r="AY9" t="str">
            <v/>
          </cell>
          <cell r="AZ9" t="str">
            <v/>
          </cell>
          <cell r="BA9" t="str">
            <v/>
          </cell>
          <cell r="BB9" t="str">
            <v/>
          </cell>
          <cell r="BC9" t="str">
            <v/>
          </cell>
          <cell r="BD9" t="str">
            <v/>
          </cell>
          <cell r="BE9" t="str">
            <v/>
          </cell>
          <cell r="BF9" t="str">
            <v/>
          </cell>
          <cell r="BG9" t="str">
            <v/>
          </cell>
          <cell r="BH9" t="str">
            <v/>
          </cell>
          <cell r="BI9" t="str">
            <v/>
          </cell>
          <cell r="BJ9" t="str">
            <v/>
          </cell>
          <cell r="BK9" t="str">
            <v/>
          </cell>
        </row>
        <row r="10">
          <cell r="L10" t="str">
            <v>BAH-03</v>
          </cell>
          <cell r="M10">
            <v>17</v>
          </cell>
          <cell r="N10" t="str">
            <v/>
          </cell>
          <cell r="O10">
            <v>6</v>
          </cell>
          <cell r="P10">
            <v>1023</v>
          </cell>
          <cell r="Q10">
            <v>1002</v>
          </cell>
          <cell r="R10">
            <v>707</v>
          </cell>
          <cell r="S10">
            <v>686</v>
          </cell>
          <cell r="T10">
            <v>42</v>
          </cell>
          <cell r="U10">
            <v>21</v>
          </cell>
          <cell r="V10" t="str">
            <v/>
          </cell>
          <cell r="W10" t="str">
            <v/>
          </cell>
          <cell r="X10" t="str">
            <v/>
          </cell>
          <cell r="Y10" t="str">
            <v/>
          </cell>
          <cell r="Z10" t="str">
            <v/>
          </cell>
          <cell r="AA10" t="str">
            <v/>
          </cell>
          <cell r="AB10" t="str">
            <v/>
          </cell>
          <cell r="AC10" t="str">
            <v/>
          </cell>
          <cell r="AD10" t="str">
            <v/>
          </cell>
          <cell r="AE10" t="str">
            <v>BAH-03</v>
          </cell>
          <cell r="AF10">
            <v>9</v>
          </cell>
          <cell r="AG10" t="str">
            <v/>
          </cell>
          <cell r="AH10">
            <v>10</v>
          </cell>
          <cell r="AI10">
            <v>9</v>
          </cell>
          <cell r="AJ10" t="str">
            <v>E3</v>
          </cell>
          <cell r="AK10">
            <v>0</v>
          </cell>
          <cell r="AL10" t="str">
            <v/>
          </cell>
          <cell r="AM10">
            <v>294</v>
          </cell>
          <cell r="AN10">
            <v>273</v>
          </cell>
          <cell r="AO10">
            <v>252</v>
          </cell>
          <cell r="AP10">
            <v>231</v>
          </cell>
          <cell r="AQ10">
            <v>210</v>
          </cell>
          <cell r="AR10">
            <v>189</v>
          </cell>
          <cell r="AS10">
            <v>168</v>
          </cell>
          <cell r="AT10">
            <v>147</v>
          </cell>
          <cell r="AU10">
            <v>126</v>
          </cell>
          <cell r="AV10" t="str">
            <v/>
          </cell>
          <cell r="AW10" t="str">
            <v/>
          </cell>
          <cell r="AX10" t="str">
            <v/>
          </cell>
          <cell r="AY10" t="str">
            <v/>
          </cell>
          <cell r="AZ10" t="str">
            <v/>
          </cell>
          <cell r="BA10" t="str">
            <v/>
          </cell>
          <cell r="BB10" t="str">
            <v/>
          </cell>
          <cell r="BC10" t="str">
            <v/>
          </cell>
          <cell r="BD10" t="str">
            <v/>
          </cell>
          <cell r="BE10" t="str">
            <v/>
          </cell>
          <cell r="BF10" t="str">
            <v/>
          </cell>
          <cell r="BG10" t="str">
            <v/>
          </cell>
          <cell r="BH10" t="str">
            <v/>
          </cell>
          <cell r="BI10" t="str">
            <v/>
          </cell>
          <cell r="BJ10" t="str">
            <v/>
          </cell>
          <cell r="BK10" t="str">
            <v/>
          </cell>
        </row>
        <row r="11">
          <cell r="L11" t="str">
            <v>CAS-01</v>
          </cell>
          <cell r="M11">
            <v>8</v>
          </cell>
          <cell r="N11" t="str">
            <v/>
          </cell>
          <cell r="O11">
            <v>3</v>
          </cell>
          <cell r="P11">
            <v>1019</v>
          </cell>
          <cell r="Q11">
            <v>998</v>
          </cell>
          <cell r="R11">
            <v>682</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CAS-01</v>
          </cell>
          <cell r="AF11">
            <v>7</v>
          </cell>
          <cell r="AG11" t="str">
            <v/>
          </cell>
          <cell r="AH11">
            <v>8</v>
          </cell>
          <cell r="AI11">
            <v>7</v>
          </cell>
          <cell r="AJ11" t="str">
            <v>B1</v>
          </cell>
          <cell r="AK11">
            <v>0</v>
          </cell>
          <cell r="AL11" t="str">
            <v/>
          </cell>
          <cell r="AM11">
            <v>311</v>
          </cell>
          <cell r="AN11">
            <v>290</v>
          </cell>
          <cell r="AO11">
            <v>269</v>
          </cell>
          <cell r="AP11">
            <v>248</v>
          </cell>
          <cell r="AQ11">
            <v>227</v>
          </cell>
          <cell r="AR11">
            <v>206</v>
          </cell>
          <cell r="AS11">
            <v>185</v>
          </cell>
          <cell r="AT11" t="str">
            <v/>
          </cell>
          <cell r="AU11" t="str">
            <v/>
          </cell>
          <cell r="AV11" t="str">
            <v/>
          </cell>
          <cell r="AW11" t="str">
            <v/>
          </cell>
          <cell r="AX11" t="str">
            <v/>
          </cell>
          <cell r="AY11" t="str">
            <v/>
          </cell>
          <cell r="AZ11" t="str">
            <v/>
          </cell>
          <cell r="BA11" t="str">
            <v/>
          </cell>
          <cell r="BB11" t="str">
            <v/>
          </cell>
          <cell r="BC11" t="str">
            <v/>
          </cell>
          <cell r="BD11" t="str">
            <v/>
          </cell>
          <cell r="BE11" t="str">
            <v/>
          </cell>
          <cell r="BF11" t="str">
            <v/>
          </cell>
          <cell r="BG11" t="str">
            <v/>
          </cell>
          <cell r="BH11" t="str">
            <v/>
          </cell>
          <cell r="BI11" t="str">
            <v/>
          </cell>
          <cell r="BJ11" t="str">
            <v/>
          </cell>
          <cell r="BK11" t="str">
            <v/>
          </cell>
        </row>
        <row r="12">
          <cell r="L12" t="str">
            <v>CAS-02</v>
          </cell>
          <cell r="M12">
            <v>8</v>
          </cell>
          <cell r="N12" t="str">
            <v/>
          </cell>
          <cell r="O12">
            <v>3</v>
          </cell>
          <cell r="P12">
            <v>1012</v>
          </cell>
          <cell r="Q12">
            <v>991</v>
          </cell>
          <cell r="R12">
            <v>31</v>
          </cell>
          <cell r="S12" t="str">
            <v/>
          </cell>
          <cell r="T12" t="str">
            <v/>
          </cell>
          <cell r="U12" t="str">
            <v/>
          </cell>
          <cell r="V12" t="str">
            <v/>
          </cell>
          <cell r="W12" t="str">
            <v/>
          </cell>
          <cell r="X12" t="str">
            <v/>
          </cell>
          <cell r="Y12" t="str">
            <v/>
          </cell>
          <cell r="Z12" t="str">
            <v/>
          </cell>
          <cell r="AA12" t="str">
            <v/>
          </cell>
          <cell r="AB12" t="str">
            <v/>
          </cell>
          <cell r="AC12" t="str">
            <v/>
          </cell>
          <cell r="AD12" t="str">
            <v/>
          </cell>
          <cell r="AE12" t="str">
            <v>CAS-02</v>
          </cell>
          <cell r="AF12">
            <v>7</v>
          </cell>
          <cell r="AG12" t="str">
            <v/>
          </cell>
          <cell r="AH12">
            <v>8</v>
          </cell>
          <cell r="AI12">
            <v>7</v>
          </cell>
          <cell r="AJ12" t="str">
            <v>B2</v>
          </cell>
          <cell r="AK12">
            <v>0</v>
          </cell>
          <cell r="AL12" t="str">
            <v/>
          </cell>
          <cell r="AM12">
            <v>304</v>
          </cell>
          <cell r="AN12">
            <v>283</v>
          </cell>
          <cell r="AO12">
            <v>262</v>
          </cell>
          <cell r="AP12">
            <v>241</v>
          </cell>
          <cell r="AQ12">
            <v>220</v>
          </cell>
          <cell r="AR12">
            <v>199</v>
          </cell>
          <cell r="AS12">
            <v>178</v>
          </cell>
          <cell r="AT12" t="str">
            <v/>
          </cell>
          <cell r="AU12" t="str">
            <v/>
          </cell>
          <cell r="AV12" t="str">
            <v/>
          </cell>
          <cell r="AW12" t="str">
            <v/>
          </cell>
          <cell r="AX12" t="str">
            <v/>
          </cell>
          <cell r="AY12" t="str">
            <v/>
          </cell>
          <cell r="AZ12" t="str">
            <v/>
          </cell>
          <cell r="BA12" t="str">
            <v/>
          </cell>
          <cell r="BB12" t="str">
            <v/>
          </cell>
          <cell r="BC12" t="str">
            <v/>
          </cell>
          <cell r="BD12" t="str">
            <v/>
          </cell>
          <cell r="BE12" t="str">
            <v/>
          </cell>
          <cell r="BF12" t="str">
            <v/>
          </cell>
          <cell r="BG12" t="str">
            <v/>
          </cell>
          <cell r="BH12" t="str">
            <v/>
          </cell>
          <cell r="BI12" t="str">
            <v/>
          </cell>
          <cell r="BJ12" t="str">
            <v/>
          </cell>
          <cell r="BK12" t="str">
            <v/>
          </cell>
        </row>
        <row r="13">
          <cell r="L13" t="str">
            <v>CAS-03</v>
          </cell>
          <cell r="M13">
            <v>14</v>
          </cell>
          <cell r="N13" t="str">
            <v/>
          </cell>
          <cell r="O13">
            <v>5</v>
          </cell>
          <cell r="P13">
            <v>1005</v>
          </cell>
          <cell r="Q13">
            <v>710</v>
          </cell>
          <cell r="R13">
            <v>689</v>
          </cell>
          <cell r="S13">
            <v>66</v>
          </cell>
          <cell r="T13">
            <v>3</v>
          </cell>
          <cell r="U13" t="str">
            <v/>
          </cell>
          <cell r="V13" t="str">
            <v/>
          </cell>
          <cell r="W13" t="str">
            <v/>
          </cell>
          <cell r="X13" t="str">
            <v/>
          </cell>
          <cell r="Y13" t="str">
            <v/>
          </cell>
          <cell r="Z13" t="str">
            <v/>
          </cell>
          <cell r="AA13" t="str">
            <v/>
          </cell>
          <cell r="AB13" t="str">
            <v/>
          </cell>
          <cell r="AC13" t="str">
            <v/>
          </cell>
          <cell r="AD13" t="str">
            <v/>
          </cell>
          <cell r="AE13" t="str">
            <v>CAS-03</v>
          </cell>
          <cell r="AF13">
            <v>10</v>
          </cell>
          <cell r="AG13" t="str">
            <v/>
          </cell>
          <cell r="AH13">
            <v>11</v>
          </cell>
          <cell r="AI13">
            <v>10</v>
          </cell>
          <cell r="AJ13" t="str">
            <v>B3</v>
          </cell>
          <cell r="AK13">
            <v>0</v>
          </cell>
          <cell r="AL13" t="str">
            <v/>
          </cell>
          <cell r="AM13">
            <v>297</v>
          </cell>
          <cell r="AN13">
            <v>276</v>
          </cell>
          <cell r="AO13">
            <v>255</v>
          </cell>
          <cell r="AP13">
            <v>234</v>
          </cell>
          <cell r="AQ13">
            <v>213</v>
          </cell>
          <cell r="AR13">
            <v>192</v>
          </cell>
          <cell r="AS13">
            <v>171</v>
          </cell>
          <cell r="AT13">
            <v>150</v>
          </cell>
          <cell r="AU13">
            <v>129</v>
          </cell>
          <cell r="AV13">
            <v>108</v>
          </cell>
          <cell r="AW13" t="str">
            <v/>
          </cell>
          <cell r="AX13" t="str">
            <v/>
          </cell>
          <cell r="AY13" t="str">
            <v/>
          </cell>
          <cell r="AZ13" t="str">
            <v/>
          </cell>
          <cell r="BA13" t="str">
            <v/>
          </cell>
          <cell r="BB13" t="str">
            <v/>
          </cell>
          <cell r="BC13" t="str">
            <v/>
          </cell>
          <cell r="BD13" t="str">
            <v/>
          </cell>
          <cell r="BE13" t="str">
            <v/>
          </cell>
          <cell r="BF13" t="str">
            <v/>
          </cell>
          <cell r="BG13" t="str">
            <v/>
          </cell>
          <cell r="BH13" t="str">
            <v/>
          </cell>
          <cell r="BI13" t="str">
            <v/>
          </cell>
          <cell r="BJ13" t="str">
            <v/>
          </cell>
          <cell r="BK13" t="str">
            <v/>
          </cell>
        </row>
        <row r="14">
          <cell r="L14" t="str">
            <v>CP1</v>
          </cell>
          <cell r="M14">
            <v>11</v>
          </cell>
          <cell r="N14" t="str">
            <v/>
          </cell>
          <cell r="O14">
            <v>4</v>
          </cell>
          <cell r="P14">
            <v>1019</v>
          </cell>
          <cell r="Q14">
            <v>998</v>
          </cell>
          <cell r="R14">
            <v>703</v>
          </cell>
          <cell r="S14">
            <v>17</v>
          </cell>
          <cell r="T14" t="str">
            <v/>
          </cell>
          <cell r="U14" t="str">
            <v/>
          </cell>
          <cell r="V14" t="str">
            <v/>
          </cell>
          <cell r="W14" t="str">
            <v/>
          </cell>
          <cell r="X14" t="str">
            <v/>
          </cell>
          <cell r="Y14" t="str">
            <v/>
          </cell>
          <cell r="Z14" t="str">
            <v/>
          </cell>
          <cell r="AA14" t="str">
            <v/>
          </cell>
          <cell r="AB14" t="str">
            <v/>
          </cell>
          <cell r="AC14" t="str">
            <v/>
          </cell>
          <cell r="AD14" t="str">
            <v/>
          </cell>
          <cell r="AE14" t="str">
            <v>CP1</v>
          </cell>
          <cell r="AF14">
            <v>3</v>
          </cell>
          <cell r="AG14" t="str">
            <v/>
          </cell>
          <cell r="AH14">
            <v>4</v>
          </cell>
          <cell r="AI14">
            <v>3</v>
          </cell>
          <cell r="AJ14" t="str">
            <v>B1</v>
          </cell>
          <cell r="AK14">
            <v>0</v>
          </cell>
          <cell r="AL14" t="str">
            <v/>
          </cell>
          <cell r="AM14">
            <v>311</v>
          </cell>
          <cell r="AN14">
            <v>269</v>
          </cell>
          <cell r="AO14">
            <v>248</v>
          </cell>
          <cell r="AP14" t="str">
            <v/>
          </cell>
          <cell r="AQ14" t="str">
            <v/>
          </cell>
          <cell r="AR14" t="str">
            <v/>
          </cell>
          <cell r="AS14" t="str">
            <v/>
          </cell>
          <cell r="AT14" t="str">
            <v/>
          </cell>
          <cell r="AU14" t="str">
            <v/>
          </cell>
          <cell r="AV14" t="str">
            <v/>
          </cell>
          <cell r="AW14" t="str">
            <v/>
          </cell>
          <cell r="AX14" t="str">
            <v/>
          </cell>
          <cell r="AY14" t="str">
            <v/>
          </cell>
          <cell r="AZ14" t="str">
            <v/>
          </cell>
          <cell r="BA14" t="str">
            <v/>
          </cell>
          <cell r="BB14" t="str">
            <v/>
          </cell>
          <cell r="BC14" t="str">
            <v/>
          </cell>
          <cell r="BD14" t="str">
            <v/>
          </cell>
          <cell r="BE14" t="str">
            <v/>
          </cell>
          <cell r="BF14" t="str">
            <v/>
          </cell>
          <cell r="BG14" t="str">
            <v/>
          </cell>
          <cell r="BH14" t="str">
            <v/>
          </cell>
          <cell r="BI14" t="str">
            <v/>
          </cell>
          <cell r="BJ14" t="str">
            <v/>
          </cell>
          <cell r="BK14" t="str">
            <v/>
          </cell>
        </row>
        <row r="15">
          <cell r="L15" t="str">
            <v>JCD-01</v>
          </cell>
          <cell r="M15">
            <v>17</v>
          </cell>
          <cell r="N15" t="str">
            <v/>
          </cell>
          <cell r="O15">
            <v>6</v>
          </cell>
          <cell r="P15">
            <v>1017</v>
          </cell>
          <cell r="Q15">
            <v>996</v>
          </cell>
          <cell r="R15">
            <v>701</v>
          </cell>
          <cell r="S15">
            <v>680</v>
          </cell>
          <cell r="T15">
            <v>162</v>
          </cell>
          <cell r="U15">
            <v>120</v>
          </cell>
          <cell r="V15" t="str">
            <v/>
          </cell>
          <cell r="W15" t="str">
            <v/>
          </cell>
          <cell r="X15" t="str">
            <v/>
          </cell>
          <cell r="Y15" t="str">
            <v/>
          </cell>
          <cell r="Z15" t="str">
            <v/>
          </cell>
          <cell r="AA15" t="str">
            <v/>
          </cell>
          <cell r="AB15" t="str">
            <v/>
          </cell>
          <cell r="AC15" t="str">
            <v/>
          </cell>
          <cell r="AD15" t="str">
            <v/>
          </cell>
          <cell r="AE15" t="str">
            <v>JCD-01</v>
          </cell>
          <cell r="AF15">
            <v>6</v>
          </cell>
          <cell r="AG15" t="str">
            <v/>
          </cell>
          <cell r="AH15">
            <v>7</v>
          </cell>
          <cell r="AI15">
            <v>6</v>
          </cell>
          <cell r="AJ15" t="str">
            <v>D1</v>
          </cell>
          <cell r="AK15">
            <v>0</v>
          </cell>
          <cell r="AL15" t="str">
            <v/>
          </cell>
          <cell r="AM15">
            <v>309</v>
          </cell>
          <cell r="AN15">
            <v>288</v>
          </cell>
          <cell r="AO15">
            <v>267</v>
          </cell>
          <cell r="AP15">
            <v>246</v>
          </cell>
          <cell r="AQ15">
            <v>225</v>
          </cell>
          <cell r="AR15">
            <v>204</v>
          </cell>
          <cell r="AS15" t="str">
            <v/>
          </cell>
          <cell r="AT15" t="str">
            <v/>
          </cell>
          <cell r="AU15" t="str">
            <v/>
          </cell>
          <cell r="AV15" t="str">
            <v/>
          </cell>
          <cell r="AW15" t="str">
            <v/>
          </cell>
          <cell r="AX15" t="str">
            <v/>
          </cell>
          <cell r="AY15" t="str">
            <v/>
          </cell>
          <cell r="AZ15" t="str">
            <v/>
          </cell>
          <cell r="BA15" t="str">
            <v/>
          </cell>
          <cell r="BB15" t="str">
            <v/>
          </cell>
          <cell r="BC15" t="str">
            <v/>
          </cell>
          <cell r="BD15" t="str">
            <v/>
          </cell>
          <cell r="BE15" t="str">
            <v/>
          </cell>
          <cell r="BF15" t="str">
            <v/>
          </cell>
          <cell r="BG15" t="str">
            <v/>
          </cell>
          <cell r="BH15" t="str">
            <v/>
          </cell>
          <cell r="BI15" t="str">
            <v/>
          </cell>
          <cell r="BJ15" t="str">
            <v/>
          </cell>
          <cell r="BK15" t="str">
            <v/>
          </cell>
        </row>
        <row r="16">
          <cell r="L16" t="str">
            <v>JCD-02</v>
          </cell>
          <cell r="M16">
            <v>14</v>
          </cell>
          <cell r="N16" t="str">
            <v/>
          </cell>
          <cell r="O16">
            <v>5</v>
          </cell>
          <cell r="P16">
            <v>1010</v>
          </cell>
          <cell r="Q16">
            <v>715</v>
          </cell>
          <cell r="R16">
            <v>694</v>
          </cell>
          <cell r="S16">
            <v>673</v>
          </cell>
          <cell r="T16">
            <v>113</v>
          </cell>
          <cell r="U16" t="str">
            <v/>
          </cell>
          <cell r="V16" t="str">
            <v/>
          </cell>
          <cell r="W16" t="str">
            <v/>
          </cell>
          <cell r="X16" t="str">
            <v/>
          </cell>
          <cell r="Y16" t="str">
            <v/>
          </cell>
          <cell r="Z16" t="str">
            <v/>
          </cell>
          <cell r="AA16" t="str">
            <v/>
          </cell>
          <cell r="AB16" t="str">
            <v/>
          </cell>
          <cell r="AC16" t="str">
            <v/>
          </cell>
          <cell r="AD16" t="str">
            <v/>
          </cell>
          <cell r="AE16" t="str">
            <v>JCD-02</v>
          </cell>
          <cell r="AF16">
            <v>7</v>
          </cell>
          <cell r="AG16" t="str">
            <v/>
          </cell>
          <cell r="AH16">
            <v>8</v>
          </cell>
          <cell r="AI16">
            <v>7</v>
          </cell>
          <cell r="AJ16" t="str">
            <v>D2</v>
          </cell>
          <cell r="AK16">
            <v>0</v>
          </cell>
          <cell r="AL16" t="str">
            <v/>
          </cell>
          <cell r="AM16">
            <v>302</v>
          </cell>
          <cell r="AN16">
            <v>281</v>
          </cell>
          <cell r="AO16">
            <v>260</v>
          </cell>
          <cell r="AP16">
            <v>239</v>
          </cell>
          <cell r="AQ16">
            <v>218</v>
          </cell>
          <cell r="AR16">
            <v>197</v>
          </cell>
          <cell r="AS16">
            <v>176</v>
          </cell>
          <cell r="AT16" t="str">
            <v/>
          </cell>
          <cell r="AU16" t="str">
            <v/>
          </cell>
          <cell r="AV16" t="str">
            <v/>
          </cell>
          <cell r="AW16" t="str">
            <v/>
          </cell>
          <cell r="AX16" t="str">
            <v/>
          </cell>
          <cell r="AY16" t="str">
            <v/>
          </cell>
          <cell r="AZ16" t="str">
            <v/>
          </cell>
          <cell r="BA16" t="str">
            <v/>
          </cell>
          <cell r="BB16" t="str">
            <v/>
          </cell>
          <cell r="BC16" t="str">
            <v/>
          </cell>
          <cell r="BD16" t="str">
            <v/>
          </cell>
          <cell r="BE16" t="str">
            <v/>
          </cell>
          <cell r="BF16" t="str">
            <v/>
          </cell>
          <cell r="BG16" t="str">
            <v/>
          </cell>
          <cell r="BH16" t="str">
            <v/>
          </cell>
          <cell r="BI16" t="str">
            <v/>
          </cell>
          <cell r="BJ16" t="str">
            <v/>
          </cell>
          <cell r="BK16" t="str">
            <v/>
          </cell>
        </row>
        <row r="17">
          <cell r="L17" t="str">
            <v>JCD-03</v>
          </cell>
          <cell r="M17">
            <v>26</v>
          </cell>
          <cell r="N17" t="str">
            <v/>
          </cell>
          <cell r="O17">
            <v>9</v>
          </cell>
          <cell r="P17">
            <v>1003</v>
          </cell>
          <cell r="Q17">
            <v>708</v>
          </cell>
          <cell r="R17">
            <v>687</v>
          </cell>
          <cell r="S17">
            <v>169</v>
          </cell>
          <cell r="T17">
            <v>106</v>
          </cell>
          <cell r="U17">
            <v>64</v>
          </cell>
          <cell r="V17">
            <v>43</v>
          </cell>
          <cell r="W17">
            <v>22</v>
          </cell>
          <cell r="X17">
            <v>1</v>
          </cell>
          <cell r="Y17" t="str">
            <v/>
          </cell>
          <cell r="Z17" t="str">
            <v/>
          </cell>
          <cell r="AA17" t="str">
            <v/>
          </cell>
          <cell r="AB17" t="str">
            <v/>
          </cell>
          <cell r="AC17" t="str">
            <v/>
          </cell>
          <cell r="AD17" t="str">
            <v/>
          </cell>
          <cell r="AE17" t="str">
            <v>JCD-03</v>
          </cell>
          <cell r="AF17">
            <v>6</v>
          </cell>
          <cell r="AG17" t="str">
            <v/>
          </cell>
          <cell r="AH17">
            <v>7</v>
          </cell>
          <cell r="AI17">
            <v>6</v>
          </cell>
          <cell r="AJ17" t="str">
            <v>D3</v>
          </cell>
          <cell r="AK17">
            <v>0</v>
          </cell>
          <cell r="AL17" t="str">
            <v/>
          </cell>
          <cell r="AM17">
            <v>295</v>
          </cell>
          <cell r="AN17">
            <v>274</v>
          </cell>
          <cell r="AO17">
            <v>253</v>
          </cell>
          <cell r="AP17">
            <v>232</v>
          </cell>
          <cell r="AQ17">
            <v>211</v>
          </cell>
          <cell r="AR17">
            <v>190</v>
          </cell>
          <cell r="AS17" t="str">
            <v/>
          </cell>
          <cell r="AT17" t="str">
            <v/>
          </cell>
          <cell r="AU17" t="str">
            <v/>
          </cell>
          <cell r="AV17" t="str">
            <v/>
          </cell>
          <cell r="AW17" t="str">
            <v/>
          </cell>
          <cell r="AX17" t="str">
            <v/>
          </cell>
          <cell r="AY17" t="str">
            <v/>
          </cell>
          <cell r="AZ17" t="str">
            <v/>
          </cell>
          <cell r="BA17" t="str">
            <v/>
          </cell>
          <cell r="BB17" t="str">
            <v/>
          </cell>
          <cell r="BC17" t="str">
            <v/>
          </cell>
          <cell r="BD17" t="str">
            <v/>
          </cell>
          <cell r="BE17" t="str">
            <v/>
          </cell>
          <cell r="BF17" t="str">
            <v/>
          </cell>
          <cell r="BG17" t="str">
            <v/>
          </cell>
          <cell r="BH17" t="str">
            <v/>
          </cell>
          <cell r="BI17" t="str">
            <v/>
          </cell>
          <cell r="BJ17" t="str">
            <v/>
          </cell>
          <cell r="BK17" t="str">
            <v/>
          </cell>
        </row>
        <row r="18">
          <cell r="L18" t="str">
            <v>JGS-01</v>
          </cell>
          <cell r="M18">
            <v>17</v>
          </cell>
          <cell r="N18" t="str">
            <v/>
          </cell>
          <cell r="O18">
            <v>6</v>
          </cell>
          <cell r="P18">
            <v>1018</v>
          </cell>
          <cell r="Q18">
            <v>997</v>
          </cell>
          <cell r="R18">
            <v>702</v>
          </cell>
          <cell r="S18">
            <v>681</v>
          </cell>
          <cell r="T18">
            <v>100</v>
          </cell>
          <cell r="U18">
            <v>16</v>
          </cell>
          <cell r="V18" t="str">
            <v/>
          </cell>
          <cell r="W18" t="str">
            <v/>
          </cell>
          <cell r="X18" t="str">
            <v/>
          </cell>
          <cell r="Y18" t="str">
            <v/>
          </cell>
          <cell r="Z18" t="str">
            <v/>
          </cell>
          <cell r="AA18" t="str">
            <v/>
          </cell>
          <cell r="AB18" t="str">
            <v/>
          </cell>
          <cell r="AC18" t="str">
            <v/>
          </cell>
          <cell r="AD18" t="str">
            <v/>
          </cell>
          <cell r="AE18" t="str">
            <v>JGS-01</v>
          </cell>
          <cell r="AF18">
            <v>7</v>
          </cell>
          <cell r="AG18" t="str">
            <v/>
          </cell>
          <cell r="AH18">
            <v>8</v>
          </cell>
          <cell r="AI18">
            <v>7</v>
          </cell>
          <cell r="AJ18" t="str">
            <v>C1</v>
          </cell>
          <cell r="AK18">
            <v>0</v>
          </cell>
          <cell r="AL18" t="str">
            <v/>
          </cell>
          <cell r="AM18">
            <v>310</v>
          </cell>
          <cell r="AN18">
            <v>289</v>
          </cell>
          <cell r="AO18">
            <v>268</v>
          </cell>
          <cell r="AP18">
            <v>247</v>
          </cell>
          <cell r="AQ18">
            <v>226</v>
          </cell>
          <cell r="AR18">
            <v>184</v>
          </cell>
          <cell r="AS18">
            <v>163</v>
          </cell>
          <cell r="AT18" t="str">
            <v/>
          </cell>
          <cell r="AU18" t="str">
            <v/>
          </cell>
          <cell r="AV18" t="str">
            <v/>
          </cell>
          <cell r="AW18" t="str">
            <v/>
          </cell>
          <cell r="AX18" t="str">
            <v/>
          </cell>
          <cell r="AY18" t="str">
            <v/>
          </cell>
          <cell r="AZ18" t="str">
            <v/>
          </cell>
          <cell r="BA18" t="str">
            <v/>
          </cell>
          <cell r="BB18" t="str">
            <v/>
          </cell>
          <cell r="BC18" t="str">
            <v/>
          </cell>
          <cell r="BD18" t="str">
            <v/>
          </cell>
          <cell r="BE18" t="str">
            <v/>
          </cell>
          <cell r="BF18" t="str">
            <v/>
          </cell>
          <cell r="BG18" t="str">
            <v/>
          </cell>
          <cell r="BH18" t="str">
            <v/>
          </cell>
          <cell r="BI18" t="str">
            <v/>
          </cell>
          <cell r="BJ18" t="str">
            <v/>
          </cell>
          <cell r="BK18" t="str">
            <v/>
          </cell>
        </row>
        <row r="19">
          <cell r="L19" t="str">
            <v>JGS-02</v>
          </cell>
          <cell r="M19">
            <v>26</v>
          </cell>
          <cell r="N19" t="str">
            <v/>
          </cell>
          <cell r="O19">
            <v>9</v>
          </cell>
          <cell r="P19">
            <v>1011</v>
          </cell>
          <cell r="Q19">
            <v>716</v>
          </cell>
          <cell r="R19">
            <v>695</v>
          </cell>
          <cell r="S19">
            <v>674</v>
          </cell>
          <cell r="T19">
            <v>93</v>
          </cell>
          <cell r="U19">
            <v>72</v>
          </cell>
          <cell r="V19">
            <v>51</v>
          </cell>
          <cell r="W19">
            <v>30</v>
          </cell>
          <cell r="X19">
            <v>9</v>
          </cell>
          <cell r="Y19" t="str">
            <v/>
          </cell>
          <cell r="Z19" t="str">
            <v/>
          </cell>
          <cell r="AA19" t="str">
            <v/>
          </cell>
          <cell r="AB19" t="str">
            <v/>
          </cell>
          <cell r="AC19" t="str">
            <v/>
          </cell>
          <cell r="AD19" t="str">
            <v/>
          </cell>
          <cell r="AE19" t="str">
            <v>JGS-02</v>
          </cell>
          <cell r="AF19">
            <v>6</v>
          </cell>
          <cell r="AG19" t="str">
            <v/>
          </cell>
          <cell r="AH19">
            <v>7</v>
          </cell>
          <cell r="AI19">
            <v>6</v>
          </cell>
          <cell r="AJ19" t="str">
            <v>C2</v>
          </cell>
          <cell r="AK19">
            <v>0</v>
          </cell>
          <cell r="AL19" t="str">
            <v/>
          </cell>
          <cell r="AM19">
            <v>303</v>
          </cell>
          <cell r="AN19">
            <v>282</v>
          </cell>
          <cell r="AO19">
            <v>261</v>
          </cell>
          <cell r="AP19">
            <v>240</v>
          </cell>
          <cell r="AQ19">
            <v>219</v>
          </cell>
          <cell r="AR19">
            <v>198</v>
          </cell>
          <cell r="AS19" t="str">
            <v/>
          </cell>
          <cell r="AT19" t="str">
            <v/>
          </cell>
          <cell r="AU19" t="str">
            <v/>
          </cell>
          <cell r="AV19" t="str">
            <v/>
          </cell>
          <cell r="AW19" t="str">
            <v/>
          </cell>
          <cell r="AX19" t="str">
            <v/>
          </cell>
          <cell r="AY19" t="str">
            <v/>
          </cell>
          <cell r="AZ19" t="str">
            <v/>
          </cell>
          <cell r="BA19" t="str">
            <v/>
          </cell>
          <cell r="BB19" t="str">
            <v/>
          </cell>
          <cell r="BC19" t="str">
            <v/>
          </cell>
          <cell r="BD19" t="str">
            <v/>
          </cell>
          <cell r="BE19" t="str">
            <v/>
          </cell>
          <cell r="BF19" t="str">
            <v/>
          </cell>
          <cell r="BG19" t="str">
            <v/>
          </cell>
          <cell r="BH19" t="str">
            <v/>
          </cell>
          <cell r="BI19" t="str">
            <v/>
          </cell>
          <cell r="BJ19" t="str">
            <v/>
          </cell>
          <cell r="BK19" t="str">
            <v/>
          </cell>
        </row>
        <row r="20">
          <cell r="L20" t="str">
            <v>JGS-03</v>
          </cell>
          <cell r="M20">
            <v>26</v>
          </cell>
          <cell r="N20" t="str">
            <v/>
          </cell>
          <cell r="O20">
            <v>9</v>
          </cell>
          <cell r="P20">
            <v>1004</v>
          </cell>
          <cell r="Q20">
            <v>709</v>
          </cell>
          <cell r="R20">
            <v>688</v>
          </cell>
          <cell r="S20">
            <v>667</v>
          </cell>
          <cell r="T20">
            <v>86</v>
          </cell>
          <cell r="U20">
            <v>65</v>
          </cell>
          <cell r="V20">
            <v>44</v>
          </cell>
          <cell r="W20">
            <v>23</v>
          </cell>
          <cell r="X20">
            <v>2</v>
          </cell>
          <cell r="Y20" t="str">
            <v/>
          </cell>
          <cell r="Z20" t="str">
            <v/>
          </cell>
          <cell r="AA20" t="str">
            <v/>
          </cell>
          <cell r="AB20" t="str">
            <v/>
          </cell>
          <cell r="AC20" t="str">
            <v/>
          </cell>
          <cell r="AD20" t="str">
            <v/>
          </cell>
          <cell r="AE20" t="str">
            <v>JGS-03</v>
          </cell>
          <cell r="AF20">
            <v>6</v>
          </cell>
          <cell r="AG20" t="str">
            <v/>
          </cell>
          <cell r="AH20">
            <v>7</v>
          </cell>
          <cell r="AI20">
            <v>6</v>
          </cell>
          <cell r="AJ20" t="str">
            <v>C3</v>
          </cell>
          <cell r="AK20">
            <v>0</v>
          </cell>
          <cell r="AL20" t="str">
            <v/>
          </cell>
          <cell r="AM20">
            <v>296</v>
          </cell>
          <cell r="AN20">
            <v>275</v>
          </cell>
          <cell r="AO20">
            <v>254</v>
          </cell>
          <cell r="AP20">
            <v>233</v>
          </cell>
          <cell r="AQ20">
            <v>212</v>
          </cell>
          <cell r="AR20">
            <v>191</v>
          </cell>
          <cell r="AS20" t="str">
            <v/>
          </cell>
          <cell r="AT20" t="str">
            <v/>
          </cell>
          <cell r="AU20" t="str">
            <v/>
          </cell>
          <cell r="AV20" t="str">
            <v/>
          </cell>
          <cell r="AW20" t="str">
            <v/>
          </cell>
          <cell r="AX20" t="str">
            <v/>
          </cell>
          <cell r="AY20" t="str">
            <v/>
          </cell>
          <cell r="AZ20" t="str">
            <v/>
          </cell>
          <cell r="BA20" t="str">
            <v/>
          </cell>
          <cell r="BB20" t="str">
            <v/>
          </cell>
          <cell r="BC20" t="str">
            <v/>
          </cell>
          <cell r="BD20" t="str">
            <v/>
          </cell>
          <cell r="BE20" t="str">
            <v/>
          </cell>
          <cell r="BF20" t="str">
            <v/>
          </cell>
          <cell r="BG20" t="str">
            <v/>
          </cell>
          <cell r="BH20" t="str">
            <v/>
          </cell>
          <cell r="BI20" t="str">
            <v/>
          </cell>
          <cell r="BJ20" t="str">
            <v/>
          </cell>
          <cell r="BK20" t="str">
            <v/>
          </cell>
        </row>
        <row r="21">
          <cell r="L21" t="str">
            <v>LRV-01</v>
          </cell>
          <cell r="M21">
            <v>8</v>
          </cell>
          <cell r="N21" t="str">
            <v/>
          </cell>
          <cell r="O21">
            <v>3</v>
          </cell>
          <cell r="P21">
            <v>52</v>
          </cell>
          <cell r="Q21">
            <v>31</v>
          </cell>
          <cell r="R21">
            <v>10</v>
          </cell>
          <cell r="S21" t="str">
            <v/>
          </cell>
          <cell r="T21" t="str">
            <v/>
          </cell>
          <cell r="U21" t="str">
            <v/>
          </cell>
          <cell r="V21" t="str">
            <v/>
          </cell>
          <cell r="W21" t="str">
            <v/>
          </cell>
          <cell r="X21" t="str">
            <v/>
          </cell>
          <cell r="Y21" t="str">
            <v/>
          </cell>
          <cell r="Z21" t="str">
            <v/>
          </cell>
          <cell r="AA21" t="str">
            <v/>
          </cell>
          <cell r="AB21" t="str">
            <v/>
          </cell>
          <cell r="AC21" t="str">
            <v/>
          </cell>
          <cell r="AD21" t="str">
            <v/>
          </cell>
          <cell r="AE21" t="str">
            <v>LRV-01</v>
          </cell>
          <cell r="AF21">
            <v>20</v>
          </cell>
          <cell r="AG21" t="str">
            <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t="str">
            <v/>
          </cell>
          <cell r="BH21" t="str">
            <v/>
          </cell>
          <cell r="BI21" t="str">
            <v/>
          </cell>
          <cell r="BJ21" t="str">
            <v/>
          </cell>
          <cell r="BK21" t="str">
            <v/>
          </cell>
        </row>
        <row r="22">
          <cell r="L22" t="str">
            <v>MC1</v>
          </cell>
          <cell r="M22">
            <v>17</v>
          </cell>
          <cell r="N22" t="str">
            <v/>
          </cell>
          <cell r="O22">
            <v>6</v>
          </cell>
          <cell r="P22">
            <v>1012</v>
          </cell>
          <cell r="Q22">
            <v>991</v>
          </cell>
          <cell r="R22">
            <v>73</v>
          </cell>
          <cell r="S22">
            <v>52</v>
          </cell>
          <cell r="T22">
            <v>31</v>
          </cell>
          <cell r="U22">
            <v>10</v>
          </cell>
          <cell r="V22" t="str">
            <v/>
          </cell>
          <cell r="W22" t="str">
            <v/>
          </cell>
          <cell r="X22" t="str">
            <v/>
          </cell>
          <cell r="Y22" t="str">
            <v/>
          </cell>
          <cell r="Z22" t="str">
            <v/>
          </cell>
          <cell r="AA22" t="str">
            <v/>
          </cell>
          <cell r="AB22" t="str">
            <v/>
          </cell>
          <cell r="AC22" t="str">
            <v/>
          </cell>
          <cell r="AD22" t="str">
            <v/>
          </cell>
          <cell r="AE22" t="str">
            <v>MC1</v>
          </cell>
          <cell r="AF22">
            <v>1</v>
          </cell>
          <cell r="AG22" t="str">
            <v/>
          </cell>
          <cell r="AH22">
            <v>2</v>
          </cell>
          <cell r="AI22">
            <v>1</v>
          </cell>
          <cell r="AJ22" t="str">
            <v>B2</v>
          </cell>
          <cell r="AK22">
            <v>0</v>
          </cell>
          <cell r="AL22" t="str">
            <v/>
          </cell>
          <cell r="AM22">
            <v>304</v>
          </cell>
          <cell r="AN22" t="str">
            <v/>
          </cell>
          <cell r="AO22" t="str">
            <v/>
          </cell>
          <cell r="AP22" t="str">
            <v/>
          </cell>
          <cell r="AQ22" t="str">
            <v/>
          </cell>
          <cell r="AR22" t="str">
            <v/>
          </cell>
          <cell r="AS22" t="str">
            <v/>
          </cell>
          <cell r="AT22" t="str">
            <v/>
          </cell>
          <cell r="AU22" t="str">
            <v/>
          </cell>
          <cell r="AV22" t="str">
            <v/>
          </cell>
          <cell r="AW22" t="str">
            <v/>
          </cell>
          <cell r="AX22" t="str">
            <v/>
          </cell>
          <cell r="AY22" t="str">
            <v/>
          </cell>
          <cell r="AZ22" t="str">
            <v/>
          </cell>
          <cell r="BA22" t="str">
            <v/>
          </cell>
          <cell r="BB22" t="str">
            <v/>
          </cell>
          <cell r="BC22" t="str">
            <v/>
          </cell>
          <cell r="BD22" t="str">
            <v/>
          </cell>
          <cell r="BE22" t="str">
            <v/>
          </cell>
          <cell r="BF22" t="str">
            <v/>
          </cell>
          <cell r="BG22" t="str">
            <v/>
          </cell>
          <cell r="BH22" t="str">
            <v/>
          </cell>
          <cell r="BI22" t="str">
            <v/>
          </cell>
          <cell r="BJ22" t="str">
            <v/>
          </cell>
          <cell r="BK22" t="str">
            <v/>
          </cell>
        </row>
        <row r="23">
          <cell r="L23" t="str">
            <v>MC10</v>
          </cell>
          <cell r="M23">
            <v>14</v>
          </cell>
          <cell r="N23" t="str">
            <v/>
          </cell>
          <cell r="O23">
            <v>5</v>
          </cell>
          <cell r="P23">
            <v>1006</v>
          </cell>
          <cell r="Q23">
            <v>669</v>
          </cell>
          <cell r="R23">
            <v>88</v>
          </cell>
          <cell r="S23">
            <v>46</v>
          </cell>
          <cell r="T23">
            <v>4</v>
          </cell>
          <cell r="U23" t="str">
            <v/>
          </cell>
          <cell r="V23" t="str">
            <v/>
          </cell>
          <cell r="W23" t="str">
            <v/>
          </cell>
          <cell r="X23" t="str">
            <v/>
          </cell>
          <cell r="Y23" t="str">
            <v/>
          </cell>
          <cell r="Z23" t="str">
            <v/>
          </cell>
          <cell r="AA23" t="str">
            <v/>
          </cell>
          <cell r="AB23" t="str">
            <v/>
          </cell>
          <cell r="AC23" t="str">
            <v/>
          </cell>
          <cell r="AD23" t="str">
            <v/>
          </cell>
          <cell r="AE23" t="str">
            <v>MC10</v>
          </cell>
          <cell r="AF23">
            <v>2</v>
          </cell>
          <cell r="AG23" t="str">
            <v/>
          </cell>
          <cell r="AH23">
            <v>3</v>
          </cell>
          <cell r="AI23">
            <v>2</v>
          </cell>
          <cell r="AJ23" t="str">
            <v>A3</v>
          </cell>
          <cell r="AK23">
            <v>0</v>
          </cell>
          <cell r="AL23" t="str">
            <v/>
          </cell>
          <cell r="AM23">
            <v>298</v>
          </cell>
          <cell r="AN23">
            <v>277</v>
          </cell>
          <cell r="AO23" t="str">
            <v/>
          </cell>
          <cell r="AP23" t="str">
            <v/>
          </cell>
          <cell r="AQ23" t="str">
            <v/>
          </cell>
          <cell r="AR23" t="str">
            <v/>
          </cell>
          <cell r="AS23" t="str">
            <v/>
          </cell>
          <cell r="AT23" t="str">
            <v/>
          </cell>
          <cell r="AU23" t="str">
            <v/>
          </cell>
          <cell r="AV23" t="str">
            <v/>
          </cell>
          <cell r="AW23" t="str">
            <v/>
          </cell>
          <cell r="AX23" t="str">
            <v/>
          </cell>
          <cell r="AY23" t="str">
            <v/>
          </cell>
          <cell r="AZ23" t="str">
            <v/>
          </cell>
          <cell r="BA23" t="str">
            <v/>
          </cell>
          <cell r="BB23" t="str">
            <v/>
          </cell>
          <cell r="BC23" t="str">
            <v/>
          </cell>
          <cell r="BD23" t="str">
            <v/>
          </cell>
          <cell r="BE23" t="str">
            <v/>
          </cell>
          <cell r="BF23" t="str">
            <v/>
          </cell>
          <cell r="BG23" t="str">
            <v/>
          </cell>
          <cell r="BH23" t="str">
            <v/>
          </cell>
          <cell r="BI23" t="str">
            <v/>
          </cell>
          <cell r="BJ23" t="str">
            <v/>
          </cell>
          <cell r="BK23" t="str">
            <v/>
          </cell>
        </row>
        <row r="24">
          <cell r="L24" t="str">
            <v>MC11</v>
          </cell>
          <cell r="M24">
            <v>11</v>
          </cell>
          <cell r="N24" t="str">
            <v/>
          </cell>
          <cell r="O24">
            <v>4</v>
          </cell>
          <cell r="P24">
            <v>1018</v>
          </cell>
          <cell r="Q24">
            <v>997</v>
          </cell>
          <cell r="R24">
            <v>702</v>
          </cell>
          <cell r="S24">
            <v>681</v>
          </cell>
          <cell r="T24" t="str">
            <v/>
          </cell>
          <cell r="U24" t="str">
            <v/>
          </cell>
          <cell r="V24" t="str">
            <v/>
          </cell>
          <cell r="W24" t="str">
            <v/>
          </cell>
          <cell r="X24" t="str">
            <v/>
          </cell>
          <cell r="Y24" t="str">
            <v/>
          </cell>
          <cell r="Z24" t="str">
            <v/>
          </cell>
          <cell r="AA24" t="str">
            <v/>
          </cell>
          <cell r="AB24" t="str">
            <v/>
          </cell>
          <cell r="AC24" t="str">
            <v/>
          </cell>
          <cell r="AD24" t="str">
            <v/>
          </cell>
          <cell r="AE24" t="str">
            <v>MC11</v>
          </cell>
          <cell r="AF24">
            <v>11</v>
          </cell>
          <cell r="AG24" t="str">
            <v/>
          </cell>
          <cell r="AH24">
            <v>12</v>
          </cell>
          <cell r="AI24">
            <v>11</v>
          </cell>
          <cell r="AJ24" t="str">
            <v>C1</v>
          </cell>
          <cell r="AK24">
            <v>0</v>
          </cell>
          <cell r="AL24" t="str">
            <v/>
          </cell>
          <cell r="AM24">
            <v>310</v>
          </cell>
          <cell r="AN24">
            <v>289</v>
          </cell>
          <cell r="AO24">
            <v>268</v>
          </cell>
          <cell r="AP24">
            <v>247</v>
          </cell>
          <cell r="AQ24">
            <v>226</v>
          </cell>
          <cell r="AR24">
            <v>205</v>
          </cell>
          <cell r="AS24">
            <v>184</v>
          </cell>
          <cell r="AT24">
            <v>163</v>
          </cell>
          <cell r="AU24">
            <v>142</v>
          </cell>
          <cell r="AV24">
            <v>121</v>
          </cell>
          <cell r="AW24">
            <v>100</v>
          </cell>
          <cell r="AX24" t="str">
            <v/>
          </cell>
          <cell r="AY24" t="str">
            <v/>
          </cell>
          <cell r="AZ24" t="str">
            <v/>
          </cell>
          <cell r="BA24" t="str">
            <v/>
          </cell>
          <cell r="BB24" t="str">
            <v/>
          </cell>
          <cell r="BC24" t="str">
            <v/>
          </cell>
          <cell r="BD24" t="str">
            <v/>
          </cell>
          <cell r="BE24" t="str">
            <v/>
          </cell>
          <cell r="BF24" t="str">
            <v/>
          </cell>
          <cell r="BG24" t="str">
            <v/>
          </cell>
          <cell r="BH24" t="str">
            <v/>
          </cell>
          <cell r="BI24" t="str">
            <v/>
          </cell>
          <cell r="BJ24" t="str">
            <v/>
          </cell>
          <cell r="BK24" t="str">
            <v/>
          </cell>
        </row>
        <row r="25">
          <cell r="L25" t="str">
            <v>MC12</v>
          </cell>
          <cell r="M25">
            <v>23</v>
          </cell>
          <cell r="N25" t="str">
            <v/>
          </cell>
          <cell r="O25">
            <v>8</v>
          </cell>
          <cell r="P25">
            <v>711</v>
          </cell>
          <cell r="Q25">
            <v>690</v>
          </cell>
          <cell r="R25">
            <v>669</v>
          </cell>
          <cell r="S25">
            <v>88</v>
          </cell>
          <cell r="T25">
            <v>67</v>
          </cell>
          <cell r="U25">
            <v>46</v>
          </cell>
          <cell r="V25">
            <v>25</v>
          </cell>
          <cell r="W25">
            <v>4</v>
          </cell>
          <cell r="X25" t="str">
            <v/>
          </cell>
          <cell r="Y25" t="str">
            <v/>
          </cell>
          <cell r="Z25" t="str">
            <v/>
          </cell>
          <cell r="AA25" t="str">
            <v/>
          </cell>
          <cell r="AB25" t="str">
            <v/>
          </cell>
          <cell r="AC25" t="str">
            <v/>
          </cell>
          <cell r="AD25" t="str">
            <v/>
          </cell>
          <cell r="AE25" t="str">
            <v>MC12</v>
          </cell>
          <cell r="AF25">
            <v>7</v>
          </cell>
          <cell r="AG25" t="str">
            <v/>
          </cell>
          <cell r="AH25">
            <v>8</v>
          </cell>
          <cell r="AI25">
            <v>7</v>
          </cell>
          <cell r="AJ25" t="str">
            <v>A3</v>
          </cell>
          <cell r="AK25">
            <v>0</v>
          </cell>
          <cell r="AL25" t="str">
            <v/>
          </cell>
          <cell r="AM25">
            <v>298</v>
          </cell>
          <cell r="AN25">
            <v>277</v>
          </cell>
          <cell r="AO25">
            <v>256</v>
          </cell>
          <cell r="AP25">
            <v>235</v>
          </cell>
          <cell r="AQ25">
            <v>214</v>
          </cell>
          <cell r="AR25">
            <v>193</v>
          </cell>
          <cell r="AS25">
            <v>172</v>
          </cell>
          <cell r="AT25" t="str">
            <v/>
          </cell>
          <cell r="AU25" t="str">
            <v/>
          </cell>
          <cell r="AV25" t="str">
            <v/>
          </cell>
          <cell r="AW25" t="str">
            <v/>
          </cell>
          <cell r="AX25" t="str">
            <v/>
          </cell>
          <cell r="AY25" t="str">
            <v/>
          </cell>
          <cell r="AZ25" t="str">
            <v/>
          </cell>
          <cell r="BA25" t="str">
            <v/>
          </cell>
          <cell r="BB25" t="str">
            <v/>
          </cell>
          <cell r="BC25" t="str">
            <v/>
          </cell>
          <cell r="BD25" t="str">
            <v/>
          </cell>
          <cell r="BE25" t="str">
            <v/>
          </cell>
          <cell r="BF25" t="str">
            <v/>
          </cell>
          <cell r="BG25" t="str">
            <v/>
          </cell>
          <cell r="BH25" t="str">
            <v/>
          </cell>
          <cell r="BI25" t="str">
            <v/>
          </cell>
          <cell r="BJ25" t="str">
            <v/>
          </cell>
          <cell r="BK25" t="str">
            <v/>
          </cell>
        </row>
        <row r="26">
          <cell r="L26" t="str">
            <v>MC13</v>
          </cell>
          <cell r="M26">
            <v>35</v>
          </cell>
          <cell r="N26" t="str">
            <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t="str">
            <v/>
          </cell>
          <cell r="AC26" t="str">
            <v/>
          </cell>
          <cell r="AD26" t="str">
            <v/>
          </cell>
          <cell r="AE26" t="str">
            <v>MC13</v>
          </cell>
          <cell r="AF26">
            <v>3</v>
          </cell>
          <cell r="AG26" t="str">
            <v/>
          </cell>
          <cell r="AH26">
            <v>4</v>
          </cell>
          <cell r="AI26">
            <v>3</v>
          </cell>
          <cell r="AJ26" t="str">
            <v>F3</v>
          </cell>
          <cell r="AK26">
            <v>0</v>
          </cell>
          <cell r="AL26" t="str">
            <v/>
          </cell>
          <cell r="AM26">
            <v>293</v>
          </cell>
          <cell r="AN26">
            <v>272</v>
          </cell>
          <cell r="AO26">
            <v>251</v>
          </cell>
          <cell r="AP26" t="str">
            <v/>
          </cell>
          <cell r="AQ26" t="str">
            <v/>
          </cell>
          <cell r="AR26" t="str">
            <v/>
          </cell>
          <cell r="AS26" t="str">
            <v/>
          </cell>
          <cell r="AT26" t="str">
            <v/>
          </cell>
          <cell r="AU26" t="str">
            <v/>
          </cell>
          <cell r="AV26" t="str">
            <v/>
          </cell>
          <cell r="AW26" t="str">
            <v/>
          </cell>
          <cell r="AX26" t="str">
            <v/>
          </cell>
          <cell r="AY26" t="str">
            <v/>
          </cell>
          <cell r="AZ26" t="str">
            <v/>
          </cell>
          <cell r="BA26" t="str">
            <v/>
          </cell>
          <cell r="BB26" t="str">
            <v/>
          </cell>
          <cell r="BC26" t="str">
            <v/>
          </cell>
          <cell r="BD26" t="str">
            <v/>
          </cell>
          <cell r="BE26" t="str">
            <v/>
          </cell>
          <cell r="BF26" t="str">
            <v/>
          </cell>
          <cell r="BG26" t="str">
            <v/>
          </cell>
          <cell r="BH26" t="str">
            <v/>
          </cell>
          <cell r="BI26" t="str">
            <v/>
          </cell>
          <cell r="BJ26" t="str">
            <v/>
          </cell>
          <cell r="BK26" t="str">
            <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t="str">
            <v/>
          </cell>
          <cell r="AA27" t="str">
            <v/>
          </cell>
          <cell r="AB27" t="str">
            <v/>
          </cell>
          <cell r="AC27" t="str">
            <v/>
          </cell>
          <cell r="AD27" t="str">
            <v/>
          </cell>
          <cell r="AE27" t="str">
            <v>MC14</v>
          </cell>
          <cell r="AF27">
            <v>5</v>
          </cell>
          <cell r="AG27" t="str">
            <v>erro</v>
          </cell>
          <cell r="AH27">
            <v>6</v>
          </cell>
          <cell r="AI27">
            <v>4</v>
          </cell>
          <cell r="AJ27" t="str">
            <v>B3</v>
          </cell>
          <cell r="AK27">
            <v>0</v>
          </cell>
          <cell r="AL27" t="str">
            <v/>
          </cell>
          <cell r="AM27">
            <v>297</v>
          </cell>
          <cell r="AN27">
            <v>276</v>
          </cell>
          <cell r="AO27">
            <v>255</v>
          </cell>
          <cell r="AP27">
            <v>213</v>
          </cell>
          <cell r="AQ27" t="str">
            <v/>
          </cell>
          <cell r="AR27" t="str">
            <v/>
          </cell>
          <cell r="AS27" t="str">
            <v/>
          </cell>
          <cell r="AT27" t="str">
            <v/>
          </cell>
          <cell r="AU27" t="str">
            <v/>
          </cell>
          <cell r="AV27" t="str">
            <v/>
          </cell>
          <cell r="AW27" t="str">
            <v/>
          </cell>
          <cell r="AX27" t="str">
            <v/>
          </cell>
          <cell r="AY27" t="str">
            <v/>
          </cell>
          <cell r="AZ27" t="str">
            <v/>
          </cell>
          <cell r="BA27" t="str">
            <v/>
          </cell>
          <cell r="BB27" t="str">
            <v/>
          </cell>
          <cell r="BC27" t="str">
            <v/>
          </cell>
          <cell r="BD27" t="str">
            <v/>
          </cell>
          <cell r="BE27" t="str">
            <v/>
          </cell>
          <cell r="BF27" t="str">
            <v/>
          </cell>
          <cell r="BG27" t="str">
            <v/>
          </cell>
          <cell r="BH27" t="str">
            <v/>
          </cell>
          <cell r="BI27" t="str">
            <v/>
          </cell>
          <cell r="BJ27" t="str">
            <v/>
          </cell>
          <cell r="BK27" t="str">
            <v/>
          </cell>
        </row>
        <row r="28">
          <cell r="L28" t="str">
            <v>MC2</v>
          </cell>
          <cell r="M28">
            <v>20</v>
          </cell>
          <cell r="N28" t="str">
            <v/>
          </cell>
          <cell r="O28">
            <v>7</v>
          </cell>
          <cell r="P28">
            <v>1014</v>
          </cell>
          <cell r="Q28">
            <v>993</v>
          </cell>
          <cell r="R28">
            <v>698</v>
          </cell>
          <cell r="S28">
            <v>117</v>
          </cell>
          <cell r="T28">
            <v>75</v>
          </cell>
          <cell r="U28">
            <v>54</v>
          </cell>
          <cell r="V28">
            <v>12</v>
          </cell>
          <cell r="W28" t="str">
            <v/>
          </cell>
          <cell r="X28" t="str">
            <v/>
          </cell>
          <cell r="Y28" t="str">
            <v/>
          </cell>
          <cell r="Z28" t="str">
            <v/>
          </cell>
          <cell r="AA28" t="str">
            <v/>
          </cell>
          <cell r="AB28" t="str">
            <v/>
          </cell>
          <cell r="AC28" t="str">
            <v/>
          </cell>
          <cell r="AD28" t="str">
            <v/>
          </cell>
          <cell r="AE28" t="str">
            <v>MC2</v>
          </cell>
          <cell r="AF28">
            <v>7</v>
          </cell>
          <cell r="AG28" t="str">
            <v>erro</v>
          </cell>
          <cell r="AH28">
            <v>8</v>
          </cell>
          <cell r="AI28">
            <v>5</v>
          </cell>
          <cell r="AJ28" t="str">
            <v>G1</v>
          </cell>
          <cell r="AK28">
            <v>0</v>
          </cell>
          <cell r="AL28" t="str">
            <v/>
          </cell>
          <cell r="AM28">
            <v>306</v>
          </cell>
          <cell r="AN28">
            <v>285</v>
          </cell>
          <cell r="AO28">
            <v>264</v>
          </cell>
          <cell r="AP28">
            <v>243</v>
          </cell>
          <cell r="AQ28">
            <v>222</v>
          </cell>
          <cell r="AR28" t="str">
            <v/>
          </cell>
          <cell r="AS28" t="str">
            <v/>
          </cell>
          <cell r="AT28" t="str">
            <v/>
          </cell>
          <cell r="AU28" t="str">
            <v/>
          </cell>
          <cell r="AV28" t="str">
            <v/>
          </cell>
          <cell r="AW28" t="str">
            <v/>
          </cell>
          <cell r="AX28" t="str">
            <v/>
          </cell>
          <cell r="AY28" t="str">
            <v/>
          </cell>
          <cell r="AZ28" t="str">
            <v/>
          </cell>
          <cell r="BA28" t="str">
            <v/>
          </cell>
          <cell r="BB28" t="str">
            <v/>
          </cell>
          <cell r="BC28" t="str">
            <v/>
          </cell>
          <cell r="BD28" t="str">
            <v/>
          </cell>
          <cell r="BE28" t="str">
            <v/>
          </cell>
          <cell r="BF28" t="str">
            <v/>
          </cell>
          <cell r="BG28" t="str">
            <v/>
          </cell>
          <cell r="BH28" t="str">
            <v/>
          </cell>
          <cell r="BI28" t="str">
            <v/>
          </cell>
          <cell r="BJ28" t="str">
            <v/>
          </cell>
          <cell r="BK28" t="str">
            <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t="str">
            <v/>
          </cell>
          <cell r="AH29">
            <v>0</v>
          </cell>
          <cell r="AI29">
            <v>0</v>
          </cell>
          <cell r="AJ29" t="e">
            <v>#N/A</v>
          </cell>
          <cell r="AK29">
            <v>0</v>
          </cell>
          <cell r="AL29" t="str">
            <v/>
          </cell>
          <cell r="AM29" t="str">
            <v/>
          </cell>
          <cell r="AN29" t="str">
            <v/>
          </cell>
          <cell r="AO29" t="str">
            <v/>
          </cell>
          <cell r="AP29" t="str">
            <v/>
          </cell>
          <cell r="AQ29" t="str">
            <v/>
          </cell>
          <cell r="AR29" t="str">
            <v/>
          </cell>
          <cell r="AS29" t="str">
            <v/>
          </cell>
          <cell r="AT29" t="str">
            <v/>
          </cell>
          <cell r="AU29" t="str">
            <v/>
          </cell>
          <cell r="AV29" t="str">
            <v/>
          </cell>
          <cell r="AW29" t="str">
            <v/>
          </cell>
          <cell r="AX29" t="str">
            <v/>
          </cell>
          <cell r="AY29" t="str">
            <v/>
          </cell>
          <cell r="AZ29" t="str">
            <v/>
          </cell>
          <cell r="BA29" t="str">
            <v/>
          </cell>
          <cell r="BB29" t="str">
            <v/>
          </cell>
          <cell r="BC29" t="str">
            <v/>
          </cell>
          <cell r="BD29" t="str">
            <v/>
          </cell>
          <cell r="BE29" t="str">
            <v/>
          </cell>
          <cell r="BF29" t="str">
            <v/>
          </cell>
          <cell r="BG29" t="str">
            <v/>
          </cell>
          <cell r="BH29" t="str">
            <v/>
          </cell>
          <cell r="BI29" t="str">
            <v/>
          </cell>
          <cell r="BJ29" t="str">
            <v/>
          </cell>
          <cell r="BK29" t="str">
            <v/>
          </cell>
        </row>
        <row r="30">
          <cell r="L30" t="str">
            <v>MC4</v>
          </cell>
          <cell r="M30">
            <v>26</v>
          </cell>
          <cell r="N30" t="str">
            <v/>
          </cell>
          <cell r="O30">
            <v>9</v>
          </cell>
          <cell r="P30">
            <v>1014</v>
          </cell>
          <cell r="Q30">
            <v>993</v>
          </cell>
          <cell r="R30">
            <v>698</v>
          </cell>
          <cell r="S30">
            <v>677</v>
          </cell>
          <cell r="T30">
            <v>96</v>
          </cell>
          <cell r="U30">
            <v>75</v>
          </cell>
          <cell r="V30">
            <v>54</v>
          </cell>
          <cell r="W30">
            <v>33</v>
          </cell>
          <cell r="X30">
            <v>12</v>
          </cell>
          <cell r="Y30" t="str">
            <v/>
          </cell>
          <cell r="Z30" t="str">
            <v/>
          </cell>
          <cell r="AA30" t="str">
            <v/>
          </cell>
          <cell r="AB30" t="str">
            <v/>
          </cell>
          <cell r="AC30" t="str">
            <v/>
          </cell>
          <cell r="AD30" t="str">
            <v/>
          </cell>
          <cell r="AE30" t="str">
            <v>MC4</v>
          </cell>
          <cell r="AF30">
            <v>6</v>
          </cell>
          <cell r="AG30" t="str">
            <v/>
          </cell>
          <cell r="AH30">
            <v>7</v>
          </cell>
          <cell r="AI30">
            <v>6</v>
          </cell>
          <cell r="AJ30" t="str">
            <v>G1</v>
          </cell>
          <cell r="AK30">
            <v>0</v>
          </cell>
          <cell r="AL30" t="str">
            <v/>
          </cell>
          <cell r="AM30">
            <v>306</v>
          </cell>
          <cell r="AN30">
            <v>285</v>
          </cell>
          <cell r="AO30">
            <v>264</v>
          </cell>
          <cell r="AP30">
            <v>243</v>
          </cell>
          <cell r="AQ30">
            <v>222</v>
          </cell>
          <cell r="AR30">
            <v>201</v>
          </cell>
          <cell r="AS30" t="str">
            <v/>
          </cell>
          <cell r="AT30" t="str">
            <v/>
          </cell>
          <cell r="AU30" t="str">
            <v/>
          </cell>
          <cell r="AV30" t="str">
            <v/>
          </cell>
          <cell r="AW30" t="str">
            <v/>
          </cell>
          <cell r="AX30" t="str">
            <v/>
          </cell>
          <cell r="AY30" t="str">
            <v/>
          </cell>
          <cell r="AZ30" t="str">
            <v/>
          </cell>
          <cell r="BA30" t="str">
            <v/>
          </cell>
          <cell r="BB30" t="str">
            <v/>
          </cell>
          <cell r="BC30" t="str">
            <v/>
          </cell>
          <cell r="BD30" t="str">
            <v/>
          </cell>
          <cell r="BE30" t="str">
            <v/>
          </cell>
          <cell r="BF30" t="str">
            <v/>
          </cell>
          <cell r="BG30" t="str">
            <v/>
          </cell>
          <cell r="BH30" t="str">
            <v/>
          </cell>
          <cell r="BI30" t="str">
            <v/>
          </cell>
          <cell r="BJ30" t="str">
            <v/>
          </cell>
          <cell r="BK30" t="str">
            <v/>
          </cell>
        </row>
        <row r="31">
          <cell r="L31" t="str">
            <v>MC5</v>
          </cell>
          <cell r="M31">
            <v>11</v>
          </cell>
          <cell r="N31" t="str">
            <v/>
          </cell>
          <cell r="O31">
            <v>4</v>
          </cell>
          <cell r="P31">
            <v>995</v>
          </cell>
          <cell r="Q31">
            <v>56</v>
          </cell>
          <cell r="R31">
            <v>35</v>
          </cell>
          <cell r="S31">
            <v>14</v>
          </cell>
          <cell r="T31" t="str">
            <v/>
          </cell>
          <cell r="U31" t="str">
            <v/>
          </cell>
          <cell r="V31" t="str">
            <v/>
          </cell>
          <cell r="W31" t="str">
            <v/>
          </cell>
          <cell r="X31" t="str">
            <v/>
          </cell>
          <cell r="Y31" t="str">
            <v/>
          </cell>
          <cell r="Z31" t="str">
            <v/>
          </cell>
          <cell r="AA31" t="str">
            <v/>
          </cell>
          <cell r="AB31" t="str">
            <v/>
          </cell>
          <cell r="AC31" t="str">
            <v/>
          </cell>
          <cell r="AD31" t="str">
            <v/>
          </cell>
          <cell r="AE31" t="str">
            <v>MC5</v>
          </cell>
          <cell r="AF31">
            <v>3</v>
          </cell>
          <cell r="AG31" t="str">
            <v/>
          </cell>
          <cell r="AH31">
            <v>4</v>
          </cell>
          <cell r="AI31">
            <v>3</v>
          </cell>
          <cell r="AJ31" t="str">
            <v>E1</v>
          </cell>
          <cell r="AK31">
            <v>0</v>
          </cell>
          <cell r="AL31" t="str">
            <v/>
          </cell>
          <cell r="AM31">
            <v>308</v>
          </cell>
          <cell r="AN31">
            <v>287</v>
          </cell>
          <cell r="AO31">
            <v>266</v>
          </cell>
          <cell r="AP31" t="str">
            <v/>
          </cell>
          <cell r="AQ31" t="str">
            <v/>
          </cell>
          <cell r="AR31" t="str">
            <v/>
          </cell>
          <cell r="AS31" t="str">
            <v/>
          </cell>
          <cell r="AT31" t="str">
            <v/>
          </cell>
          <cell r="AU31" t="str">
            <v/>
          </cell>
          <cell r="AV31" t="str">
            <v/>
          </cell>
          <cell r="AW31" t="str">
            <v/>
          </cell>
          <cell r="AX31" t="str">
            <v/>
          </cell>
          <cell r="AY31" t="str">
            <v/>
          </cell>
          <cell r="AZ31" t="str">
            <v/>
          </cell>
          <cell r="BA31" t="str">
            <v/>
          </cell>
          <cell r="BB31" t="str">
            <v/>
          </cell>
          <cell r="BC31" t="str">
            <v/>
          </cell>
          <cell r="BD31" t="str">
            <v/>
          </cell>
          <cell r="BE31" t="str">
            <v/>
          </cell>
          <cell r="BF31" t="str">
            <v/>
          </cell>
          <cell r="BG31" t="str">
            <v/>
          </cell>
          <cell r="BH31" t="str">
            <v/>
          </cell>
          <cell r="BI31" t="str">
            <v/>
          </cell>
          <cell r="BJ31" t="str">
            <v/>
          </cell>
          <cell r="BK31" t="str">
            <v/>
          </cell>
        </row>
        <row r="32">
          <cell r="L32" t="str">
            <v>MC6</v>
          </cell>
          <cell r="M32">
            <v>29</v>
          </cell>
          <cell r="N32" t="str">
            <v/>
          </cell>
          <cell r="O32">
            <v>10</v>
          </cell>
          <cell r="P32">
            <v>1009</v>
          </cell>
          <cell r="Q32">
            <v>672</v>
          </cell>
          <cell r="R32">
            <v>154</v>
          </cell>
          <cell r="S32">
            <v>133</v>
          </cell>
          <cell r="T32">
            <v>112</v>
          </cell>
          <cell r="U32">
            <v>91</v>
          </cell>
          <cell r="V32">
            <v>70</v>
          </cell>
          <cell r="W32">
            <v>49</v>
          </cell>
          <cell r="X32">
            <v>28</v>
          </cell>
          <cell r="Y32">
            <v>7</v>
          </cell>
          <cell r="Z32" t="str">
            <v/>
          </cell>
          <cell r="AA32" t="str">
            <v/>
          </cell>
          <cell r="AB32" t="str">
            <v/>
          </cell>
          <cell r="AC32" t="str">
            <v/>
          </cell>
          <cell r="AD32" t="str">
            <v/>
          </cell>
          <cell r="AE32" t="str">
            <v>MC6</v>
          </cell>
          <cell r="AF32">
            <v>5</v>
          </cell>
          <cell r="AG32" t="str">
            <v/>
          </cell>
          <cell r="AH32">
            <v>6</v>
          </cell>
          <cell r="AI32">
            <v>5</v>
          </cell>
          <cell r="AJ32" t="str">
            <v>E2</v>
          </cell>
          <cell r="AK32">
            <v>0</v>
          </cell>
          <cell r="AL32" t="str">
            <v/>
          </cell>
          <cell r="AM32">
            <v>259</v>
          </cell>
          <cell r="AN32">
            <v>238</v>
          </cell>
          <cell r="AO32">
            <v>217</v>
          </cell>
          <cell r="AP32">
            <v>196</v>
          </cell>
          <cell r="AQ32">
            <v>175</v>
          </cell>
          <cell r="AR32" t="str">
            <v/>
          </cell>
          <cell r="AS32" t="str">
            <v/>
          </cell>
          <cell r="AT32" t="str">
            <v/>
          </cell>
          <cell r="AU32" t="str">
            <v/>
          </cell>
          <cell r="AV32" t="str">
            <v/>
          </cell>
          <cell r="AW32" t="str">
            <v/>
          </cell>
          <cell r="AX32" t="str">
            <v/>
          </cell>
          <cell r="AY32" t="str">
            <v/>
          </cell>
          <cell r="AZ32" t="str">
            <v/>
          </cell>
          <cell r="BA32" t="str">
            <v/>
          </cell>
          <cell r="BB32" t="str">
            <v/>
          </cell>
          <cell r="BC32" t="str">
            <v/>
          </cell>
          <cell r="BD32" t="str">
            <v/>
          </cell>
          <cell r="BE32" t="str">
            <v/>
          </cell>
          <cell r="BF32" t="str">
            <v/>
          </cell>
          <cell r="BG32" t="str">
            <v/>
          </cell>
          <cell r="BH32" t="str">
            <v/>
          </cell>
          <cell r="BI32" t="str">
            <v/>
          </cell>
          <cell r="BJ32" t="str">
            <v/>
          </cell>
          <cell r="BK32" t="str">
            <v/>
          </cell>
        </row>
        <row r="33">
          <cell r="L33" t="str">
            <v>MC7</v>
          </cell>
          <cell r="M33">
            <v>20</v>
          </cell>
          <cell r="N33" t="str">
            <v/>
          </cell>
          <cell r="O33">
            <v>7</v>
          </cell>
          <cell r="P33">
            <v>1011</v>
          </cell>
          <cell r="Q33">
            <v>716</v>
          </cell>
          <cell r="R33">
            <v>695</v>
          </cell>
          <cell r="S33">
            <v>72</v>
          </cell>
          <cell r="T33">
            <v>51</v>
          </cell>
          <cell r="U33">
            <v>30</v>
          </cell>
          <cell r="V33">
            <v>9</v>
          </cell>
          <cell r="W33" t="str">
            <v/>
          </cell>
          <cell r="X33" t="str">
            <v/>
          </cell>
          <cell r="Y33" t="str">
            <v/>
          </cell>
          <cell r="Z33" t="str">
            <v/>
          </cell>
          <cell r="AA33" t="str">
            <v/>
          </cell>
          <cell r="AB33" t="str">
            <v/>
          </cell>
          <cell r="AC33" t="str">
            <v/>
          </cell>
          <cell r="AD33" t="str">
            <v/>
          </cell>
          <cell r="AE33" t="str">
            <v>MC7</v>
          </cell>
          <cell r="AF33">
            <v>8</v>
          </cell>
          <cell r="AG33" t="str">
            <v/>
          </cell>
          <cell r="AH33">
            <v>9</v>
          </cell>
          <cell r="AI33">
            <v>8</v>
          </cell>
          <cell r="AJ33" t="str">
            <v>C2</v>
          </cell>
          <cell r="AK33">
            <v>0</v>
          </cell>
          <cell r="AL33" t="str">
            <v/>
          </cell>
          <cell r="AM33">
            <v>303</v>
          </cell>
          <cell r="AN33">
            <v>282</v>
          </cell>
          <cell r="AO33">
            <v>261</v>
          </cell>
          <cell r="AP33">
            <v>240</v>
          </cell>
          <cell r="AQ33">
            <v>219</v>
          </cell>
          <cell r="AR33">
            <v>198</v>
          </cell>
          <cell r="AS33">
            <v>177</v>
          </cell>
          <cell r="AT33">
            <v>156</v>
          </cell>
          <cell r="AU33" t="str">
            <v/>
          </cell>
          <cell r="AV33" t="str">
            <v/>
          </cell>
          <cell r="AW33" t="str">
            <v/>
          </cell>
          <cell r="AX33" t="str">
            <v/>
          </cell>
          <cell r="AY33" t="str">
            <v/>
          </cell>
          <cell r="AZ33" t="str">
            <v/>
          </cell>
          <cell r="BA33" t="str">
            <v/>
          </cell>
          <cell r="BB33" t="str">
            <v/>
          </cell>
          <cell r="BC33" t="str">
            <v/>
          </cell>
          <cell r="BD33" t="str">
            <v/>
          </cell>
          <cell r="BE33" t="str">
            <v/>
          </cell>
          <cell r="BF33" t="str">
            <v/>
          </cell>
          <cell r="BG33" t="str">
            <v/>
          </cell>
          <cell r="BH33" t="str">
            <v/>
          </cell>
          <cell r="BI33" t="str">
            <v/>
          </cell>
          <cell r="BJ33" t="str">
            <v/>
          </cell>
          <cell r="BK33" t="str">
            <v/>
          </cell>
        </row>
        <row r="34">
          <cell r="L34" t="str">
            <v>MC8</v>
          </cell>
          <cell r="M34">
            <v>23</v>
          </cell>
          <cell r="N34" t="str">
            <v/>
          </cell>
          <cell r="O34">
            <v>8</v>
          </cell>
          <cell r="P34">
            <v>1020</v>
          </cell>
          <cell r="Q34">
            <v>999</v>
          </cell>
          <cell r="R34">
            <v>704</v>
          </cell>
          <cell r="S34">
            <v>683</v>
          </cell>
          <cell r="T34">
            <v>81</v>
          </cell>
          <cell r="U34">
            <v>60</v>
          </cell>
          <cell r="V34">
            <v>39</v>
          </cell>
          <cell r="W34">
            <v>18</v>
          </cell>
          <cell r="X34" t="str">
            <v/>
          </cell>
          <cell r="Y34" t="str">
            <v/>
          </cell>
          <cell r="Z34" t="str">
            <v/>
          </cell>
          <cell r="AA34" t="str">
            <v/>
          </cell>
          <cell r="AB34" t="str">
            <v/>
          </cell>
          <cell r="AC34" t="str">
            <v/>
          </cell>
          <cell r="AD34" t="str">
            <v/>
          </cell>
          <cell r="AE34" t="str">
            <v>MC8</v>
          </cell>
          <cell r="AF34">
            <v>7</v>
          </cell>
          <cell r="AG34" t="str">
            <v/>
          </cell>
          <cell r="AH34">
            <v>8</v>
          </cell>
          <cell r="AI34">
            <v>7</v>
          </cell>
          <cell r="AJ34" t="str">
            <v>A1</v>
          </cell>
          <cell r="AK34">
            <v>0</v>
          </cell>
          <cell r="AL34" t="str">
            <v/>
          </cell>
          <cell r="AM34">
            <v>312</v>
          </cell>
          <cell r="AN34">
            <v>291</v>
          </cell>
          <cell r="AO34">
            <v>270</v>
          </cell>
          <cell r="AP34">
            <v>249</v>
          </cell>
          <cell r="AQ34">
            <v>228</v>
          </cell>
          <cell r="AR34">
            <v>207</v>
          </cell>
          <cell r="AS34">
            <v>186</v>
          </cell>
          <cell r="AT34" t="str">
            <v/>
          </cell>
          <cell r="AU34" t="str">
            <v/>
          </cell>
          <cell r="AV34" t="str">
            <v/>
          </cell>
          <cell r="AW34" t="str">
            <v/>
          </cell>
          <cell r="AX34" t="str">
            <v/>
          </cell>
          <cell r="AY34" t="str">
            <v/>
          </cell>
          <cell r="AZ34" t="str">
            <v/>
          </cell>
          <cell r="BA34" t="str">
            <v/>
          </cell>
          <cell r="BB34" t="str">
            <v/>
          </cell>
          <cell r="BC34" t="str">
            <v/>
          </cell>
          <cell r="BD34" t="str">
            <v/>
          </cell>
          <cell r="BE34" t="str">
            <v/>
          </cell>
          <cell r="BF34" t="str">
            <v/>
          </cell>
          <cell r="BG34" t="str">
            <v/>
          </cell>
          <cell r="BH34" t="str">
            <v/>
          </cell>
          <cell r="BI34" t="str">
            <v/>
          </cell>
          <cell r="BJ34" t="str">
            <v/>
          </cell>
          <cell r="BK34" t="str">
            <v/>
          </cell>
        </row>
        <row r="35">
          <cell r="L35" t="str">
            <v>MC9</v>
          </cell>
          <cell r="M35">
            <v>23</v>
          </cell>
          <cell r="N35" t="str">
            <v/>
          </cell>
          <cell r="O35">
            <v>8</v>
          </cell>
          <cell r="P35">
            <v>1013</v>
          </cell>
          <cell r="Q35">
            <v>992</v>
          </cell>
          <cell r="R35">
            <v>697</v>
          </cell>
          <cell r="S35">
            <v>676</v>
          </cell>
          <cell r="T35">
            <v>95</v>
          </cell>
          <cell r="U35">
            <v>74</v>
          </cell>
          <cell r="V35">
            <v>53</v>
          </cell>
          <cell r="W35">
            <v>11</v>
          </cell>
          <cell r="X35" t="str">
            <v/>
          </cell>
          <cell r="Y35" t="str">
            <v/>
          </cell>
          <cell r="Z35" t="str">
            <v/>
          </cell>
          <cell r="AA35" t="str">
            <v/>
          </cell>
          <cell r="AB35" t="str">
            <v/>
          </cell>
          <cell r="AC35" t="str">
            <v/>
          </cell>
          <cell r="AD35" t="str">
            <v/>
          </cell>
          <cell r="AE35" t="str">
            <v>MC9</v>
          </cell>
          <cell r="AF35">
            <v>7</v>
          </cell>
          <cell r="AG35" t="str">
            <v/>
          </cell>
          <cell r="AH35">
            <v>8</v>
          </cell>
          <cell r="AI35">
            <v>7</v>
          </cell>
          <cell r="AJ35" t="str">
            <v>A2</v>
          </cell>
          <cell r="AK35">
            <v>0</v>
          </cell>
          <cell r="AL35" t="str">
            <v/>
          </cell>
          <cell r="AM35">
            <v>305</v>
          </cell>
          <cell r="AN35">
            <v>284</v>
          </cell>
          <cell r="AO35">
            <v>263</v>
          </cell>
          <cell r="AP35">
            <v>242</v>
          </cell>
          <cell r="AQ35">
            <v>221</v>
          </cell>
          <cell r="AR35">
            <v>200</v>
          </cell>
          <cell r="AS35">
            <v>179</v>
          </cell>
          <cell r="AT35" t="str">
            <v/>
          </cell>
          <cell r="AU35" t="str">
            <v/>
          </cell>
          <cell r="AV35" t="str">
            <v/>
          </cell>
          <cell r="AW35" t="str">
            <v/>
          </cell>
          <cell r="AX35" t="str">
            <v/>
          </cell>
          <cell r="AY35" t="str">
            <v/>
          </cell>
          <cell r="AZ35" t="str">
            <v/>
          </cell>
          <cell r="BA35" t="str">
            <v/>
          </cell>
          <cell r="BB35" t="str">
            <v/>
          </cell>
          <cell r="BC35" t="str">
            <v/>
          </cell>
          <cell r="BD35" t="str">
            <v/>
          </cell>
          <cell r="BE35" t="str">
            <v/>
          </cell>
          <cell r="BF35" t="str">
            <v/>
          </cell>
          <cell r="BG35" t="str">
            <v/>
          </cell>
          <cell r="BH35" t="str">
            <v/>
          </cell>
          <cell r="BI35" t="str">
            <v/>
          </cell>
          <cell r="BJ35" t="str">
            <v/>
          </cell>
          <cell r="BK35" t="str">
            <v/>
          </cell>
        </row>
        <row r="36">
          <cell r="L36" t="str">
            <v>NWC-01</v>
          </cell>
          <cell r="M36">
            <v>26</v>
          </cell>
          <cell r="N36" t="str">
            <v/>
          </cell>
          <cell r="O36">
            <v>9</v>
          </cell>
          <cell r="P36">
            <v>1015</v>
          </cell>
          <cell r="Q36">
            <v>994</v>
          </cell>
          <cell r="R36">
            <v>699</v>
          </cell>
          <cell r="S36">
            <v>678</v>
          </cell>
          <cell r="T36">
            <v>97</v>
          </cell>
          <cell r="U36">
            <v>76</v>
          </cell>
          <cell r="V36">
            <v>55</v>
          </cell>
          <cell r="W36">
            <v>34</v>
          </cell>
          <cell r="X36">
            <v>13</v>
          </cell>
          <cell r="Y36" t="str">
            <v/>
          </cell>
          <cell r="Z36" t="str">
            <v/>
          </cell>
          <cell r="AA36" t="str">
            <v/>
          </cell>
          <cell r="AB36" t="str">
            <v/>
          </cell>
          <cell r="AC36" t="str">
            <v/>
          </cell>
          <cell r="AD36" t="str">
            <v/>
          </cell>
          <cell r="AE36" t="str">
            <v>NWC-01</v>
          </cell>
          <cell r="AF36">
            <v>8</v>
          </cell>
          <cell r="AG36" t="str">
            <v/>
          </cell>
          <cell r="AH36">
            <v>9</v>
          </cell>
          <cell r="AI36">
            <v>8</v>
          </cell>
          <cell r="AJ36" t="str">
            <v>F1</v>
          </cell>
          <cell r="AK36">
            <v>0</v>
          </cell>
          <cell r="AL36" t="str">
            <v/>
          </cell>
          <cell r="AM36">
            <v>307</v>
          </cell>
          <cell r="AN36">
            <v>286</v>
          </cell>
          <cell r="AO36">
            <v>265</v>
          </cell>
          <cell r="AP36">
            <v>244</v>
          </cell>
          <cell r="AQ36">
            <v>223</v>
          </cell>
          <cell r="AR36">
            <v>181</v>
          </cell>
          <cell r="AS36">
            <v>139</v>
          </cell>
          <cell r="AT36">
            <v>118</v>
          </cell>
          <cell r="AU36" t="str">
            <v/>
          </cell>
          <cell r="AV36" t="str">
            <v/>
          </cell>
          <cell r="AW36" t="str">
            <v/>
          </cell>
          <cell r="AX36" t="str">
            <v/>
          </cell>
          <cell r="AY36" t="str">
            <v/>
          </cell>
          <cell r="AZ36" t="str">
            <v/>
          </cell>
          <cell r="BA36" t="str">
            <v/>
          </cell>
          <cell r="BB36" t="str">
            <v/>
          </cell>
          <cell r="BC36" t="str">
            <v/>
          </cell>
          <cell r="BD36" t="str">
            <v/>
          </cell>
          <cell r="BE36" t="str">
            <v/>
          </cell>
          <cell r="BF36" t="str">
            <v/>
          </cell>
          <cell r="BG36" t="str">
            <v/>
          </cell>
          <cell r="BH36" t="str">
            <v/>
          </cell>
          <cell r="BI36" t="str">
            <v/>
          </cell>
          <cell r="BJ36" t="str">
            <v/>
          </cell>
          <cell r="BK36" t="str">
            <v/>
          </cell>
        </row>
        <row r="37">
          <cell r="L37" t="str">
            <v>NWC-02</v>
          </cell>
          <cell r="M37">
            <v>26</v>
          </cell>
          <cell r="N37" t="str">
            <v/>
          </cell>
          <cell r="O37">
            <v>9</v>
          </cell>
          <cell r="P37">
            <v>1008</v>
          </cell>
          <cell r="Q37">
            <v>713</v>
          </cell>
          <cell r="R37">
            <v>692</v>
          </cell>
          <cell r="S37">
            <v>671</v>
          </cell>
          <cell r="T37">
            <v>90</v>
          </cell>
          <cell r="U37">
            <v>69</v>
          </cell>
          <cell r="V37">
            <v>48</v>
          </cell>
          <cell r="W37">
            <v>27</v>
          </cell>
          <cell r="X37">
            <v>6</v>
          </cell>
          <cell r="Y37" t="str">
            <v/>
          </cell>
          <cell r="Z37" t="str">
            <v/>
          </cell>
          <cell r="AA37" t="str">
            <v/>
          </cell>
          <cell r="AB37" t="str">
            <v/>
          </cell>
          <cell r="AC37" t="str">
            <v/>
          </cell>
          <cell r="AD37" t="str">
            <v/>
          </cell>
          <cell r="AE37" t="str">
            <v>NWC-02</v>
          </cell>
          <cell r="AF37">
            <v>9</v>
          </cell>
          <cell r="AG37" t="str">
            <v/>
          </cell>
          <cell r="AH37">
            <v>10</v>
          </cell>
          <cell r="AI37">
            <v>9</v>
          </cell>
          <cell r="AJ37" t="str">
            <v>F2</v>
          </cell>
          <cell r="AK37">
            <v>0</v>
          </cell>
          <cell r="AL37" t="str">
            <v/>
          </cell>
          <cell r="AM37">
            <v>300</v>
          </cell>
          <cell r="AN37">
            <v>279</v>
          </cell>
          <cell r="AO37">
            <v>258</v>
          </cell>
          <cell r="AP37">
            <v>237</v>
          </cell>
          <cell r="AQ37">
            <v>216</v>
          </cell>
          <cell r="AR37">
            <v>195</v>
          </cell>
          <cell r="AS37">
            <v>174</v>
          </cell>
          <cell r="AT37">
            <v>132</v>
          </cell>
          <cell r="AU37">
            <v>111</v>
          </cell>
          <cell r="AV37" t="str">
            <v/>
          </cell>
          <cell r="AW37" t="str">
            <v/>
          </cell>
          <cell r="AX37" t="str">
            <v/>
          </cell>
          <cell r="AY37" t="str">
            <v/>
          </cell>
          <cell r="AZ37" t="str">
            <v/>
          </cell>
          <cell r="BA37" t="str">
            <v/>
          </cell>
          <cell r="BB37" t="str">
            <v/>
          </cell>
          <cell r="BC37" t="str">
            <v/>
          </cell>
          <cell r="BD37" t="str">
            <v/>
          </cell>
          <cell r="BE37" t="str">
            <v/>
          </cell>
          <cell r="BF37" t="str">
            <v/>
          </cell>
          <cell r="BG37" t="str">
            <v/>
          </cell>
          <cell r="BH37" t="str">
            <v/>
          </cell>
          <cell r="BI37" t="str">
            <v/>
          </cell>
          <cell r="BJ37" t="str">
            <v/>
          </cell>
          <cell r="BK37" t="str">
            <v/>
          </cell>
        </row>
        <row r="38">
          <cell r="L38" t="str">
            <v>NWC-03</v>
          </cell>
          <cell r="M38">
            <v>23</v>
          </cell>
          <cell r="N38" t="str">
            <v/>
          </cell>
          <cell r="O38">
            <v>8</v>
          </cell>
          <cell r="P38">
            <v>1022</v>
          </cell>
          <cell r="Q38">
            <v>1001</v>
          </cell>
          <cell r="R38">
            <v>706</v>
          </cell>
          <cell r="S38">
            <v>104</v>
          </cell>
          <cell r="T38">
            <v>83</v>
          </cell>
          <cell r="U38">
            <v>62</v>
          </cell>
          <cell r="V38">
            <v>41</v>
          </cell>
          <cell r="W38">
            <v>20</v>
          </cell>
          <cell r="X38" t="str">
            <v/>
          </cell>
          <cell r="Y38" t="str">
            <v/>
          </cell>
          <cell r="Z38" t="str">
            <v/>
          </cell>
          <cell r="AA38" t="str">
            <v/>
          </cell>
          <cell r="AB38" t="str">
            <v/>
          </cell>
          <cell r="AC38" t="str">
            <v/>
          </cell>
          <cell r="AD38" t="str">
            <v/>
          </cell>
          <cell r="AE38" t="str">
            <v>NWC-03</v>
          </cell>
          <cell r="AF38">
            <v>8</v>
          </cell>
          <cell r="AG38" t="str">
            <v/>
          </cell>
          <cell r="AH38">
            <v>9</v>
          </cell>
          <cell r="AI38">
            <v>8</v>
          </cell>
          <cell r="AJ38" t="str">
            <v>F3</v>
          </cell>
          <cell r="AK38">
            <v>0</v>
          </cell>
          <cell r="AL38" t="str">
            <v/>
          </cell>
          <cell r="AM38">
            <v>293</v>
          </cell>
          <cell r="AN38">
            <v>272</v>
          </cell>
          <cell r="AO38">
            <v>251</v>
          </cell>
          <cell r="AP38">
            <v>230</v>
          </cell>
          <cell r="AQ38">
            <v>209</v>
          </cell>
          <cell r="AR38">
            <v>167</v>
          </cell>
          <cell r="AS38">
            <v>125</v>
          </cell>
          <cell r="AT38">
            <v>104</v>
          </cell>
          <cell r="AU38" t="str">
            <v/>
          </cell>
          <cell r="AV38" t="str">
            <v/>
          </cell>
          <cell r="AW38" t="str">
            <v/>
          </cell>
          <cell r="AX38" t="str">
            <v/>
          </cell>
          <cell r="AY38" t="str">
            <v/>
          </cell>
          <cell r="AZ38" t="str">
            <v/>
          </cell>
          <cell r="BA38" t="str">
            <v/>
          </cell>
          <cell r="BB38" t="str">
            <v/>
          </cell>
          <cell r="BC38" t="str">
            <v/>
          </cell>
          <cell r="BD38" t="str">
            <v/>
          </cell>
          <cell r="BE38" t="str">
            <v/>
          </cell>
          <cell r="BF38" t="str">
            <v/>
          </cell>
          <cell r="BG38" t="str">
            <v/>
          </cell>
          <cell r="BH38" t="str">
            <v/>
          </cell>
          <cell r="BI38" t="str">
            <v/>
          </cell>
          <cell r="BJ38" t="str">
            <v/>
          </cell>
          <cell r="BK38" t="str">
            <v/>
          </cell>
        </row>
        <row r="39">
          <cell r="L39" t="str">
            <v>OBR-01</v>
          </cell>
          <cell r="M39">
            <v>14</v>
          </cell>
          <cell r="N39" t="str">
            <v/>
          </cell>
          <cell r="O39">
            <v>5</v>
          </cell>
          <cell r="P39">
            <v>1017</v>
          </cell>
          <cell r="Q39">
            <v>996</v>
          </cell>
          <cell r="R39">
            <v>701</v>
          </cell>
          <cell r="S39">
            <v>680</v>
          </cell>
          <cell r="T39">
            <v>15</v>
          </cell>
          <cell r="U39" t="str">
            <v/>
          </cell>
          <cell r="V39" t="str">
            <v/>
          </cell>
          <cell r="W39" t="str">
            <v/>
          </cell>
          <cell r="X39" t="str">
            <v/>
          </cell>
          <cell r="Y39" t="str">
            <v/>
          </cell>
          <cell r="Z39" t="str">
            <v/>
          </cell>
          <cell r="AA39" t="str">
            <v/>
          </cell>
          <cell r="AB39" t="str">
            <v/>
          </cell>
          <cell r="AC39" t="str">
            <v/>
          </cell>
          <cell r="AD39" t="str">
            <v/>
          </cell>
          <cell r="AE39" t="str">
            <v>OBR-01</v>
          </cell>
          <cell r="AF39">
            <v>8</v>
          </cell>
          <cell r="AG39" t="str">
            <v/>
          </cell>
          <cell r="AH39">
            <v>9</v>
          </cell>
          <cell r="AI39">
            <v>8</v>
          </cell>
          <cell r="AJ39" t="str">
            <v>D1</v>
          </cell>
          <cell r="AK39">
            <v>0</v>
          </cell>
          <cell r="AL39" t="str">
            <v/>
          </cell>
          <cell r="AM39">
            <v>309</v>
          </cell>
          <cell r="AN39">
            <v>288</v>
          </cell>
          <cell r="AO39">
            <v>267</v>
          </cell>
          <cell r="AP39">
            <v>246</v>
          </cell>
          <cell r="AQ39">
            <v>225</v>
          </cell>
          <cell r="AR39">
            <v>204</v>
          </cell>
          <cell r="AS39">
            <v>183</v>
          </cell>
          <cell r="AT39">
            <v>162</v>
          </cell>
          <cell r="AU39" t="str">
            <v/>
          </cell>
          <cell r="AV39" t="str">
            <v/>
          </cell>
          <cell r="AW39" t="str">
            <v/>
          </cell>
          <cell r="AX39" t="str">
            <v/>
          </cell>
          <cell r="AY39" t="str">
            <v/>
          </cell>
          <cell r="AZ39" t="str">
            <v/>
          </cell>
          <cell r="BA39" t="str">
            <v/>
          </cell>
          <cell r="BB39" t="str">
            <v/>
          </cell>
          <cell r="BC39" t="str">
            <v/>
          </cell>
          <cell r="BD39" t="str">
            <v/>
          </cell>
          <cell r="BE39" t="str">
            <v/>
          </cell>
          <cell r="BF39" t="str">
            <v/>
          </cell>
          <cell r="BG39" t="str">
            <v/>
          </cell>
          <cell r="BH39" t="str">
            <v/>
          </cell>
          <cell r="BI39" t="str">
            <v/>
          </cell>
          <cell r="BJ39" t="str">
            <v/>
          </cell>
          <cell r="BK39" t="str">
            <v/>
          </cell>
        </row>
        <row r="40">
          <cell r="L40" t="str">
            <v>OBR-02</v>
          </cell>
          <cell r="M40">
            <v>11</v>
          </cell>
          <cell r="N40" t="str">
            <v/>
          </cell>
          <cell r="O40">
            <v>4</v>
          </cell>
          <cell r="P40">
            <v>694</v>
          </cell>
          <cell r="Q40">
            <v>673</v>
          </cell>
          <cell r="R40">
            <v>134</v>
          </cell>
          <cell r="S40">
            <v>8</v>
          </cell>
          <cell r="T40" t="str">
            <v/>
          </cell>
          <cell r="U40" t="str">
            <v/>
          </cell>
          <cell r="V40" t="str">
            <v/>
          </cell>
          <cell r="W40" t="str">
            <v/>
          </cell>
          <cell r="X40" t="str">
            <v/>
          </cell>
          <cell r="Y40" t="str">
            <v/>
          </cell>
          <cell r="Z40" t="str">
            <v/>
          </cell>
          <cell r="AA40" t="str">
            <v/>
          </cell>
          <cell r="AB40" t="str">
            <v/>
          </cell>
          <cell r="AC40" t="str">
            <v/>
          </cell>
          <cell r="AD40" t="str">
            <v/>
          </cell>
          <cell r="AE40" t="str">
            <v>OBR-02</v>
          </cell>
          <cell r="AF40">
            <v>8</v>
          </cell>
          <cell r="AG40" t="str">
            <v/>
          </cell>
          <cell r="AH40">
            <v>9</v>
          </cell>
          <cell r="AI40">
            <v>8</v>
          </cell>
          <cell r="AJ40" t="str">
            <v>D2</v>
          </cell>
          <cell r="AK40">
            <v>0</v>
          </cell>
          <cell r="AL40" t="str">
            <v/>
          </cell>
          <cell r="AM40">
            <v>302</v>
          </cell>
          <cell r="AN40">
            <v>281</v>
          </cell>
          <cell r="AO40">
            <v>260</v>
          </cell>
          <cell r="AP40">
            <v>239</v>
          </cell>
          <cell r="AQ40">
            <v>218</v>
          </cell>
          <cell r="AR40">
            <v>197</v>
          </cell>
          <cell r="AS40">
            <v>176</v>
          </cell>
          <cell r="AT40">
            <v>155</v>
          </cell>
          <cell r="AU40" t="str">
            <v/>
          </cell>
          <cell r="AV40" t="str">
            <v/>
          </cell>
          <cell r="AW40" t="str">
            <v/>
          </cell>
          <cell r="AX40" t="str">
            <v/>
          </cell>
          <cell r="AY40" t="str">
            <v/>
          </cell>
          <cell r="AZ40" t="str">
            <v/>
          </cell>
          <cell r="BA40" t="str">
            <v/>
          </cell>
          <cell r="BB40" t="str">
            <v/>
          </cell>
          <cell r="BC40" t="str">
            <v/>
          </cell>
          <cell r="BD40" t="str">
            <v/>
          </cell>
          <cell r="BE40" t="str">
            <v/>
          </cell>
          <cell r="BF40" t="str">
            <v/>
          </cell>
          <cell r="BG40" t="str">
            <v/>
          </cell>
          <cell r="BH40" t="str">
            <v/>
          </cell>
          <cell r="BI40" t="str">
            <v/>
          </cell>
          <cell r="BJ40" t="str">
            <v/>
          </cell>
          <cell r="BK40" t="str">
            <v/>
          </cell>
        </row>
        <row r="41">
          <cell r="L41" t="str">
            <v>OBR-03</v>
          </cell>
          <cell r="M41">
            <v>11</v>
          </cell>
          <cell r="N41" t="str">
            <v/>
          </cell>
          <cell r="O41">
            <v>4</v>
          </cell>
          <cell r="P41">
            <v>127</v>
          </cell>
          <cell r="Q41">
            <v>64</v>
          </cell>
          <cell r="R41">
            <v>22</v>
          </cell>
          <cell r="S41">
            <v>1</v>
          </cell>
          <cell r="T41" t="str">
            <v/>
          </cell>
          <cell r="U41" t="str">
            <v/>
          </cell>
          <cell r="V41" t="str">
            <v/>
          </cell>
          <cell r="W41" t="str">
            <v/>
          </cell>
          <cell r="X41" t="str">
            <v/>
          </cell>
          <cell r="Y41" t="str">
            <v/>
          </cell>
          <cell r="Z41" t="str">
            <v/>
          </cell>
          <cell r="AA41" t="str">
            <v/>
          </cell>
          <cell r="AB41" t="str">
            <v/>
          </cell>
          <cell r="AC41" t="str">
            <v/>
          </cell>
          <cell r="AD41" t="str">
            <v/>
          </cell>
          <cell r="AE41" t="str">
            <v>OBR-03</v>
          </cell>
          <cell r="AF41">
            <v>8</v>
          </cell>
          <cell r="AG41" t="str">
            <v/>
          </cell>
          <cell r="AH41">
            <v>9</v>
          </cell>
          <cell r="AI41">
            <v>8</v>
          </cell>
          <cell r="AJ41" t="str">
            <v>D3</v>
          </cell>
          <cell r="AK41">
            <v>0</v>
          </cell>
          <cell r="AL41" t="str">
            <v/>
          </cell>
          <cell r="AM41">
            <v>295</v>
          </cell>
          <cell r="AN41">
            <v>274</v>
          </cell>
          <cell r="AO41">
            <v>253</v>
          </cell>
          <cell r="AP41">
            <v>232</v>
          </cell>
          <cell r="AQ41">
            <v>211</v>
          </cell>
          <cell r="AR41">
            <v>190</v>
          </cell>
          <cell r="AS41">
            <v>169</v>
          </cell>
          <cell r="AT41">
            <v>148</v>
          </cell>
          <cell r="AU41" t="str">
            <v/>
          </cell>
          <cell r="AV41" t="str">
            <v/>
          </cell>
          <cell r="AW41" t="str">
            <v/>
          </cell>
          <cell r="AX41" t="str">
            <v/>
          </cell>
          <cell r="AY41" t="str">
            <v/>
          </cell>
          <cell r="AZ41" t="str">
            <v/>
          </cell>
          <cell r="BA41" t="str">
            <v/>
          </cell>
          <cell r="BB41" t="str">
            <v/>
          </cell>
          <cell r="BC41" t="str">
            <v/>
          </cell>
          <cell r="BD41" t="str">
            <v/>
          </cell>
          <cell r="BE41" t="str">
            <v/>
          </cell>
          <cell r="BF41" t="str">
            <v/>
          </cell>
          <cell r="BG41" t="str">
            <v/>
          </cell>
          <cell r="BH41" t="str">
            <v/>
          </cell>
          <cell r="BI41" t="str">
            <v/>
          </cell>
          <cell r="BJ41" t="str">
            <v/>
          </cell>
          <cell r="BK41" t="str">
            <v/>
          </cell>
        </row>
        <row r="42">
          <cell r="L42" t="str">
            <v>OFU-01</v>
          </cell>
          <cell r="M42">
            <v>35</v>
          </cell>
          <cell r="N42" t="str">
            <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t="str">
            <v/>
          </cell>
          <cell r="AC42" t="str">
            <v/>
          </cell>
          <cell r="AD42" t="str">
            <v/>
          </cell>
          <cell r="AE42" t="str">
            <v>OFU-01</v>
          </cell>
          <cell r="AF42">
            <v>7</v>
          </cell>
          <cell r="AG42" t="str">
            <v/>
          </cell>
          <cell r="AH42">
            <v>8</v>
          </cell>
          <cell r="AI42">
            <v>7</v>
          </cell>
          <cell r="AJ42" t="str">
            <v>A1</v>
          </cell>
          <cell r="AK42">
            <v>0</v>
          </cell>
          <cell r="AL42" t="str">
            <v/>
          </cell>
          <cell r="AM42">
            <v>312</v>
          </cell>
          <cell r="AN42">
            <v>291</v>
          </cell>
          <cell r="AO42">
            <v>270</v>
          </cell>
          <cell r="AP42">
            <v>249</v>
          </cell>
          <cell r="AQ42">
            <v>228</v>
          </cell>
          <cell r="AR42">
            <v>207</v>
          </cell>
          <cell r="AS42">
            <v>186</v>
          </cell>
          <cell r="AT42" t="str">
            <v/>
          </cell>
          <cell r="AU42" t="str">
            <v/>
          </cell>
          <cell r="AV42" t="str">
            <v/>
          </cell>
          <cell r="AW42" t="str">
            <v/>
          </cell>
          <cell r="AX42" t="str">
            <v/>
          </cell>
          <cell r="AY42" t="str">
            <v/>
          </cell>
          <cell r="AZ42" t="str">
            <v/>
          </cell>
          <cell r="BA42" t="str">
            <v/>
          </cell>
          <cell r="BB42" t="str">
            <v/>
          </cell>
          <cell r="BC42" t="str">
            <v/>
          </cell>
          <cell r="BD42" t="str">
            <v/>
          </cell>
          <cell r="BE42" t="str">
            <v/>
          </cell>
          <cell r="BF42" t="str">
            <v/>
          </cell>
          <cell r="BG42" t="str">
            <v/>
          </cell>
          <cell r="BH42" t="str">
            <v/>
          </cell>
          <cell r="BI42" t="str">
            <v/>
          </cell>
          <cell r="BJ42" t="str">
            <v/>
          </cell>
          <cell r="BK42" t="str">
            <v/>
          </cell>
        </row>
        <row r="43">
          <cell r="L43" t="str">
            <v>OFU-02</v>
          </cell>
          <cell r="M43">
            <v>35</v>
          </cell>
          <cell r="N43" t="str">
            <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t="str">
            <v/>
          </cell>
          <cell r="AC43" t="str">
            <v/>
          </cell>
          <cell r="AD43" t="str">
            <v/>
          </cell>
          <cell r="AE43" t="str">
            <v>OFU-02</v>
          </cell>
          <cell r="AF43">
            <v>7</v>
          </cell>
          <cell r="AG43" t="str">
            <v/>
          </cell>
          <cell r="AH43">
            <v>8</v>
          </cell>
          <cell r="AI43">
            <v>7</v>
          </cell>
          <cell r="AJ43" t="str">
            <v>A2</v>
          </cell>
          <cell r="AK43">
            <v>0</v>
          </cell>
          <cell r="AL43" t="str">
            <v/>
          </cell>
          <cell r="AM43">
            <v>305</v>
          </cell>
          <cell r="AN43">
            <v>284</v>
          </cell>
          <cell r="AO43">
            <v>263</v>
          </cell>
          <cell r="AP43">
            <v>242</v>
          </cell>
          <cell r="AQ43">
            <v>221</v>
          </cell>
          <cell r="AR43">
            <v>200</v>
          </cell>
          <cell r="AS43">
            <v>179</v>
          </cell>
          <cell r="AT43" t="str">
            <v/>
          </cell>
          <cell r="AU43" t="str">
            <v/>
          </cell>
          <cell r="AV43" t="str">
            <v/>
          </cell>
          <cell r="AW43" t="str">
            <v/>
          </cell>
          <cell r="AX43" t="str">
            <v/>
          </cell>
          <cell r="AY43" t="str">
            <v/>
          </cell>
          <cell r="AZ43" t="str">
            <v/>
          </cell>
          <cell r="BA43" t="str">
            <v/>
          </cell>
          <cell r="BB43" t="str">
            <v/>
          </cell>
          <cell r="BC43" t="str">
            <v/>
          </cell>
          <cell r="BD43" t="str">
            <v/>
          </cell>
          <cell r="BE43" t="str">
            <v/>
          </cell>
          <cell r="BF43" t="str">
            <v/>
          </cell>
          <cell r="BG43" t="str">
            <v/>
          </cell>
          <cell r="BH43" t="str">
            <v/>
          </cell>
          <cell r="BI43" t="str">
            <v/>
          </cell>
          <cell r="BJ43" t="str">
            <v/>
          </cell>
          <cell r="BK43" t="str">
            <v/>
          </cell>
        </row>
        <row r="44">
          <cell r="L44" t="str">
            <v>OFU-03</v>
          </cell>
          <cell r="M44">
            <v>35</v>
          </cell>
          <cell r="N44" t="str">
            <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t="str">
            <v/>
          </cell>
          <cell r="AC44" t="str">
            <v/>
          </cell>
          <cell r="AD44" t="str">
            <v/>
          </cell>
          <cell r="AE44" t="str">
            <v>OFU-03</v>
          </cell>
          <cell r="AF44">
            <v>7</v>
          </cell>
          <cell r="AG44" t="str">
            <v/>
          </cell>
          <cell r="AH44">
            <v>8</v>
          </cell>
          <cell r="AI44">
            <v>7</v>
          </cell>
          <cell r="AJ44" t="str">
            <v>A3</v>
          </cell>
          <cell r="AK44">
            <v>0</v>
          </cell>
          <cell r="AL44" t="str">
            <v/>
          </cell>
          <cell r="AM44">
            <v>298</v>
          </cell>
          <cell r="AN44">
            <v>277</v>
          </cell>
          <cell r="AO44">
            <v>256</v>
          </cell>
          <cell r="AP44">
            <v>235</v>
          </cell>
          <cell r="AQ44">
            <v>214</v>
          </cell>
          <cell r="AR44">
            <v>193</v>
          </cell>
          <cell r="AS44">
            <v>172</v>
          </cell>
          <cell r="AT44" t="str">
            <v/>
          </cell>
          <cell r="AU44" t="str">
            <v/>
          </cell>
          <cell r="AV44" t="str">
            <v/>
          </cell>
          <cell r="AW44" t="str">
            <v/>
          </cell>
          <cell r="AX44" t="str">
            <v/>
          </cell>
          <cell r="AY44" t="str">
            <v/>
          </cell>
          <cell r="AZ44" t="str">
            <v/>
          </cell>
          <cell r="BA44" t="str">
            <v/>
          </cell>
          <cell r="BB44" t="str">
            <v/>
          </cell>
          <cell r="BC44" t="str">
            <v/>
          </cell>
          <cell r="BD44" t="str">
            <v/>
          </cell>
          <cell r="BE44" t="str">
            <v/>
          </cell>
          <cell r="BF44" t="str">
            <v/>
          </cell>
          <cell r="BG44" t="str">
            <v/>
          </cell>
          <cell r="BH44" t="str">
            <v/>
          </cell>
          <cell r="BI44" t="str">
            <v/>
          </cell>
          <cell r="BJ44" t="str">
            <v/>
          </cell>
          <cell r="BK44" t="str">
            <v/>
          </cell>
        </row>
        <row r="45">
          <cell r="L45" t="str">
            <v>PET-01</v>
          </cell>
          <cell r="M45">
            <v>20</v>
          </cell>
          <cell r="N45" t="str">
            <v/>
          </cell>
          <cell r="O45">
            <v>7</v>
          </cell>
          <cell r="P45">
            <v>1016</v>
          </cell>
          <cell r="Q45">
            <v>995</v>
          </cell>
          <cell r="R45">
            <v>700</v>
          </cell>
          <cell r="S45">
            <v>679</v>
          </cell>
          <cell r="T45">
            <v>140</v>
          </cell>
          <cell r="U45">
            <v>35</v>
          </cell>
          <cell r="V45">
            <v>14</v>
          </cell>
          <cell r="W45" t="str">
            <v/>
          </cell>
          <cell r="X45" t="str">
            <v/>
          </cell>
          <cell r="Y45" t="str">
            <v/>
          </cell>
          <cell r="Z45" t="str">
            <v/>
          </cell>
          <cell r="AA45" t="str">
            <v/>
          </cell>
          <cell r="AB45" t="str">
            <v/>
          </cell>
          <cell r="AC45" t="str">
            <v/>
          </cell>
          <cell r="AD45" t="str">
            <v/>
          </cell>
          <cell r="AE45" t="str">
            <v>PET-01</v>
          </cell>
          <cell r="AF45">
            <v>6</v>
          </cell>
          <cell r="AG45" t="str">
            <v/>
          </cell>
          <cell r="AH45">
            <v>7</v>
          </cell>
          <cell r="AI45">
            <v>6</v>
          </cell>
          <cell r="AJ45" t="str">
            <v>E1</v>
          </cell>
          <cell r="AK45">
            <v>0</v>
          </cell>
          <cell r="AL45" t="str">
            <v/>
          </cell>
          <cell r="AM45">
            <v>308</v>
          </cell>
          <cell r="AN45">
            <v>287</v>
          </cell>
          <cell r="AO45">
            <v>266</v>
          </cell>
          <cell r="AP45">
            <v>245</v>
          </cell>
          <cell r="AQ45">
            <v>224</v>
          </cell>
          <cell r="AR45">
            <v>182</v>
          </cell>
          <cell r="AS45" t="str">
            <v/>
          </cell>
          <cell r="AT45" t="str">
            <v/>
          </cell>
          <cell r="AU45" t="str">
            <v/>
          </cell>
          <cell r="AV45" t="str">
            <v/>
          </cell>
          <cell r="AW45" t="str">
            <v/>
          </cell>
          <cell r="AX45" t="str">
            <v/>
          </cell>
          <cell r="AY45" t="str">
            <v/>
          </cell>
          <cell r="AZ45" t="str">
            <v/>
          </cell>
          <cell r="BA45" t="str">
            <v/>
          </cell>
          <cell r="BB45" t="str">
            <v/>
          </cell>
          <cell r="BC45" t="str">
            <v/>
          </cell>
          <cell r="BD45" t="str">
            <v/>
          </cell>
          <cell r="BE45" t="str">
            <v/>
          </cell>
          <cell r="BF45" t="str">
            <v/>
          </cell>
          <cell r="BG45" t="str">
            <v/>
          </cell>
          <cell r="BH45" t="str">
            <v/>
          </cell>
          <cell r="BI45" t="str">
            <v/>
          </cell>
          <cell r="BJ45" t="str">
            <v/>
          </cell>
          <cell r="BK45" t="str">
            <v/>
          </cell>
        </row>
        <row r="46">
          <cell r="L46" t="str">
            <v>PET-02</v>
          </cell>
          <cell r="M46">
            <v>14</v>
          </cell>
          <cell r="N46" t="str">
            <v/>
          </cell>
          <cell r="O46">
            <v>5</v>
          </cell>
          <cell r="P46">
            <v>1009</v>
          </cell>
          <cell r="Q46">
            <v>714</v>
          </cell>
          <cell r="R46">
            <v>693</v>
          </cell>
          <cell r="S46">
            <v>672</v>
          </cell>
          <cell r="T46">
            <v>7</v>
          </cell>
          <cell r="U46" t="str">
            <v/>
          </cell>
          <cell r="V46" t="str">
            <v/>
          </cell>
          <cell r="W46" t="str">
            <v/>
          </cell>
          <cell r="X46" t="str">
            <v/>
          </cell>
          <cell r="Y46" t="str">
            <v/>
          </cell>
          <cell r="Z46" t="str">
            <v/>
          </cell>
          <cell r="AA46" t="str">
            <v/>
          </cell>
          <cell r="AB46" t="str">
            <v/>
          </cell>
          <cell r="AC46" t="str">
            <v/>
          </cell>
          <cell r="AD46" t="str">
            <v/>
          </cell>
          <cell r="AE46" t="str">
            <v>PET-02</v>
          </cell>
          <cell r="AF46">
            <v>7</v>
          </cell>
          <cell r="AG46" t="str">
            <v/>
          </cell>
          <cell r="AH46">
            <v>8</v>
          </cell>
          <cell r="AI46">
            <v>7</v>
          </cell>
          <cell r="AJ46" t="str">
            <v>E2</v>
          </cell>
          <cell r="AK46">
            <v>0</v>
          </cell>
          <cell r="AL46" t="str">
            <v/>
          </cell>
          <cell r="AM46">
            <v>301</v>
          </cell>
          <cell r="AN46">
            <v>280</v>
          </cell>
          <cell r="AO46">
            <v>259</v>
          </cell>
          <cell r="AP46">
            <v>238</v>
          </cell>
          <cell r="AQ46">
            <v>217</v>
          </cell>
          <cell r="AR46">
            <v>175</v>
          </cell>
          <cell r="AS46">
            <v>133</v>
          </cell>
          <cell r="AT46" t="str">
            <v/>
          </cell>
          <cell r="AU46" t="str">
            <v/>
          </cell>
          <cell r="AV46" t="str">
            <v/>
          </cell>
          <cell r="AW46" t="str">
            <v/>
          </cell>
          <cell r="AX46" t="str">
            <v/>
          </cell>
          <cell r="AY46" t="str">
            <v/>
          </cell>
          <cell r="AZ46" t="str">
            <v/>
          </cell>
          <cell r="BA46" t="str">
            <v/>
          </cell>
          <cell r="BB46" t="str">
            <v/>
          </cell>
          <cell r="BC46" t="str">
            <v/>
          </cell>
          <cell r="BD46" t="str">
            <v/>
          </cell>
          <cell r="BE46" t="str">
            <v/>
          </cell>
          <cell r="BF46" t="str">
            <v/>
          </cell>
          <cell r="BG46" t="str">
            <v/>
          </cell>
          <cell r="BH46" t="str">
            <v/>
          </cell>
          <cell r="BI46" t="str">
            <v/>
          </cell>
          <cell r="BJ46" t="str">
            <v/>
          </cell>
          <cell r="BK46" t="str">
            <v/>
          </cell>
        </row>
        <row r="47">
          <cell r="L47" t="str">
            <v>PET-03</v>
          </cell>
          <cell r="M47">
            <v>11</v>
          </cell>
          <cell r="N47" t="str">
            <v/>
          </cell>
          <cell r="O47">
            <v>4</v>
          </cell>
          <cell r="P47">
            <v>1023</v>
          </cell>
          <cell r="Q47">
            <v>1002</v>
          </cell>
          <cell r="R47">
            <v>707</v>
          </cell>
          <cell r="S47">
            <v>686</v>
          </cell>
          <cell r="T47" t="str">
            <v/>
          </cell>
          <cell r="U47" t="str">
            <v/>
          </cell>
          <cell r="V47" t="str">
            <v/>
          </cell>
          <cell r="W47" t="str">
            <v/>
          </cell>
          <cell r="X47" t="str">
            <v/>
          </cell>
          <cell r="Y47" t="str">
            <v/>
          </cell>
          <cell r="Z47" t="str">
            <v/>
          </cell>
          <cell r="AA47" t="str">
            <v/>
          </cell>
          <cell r="AB47" t="str">
            <v/>
          </cell>
          <cell r="AC47" t="str">
            <v/>
          </cell>
          <cell r="AD47" t="str">
            <v/>
          </cell>
          <cell r="AE47" t="str">
            <v>PET-03</v>
          </cell>
          <cell r="AF47">
            <v>9</v>
          </cell>
          <cell r="AG47" t="str">
            <v/>
          </cell>
          <cell r="AH47">
            <v>10</v>
          </cell>
          <cell r="AI47">
            <v>9</v>
          </cell>
          <cell r="AJ47" t="str">
            <v>E3</v>
          </cell>
          <cell r="AK47">
            <v>0</v>
          </cell>
          <cell r="AL47" t="str">
            <v/>
          </cell>
          <cell r="AM47">
            <v>294</v>
          </cell>
          <cell r="AN47">
            <v>273</v>
          </cell>
          <cell r="AO47">
            <v>252</v>
          </cell>
          <cell r="AP47">
            <v>231</v>
          </cell>
          <cell r="AQ47">
            <v>210</v>
          </cell>
          <cell r="AR47">
            <v>189</v>
          </cell>
          <cell r="AS47">
            <v>168</v>
          </cell>
          <cell r="AT47">
            <v>147</v>
          </cell>
          <cell r="AU47">
            <v>126</v>
          </cell>
          <cell r="AV47" t="str">
            <v/>
          </cell>
          <cell r="AW47" t="str">
            <v/>
          </cell>
          <cell r="AX47" t="str">
            <v/>
          </cell>
          <cell r="AY47" t="str">
            <v/>
          </cell>
          <cell r="AZ47" t="str">
            <v/>
          </cell>
          <cell r="BA47" t="str">
            <v/>
          </cell>
          <cell r="BB47" t="str">
            <v/>
          </cell>
          <cell r="BC47" t="str">
            <v/>
          </cell>
          <cell r="BD47" t="str">
            <v/>
          </cell>
          <cell r="BE47" t="str">
            <v/>
          </cell>
          <cell r="BF47" t="str">
            <v/>
          </cell>
          <cell r="BG47" t="str">
            <v/>
          </cell>
          <cell r="BH47" t="str">
            <v/>
          </cell>
          <cell r="BI47" t="str">
            <v/>
          </cell>
          <cell r="BJ47" t="str">
            <v/>
          </cell>
          <cell r="BK47" t="str">
            <v/>
          </cell>
        </row>
        <row r="48">
          <cell r="L48" t="str">
            <v>PIO-01</v>
          </cell>
          <cell r="M48">
            <v>17</v>
          </cell>
          <cell r="N48" t="str">
            <v/>
          </cell>
          <cell r="O48">
            <v>6</v>
          </cell>
          <cell r="P48">
            <v>1019</v>
          </cell>
          <cell r="Q48">
            <v>998</v>
          </cell>
          <cell r="R48">
            <v>703</v>
          </cell>
          <cell r="S48">
            <v>682</v>
          </cell>
          <cell r="T48">
            <v>80</v>
          </cell>
          <cell r="U48">
            <v>17</v>
          </cell>
          <cell r="V48" t="str">
            <v/>
          </cell>
          <cell r="W48" t="str">
            <v/>
          </cell>
          <cell r="X48" t="str">
            <v/>
          </cell>
          <cell r="Y48" t="str">
            <v/>
          </cell>
          <cell r="Z48" t="str">
            <v/>
          </cell>
          <cell r="AA48" t="str">
            <v/>
          </cell>
          <cell r="AB48" t="str">
            <v/>
          </cell>
          <cell r="AC48" t="str">
            <v/>
          </cell>
          <cell r="AD48" t="str">
            <v/>
          </cell>
          <cell r="AE48" t="str">
            <v>PIO-01</v>
          </cell>
          <cell r="AF48">
            <v>8</v>
          </cell>
          <cell r="AG48" t="str">
            <v/>
          </cell>
          <cell r="AH48">
            <v>9</v>
          </cell>
          <cell r="AI48">
            <v>8</v>
          </cell>
          <cell r="AJ48" t="str">
            <v>B1</v>
          </cell>
          <cell r="AK48">
            <v>0</v>
          </cell>
          <cell r="AL48" t="str">
            <v/>
          </cell>
          <cell r="AM48">
            <v>311</v>
          </cell>
          <cell r="AN48">
            <v>290</v>
          </cell>
          <cell r="AO48">
            <v>269</v>
          </cell>
          <cell r="AP48">
            <v>248</v>
          </cell>
          <cell r="AQ48">
            <v>227</v>
          </cell>
          <cell r="AR48">
            <v>206</v>
          </cell>
          <cell r="AS48">
            <v>185</v>
          </cell>
          <cell r="AT48">
            <v>164</v>
          </cell>
          <cell r="AU48" t="str">
            <v/>
          </cell>
          <cell r="AV48" t="str">
            <v/>
          </cell>
          <cell r="AW48" t="str">
            <v/>
          </cell>
          <cell r="AX48" t="str">
            <v/>
          </cell>
          <cell r="AY48" t="str">
            <v/>
          </cell>
          <cell r="AZ48" t="str">
            <v/>
          </cell>
          <cell r="BA48" t="str">
            <v/>
          </cell>
          <cell r="BB48" t="str">
            <v/>
          </cell>
          <cell r="BC48" t="str">
            <v/>
          </cell>
          <cell r="BD48" t="str">
            <v/>
          </cell>
          <cell r="BE48" t="str">
            <v/>
          </cell>
          <cell r="BF48" t="str">
            <v/>
          </cell>
          <cell r="BG48" t="str">
            <v/>
          </cell>
          <cell r="BH48" t="str">
            <v/>
          </cell>
          <cell r="BI48" t="str">
            <v/>
          </cell>
          <cell r="BJ48" t="str">
            <v/>
          </cell>
          <cell r="BK48" t="str">
            <v/>
          </cell>
        </row>
        <row r="49">
          <cell r="L49" t="str">
            <v>PIO-02</v>
          </cell>
          <cell r="M49">
            <v>17</v>
          </cell>
          <cell r="N49" t="str">
            <v/>
          </cell>
          <cell r="O49">
            <v>6</v>
          </cell>
          <cell r="P49">
            <v>1012</v>
          </cell>
          <cell r="Q49">
            <v>991</v>
          </cell>
          <cell r="R49">
            <v>696</v>
          </cell>
          <cell r="S49">
            <v>675</v>
          </cell>
          <cell r="T49">
            <v>73</v>
          </cell>
          <cell r="U49">
            <v>10</v>
          </cell>
          <cell r="V49" t="str">
            <v/>
          </cell>
          <cell r="W49" t="str">
            <v/>
          </cell>
          <cell r="X49" t="str">
            <v/>
          </cell>
          <cell r="Y49" t="str">
            <v/>
          </cell>
          <cell r="Z49" t="str">
            <v/>
          </cell>
          <cell r="AA49" t="str">
            <v/>
          </cell>
          <cell r="AB49" t="str">
            <v/>
          </cell>
          <cell r="AC49" t="str">
            <v/>
          </cell>
          <cell r="AD49" t="str">
            <v/>
          </cell>
          <cell r="AE49" t="str">
            <v>PIO-02</v>
          </cell>
          <cell r="AF49">
            <v>10</v>
          </cell>
          <cell r="AG49" t="str">
            <v/>
          </cell>
          <cell r="AH49">
            <v>11</v>
          </cell>
          <cell r="AI49">
            <v>10</v>
          </cell>
          <cell r="AJ49" t="str">
            <v>B2</v>
          </cell>
          <cell r="AK49">
            <v>0</v>
          </cell>
          <cell r="AL49" t="str">
            <v/>
          </cell>
          <cell r="AM49">
            <v>304</v>
          </cell>
          <cell r="AN49">
            <v>283</v>
          </cell>
          <cell r="AO49">
            <v>262</v>
          </cell>
          <cell r="AP49">
            <v>241</v>
          </cell>
          <cell r="AQ49">
            <v>220</v>
          </cell>
          <cell r="AR49">
            <v>199</v>
          </cell>
          <cell r="AS49">
            <v>178</v>
          </cell>
          <cell r="AT49">
            <v>157</v>
          </cell>
          <cell r="AU49">
            <v>136</v>
          </cell>
          <cell r="AV49">
            <v>115</v>
          </cell>
          <cell r="AW49" t="str">
            <v/>
          </cell>
          <cell r="AX49" t="str">
            <v/>
          </cell>
          <cell r="AY49" t="str">
            <v/>
          </cell>
          <cell r="AZ49" t="str">
            <v/>
          </cell>
          <cell r="BA49" t="str">
            <v/>
          </cell>
          <cell r="BB49" t="str">
            <v/>
          </cell>
          <cell r="BC49" t="str">
            <v/>
          </cell>
          <cell r="BD49" t="str">
            <v/>
          </cell>
          <cell r="BE49" t="str">
            <v/>
          </cell>
          <cell r="BF49" t="str">
            <v/>
          </cell>
          <cell r="BG49" t="str">
            <v/>
          </cell>
          <cell r="BH49" t="str">
            <v/>
          </cell>
          <cell r="BI49" t="str">
            <v/>
          </cell>
          <cell r="BJ49" t="str">
            <v/>
          </cell>
          <cell r="BK49" t="str">
            <v/>
          </cell>
        </row>
        <row r="50">
          <cell r="L50" t="str">
            <v>PIO-03</v>
          </cell>
          <cell r="M50">
            <v>17</v>
          </cell>
          <cell r="N50" t="str">
            <v/>
          </cell>
          <cell r="O50">
            <v>6</v>
          </cell>
          <cell r="P50">
            <v>1005</v>
          </cell>
          <cell r="Q50">
            <v>710</v>
          </cell>
          <cell r="R50">
            <v>689</v>
          </cell>
          <cell r="S50">
            <v>668</v>
          </cell>
          <cell r="T50">
            <v>24</v>
          </cell>
          <cell r="U50">
            <v>3</v>
          </cell>
          <cell r="V50" t="str">
            <v/>
          </cell>
          <cell r="W50" t="str">
            <v/>
          </cell>
          <cell r="X50" t="str">
            <v/>
          </cell>
          <cell r="Y50" t="str">
            <v/>
          </cell>
          <cell r="Z50" t="str">
            <v/>
          </cell>
          <cell r="AA50" t="str">
            <v/>
          </cell>
          <cell r="AB50" t="str">
            <v/>
          </cell>
          <cell r="AC50" t="str">
            <v/>
          </cell>
          <cell r="AD50" t="str">
            <v/>
          </cell>
          <cell r="AE50" t="str">
            <v>PIO-03</v>
          </cell>
          <cell r="AF50">
            <v>7</v>
          </cell>
          <cell r="AG50" t="str">
            <v/>
          </cell>
          <cell r="AH50">
            <v>8</v>
          </cell>
          <cell r="AI50">
            <v>7</v>
          </cell>
          <cell r="AJ50" t="str">
            <v>B3</v>
          </cell>
          <cell r="AK50">
            <v>0</v>
          </cell>
          <cell r="AL50" t="str">
            <v/>
          </cell>
          <cell r="AM50">
            <v>297</v>
          </cell>
          <cell r="AN50">
            <v>255</v>
          </cell>
          <cell r="AO50">
            <v>213</v>
          </cell>
          <cell r="AP50">
            <v>171</v>
          </cell>
          <cell r="AQ50">
            <v>129</v>
          </cell>
          <cell r="AR50">
            <v>108</v>
          </cell>
          <cell r="AS50">
            <v>87</v>
          </cell>
          <cell r="AT50" t="str">
            <v/>
          </cell>
          <cell r="AU50" t="str">
            <v/>
          </cell>
          <cell r="AV50" t="str">
            <v/>
          </cell>
          <cell r="AW50" t="str">
            <v/>
          </cell>
          <cell r="AX50" t="str">
            <v/>
          </cell>
          <cell r="AY50" t="str">
            <v/>
          </cell>
          <cell r="AZ50" t="str">
            <v/>
          </cell>
          <cell r="BA50" t="str">
            <v/>
          </cell>
          <cell r="BB50" t="str">
            <v/>
          </cell>
          <cell r="BC50" t="str">
            <v/>
          </cell>
          <cell r="BD50" t="str">
            <v/>
          </cell>
          <cell r="BE50" t="str">
            <v/>
          </cell>
          <cell r="BF50" t="str">
            <v/>
          </cell>
          <cell r="BG50" t="str">
            <v/>
          </cell>
          <cell r="BH50" t="str">
            <v/>
          </cell>
          <cell r="BI50" t="str">
            <v/>
          </cell>
          <cell r="BJ50" t="str">
            <v/>
          </cell>
          <cell r="BK50" t="str">
            <v/>
          </cell>
        </row>
        <row r="51">
          <cell r="L51" t="str">
            <v>PQR-01</v>
          </cell>
          <cell r="M51">
            <v>5</v>
          </cell>
          <cell r="N51" t="str">
            <v/>
          </cell>
          <cell r="O51">
            <v>2</v>
          </cell>
          <cell r="P51">
            <v>1015</v>
          </cell>
          <cell r="Q51">
            <v>994</v>
          </cell>
          <cell r="R51" t="str">
            <v/>
          </cell>
          <cell r="S51" t="str">
            <v/>
          </cell>
          <cell r="T51" t="str">
            <v/>
          </cell>
          <cell r="U51" t="str">
            <v/>
          </cell>
          <cell r="V51" t="str">
            <v/>
          </cell>
          <cell r="W51" t="str">
            <v/>
          </cell>
          <cell r="X51" t="str">
            <v/>
          </cell>
          <cell r="Y51" t="str">
            <v/>
          </cell>
          <cell r="Z51" t="str">
            <v/>
          </cell>
          <cell r="AA51" t="str">
            <v/>
          </cell>
          <cell r="AB51" t="str">
            <v/>
          </cell>
          <cell r="AC51" t="str">
            <v/>
          </cell>
          <cell r="AD51" t="str">
            <v/>
          </cell>
          <cell r="AE51" t="str">
            <v>PQR-01</v>
          </cell>
          <cell r="AF51">
            <v>13</v>
          </cell>
          <cell r="AG51" t="str">
            <v/>
          </cell>
          <cell r="AH51">
            <v>14</v>
          </cell>
          <cell r="AI51">
            <v>13</v>
          </cell>
          <cell r="AJ51" t="str">
            <v>F1</v>
          </cell>
          <cell r="AK51">
            <v>0</v>
          </cell>
          <cell r="AL51" t="str">
            <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t="str">
            <v/>
          </cell>
          <cell r="BA51" t="str">
            <v/>
          </cell>
          <cell r="BB51" t="str">
            <v/>
          </cell>
          <cell r="BC51" t="str">
            <v/>
          </cell>
          <cell r="BD51" t="str">
            <v/>
          </cell>
          <cell r="BE51" t="str">
            <v/>
          </cell>
          <cell r="BF51" t="str">
            <v/>
          </cell>
          <cell r="BG51" t="str">
            <v/>
          </cell>
          <cell r="BH51" t="str">
            <v/>
          </cell>
          <cell r="BI51" t="str">
            <v/>
          </cell>
          <cell r="BJ51" t="str">
            <v/>
          </cell>
          <cell r="BK51" t="str">
            <v/>
          </cell>
        </row>
        <row r="52">
          <cell r="L52" t="str">
            <v>RCL-01</v>
          </cell>
          <cell r="M52">
            <v>8</v>
          </cell>
          <cell r="N52" t="str">
            <v/>
          </cell>
          <cell r="O52">
            <v>3</v>
          </cell>
          <cell r="P52">
            <v>701</v>
          </cell>
          <cell r="Q52">
            <v>680</v>
          </cell>
          <cell r="R52">
            <v>15</v>
          </cell>
          <cell r="S52" t="str">
            <v/>
          </cell>
          <cell r="T52" t="str">
            <v/>
          </cell>
          <cell r="U52" t="str">
            <v/>
          </cell>
          <cell r="V52" t="str">
            <v/>
          </cell>
          <cell r="W52" t="str">
            <v/>
          </cell>
          <cell r="X52" t="str">
            <v/>
          </cell>
          <cell r="Y52" t="str">
            <v/>
          </cell>
          <cell r="Z52" t="str">
            <v/>
          </cell>
          <cell r="AA52" t="str">
            <v/>
          </cell>
          <cell r="AB52" t="str">
            <v/>
          </cell>
          <cell r="AC52" t="str">
            <v/>
          </cell>
          <cell r="AD52" t="str">
            <v/>
          </cell>
          <cell r="AE52" t="str">
            <v>RCL-01</v>
          </cell>
          <cell r="AF52">
            <v>12</v>
          </cell>
          <cell r="AG52" t="str">
            <v/>
          </cell>
          <cell r="AH52">
            <v>13</v>
          </cell>
          <cell r="AI52">
            <v>12</v>
          </cell>
          <cell r="AJ52" t="str">
            <v>D1</v>
          </cell>
          <cell r="AK52">
            <v>0</v>
          </cell>
          <cell r="AL52" t="str">
            <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t="str">
            <v/>
          </cell>
          <cell r="AZ52" t="str">
            <v/>
          </cell>
          <cell r="BA52" t="str">
            <v/>
          </cell>
          <cell r="BB52" t="str">
            <v/>
          </cell>
          <cell r="BC52" t="str">
            <v/>
          </cell>
          <cell r="BD52" t="str">
            <v/>
          </cell>
          <cell r="BE52" t="str">
            <v/>
          </cell>
          <cell r="BF52" t="str">
            <v/>
          </cell>
          <cell r="BG52" t="str">
            <v/>
          </cell>
          <cell r="BH52" t="str">
            <v/>
          </cell>
          <cell r="BI52" t="str">
            <v/>
          </cell>
          <cell r="BJ52" t="str">
            <v/>
          </cell>
          <cell r="BK52" t="str">
            <v/>
          </cell>
        </row>
        <row r="53">
          <cell r="L53" t="str">
            <v>SAN-01</v>
          </cell>
          <cell r="M53">
            <v>5</v>
          </cell>
          <cell r="N53" t="str">
            <v/>
          </cell>
          <cell r="O53">
            <v>2</v>
          </cell>
          <cell r="P53">
            <v>1014</v>
          </cell>
          <cell r="Q53">
            <v>993</v>
          </cell>
          <cell r="R53" t="str">
            <v/>
          </cell>
          <cell r="S53" t="str">
            <v/>
          </cell>
          <cell r="T53" t="str">
            <v/>
          </cell>
          <cell r="U53" t="str">
            <v/>
          </cell>
          <cell r="V53" t="str">
            <v/>
          </cell>
          <cell r="W53" t="str">
            <v/>
          </cell>
          <cell r="X53" t="str">
            <v/>
          </cell>
          <cell r="Y53" t="str">
            <v/>
          </cell>
          <cell r="Z53" t="str">
            <v/>
          </cell>
          <cell r="AA53" t="str">
            <v/>
          </cell>
          <cell r="AB53" t="str">
            <v/>
          </cell>
          <cell r="AC53" t="str">
            <v/>
          </cell>
          <cell r="AD53" t="str">
            <v/>
          </cell>
          <cell r="AE53" t="str">
            <v>SAN-01</v>
          </cell>
          <cell r="AF53">
            <v>4</v>
          </cell>
          <cell r="AG53" t="str">
            <v/>
          </cell>
          <cell r="AH53">
            <v>5</v>
          </cell>
          <cell r="AI53">
            <v>4</v>
          </cell>
          <cell r="AJ53" t="str">
            <v>G1</v>
          </cell>
          <cell r="AK53">
            <v>0</v>
          </cell>
          <cell r="AL53" t="str">
            <v/>
          </cell>
          <cell r="AM53">
            <v>306</v>
          </cell>
          <cell r="AN53">
            <v>285</v>
          </cell>
          <cell r="AO53">
            <v>264</v>
          </cell>
          <cell r="AP53">
            <v>243</v>
          </cell>
          <cell r="AQ53" t="str">
            <v/>
          </cell>
          <cell r="AR53" t="str">
            <v/>
          </cell>
          <cell r="AS53" t="str">
            <v/>
          </cell>
          <cell r="AT53" t="str">
            <v/>
          </cell>
          <cell r="AU53" t="str">
            <v/>
          </cell>
          <cell r="AV53" t="str">
            <v/>
          </cell>
          <cell r="AW53" t="str">
            <v/>
          </cell>
          <cell r="AX53" t="str">
            <v/>
          </cell>
          <cell r="AY53" t="str">
            <v/>
          </cell>
          <cell r="AZ53" t="str">
            <v/>
          </cell>
          <cell r="BA53" t="str">
            <v/>
          </cell>
          <cell r="BB53" t="str">
            <v/>
          </cell>
          <cell r="BC53" t="str">
            <v/>
          </cell>
          <cell r="BD53" t="str">
            <v/>
          </cell>
          <cell r="BE53" t="str">
            <v/>
          </cell>
          <cell r="BF53" t="str">
            <v/>
          </cell>
          <cell r="BG53" t="str">
            <v/>
          </cell>
          <cell r="BH53" t="str">
            <v/>
          </cell>
          <cell r="BI53" t="str">
            <v/>
          </cell>
          <cell r="BJ53" t="str">
            <v/>
          </cell>
          <cell r="BK53" t="str">
            <v/>
          </cell>
        </row>
        <row r="54">
          <cell r="L54" t="str">
            <v>SAN-02</v>
          </cell>
          <cell r="M54">
            <v>11</v>
          </cell>
          <cell r="N54" t="str">
            <v/>
          </cell>
          <cell r="O54">
            <v>4</v>
          </cell>
          <cell r="P54">
            <v>1007</v>
          </cell>
          <cell r="Q54">
            <v>47</v>
          </cell>
          <cell r="R54">
            <v>26</v>
          </cell>
          <cell r="S54">
            <v>5</v>
          </cell>
          <cell r="T54" t="str">
            <v/>
          </cell>
          <cell r="U54" t="str">
            <v/>
          </cell>
          <cell r="V54" t="str">
            <v/>
          </cell>
          <cell r="W54" t="str">
            <v/>
          </cell>
          <cell r="X54" t="str">
            <v/>
          </cell>
          <cell r="Y54" t="str">
            <v/>
          </cell>
          <cell r="Z54" t="str">
            <v/>
          </cell>
          <cell r="AA54" t="str">
            <v/>
          </cell>
          <cell r="AB54" t="str">
            <v/>
          </cell>
          <cell r="AC54" t="str">
            <v/>
          </cell>
          <cell r="AD54" t="str">
            <v/>
          </cell>
          <cell r="AE54" t="str">
            <v>SAN-02</v>
          </cell>
          <cell r="AF54">
            <v>10</v>
          </cell>
          <cell r="AG54" t="str">
            <v/>
          </cell>
          <cell r="AH54">
            <v>11</v>
          </cell>
          <cell r="AI54">
            <v>10</v>
          </cell>
          <cell r="AJ54" t="str">
            <v>G2</v>
          </cell>
          <cell r="AK54">
            <v>0</v>
          </cell>
          <cell r="AL54" t="str">
            <v/>
          </cell>
          <cell r="AM54">
            <v>299</v>
          </cell>
          <cell r="AN54">
            <v>278</v>
          </cell>
          <cell r="AO54">
            <v>257</v>
          </cell>
          <cell r="AP54">
            <v>236</v>
          </cell>
          <cell r="AQ54">
            <v>215</v>
          </cell>
          <cell r="AR54">
            <v>194</v>
          </cell>
          <cell r="AS54">
            <v>173</v>
          </cell>
          <cell r="AT54">
            <v>152</v>
          </cell>
          <cell r="AU54">
            <v>131</v>
          </cell>
          <cell r="AV54">
            <v>110</v>
          </cell>
          <cell r="AW54" t="str">
            <v/>
          </cell>
          <cell r="AX54" t="str">
            <v/>
          </cell>
          <cell r="AY54" t="str">
            <v/>
          </cell>
          <cell r="AZ54" t="str">
            <v/>
          </cell>
          <cell r="BA54" t="str">
            <v/>
          </cell>
          <cell r="BB54" t="str">
            <v/>
          </cell>
          <cell r="BC54" t="str">
            <v/>
          </cell>
          <cell r="BD54" t="str">
            <v/>
          </cell>
          <cell r="BE54" t="str">
            <v/>
          </cell>
          <cell r="BF54" t="str">
            <v/>
          </cell>
          <cell r="BG54" t="str">
            <v/>
          </cell>
          <cell r="BH54" t="str">
            <v/>
          </cell>
          <cell r="BI54" t="str">
            <v/>
          </cell>
          <cell r="BJ54" t="str">
            <v/>
          </cell>
          <cell r="BK54" t="str">
            <v/>
          </cell>
        </row>
        <row r="55">
          <cell r="L55" t="str">
            <v>SAN-03</v>
          </cell>
          <cell r="M55">
            <v>8</v>
          </cell>
          <cell r="N55" t="str">
            <v/>
          </cell>
          <cell r="O55">
            <v>3</v>
          </cell>
          <cell r="P55">
            <v>684</v>
          </cell>
          <cell r="Q55">
            <v>40</v>
          </cell>
          <cell r="R55">
            <v>19</v>
          </cell>
          <cell r="S55" t="str">
            <v/>
          </cell>
          <cell r="T55" t="str">
            <v/>
          </cell>
          <cell r="U55" t="str">
            <v/>
          </cell>
          <cell r="V55" t="str">
            <v/>
          </cell>
          <cell r="W55" t="str">
            <v/>
          </cell>
          <cell r="X55" t="str">
            <v/>
          </cell>
          <cell r="Y55" t="str">
            <v/>
          </cell>
          <cell r="Z55" t="str">
            <v/>
          </cell>
          <cell r="AA55" t="str">
            <v/>
          </cell>
          <cell r="AB55" t="str">
            <v/>
          </cell>
          <cell r="AC55" t="str">
            <v/>
          </cell>
          <cell r="AD55" t="str">
            <v/>
          </cell>
          <cell r="AE55" t="str">
            <v>SAN-03</v>
          </cell>
          <cell r="AF55">
            <v>7</v>
          </cell>
          <cell r="AG55" t="str">
            <v/>
          </cell>
          <cell r="AH55">
            <v>8</v>
          </cell>
          <cell r="AI55">
            <v>7</v>
          </cell>
          <cell r="AJ55" t="str">
            <v>G3</v>
          </cell>
          <cell r="AK55">
            <v>0</v>
          </cell>
          <cell r="AL55" t="str">
            <v/>
          </cell>
          <cell r="AM55">
            <v>292</v>
          </cell>
          <cell r="AN55">
            <v>271</v>
          </cell>
          <cell r="AO55">
            <v>250</v>
          </cell>
          <cell r="AP55">
            <v>229</v>
          </cell>
          <cell r="AQ55">
            <v>208</v>
          </cell>
          <cell r="AR55">
            <v>187</v>
          </cell>
          <cell r="AS55">
            <v>166</v>
          </cell>
          <cell r="AT55" t="str">
            <v/>
          </cell>
          <cell r="AU55" t="str">
            <v/>
          </cell>
          <cell r="AV55" t="str">
            <v/>
          </cell>
          <cell r="AW55" t="str">
            <v/>
          </cell>
          <cell r="AX55" t="str">
            <v/>
          </cell>
          <cell r="AY55" t="str">
            <v/>
          </cell>
          <cell r="AZ55" t="str">
            <v/>
          </cell>
          <cell r="BA55" t="str">
            <v/>
          </cell>
          <cell r="BB55" t="str">
            <v/>
          </cell>
          <cell r="BC55" t="str">
            <v/>
          </cell>
          <cell r="BD55" t="str">
            <v/>
          </cell>
          <cell r="BE55" t="str">
            <v/>
          </cell>
          <cell r="BF55" t="str">
            <v/>
          </cell>
          <cell r="BG55" t="str">
            <v/>
          </cell>
          <cell r="BH55" t="str">
            <v/>
          </cell>
          <cell r="BI55" t="str">
            <v/>
          </cell>
          <cell r="BJ55" t="str">
            <v/>
          </cell>
          <cell r="BK55" t="str">
            <v/>
          </cell>
        </row>
        <row r="56">
          <cell r="L56" t="str">
            <v>SFR-01</v>
          </cell>
          <cell r="M56">
            <v>8</v>
          </cell>
          <cell r="N56" t="str">
            <v/>
          </cell>
          <cell r="O56">
            <v>3</v>
          </cell>
          <cell r="P56">
            <v>703</v>
          </cell>
          <cell r="Q56">
            <v>38</v>
          </cell>
          <cell r="R56">
            <v>17</v>
          </cell>
          <cell r="S56" t="str">
            <v/>
          </cell>
          <cell r="T56" t="str">
            <v/>
          </cell>
          <cell r="U56" t="str">
            <v/>
          </cell>
          <cell r="V56" t="str">
            <v/>
          </cell>
          <cell r="W56" t="str">
            <v/>
          </cell>
          <cell r="X56" t="str">
            <v/>
          </cell>
          <cell r="Y56" t="str">
            <v/>
          </cell>
          <cell r="Z56" t="str">
            <v/>
          </cell>
          <cell r="AA56" t="str">
            <v/>
          </cell>
          <cell r="AB56" t="str">
            <v/>
          </cell>
          <cell r="AC56" t="str">
            <v/>
          </cell>
          <cell r="AD56" t="str">
            <v/>
          </cell>
          <cell r="AE56" t="str">
            <v>SFR-01</v>
          </cell>
          <cell r="AF56">
            <v>9</v>
          </cell>
          <cell r="AG56" t="str">
            <v/>
          </cell>
          <cell r="AH56">
            <v>10</v>
          </cell>
          <cell r="AI56">
            <v>9</v>
          </cell>
          <cell r="AJ56" t="str">
            <v>B1</v>
          </cell>
          <cell r="AK56">
            <v>0</v>
          </cell>
          <cell r="AL56" t="str">
            <v/>
          </cell>
          <cell r="AM56">
            <v>311</v>
          </cell>
          <cell r="AN56">
            <v>290</v>
          </cell>
          <cell r="AO56">
            <v>269</v>
          </cell>
          <cell r="AP56">
            <v>248</v>
          </cell>
          <cell r="AQ56">
            <v>227</v>
          </cell>
          <cell r="AR56">
            <v>206</v>
          </cell>
          <cell r="AS56">
            <v>185</v>
          </cell>
          <cell r="AT56">
            <v>164</v>
          </cell>
          <cell r="AU56">
            <v>143</v>
          </cell>
          <cell r="AV56" t="str">
            <v/>
          </cell>
          <cell r="AW56" t="str">
            <v/>
          </cell>
          <cell r="AX56" t="str">
            <v/>
          </cell>
          <cell r="AY56" t="str">
            <v/>
          </cell>
          <cell r="AZ56" t="str">
            <v/>
          </cell>
          <cell r="BA56" t="str">
            <v/>
          </cell>
          <cell r="BB56" t="str">
            <v/>
          </cell>
          <cell r="BC56" t="str">
            <v/>
          </cell>
          <cell r="BD56" t="str">
            <v/>
          </cell>
          <cell r="BE56" t="str">
            <v/>
          </cell>
          <cell r="BF56" t="str">
            <v/>
          </cell>
          <cell r="BG56" t="str">
            <v/>
          </cell>
          <cell r="BH56" t="str">
            <v/>
          </cell>
          <cell r="BI56" t="str">
            <v/>
          </cell>
          <cell r="BJ56" t="str">
            <v/>
          </cell>
          <cell r="BK56" t="str">
            <v/>
          </cell>
        </row>
        <row r="57">
          <cell r="L57" t="str">
            <v>SFR-02</v>
          </cell>
          <cell r="M57">
            <v>17</v>
          </cell>
          <cell r="N57" t="str">
            <v/>
          </cell>
          <cell r="O57">
            <v>6</v>
          </cell>
          <cell r="P57">
            <v>1012</v>
          </cell>
          <cell r="Q57">
            <v>991</v>
          </cell>
          <cell r="R57">
            <v>696</v>
          </cell>
          <cell r="S57">
            <v>675</v>
          </cell>
          <cell r="T57">
            <v>31</v>
          </cell>
          <cell r="U57">
            <v>10</v>
          </cell>
          <cell r="V57" t="str">
            <v/>
          </cell>
          <cell r="W57" t="str">
            <v/>
          </cell>
          <cell r="X57" t="str">
            <v/>
          </cell>
          <cell r="Y57" t="str">
            <v/>
          </cell>
          <cell r="Z57" t="str">
            <v/>
          </cell>
          <cell r="AA57" t="str">
            <v/>
          </cell>
          <cell r="AB57" t="str">
            <v/>
          </cell>
          <cell r="AC57" t="str">
            <v/>
          </cell>
          <cell r="AD57" t="str">
            <v/>
          </cell>
          <cell r="AE57" t="str">
            <v>SFR-02</v>
          </cell>
          <cell r="AF57">
            <v>9</v>
          </cell>
          <cell r="AG57" t="str">
            <v/>
          </cell>
          <cell r="AH57">
            <v>10</v>
          </cell>
          <cell r="AI57">
            <v>9</v>
          </cell>
          <cell r="AJ57" t="str">
            <v>B2</v>
          </cell>
          <cell r="AK57">
            <v>0</v>
          </cell>
          <cell r="AL57" t="str">
            <v/>
          </cell>
          <cell r="AM57">
            <v>304</v>
          </cell>
          <cell r="AN57">
            <v>283</v>
          </cell>
          <cell r="AO57">
            <v>262</v>
          </cell>
          <cell r="AP57">
            <v>241</v>
          </cell>
          <cell r="AQ57">
            <v>220</v>
          </cell>
          <cell r="AR57">
            <v>199</v>
          </cell>
          <cell r="AS57">
            <v>178</v>
          </cell>
          <cell r="AT57">
            <v>157</v>
          </cell>
          <cell r="AU57">
            <v>136</v>
          </cell>
          <cell r="AV57" t="str">
            <v/>
          </cell>
          <cell r="AW57" t="str">
            <v/>
          </cell>
          <cell r="AX57" t="str">
            <v/>
          </cell>
          <cell r="AY57" t="str">
            <v/>
          </cell>
          <cell r="AZ57" t="str">
            <v/>
          </cell>
          <cell r="BA57" t="str">
            <v/>
          </cell>
          <cell r="BB57" t="str">
            <v/>
          </cell>
          <cell r="BC57" t="str">
            <v/>
          </cell>
          <cell r="BD57" t="str">
            <v/>
          </cell>
          <cell r="BE57" t="str">
            <v/>
          </cell>
          <cell r="BF57" t="str">
            <v/>
          </cell>
          <cell r="BG57" t="str">
            <v/>
          </cell>
          <cell r="BH57" t="str">
            <v/>
          </cell>
          <cell r="BI57" t="str">
            <v/>
          </cell>
          <cell r="BJ57" t="str">
            <v/>
          </cell>
          <cell r="BK57" t="str">
            <v/>
          </cell>
        </row>
        <row r="58">
          <cell r="L58" t="str">
            <v>SFR-03</v>
          </cell>
          <cell r="M58">
            <v>11</v>
          </cell>
          <cell r="N58" t="str">
            <v>erro</v>
          </cell>
          <cell r="O58">
            <v>4</v>
          </cell>
          <cell r="P58">
            <v>689</v>
          </cell>
          <cell r="Q58">
            <v>668</v>
          </cell>
          <cell r="R58" t="e">
            <v>#NUM!</v>
          </cell>
          <cell r="S58" t="e">
            <v>#NUM!</v>
          </cell>
          <cell r="T58" t="str">
            <v/>
          </cell>
          <cell r="U58" t="str">
            <v/>
          </cell>
          <cell r="V58" t="str">
            <v/>
          </cell>
          <cell r="W58" t="str">
            <v/>
          </cell>
          <cell r="X58" t="str">
            <v/>
          </cell>
          <cell r="Y58" t="str">
            <v/>
          </cell>
          <cell r="Z58" t="str">
            <v/>
          </cell>
          <cell r="AA58" t="str">
            <v/>
          </cell>
          <cell r="AB58" t="str">
            <v/>
          </cell>
          <cell r="AC58" t="str">
            <v/>
          </cell>
          <cell r="AD58" t="str">
            <v/>
          </cell>
          <cell r="AE58" t="str">
            <v>SFR-03</v>
          </cell>
          <cell r="AF58">
            <v>11</v>
          </cell>
          <cell r="AG58" t="str">
            <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t="str">
            <v/>
          </cell>
          <cell r="AY58" t="str">
            <v/>
          </cell>
          <cell r="AZ58" t="str">
            <v/>
          </cell>
          <cell r="BA58" t="str">
            <v/>
          </cell>
          <cell r="BB58" t="str">
            <v/>
          </cell>
          <cell r="BC58" t="str">
            <v/>
          </cell>
          <cell r="BD58" t="str">
            <v/>
          </cell>
          <cell r="BE58" t="str">
            <v/>
          </cell>
          <cell r="BF58" t="str">
            <v/>
          </cell>
          <cell r="BG58" t="str">
            <v/>
          </cell>
          <cell r="BH58" t="str">
            <v/>
          </cell>
          <cell r="BI58" t="str">
            <v/>
          </cell>
          <cell r="BJ58" t="str">
            <v/>
          </cell>
          <cell r="BK58" t="str">
            <v/>
          </cell>
        </row>
        <row r="59">
          <cell r="L59" t="str">
            <v>SJO-01</v>
          </cell>
          <cell r="M59">
            <v>11</v>
          </cell>
          <cell r="N59" t="str">
            <v/>
          </cell>
          <cell r="O59">
            <v>4</v>
          </cell>
          <cell r="P59">
            <v>1018</v>
          </cell>
          <cell r="Q59">
            <v>997</v>
          </cell>
          <cell r="R59">
            <v>702</v>
          </cell>
          <cell r="S59">
            <v>681</v>
          </cell>
          <cell r="T59" t="str">
            <v/>
          </cell>
          <cell r="U59" t="str">
            <v/>
          </cell>
          <cell r="V59" t="str">
            <v/>
          </cell>
          <cell r="W59" t="str">
            <v/>
          </cell>
          <cell r="X59" t="str">
            <v/>
          </cell>
          <cell r="Y59" t="str">
            <v/>
          </cell>
          <cell r="Z59" t="str">
            <v/>
          </cell>
          <cell r="AA59" t="str">
            <v/>
          </cell>
          <cell r="AB59" t="str">
            <v/>
          </cell>
          <cell r="AC59" t="str">
            <v/>
          </cell>
          <cell r="AD59" t="str">
            <v/>
          </cell>
          <cell r="AE59" t="str">
            <v>SJO-01</v>
          </cell>
          <cell r="AF59">
            <v>7</v>
          </cell>
          <cell r="AG59" t="str">
            <v/>
          </cell>
          <cell r="AH59">
            <v>8</v>
          </cell>
          <cell r="AI59">
            <v>7</v>
          </cell>
          <cell r="AJ59" t="str">
            <v>C1</v>
          </cell>
          <cell r="AK59">
            <v>0</v>
          </cell>
          <cell r="AL59" t="str">
            <v/>
          </cell>
          <cell r="AM59">
            <v>310</v>
          </cell>
          <cell r="AN59">
            <v>289</v>
          </cell>
          <cell r="AO59">
            <v>268</v>
          </cell>
          <cell r="AP59">
            <v>247</v>
          </cell>
          <cell r="AQ59">
            <v>226</v>
          </cell>
          <cell r="AR59">
            <v>184</v>
          </cell>
          <cell r="AS59">
            <v>142</v>
          </cell>
          <cell r="AT59" t="str">
            <v/>
          </cell>
          <cell r="AU59" t="str">
            <v/>
          </cell>
          <cell r="AV59" t="str">
            <v/>
          </cell>
          <cell r="AW59" t="str">
            <v/>
          </cell>
          <cell r="AX59" t="str">
            <v/>
          </cell>
          <cell r="AY59" t="str">
            <v/>
          </cell>
          <cell r="AZ59" t="str">
            <v/>
          </cell>
          <cell r="BA59" t="str">
            <v/>
          </cell>
          <cell r="BB59" t="str">
            <v/>
          </cell>
          <cell r="BC59" t="str">
            <v/>
          </cell>
          <cell r="BD59" t="str">
            <v/>
          </cell>
          <cell r="BE59" t="str">
            <v/>
          </cell>
          <cell r="BF59" t="str">
            <v/>
          </cell>
          <cell r="BG59" t="str">
            <v/>
          </cell>
          <cell r="BH59" t="str">
            <v/>
          </cell>
          <cell r="BI59" t="str">
            <v/>
          </cell>
          <cell r="BJ59" t="str">
            <v/>
          </cell>
          <cell r="BK59" t="str">
            <v/>
          </cell>
        </row>
        <row r="60">
          <cell r="L60" t="str">
            <v>SJO-02</v>
          </cell>
          <cell r="M60">
            <v>17</v>
          </cell>
          <cell r="N60" t="str">
            <v/>
          </cell>
          <cell r="O60">
            <v>6</v>
          </cell>
          <cell r="P60">
            <v>716</v>
          </cell>
          <cell r="Q60">
            <v>695</v>
          </cell>
          <cell r="R60">
            <v>674</v>
          </cell>
          <cell r="S60">
            <v>135</v>
          </cell>
          <cell r="T60">
            <v>30</v>
          </cell>
          <cell r="U60">
            <v>9</v>
          </cell>
          <cell r="V60" t="str">
            <v/>
          </cell>
          <cell r="W60" t="str">
            <v/>
          </cell>
          <cell r="X60" t="str">
            <v/>
          </cell>
          <cell r="Y60" t="str">
            <v/>
          </cell>
          <cell r="Z60" t="str">
            <v/>
          </cell>
          <cell r="AA60" t="str">
            <v/>
          </cell>
          <cell r="AB60" t="str">
            <v/>
          </cell>
          <cell r="AC60" t="str">
            <v/>
          </cell>
          <cell r="AD60" t="str">
            <v/>
          </cell>
          <cell r="AE60" t="str">
            <v>SJO-02</v>
          </cell>
          <cell r="AF60">
            <v>7</v>
          </cell>
          <cell r="AG60" t="str">
            <v/>
          </cell>
          <cell r="AH60">
            <v>8</v>
          </cell>
          <cell r="AI60">
            <v>7</v>
          </cell>
          <cell r="AJ60" t="str">
            <v>C2</v>
          </cell>
          <cell r="AK60">
            <v>0</v>
          </cell>
          <cell r="AL60" t="str">
            <v/>
          </cell>
          <cell r="AM60">
            <v>303</v>
          </cell>
          <cell r="AN60">
            <v>282</v>
          </cell>
          <cell r="AO60">
            <v>261</v>
          </cell>
          <cell r="AP60">
            <v>240</v>
          </cell>
          <cell r="AQ60">
            <v>219</v>
          </cell>
          <cell r="AR60">
            <v>198</v>
          </cell>
          <cell r="AS60">
            <v>177</v>
          </cell>
          <cell r="AT60" t="str">
            <v/>
          </cell>
          <cell r="AU60" t="str">
            <v/>
          </cell>
          <cell r="AV60" t="str">
            <v/>
          </cell>
          <cell r="AW60" t="str">
            <v/>
          </cell>
          <cell r="AX60" t="str">
            <v/>
          </cell>
          <cell r="AY60" t="str">
            <v/>
          </cell>
          <cell r="AZ60" t="str">
            <v/>
          </cell>
          <cell r="BA60" t="str">
            <v/>
          </cell>
          <cell r="BB60" t="str">
            <v/>
          </cell>
          <cell r="BC60" t="str">
            <v/>
          </cell>
          <cell r="BD60" t="str">
            <v/>
          </cell>
          <cell r="BE60" t="str">
            <v/>
          </cell>
          <cell r="BF60" t="str">
            <v/>
          </cell>
          <cell r="BG60" t="str">
            <v/>
          </cell>
          <cell r="BH60" t="str">
            <v/>
          </cell>
          <cell r="BI60" t="str">
            <v/>
          </cell>
          <cell r="BJ60" t="str">
            <v/>
          </cell>
          <cell r="BK60" t="str">
            <v/>
          </cell>
        </row>
        <row r="61">
          <cell r="L61" t="str">
            <v>SJO-03</v>
          </cell>
          <cell r="M61">
            <v>14</v>
          </cell>
          <cell r="N61" t="str">
            <v/>
          </cell>
          <cell r="O61">
            <v>5</v>
          </cell>
          <cell r="P61">
            <v>1004</v>
          </cell>
          <cell r="Q61">
            <v>709</v>
          </cell>
          <cell r="R61">
            <v>688</v>
          </cell>
          <cell r="S61">
            <v>667</v>
          </cell>
          <cell r="T61">
            <v>2</v>
          </cell>
          <cell r="U61" t="str">
            <v/>
          </cell>
          <cell r="V61" t="str">
            <v/>
          </cell>
          <cell r="W61" t="str">
            <v/>
          </cell>
          <cell r="X61" t="str">
            <v/>
          </cell>
          <cell r="Y61" t="str">
            <v/>
          </cell>
          <cell r="Z61" t="str">
            <v/>
          </cell>
          <cell r="AA61" t="str">
            <v/>
          </cell>
          <cell r="AB61" t="str">
            <v/>
          </cell>
          <cell r="AC61" t="str">
            <v/>
          </cell>
          <cell r="AD61" t="str">
            <v/>
          </cell>
          <cell r="AE61" t="str">
            <v>SJO-03</v>
          </cell>
          <cell r="AF61">
            <v>11</v>
          </cell>
          <cell r="AG61" t="str">
            <v/>
          </cell>
          <cell r="AH61">
            <v>12</v>
          </cell>
          <cell r="AI61">
            <v>11</v>
          </cell>
          <cell r="AJ61" t="str">
            <v>C3</v>
          </cell>
          <cell r="AK61">
            <v>0</v>
          </cell>
          <cell r="AL61" t="str">
            <v/>
          </cell>
          <cell r="AM61">
            <v>296</v>
          </cell>
          <cell r="AN61">
            <v>275</v>
          </cell>
          <cell r="AO61">
            <v>254</v>
          </cell>
          <cell r="AP61">
            <v>233</v>
          </cell>
          <cell r="AQ61">
            <v>212</v>
          </cell>
          <cell r="AR61">
            <v>191</v>
          </cell>
          <cell r="AS61">
            <v>170</v>
          </cell>
          <cell r="AT61">
            <v>149</v>
          </cell>
          <cell r="AU61">
            <v>128</v>
          </cell>
          <cell r="AV61">
            <v>107</v>
          </cell>
          <cell r="AW61">
            <v>86</v>
          </cell>
          <cell r="AX61" t="str">
            <v/>
          </cell>
          <cell r="AY61" t="str">
            <v/>
          </cell>
          <cell r="AZ61" t="str">
            <v/>
          </cell>
          <cell r="BA61" t="str">
            <v/>
          </cell>
          <cell r="BB61" t="str">
            <v/>
          </cell>
          <cell r="BC61" t="str">
            <v/>
          </cell>
          <cell r="BD61" t="str">
            <v/>
          </cell>
          <cell r="BE61" t="str">
            <v/>
          </cell>
          <cell r="BF61" t="str">
            <v/>
          </cell>
          <cell r="BG61" t="str">
            <v/>
          </cell>
          <cell r="BH61" t="str">
            <v/>
          </cell>
          <cell r="BI61" t="str">
            <v/>
          </cell>
          <cell r="BJ61" t="str">
            <v/>
          </cell>
          <cell r="BK61" t="str">
            <v/>
          </cell>
        </row>
        <row r="62">
          <cell r="L62" t="str">
            <v>SLZ-01</v>
          </cell>
          <cell r="M62">
            <v>5</v>
          </cell>
          <cell r="N62" t="str">
            <v/>
          </cell>
          <cell r="O62">
            <v>2</v>
          </cell>
          <cell r="P62">
            <v>1020</v>
          </cell>
          <cell r="Q62">
            <v>999</v>
          </cell>
          <cell r="R62" t="str">
            <v/>
          </cell>
          <cell r="S62" t="str">
            <v/>
          </cell>
          <cell r="T62" t="str">
            <v/>
          </cell>
          <cell r="U62" t="str">
            <v/>
          </cell>
          <cell r="V62" t="str">
            <v/>
          </cell>
          <cell r="W62" t="str">
            <v/>
          </cell>
          <cell r="X62" t="str">
            <v/>
          </cell>
          <cell r="Y62" t="str">
            <v/>
          </cell>
          <cell r="Z62" t="str">
            <v/>
          </cell>
          <cell r="AA62" t="str">
            <v/>
          </cell>
          <cell r="AB62" t="str">
            <v/>
          </cell>
          <cell r="AC62" t="str">
            <v/>
          </cell>
          <cell r="AD62" t="str">
            <v/>
          </cell>
          <cell r="AE62" t="str">
            <v>SLZ-01</v>
          </cell>
          <cell r="AF62">
            <v>11</v>
          </cell>
          <cell r="AG62" t="str">
            <v/>
          </cell>
          <cell r="AH62">
            <v>12</v>
          </cell>
          <cell r="AI62">
            <v>11</v>
          </cell>
          <cell r="AJ62" t="str">
            <v>A1</v>
          </cell>
          <cell r="AK62">
            <v>0</v>
          </cell>
          <cell r="AL62" t="str">
            <v/>
          </cell>
          <cell r="AM62">
            <v>312</v>
          </cell>
          <cell r="AN62">
            <v>291</v>
          </cell>
          <cell r="AO62">
            <v>270</v>
          </cell>
          <cell r="AP62">
            <v>249</v>
          </cell>
          <cell r="AQ62">
            <v>228</v>
          </cell>
          <cell r="AR62">
            <v>207</v>
          </cell>
          <cell r="AS62">
            <v>186</v>
          </cell>
          <cell r="AT62">
            <v>165</v>
          </cell>
          <cell r="AU62">
            <v>144</v>
          </cell>
          <cell r="AV62">
            <v>123</v>
          </cell>
          <cell r="AW62">
            <v>102</v>
          </cell>
          <cell r="AX62" t="str">
            <v/>
          </cell>
          <cell r="AY62" t="str">
            <v/>
          </cell>
          <cell r="AZ62" t="str">
            <v/>
          </cell>
          <cell r="BA62" t="str">
            <v/>
          </cell>
          <cell r="BB62" t="str">
            <v/>
          </cell>
          <cell r="BC62" t="str">
            <v/>
          </cell>
          <cell r="BD62" t="str">
            <v/>
          </cell>
          <cell r="BE62" t="str">
            <v/>
          </cell>
          <cell r="BF62" t="str">
            <v/>
          </cell>
          <cell r="BG62" t="str">
            <v/>
          </cell>
          <cell r="BH62" t="str">
            <v/>
          </cell>
          <cell r="BI62" t="str">
            <v/>
          </cell>
          <cell r="BJ62" t="str">
            <v/>
          </cell>
          <cell r="BK62" t="str">
            <v/>
          </cell>
        </row>
        <row r="63">
          <cell r="L63" t="str">
            <v>SMO-01</v>
          </cell>
          <cell r="M63">
            <v>11</v>
          </cell>
          <cell r="N63" t="str">
            <v/>
          </cell>
          <cell r="O63">
            <v>4</v>
          </cell>
          <cell r="P63">
            <v>1020</v>
          </cell>
          <cell r="Q63">
            <v>999</v>
          </cell>
          <cell r="R63">
            <v>704</v>
          </cell>
          <cell r="S63">
            <v>683</v>
          </cell>
          <cell r="T63" t="str">
            <v/>
          </cell>
          <cell r="U63" t="str">
            <v/>
          </cell>
          <cell r="V63" t="str">
            <v/>
          </cell>
          <cell r="W63" t="str">
            <v/>
          </cell>
          <cell r="X63" t="str">
            <v/>
          </cell>
          <cell r="Y63" t="str">
            <v/>
          </cell>
          <cell r="Z63" t="str">
            <v/>
          </cell>
          <cell r="AA63" t="str">
            <v/>
          </cell>
          <cell r="AB63" t="str">
            <v/>
          </cell>
          <cell r="AC63" t="str">
            <v/>
          </cell>
          <cell r="AD63" t="str">
            <v/>
          </cell>
          <cell r="AE63" t="str">
            <v>SMO-01</v>
          </cell>
          <cell r="AF63">
            <v>6</v>
          </cell>
          <cell r="AG63" t="str">
            <v/>
          </cell>
          <cell r="AH63">
            <v>7</v>
          </cell>
          <cell r="AI63">
            <v>6</v>
          </cell>
          <cell r="AJ63" t="str">
            <v>A1</v>
          </cell>
          <cell r="AK63">
            <v>0</v>
          </cell>
          <cell r="AL63" t="str">
            <v/>
          </cell>
          <cell r="AM63">
            <v>312</v>
          </cell>
          <cell r="AN63">
            <v>291</v>
          </cell>
          <cell r="AO63">
            <v>270</v>
          </cell>
          <cell r="AP63">
            <v>249</v>
          </cell>
          <cell r="AQ63">
            <v>228</v>
          </cell>
          <cell r="AR63">
            <v>207</v>
          </cell>
          <cell r="AS63" t="str">
            <v/>
          </cell>
          <cell r="AT63" t="str">
            <v/>
          </cell>
          <cell r="AU63" t="str">
            <v/>
          </cell>
          <cell r="AV63" t="str">
            <v/>
          </cell>
          <cell r="AW63" t="str">
            <v/>
          </cell>
          <cell r="AX63" t="str">
            <v/>
          </cell>
          <cell r="AY63" t="str">
            <v/>
          </cell>
          <cell r="AZ63" t="str">
            <v/>
          </cell>
          <cell r="BA63" t="str">
            <v/>
          </cell>
          <cell r="BB63" t="str">
            <v/>
          </cell>
          <cell r="BC63" t="str">
            <v/>
          </cell>
          <cell r="BD63" t="str">
            <v/>
          </cell>
          <cell r="BE63" t="str">
            <v/>
          </cell>
          <cell r="BF63" t="str">
            <v/>
          </cell>
          <cell r="BG63" t="str">
            <v/>
          </cell>
          <cell r="BH63" t="str">
            <v/>
          </cell>
          <cell r="BI63" t="str">
            <v/>
          </cell>
          <cell r="BJ63" t="str">
            <v/>
          </cell>
          <cell r="BK63" t="str">
            <v/>
          </cell>
        </row>
        <row r="64">
          <cell r="L64" t="str">
            <v>SMO-02</v>
          </cell>
          <cell r="M64">
            <v>14</v>
          </cell>
          <cell r="N64" t="str">
            <v/>
          </cell>
          <cell r="O64">
            <v>5</v>
          </cell>
          <cell r="P64">
            <v>1006</v>
          </cell>
          <cell r="Q64">
            <v>711</v>
          </cell>
          <cell r="R64">
            <v>690</v>
          </cell>
          <cell r="S64">
            <v>669</v>
          </cell>
          <cell r="T64">
            <v>4</v>
          </cell>
          <cell r="U64" t="str">
            <v/>
          </cell>
          <cell r="V64" t="str">
            <v/>
          </cell>
          <cell r="W64" t="str">
            <v/>
          </cell>
          <cell r="X64" t="str">
            <v/>
          </cell>
          <cell r="Y64" t="str">
            <v/>
          </cell>
          <cell r="Z64" t="str">
            <v/>
          </cell>
          <cell r="AA64" t="str">
            <v/>
          </cell>
          <cell r="AB64" t="str">
            <v/>
          </cell>
          <cell r="AC64" t="str">
            <v/>
          </cell>
          <cell r="AD64" t="str">
            <v/>
          </cell>
          <cell r="AE64" t="str">
            <v>SMO-02</v>
          </cell>
          <cell r="AF64">
            <v>9</v>
          </cell>
          <cell r="AG64" t="str">
            <v/>
          </cell>
          <cell r="AH64">
            <v>10</v>
          </cell>
          <cell r="AI64">
            <v>9</v>
          </cell>
          <cell r="AJ64" t="str">
            <v>A3</v>
          </cell>
          <cell r="AK64">
            <v>0</v>
          </cell>
          <cell r="AL64" t="str">
            <v/>
          </cell>
          <cell r="AM64">
            <v>298</v>
          </cell>
          <cell r="AN64">
            <v>277</v>
          </cell>
          <cell r="AO64">
            <v>256</v>
          </cell>
          <cell r="AP64">
            <v>235</v>
          </cell>
          <cell r="AQ64">
            <v>214</v>
          </cell>
          <cell r="AR64">
            <v>193</v>
          </cell>
          <cell r="AS64">
            <v>172</v>
          </cell>
          <cell r="AT64">
            <v>151</v>
          </cell>
          <cell r="AU64">
            <v>130</v>
          </cell>
          <cell r="AV64" t="str">
            <v/>
          </cell>
          <cell r="AW64" t="str">
            <v/>
          </cell>
          <cell r="AX64" t="str">
            <v/>
          </cell>
          <cell r="AY64" t="str">
            <v/>
          </cell>
          <cell r="AZ64" t="str">
            <v/>
          </cell>
          <cell r="BA64" t="str">
            <v/>
          </cell>
          <cell r="BB64" t="str">
            <v/>
          </cell>
          <cell r="BC64" t="str">
            <v/>
          </cell>
          <cell r="BD64" t="str">
            <v/>
          </cell>
          <cell r="BE64" t="str">
            <v/>
          </cell>
          <cell r="BF64" t="str">
            <v/>
          </cell>
          <cell r="BG64" t="str">
            <v/>
          </cell>
          <cell r="BH64" t="str">
            <v/>
          </cell>
          <cell r="BI64" t="str">
            <v/>
          </cell>
          <cell r="BJ64" t="str">
            <v/>
          </cell>
          <cell r="BK64" t="str">
            <v/>
          </cell>
        </row>
        <row r="65">
          <cell r="L65" t="str">
            <v>SMO-03</v>
          </cell>
          <cell r="M65">
            <v>17</v>
          </cell>
          <cell r="N65" t="str">
            <v/>
          </cell>
          <cell r="O65">
            <v>6</v>
          </cell>
          <cell r="P65">
            <v>992</v>
          </cell>
          <cell r="Q65">
            <v>697</v>
          </cell>
          <cell r="R65">
            <v>676</v>
          </cell>
          <cell r="S65">
            <v>53</v>
          </cell>
          <cell r="T65">
            <v>32</v>
          </cell>
          <cell r="U65">
            <v>11</v>
          </cell>
          <cell r="V65" t="str">
            <v/>
          </cell>
          <cell r="W65" t="str">
            <v/>
          </cell>
          <cell r="X65" t="str">
            <v/>
          </cell>
          <cell r="Y65" t="str">
            <v/>
          </cell>
          <cell r="Z65" t="str">
            <v/>
          </cell>
          <cell r="AA65" t="str">
            <v/>
          </cell>
          <cell r="AB65" t="str">
            <v/>
          </cell>
          <cell r="AC65" t="str">
            <v/>
          </cell>
          <cell r="AD65" t="str">
            <v/>
          </cell>
          <cell r="AE65" t="str">
            <v>SMO-03</v>
          </cell>
          <cell r="AF65">
            <v>9</v>
          </cell>
          <cell r="AG65" t="str">
            <v/>
          </cell>
          <cell r="AH65">
            <v>10</v>
          </cell>
          <cell r="AI65">
            <v>9</v>
          </cell>
          <cell r="AJ65" t="str">
            <v>A2</v>
          </cell>
          <cell r="AK65">
            <v>0</v>
          </cell>
          <cell r="AL65" t="str">
            <v/>
          </cell>
          <cell r="AM65">
            <v>305</v>
          </cell>
          <cell r="AN65">
            <v>284</v>
          </cell>
          <cell r="AO65">
            <v>263</v>
          </cell>
          <cell r="AP65">
            <v>242</v>
          </cell>
          <cell r="AQ65">
            <v>221</v>
          </cell>
          <cell r="AR65">
            <v>200</v>
          </cell>
          <cell r="AS65">
            <v>179</v>
          </cell>
          <cell r="AT65">
            <v>158</v>
          </cell>
          <cell r="AU65">
            <v>137</v>
          </cell>
          <cell r="AV65" t="str">
            <v/>
          </cell>
          <cell r="AW65" t="str">
            <v/>
          </cell>
          <cell r="AX65" t="str">
            <v/>
          </cell>
          <cell r="AY65" t="str">
            <v/>
          </cell>
          <cell r="AZ65" t="str">
            <v/>
          </cell>
          <cell r="BA65" t="str">
            <v/>
          </cell>
          <cell r="BB65" t="str">
            <v/>
          </cell>
          <cell r="BC65" t="str">
            <v/>
          </cell>
          <cell r="BD65" t="str">
            <v/>
          </cell>
          <cell r="BE65" t="str">
            <v/>
          </cell>
          <cell r="BF65" t="str">
            <v/>
          </cell>
          <cell r="BG65" t="str">
            <v/>
          </cell>
          <cell r="BH65" t="str">
            <v/>
          </cell>
          <cell r="BI65" t="str">
            <v/>
          </cell>
          <cell r="BJ65" t="str">
            <v/>
          </cell>
          <cell r="BK65" t="str">
            <v/>
          </cell>
        </row>
        <row r="66">
          <cell r="L66" t="str">
            <v>SNV-01</v>
          </cell>
          <cell r="M66">
            <v>14</v>
          </cell>
          <cell r="N66" t="str">
            <v/>
          </cell>
          <cell r="O66">
            <v>5</v>
          </cell>
          <cell r="P66">
            <v>1014</v>
          </cell>
          <cell r="Q66">
            <v>993</v>
          </cell>
          <cell r="R66">
            <v>698</v>
          </cell>
          <cell r="S66">
            <v>677</v>
          </cell>
          <cell r="T66">
            <v>12</v>
          </cell>
          <cell r="U66" t="str">
            <v/>
          </cell>
          <cell r="V66" t="str">
            <v/>
          </cell>
          <cell r="W66" t="str">
            <v/>
          </cell>
          <cell r="X66" t="str">
            <v/>
          </cell>
          <cell r="Y66" t="str">
            <v/>
          </cell>
          <cell r="Z66" t="str">
            <v/>
          </cell>
          <cell r="AA66" t="str">
            <v/>
          </cell>
          <cell r="AB66" t="str">
            <v/>
          </cell>
          <cell r="AC66" t="str">
            <v/>
          </cell>
          <cell r="AD66" t="str">
            <v/>
          </cell>
          <cell r="AE66" t="str">
            <v>SNV-01</v>
          </cell>
          <cell r="AF66">
            <v>7</v>
          </cell>
          <cell r="AG66" t="str">
            <v/>
          </cell>
          <cell r="AH66">
            <v>8</v>
          </cell>
          <cell r="AI66">
            <v>7</v>
          </cell>
          <cell r="AJ66" t="str">
            <v>G1</v>
          </cell>
          <cell r="AK66">
            <v>0</v>
          </cell>
          <cell r="AL66" t="str">
            <v/>
          </cell>
          <cell r="AM66">
            <v>306</v>
          </cell>
          <cell r="AN66">
            <v>285</v>
          </cell>
          <cell r="AO66">
            <v>264</v>
          </cell>
          <cell r="AP66">
            <v>243</v>
          </cell>
          <cell r="AQ66">
            <v>222</v>
          </cell>
          <cell r="AR66">
            <v>201</v>
          </cell>
          <cell r="AS66">
            <v>180</v>
          </cell>
          <cell r="AT66" t="str">
            <v/>
          </cell>
          <cell r="AU66" t="str">
            <v/>
          </cell>
          <cell r="AV66" t="str">
            <v/>
          </cell>
          <cell r="AW66" t="str">
            <v/>
          </cell>
          <cell r="AX66" t="str">
            <v/>
          </cell>
          <cell r="AY66" t="str">
            <v/>
          </cell>
          <cell r="AZ66" t="str">
            <v/>
          </cell>
          <cell r="BA66" t="str">
            <v/>
          </cell>
          <cell r="BB66" t="str">
            <v/>
          </cell>
          <cell r="BC66" t="str">
            <v/>
          </cell>
          <cell r="BD66" t="str">
            <v/>
          </cell>
          <cell r="BE66" t="str">
            <v/>
          </cell>
          <cell r="BF66" t="str">
            <v/>
          </cell>
          <cell r="BG66" t="str">
            <v/>
          </cell>
          <cell r="BH66" t="str">
            <v/>
          </cell>
          <cell r="BI66" t="str">
            <v/>
          </cell>
          <cell r="BJ66" t="str">
            <v/>
          </cell>
          <cell r="BK66" t="str">
            <v/>
          </cell>
        </row>
        <row r="67">
          <cell r="L67" t="str">
            <v>SNV-02</v>
          </cell>
          <cell r="M67">
            <v>17</v>
          </cell>
          <cell r="N67" t="str">
            <v/>
          </cell>
          <cell r="O67">
            <v>6</v>
          </cell>
          <cell r="P67">
            <v>1007</v>
          </cell>
          <cell r="Q67">
            <v>712</v>
          </cell>
          <cell r="R67">
            <v>691</v>
          </cell>
          <cell r="S67">
            <v>670</v>
          </cell>
          <cell r="T67">
            <v>68</v>
          </cell>
          <cell r="U67">
            <v>5</v>
          </cell>
          <cell r="V67" t="str">
            <v/>
          </cell>
          <cell r="W67" t="str">
            <v/>
          </cell>
          <cell r="X67" t="str">
            <v/>
          </cell>
          <cell r="Y67" t="str">
            <v/>
          </cell>
          <cell r="Z67" t="str">
            <v/>
          </cell>
          <cell r="AA67" t="str">
            <v/>
          </cell>
          <cell r="AB67" t="str">
            <v/>
          </cell>
          <cell r="AC67" t="str">
            <v/>
          </cell>
          <cell r="AD67" t="str">
            <v/>
          </cell>
          <cell r="AE67" t="str">
            <v>SNV-02</v>
          </cell>
          <cell r="AF67">
            <v>7</v>
          </cell>
          <cell r="AG67" t="str">
            <v/>
          </cell>
          <cell r="AH67">
            <v>8</v>
          </cell>
          <cell r="AI67">
            <v>7</v>
          </cell>
          <cell r="AJ67" t="str">
            <v>G2</v>
          </cell>
          <cell r="AK67">
            <v>0</v>
          </cell>
          <cell r="AL67" t="str">
            <v/>
          </cell>
          <cell r="AM67">
            <v>299</v>
          </cell>
          <cell r="AN67">
            <v>278</v>
          </cell>
          <cell r="AO67">
            <v>257</v>
          </cell>
          <cell r="AP67">
            <v>236</v>
          </cell>
          <cell r="AQ67">
            <v>215</v>
          </cell>
          <cell r="AR67">
            <v>194</v>
          </cell>
          <cell r="AS67">
            <v>173</v>
          </cell>
          <cell r="AT67" t="str">
            <v/>
          </cell>
          <cell r="AU67" t="str">
            <v/>
          </cell>
          <cell r="AV67" t="str">
            <v/>
          </cell>
          <cell r="AW67" t="str">
            <v/>
          </cell>
          <cell r="AX67" t="str">
            <v/>
          </cell>
          <cell r="AY67" t="str">
            <v/>
          </cell>
          <cell r="AZ67" t="str">
            <v/>
          </cell>
          <cell r="BA67" t="str">
            <v/>
          </cell>
          <cell r="BB67" t="str">
            <v/>
          </cell>
          <cell r="BC67" t="str">
            <v/>
          </cell>
          <cell r="BD67" t="str">
            <v/>
          </cell>
          <cell r="BE67" t="str">
            <v/>
          </cell>
          <cell r="BF67" t="str">
            <v/>
          </cell>
          <cell r="BG67" t="str">
            <v/>
          </cell>
          <cell r="BH67" t="str">
            <v/>
          </cell>
          <cell r="BI67" t="str">
            <v/>
          </cell>
          <cell r="BJ67" t="str">
            <v/>
          </cell>
          <cell r="BK67" t="str">
            <v/>
          </cell>
        </row>
        <row r="68">
          <cell r="L68" t="str">
            <v>SNV-03</v>
          </cell>
          <cell r="M68">
            <v>23</v>
          </cell>
          <cell r="N68" t="str">
            <v/>
          </cell>
          <cell r="O68">
            <v>8</v>
          </cell>
          <cell r="P68">
            <v>1021</v>
          </cell>
          <cell r="Q68">
            <v>1000</v>
          </cell>
          <cell r="R68">
            <v>705</v>
          </cell>
          <cell r="S68">
            <v>684</v>
          </cell>
          <cell r="T68">
            <v>82</v>
          </cell>
          <cell r="U68">
            <v>61</v>
          </cell>
          <cell r="V68">
            <v>40</v>
          </cell>
          <cell r="W68">
            <v>19</v>
          </cell>
          <cell r="X68" t="str">
            <v/>
          </cell>
          <cell r="Y68" t="str">
            <v/>
          </cell>
          <cell r="Z68" t="str">
            <v/>
          </cell>
          <cell r="AA68" t="str">
            <v/>
          </cell>
          <cell r="AB68" t="str">
            <v/>
          </cell>
          <cell r="AC68" t="str">
            <v/>
          </cell>
          <cell r="AD68" t="str">
            <v/>
          </cell>
          <cell r="AE68" t="str">
            <v>SNV-03</v>
          </cell>
          <cell r="AF68">
            <v>7</v>
          </cell>
          <cell r="AG68" t="str">
            <v/>
          </cell>
          <cell r="AH68">
            <v>8</v>
          </cell>
          <cell r="AI68">
            <v>7</v>
          </cell>
          <cell r="AJ68" t="str">
            <v>G3</v>
          </cell>
          <cell r="AK68">
            <v>0</v>
          </cell>
          <cell r="AL68" t="str">
            <v/>
          </cell>
          <cell r="AM68">
            <v>292</v>
          </cell>
          <cell r="AN68">
            <v>271</v>
          </cell>
          <cell r="AO68">
            <v>250</v>
          </cell>
          <cell r="AP68">
            <v>229</v>
          </cell>
          <cell r="AQ68">
            <v>208</v>
          </cell>
          <cell r="AR68">
            <v>187</v>
          </cell>
          <cell r="AS68">
            <v>166</v>
          </cell>
          <cell r="AT68" t="str">
            <v/>
          </cell>
          <cell r="AU68" t="str">
            <v/>
          </cell>
          <cell r="AV68" t="str">
            <v/>
          </cell>
          <cell r="AW68" t="str">
            <v/>
          </cell>
          <cell r="AX68" t="str">
            <v/>
          </cell>
          <cell r="AY68" t="str">
            <v/>
          </cell>
          <cell r="AZ68" t="str">
            <v/>
          </cell>
          <cell r="BA68" t="str">
            <v/>
          </cell>
          <cell r="BB68" t="str">
            <v/>
          </cell>
          <cell r="BC68" t="str">
            <v/>
          </cell>
          <cell r="BD68" t="str">
            <v/>
          </cell>
          <cell r="BE68" t="str">
            <v/>
          </cell>
          <cell r="BF68" t="str">
            <v/>
          </cell>
          <cell r="BG68" t="str">
            <v/>
          </cell>
          <cell r="BH68" t="str">
            <v/>
          </cell>
          <cell r="BI68" t="str">
            <v/>
          </cell>
          <cell r="BJ68" t="str">
            <v/>
          </cell>
          <cell r="BK68" t="str">
            <v/>
          </cell>
        </row>
        <row r="69">
          <cell r="L69" t="str">
            <v>TRP-01</v>
          </cell>
          <cell r="M69">
            <v>11</v>
          </cell>
          <cell r="N69" t="str">
            <v/>
          </cell>
          <cell r="O69">
            <v>4</v>
          </cell>
          <cell r="P69">
            <v>79</v>
          </cell>
          <cell r="Q69">
            <v>58</v>
          </cell>
          <cell r="R69">
            <v>37</v>
          </cell>
          <cell r="S69">
            <v>16</v>
          </cell>
          <cell r="T69" t="str">
            <v/>
          </cell>
          <cell r="U69" t="str">
            <v/>
          </cell>
          <cell r="V69" t="str">
            <v/>
          </cell>
          <cell r="W69" t="str">
            <v/>
          </cell>
          <cell r="X69" t="str">
            <v/>
          </cell>
          <cell r="Y69" t="str">
            <v/>
          </cell>
          <cell r="Z69" t="str">
            <v/>
          </cell>
          <cell r="AA69" t="str">
            <v/>
          </cell>
          <cell r="AB69" t="str">
            <v/>
          </cell>
          <cell r="AC69" t="str">
            <v/>
          </cell>
          <cell r="AD69" t="str">
            <v/>
          </cell>
          <cell r="AE69" t="str">
            <v>TRP-01</v>
          </cell>
          <cell r="AF69">
            <v>11</v>
          </cell>
          <cell r="AG69" t="str">
            <v/>
          </cell>
          <cell r="AH69">
            <v>12</v>
          </cell>
          <cell r="AI69">
            <v>11</v>
          </cell>
          <cell r="AJ69" t="str">
            <v>C1</v>
          </cell>
          <cell r="AK69">
            <v>0</v>
          </cell>
          <cell r="AL69" t="str">
            <v/>
          </cell>
          <cell r="AM69">
            <v>310</v>
          </cell>
          <cell r="AN69">
            <v>289</v>
          </cell>
          <cell r="AO69">
            <v>268</v>
          </cell>
          <cell r="AP69">
            <v>247</v>
          </cell>
          <cell r="AQ69">
            <v>226</v>
          </cell>
          <cell r="AR69">
            <v>205</v>
          </cell>
          <cell r="AS69">
            <v>184</v>
          </cell>
          <cell r="AT69">
            <v>163</v>
          </cell>
          <cell r="AU69">
            <v>142</v>
          </cell>
          <cell r="AV69">
            <v>121</v>
          </cell>
          <cell r="AW69">
            <v>100</v>
          </cell>
          <cell r="AX69" t="str">
            <v/>
          </cell>
          <cell r="AY69" t="str">
            <v/>
          </cell>
          <cell r="AZ69" t="str">
            <v/>
          </cell>
          <cell r="BA69" t="str">
            <v/>
          </cell>
          <cell r="BB69" t="str">
            <v/>
          </cell>
          <cell r="BC69" t="str">
            <v/>
          </cell>
          <cell r="BD69" t="str">
            <v/>
          </cell>
          <cell r="BE69" t="str">
            <v/>
          </cell>
          <cell r="BF69" t="str">
            <v/>
          </cell>
          <cell r="BG69" t="str">
            <v/>
          </cell>
          <cell r="BH69" t="str">
            <v/>
          </cell>
          <cell r="BI69" t="str">
            <v/>
          </cell>
          <cell r="BJ69" t="str">
            <v/>
          </cell>
          <cell r="BK69" t="str">
            <v/>
          </cell>
        </row>
        <row r="70">
          <cell r="L70" t="str">
            <v>TRP-02</v>
          </cell>
          <cell r="M70">
            <v>8</v>
          </cell>
          <cell r="N70" t="str">
            <v/>
          </cell>
          <cell r="O70">
            <v>3</v>
          </cell>
          <cell r="P70">
            <v>1011</v>
          </cell>
          <cell r="Q70">
            <v>72</v>
          </cell>
          <cell r="R70">
            <v>51</v>
          </cell>
          <cell r="S70" t="str">
            <v/>
          </cell>
          <cell r="T70" t="str">
            <v/>
          </cell>
          <cell r="U70" t="str">
            <v/>
          </cell>
          <cell r="V70" t="str">
            <v/>
          </cell>
          <cell r="W70" t="str">
            <v/>
          </cell>
          <cell r="X70" t="str">
            <v/>
          </cell>
          <cell r="Y70" t="str">
            <v/>
          </cell>
          <cell r="Z70" t="str">
            <v/>
          </cell>
          <cell r="AA70" t="str">
            <v/>
          </cell>
          <cell r="AB70" t="str">
            <v/>
          </cell>
          <cell r="AC70" t="str">
            <v/>
          </cell>
          <cell r="AD70" t="str">
            <v/>
          </cell>
          <cell r="AE70" t="str">
            <v>TRP-02</v>
          </cell>
          <cell r="AF70">
            <v>11</v>
          </cell>
          <cell r="AG70" t="str">
            <v/>
          </cell>
          <cell r="AH70">
            <v>12</v>
          </cell>
          <cell r="AI70">
            <v>11</v>
          </cell>
          <cell r="AJ70" t="str">
            <v>C2</v>
          </cell>
          <cell r="AK70">
            <v>0</v>
          </cell>
          <cell r="AL70" t="str">
            <v/>
          </cell>
          <cell r="AM70">
            <v>303</v>
          </cell>
          <cell r="AN70">
            <v>282</v>
          </cell>
          <cell r="AO70">
            <v>261</v>
          </cell>
          <cell r="AP70">
            <v>240</v>
          </cell>
          <cell r="AQ70">
            <v>219</v>
          </cell>
          <cell r="AR70">
            <v>198</v>
          </cell>
          <cell r="AS70">
            <v>177</v>
          </cell>
          <cell r="AT70">
            <v>156</v>
          </cell>
          <cell r="AU70">
            <v>135</v>
          </cell>
          <cell r="AV70">
            <v>114</v>
          </cell>
          <cell r="AW70">
            <v>93</v>
          </cell>
          <cell r="AX70" t="str">
            <v/>
          </cell>
          <cell r="AY70" t="str">
            <v/>
          </cell>
          <cell r="AZ70" t="str">
            <v/>
          </cell>
          <cell r="BA70" t="str">
            <v/>
          </cell>
          <cell r="BB70" t="str">
            <v/>
          </cell>
          <cell r="BC70" t="str">
            <v/>
          </cell>
          <cell r="BD70" t="str">
            <v/>
          </cell>
          <cell r="BE70" t="str">
            <v/>
          </cell>
          <cell r="BF70" t="str">
            <v/>
          </cell>
          <cell r="BG70" t="str">
            <v/>
          </cell>
          <cell r="BH70" t="str">
            <v/>
          </cell>
          <cell r="BI70" t="str">
            <v/>
          </cell>
          <cell r="BJ70" t="str">
            <v/>
          </cell>
          <cell r="BK70" t="str">
            <v/>
          </cell>
        </row>
        <row r="71">
          <cell r="L71" t="str">
            <v>TRP-03</v>
          </cell>
          <cell r="M71">
            <v>5</v>
          </cell>
          <cell r="N71" t="str">
            <v/>
          </cell>
          <cell r="O71">
            <v>2</v>
          </cell>
          <cell r="P71">
            <v>65</v>
          </cell>
          <cell r="Q71">
            <v>44</v>
          </cell>
          <cell r="R71" t="str">
            <v/>
          </cell>
          <cell r="S71" t="str">
            <v/>
          </cell>
          <cell r="T71" t="str">
            <v/>
          </cell>
          <cell r="U71" t="str">
            <v/>
          </cell>
          <cell r="V71" t="str">
            <v/>
          </cell>
          <cell r="W71" t="str">
            <v/>
          </cell>
          <cell r="X71" t="str">
            <v/>
          </cell>
          <cell r="Y71" t="str">
            <v/>
          </cell>
          <cell r="Z71" t="str">
            <v/>
          </cell>
          <cell r="AA71" t="str">
            <v/>
          </cell>
          <cell r="AB71" t="str">
            <v/>
          </cell>
          <cell r="AC71" t="str">
            <v/>
          </cell>
          <cell r="AD71" t="str">
            <v/>
          </cell>
          <cell r="AE71" t="str">
            <v>TRP-03</v>
          </cell>
          <cell r="AF71">
            <v>5</v>
          </cell>
          <cell r="AG71" t="str">
            <v/>
          </cell>
          <cell r="AH71">
            <v>6</v>
          </cell>
          <cell r="AI71">
            <v>5</v>
          </cell>
          <cell r="AJ71" t="str">
            <v>C3</v>
          </cell>
          <cell r="AK71">
            <v>0</v>
          </cell>
          <cell r="AL71" t="str">
            <v/>
          </cell>
          <cell r="AM71">
            <v>296</v>
          </cell>
          <cell r="AN71">
            <v>275</v>
          </cell>
          <cell r="AO71">
            <v>254</v>
          </cell>
          <cell r="AP71">
            <v>233</v>
          </cell>
          <cell r="AQ71">
            <v>212</v>
          </cell>
          <cell r="AR71" t="str">
            <v/>
          </cell>
          <cell r="AS71" t="str">
            <v/>
          </cell>
          <cell r="AT71" t="str">
            <v/>
          </cell>
          <cell r="AU71" t="str">
            <v/>
          </cell>
          <cell r="AV71" t="str">
            <v/>
          </cell>
          <cell r="AW71" t="str">
            <v/>
          </cell>
          <cell r="AX71" t="str">
            <v/>
          </cell>
          <cell r="AY71" t="str">
            <v/>
          </cell>
          <cell r="AZ71" t="str">
            <v/>
          </cell>
          <cell r="BA71" t="str">
            <v/>
          </cell>
          <cell r="BB71" t="str">
            <v/>
          </cell>
          <cell r="BC71" t="str">
            <v/>
          </cell>
          <cell r="BD71" t="str">
            <v/>
          </cell>
          <cell r="BE71" t="str">
            <v/>
          </cell>
          <cell r="BF71" t="str">
            <v/>
          </cell>
          <cell r="BG71" t="str">
            <v/>
          </cell>
          <cell r="BH71" t="str">
            <v/>
          </cell>
          <cell r="BI71" t="str">
            <v/>
          </cell>
          <cell r="BJ71" t="str">
            <v/>
          </cell>
          <cell r="BK71" t="str">
            <v/>
          </cell>
        </row>
        <row r="72">
          <cell r="L72" t="str">
            <v>TVT-01</v>
          </cell>
          <cell r="M72">
            <v>8</v>
          </cell>
          <cell r="N72" t="str">
            <v/>
          </cell>
          <cell r="O72">
            <v>3</v>
          </cell>
          <cell r="P72">
            <v>1015</v>
          </cell>
          <cell r="Q72">
            <v>34</v>
          </cell>
          <cell r="R72">
            <v>13</v>
          </cell>
          <cell r="S72" t="str">
            <v/>
          </cell>
          <cell r="T72" t="str">
            <v/>
          </cell>
          <cell r="U72" t="str">
            <v/>
          </cell>
          <cell r="V72" t="str">
            <v/>
          </cell>
          <cell r="W72" t="str">
            <v/>
          </cell>
          <cell r="X72" t="str">
            <v/>
          </cell>
          <cell r="Y72" t="str">
            <v/>
          </cell>
          <cell r="Z72" t="str">
            <v/>
          </cell>
          <cell r="AA72" t="str">
            <v/>
          </cell>
          <cell r="AB72" t="str">
            <v/>
          </cell>
          <cell r="AC72" t="str">
            <v/>
          </cell>
          <cell r="AD72" t="str">
            <v/>
          </cell>
          <cell r="AE72" t="str">
            <v>TVT-01</v>
          </cell>
          <cell r="AF72">
            <v>9</v>
          </cell>
          <cell r="AG72" t="str">
            <v/>
          </cell>
          <cell r="AH72">
            <v>10</v>
          </cell>
          <cell r="AI72">
            <v>9</v>
          </cell>
          <cell r="AJ72" t="str">
            <v>F1</v>
          </cell>
          <cell r="AK72">
            <v>0</v>
          </cell>
          <cell r="AL72" t="str">
            <v/>
          </cell>
          <cell r="AM72">
            <v>307</v>
          </cell>
          <cell r="AN72">
            <v>286</v>
          </cell>
          <cell r="AO72">
            <v>265</v>
          </cell>
          <cell r="AP72">
            <v>244</v>
          </cell>
          <cell r="AQ72">
            <v>223</v>
          </cell>
          <cell r="AR72">
            <v>202</v>
          </cell>
          <cell r="AS72">
            <v>181</v>
          </cell>
          <cell r="AT72">
            <v>160</v>
          </cell>
          <cell r="AU72">
            <v>139</v>
          </cell>
          <cell r="AV72" t="str">
            <v/>
          </cell>
          <cell r="AW72" t="str">
            <v/>
          </cell>
          <cell r="AX72" t="str">
            <v/>
          </cell>
          <cell r="AY72" t="str">
            <v/>
          </cell>
          <cell r="AZ72" t="str">
            <v/>
          </cell>
          <cell r="BA72" t="str">
            <v/>
          </cell>
          <cell r="BB72" t="str">
            <v/>
          </cell>
          <cell r="BC72" t="str">
            <v/>
          </cell>
          <cell r="BD72" t="str">
            <v/>
          </cell>
          <cell r="BE72" t="str">
            <v/>
          </cell>
          <cell r="BF72" t="str">
            <v/>
          </cell>
          <cell r="BG72" t="str">
            <v/>
          </cell>
          <cell r="BH72" t="str">
            <v/>
          </cell>
          <cell r="BI72" t="str">
            <v/>
          </cell>
          <cell r="BJ72" t="str">
            <v/>
          </cell>
          <cell r="BK72" t="str">
            <v/>
          </cell>
        </row>
        <row r="73">
          <cell r="L73" t="str">
            <v>TVT-02</v>
          </cell>
          <cell r="M73">
            <v>14</v>
          </cell>
          <cell r="N73" t="str">
            <v/>
          </cell>
          <cell r="O73">
            <v>5</v>
          </cell>
          <cell r="P73">
            <v>1008</v>
          </cell>
          <cell r="Q73">
            <v>671</v>
          </cell>
          <cell r="R73">
            <v>48</v>
          </cell>
          <cell r="S73">
            <v>27</v>
          </cell>
          <cell r="T73">
            <v>6</v>
          </cell>
          <cell r="U73" t="str">
            <v/>
          </cell>
          <cell r="V73" t="str">
            <v/>
          </cell>
          <cell r="W73" t="str">
            <v/>
          </cell>
          <cell r="X73" t="str">
            <v/>
          </cell>
          <cell r="Y73" t="str">
            <v/>
          </cell>
          <cell r="Z73" t="str">
            <v/>
          </cell>
          <cell r="AA73" t="str">
            <v/>
          </cell>
          <cell r="AB73" t="str">
            <v/>
          </cell>
          <cell r="AC73" t="str">
            <v/>
          </cell>
          <cell r="AD73" t="str">
            <v/>
          </cell>
          <cell r="AE73" t="str">
            <v>TVT-02</v>
          </cell>
          <cell r="AF73">
            <v>9</v>
          </cell>
          <cell r="AG73" t="str">
            <v/>
          </cell>
          <cell r="AH73">
            <v>10</v>
          </cell>
          <cell r="AI73">
            <v>9</v>
          </cell>
          <cell r="AJ73" t="str">
            <v>F2</v>
          </cell>
          <cell r="AK73">
            <v>0</v>
          </cell>
          <cell r="AL73" t="str">
            <v/>
          </cell>
          <cell r="AM73">
            <v>300</v>
          </cell>
          <cell r="AN73">
            <v>279</v>
          </cell>
          <cell r="AO73">
            <v>258</v>
          </cell>
          <cell r="AP73">
            <v>237</v>
          </cell>
          <cell r="AQ73">
            <v>216</v>
          </cell>
          <cell r="AR73">
            <v>195</v>
          </cell>
          <cell r="AS73">
            <v>174</v>
          </cell>
          <cell r="AT73">
            <v>153</v>
          </cell>
          <cell r="AU73">
            <v>132</v>
          </cell>
          <cell r="AV73" t="str">
            <v/>
          </cell>
          <cell r="AW73" t="str">
            <v/>
          </cell>
          <cell r="AX73" t="str">
            <v/>
          </cell>
          <cell r="AY73" t="str">
            <v/>
          </cell>
          <cell r="AZ73" t="str">
            <v/>
          </cell>
          <cell r="BA73" t="str">
            <v/>
          </cell>
          <cell r="BB73" t="str">
            <v/>
          </cell>
          <cell r="BC73" t="str">
            <v/>
          </cell>
          <cell r="BD73" t="str">
            <v/>
          </cell>
          <cell r="BE73" t="str">
            <v/>
          </cell>
          <cell r="BF73" t="str">
            <v/>
          </cell>
          <cell r="BG73" t="str">
            <v/>
          </cell>
          <cell r="BH73" t="str">
            <v/>
          </cell>
          <cell r="BI73" t="str">
            <v/>
          </cell>
          <cell r="BJ73" t="str">
            <v/>
          </cell>
          <cell r="BK73" t="str">
            <v/>
          </cell>
        </row>
        <row r="74">
          <cell r="L74" t="str">
            <v>TVT-03</v>
          </cell>
          <cell r="M74">
            <v>14</v>
          </cell>
          <cell r="N74" t="str">
            <v/>
          </cell>
          <cell r="O74">
            <v>5</v>
          </cell>
          <cell r="P74">
            <v>1010</v>
          </cell>
          <cell r="Q74">
            <v>715</v>
          </cell>
          <cell r="R74">
            <v>694</v>
          </cell>
          <cell r="S74">
            <v>673</v>
          </cell>
          <cell r="T74">
            <v>8</v>
          </cell>
          <cell r="U74" t="str">
            <v/>
          </cell>
          <cell r="V74" t="str">
            <v/>
          </cell>
          <cell r="W74" t="str">
            <v/>
          </cell>
          <cell r="X74" t="str">
            <v/>
          </cell>
          <cell r="Y74" t="str">
            <v/>
          </cell>
          <cell r="Z74" t="str">
            <v/>
          </cell>
          <cell r="AA74" t="str">
            <v/>
          </cell>
          <cell r="AB74" t="str">
            <v/>
          </cell>
          <cell r="AC74" t="str">
            <v/>
          </cell>
          <cell r="AD74" t="str">
            <v/>
          </cell>
          <cell r="AE74" t="str">
            <v>TVT-03</v>
          </cell>
          <cell r="AF74">
            <v>9</v>
          </cell>
          <cell r="AG74" t="str">
            <v/>
          </cell>
          <cell r="AH74">
            <v>10</v>
          </cell>
          <cell r="AI74">
            <v>9</v>
          </cell>
          <cell r="AJ74" t="str">
            <v>D2</v>
          </cell>
          <cell r="AK74">
            <v>0</v>
          </cell>
          <cell r="AL74" t="str">
            <v/>
          </cell>
          <cell r="AM74">
            <v>302</v>
          </cell>
          <cell r="AN74">
            <v>281</v>
          </cell>
          <cell r="AO74">
            <v>260</v>
          </cell>
          <cell r="AP74">
            <v>239</v>
          </cell>
          <cell r="AQ74">
            <v>218</v>
          </cell>
          <cell r="AR74">
            <v>197</v>
          </cell>
          <cell r="AS74">
            <v>176</v>
          </cell>
          <cell r="AT74">
            <v>155</v>
          </cell>
          <cell r="AU74">
            <v>134</v>
          </cell>
          <cell r="AV74" t="str">
            <v/>
          </cell>
          <cell r="AW74" t="str">
            <v/>
          </cell>
          <cell r="AX74" t="str">
            <v/>
          </cell>
          <cell r="AY74" t="str">
            <v/>
          </cell>
          <cell r="AZ74" t="str">
            <v/>
          </cell>
          <cell r="BA74" t="str">
            <v/>
          </cell>
          <cell r="BB74" t="str">
            <v/>
          </cell>
          <cell r="BC74" t="str">
            <v/>
          </cell>
          <cell r="BD74" t="str">
            <v/>
          </cell>
          <cell r="BE74" t="str">
            <v/>
          </cell>
          <cell r="BF74" t="str">
            <v/>
          </cell>
          <cell r="BG74" t="str">
            <v/>
          </cell>
          <cell r="BH74" t="str">
            <v/>
          </cell>
          <cell r="BI74" t="str">
            <v/>
          </cell>
          <cell r="BJ74" t="str">
            <v/>
          </cell>
          <cell r="BK74" t="str">
            <v/>
          </cell>
        </row>
        <row r="75">
          <cell r="L75" t="str">
            <v>VIZ-01</v>
          </cell>
          <cell r="M75">
            <v>5</v>
          </cell>
          <cell r="N75" t="str">
            <v/>
          </cell>
          <cell r="O75">
            <v>2</v>
          </cell>
          <cell r="P75">
            <v>1017</v>
          </cell>
          <cell r="Q75">
            <v>15</v>
          </cell>
          <cell r="R75" t="str">
            <v/>
          </cell>
          <cell r="S75" t="str">
            <v/>
          </cell>
          <cell r="T75" t="str">
            <v/>
          </cell>
          <cell r="U75" t="str">
            <v/>
          </cell>
          <cell r="V75" t="str">
            <v/>
          </cell>
          <cell r="W75" t="str">
            <v/>
          </cell>
          <cell r="X75" t="str">
            <v/>
          </cell>
          <cell r="Y75" t="str">
            <v/>
          </cell>
          <cell r="Z75" t="str">
            <v/>
          </cell>
          <cell r="AA75" t="str">
            <v/>
          </cell>
          <cell r="AB75" t="str">
            <v/>
          </cell>
          <cell r="AC75" t="str">
            <v/>
          </cell>
          <cell r="AD75" t="str">
            <v/>
          </cell>
          <cell r="AE75" t="str">
            <v>VIZ-01</v>
          </cell>
          <cell r="AF75">
            <v>4</v>
          </cell>
          <cell r="AG75" t="str">
            <v/>
          </cell>
          <cell r="AH75">
            <v>5</v>
          </cell>
          <cell r="AI75">
            <v>4</v>
          </cell>
          <cell r="AJ75" t="str">
            <v>D1</v>
          </cell>
          <cell r="AK75">
            <v>0</v>
          </cell>
          <cell r="AL75" t="str">
            <v/>
          </cell>
          <cell r="AM75">
            <v>309</v>
          </cell>
          <cell r="AN75">
            <v>288</v>
          </cell>
          <cell r="AO75">
            <v>267</v>
          </cell>
          <cell r="AP75">
            <v>246</v>
          </cell>
          <cell r="AQ75" t="str">
            <v/>
          </cell>
          <cell r="AR75" t="str">
            <v/>
          </cell>
          <cell r="AS75" t="str">
            <v/>
          </cell>
          <cell r="AT75" t="str">
            <v/>
          </cell>
          <cell r="AU75" t="str">
            <v/>
          </cell>
          <cell r="AV75" t="str">
            <v/>
          </cell>
          <cell r="AW75" t="str">
            <v/>
          </cell>
          <cell r="AX75" t="str">
            <v/>
          </cell>
          <cell r="AY75" t="str">
            <v/>
          </cell>
          <cell r="AZ75" t="str">
            <v/>
          </cell>
          <cell r="BA75" t="str">
            <v/>
          </cell>
          <cell r="BB75" t="str">
            <v/>
          </cell>
          <cell r="BC75" t="str">
            <v/>
          </cell>
          <cell r="BD75" t="str">
            <v/>
          </cell>
          <cell r="BE75" t="str">
            <v/>
          </cell>
          <cell r="BF75" t="str">
            <v/>
          </cell>
          <cell r="BG75" t="str">
            <v/>
          </cell>
          <cell r="BH75" t="str">
            <v/>
          </cell>
          <cell r="BI75" t="str">
            <v/>
          </cell>
          <cell r="BJ75" t="str">
            <v/>
          </cell>
          <cell r="BK75" t="str">
            <v/>
          </cell>
        </row>
        <row r="76">
          <cell r="L76" t="str">
            <v>VIZ-02</v>
          </cell>
          <cell r="M76">
            <v>8</v>
          </cell>
          <cell r="N76" t="str">
            <v/>
          </cell>
          <cell r="O76">
            <v>3</v>
          </cell>
          <cell r="P76">
            <v>1010</v>
          </cell>
          <cell r="Q76">
            <v>715</v>
          </cell>
          <cell r="R76">
            <v>673</v>
          </cell>
          <cell r="S76" t="str">
            <v/>
          </cell>
          <cell r="T76" t="str">
            <v/>
          </cell>
          <cell r="U76" t="str">
            <v/>
          </cell>
          <cell r="V76" t="str">
            <v/>
          </cell>
          <cell r="W76" t="str">
            <v/>
          </cell>
          <cell r="X76" t="str">
            <v/>
          </cell>
          <cell r="Y76" t="str">
            <v/>
          </cell>
          <cell r="Z76" t="str">
            <v/>
          </cell>
          <cell r="AA76" t="str">
            <v/>
          </cell>
          <cell r="AB76" t="str">
            <v/>
          </cell>
          <cell r="AC76" t="str">
            <v/>
          </cell>
          <cell r="AD76" t="str">
            <v/>
          </cell>
          <cell r="AE76" t="str">
            <v>VIZ-02</v>
          </cell>
          <cell r="AF76">
            <v>9</v>
          </cell>
          <cell r="AG76" t="str">
            <v/>
          </cell>
          <cell r="AH76">
            <v>10</v>
          </cell>
          <cell r="AI76">
            <v>9</v>
          </cell>
          <cell r="AJ76" t="str">
            <v>D2</v>
          </cell>
          <cell r="AK76">
            <v>0</v>
          </cell>
          <cell r="AL76" t="str">
            <v/>
          </cell>
          <cell r="AM76">
            <v>302</v>
          </cell>
          <cell r="AN76">
            <v>281</v>
          </cell>
          <cell r="AO76">
            <v>260</v>
          </cell>
          <cell r="AP76">
            <v>239</v>
          </cell>
          <cell r="AQ76">
            <v>218</v>
          </cell>
          <cell r="AR76">
            <v>197</v>
          </cell>
          <cell r="AS76">
            <v>176</v>
          </cell>
          <cell r="AT76">
            <v>155</v>
          </cell>
          <cell r="AU76">
            <v>134</v>
          </cell>
          <cell r="AV76" t="str">
            <v/>
          </cell>
          <cell r="AW76" t="str">
            <v/>
          </cell>
          <cell r="AX76" t="str">
            <v/>
          </cell>
          <cell r="AY76" t="str">
            <v/>
          </cell>
          <cell r="AZ76" t="str">
            <v/>
          </cell>
          <cell r="BA76" t="str">
            <v/>
          </cell>
          <cell r="BB76" t="str">
            <v/>
          </cell>
          <cell r="BC76" t="str">
            <v/>
          </cell>
          <cell r="BD76" t="str">
            <v/>
          </cell>
          <cell r="BE76" t="str">
            <v/>
          </cell>
          <cell r="BF76" t="str">
            <v/>
          </cell>
          <cell r="BG76" t="str">
            <v/>
          </cell>
          <cell r="BH76" t="str">
            <v/>
          </cell>
          <cell r="BI76" t="str">
            <v/>
          </cell>
          <cell r="BJ76" t="str">
            <v/>
          </cell>
          <cell r="BK76" t="str">
            <v/>
          </cell>
        </row>
        <row r="77">
          <cell r="L77" t="str">
            <v>VIZ-03</v>
          </cell>
          <cell r="M77">
            <v>8</v>
          </cell>
          <cell r="N77" t="str">
            <v/>
          </cell>
          <cell r="O77">
            <v>3</v>
          </cell>
          <cell r="P77">
            <v>1003</v>
          </cell>
          <cell r="Q77">
            <v>708</v>
          </cell>
          <cell r="R77">
            <v>687</v>
          </cell>
          <cell r="S77" t="str">
            <v/>
          </cell>
          <cell r="T77" t="str">
            <v/>
          </cell>
          <cell r="U77" t="str">
            <v/>
          </cell>
          <cell r="V77" t="str">
            <v/>
          </cell>
          <cell r="W77" t="str">
            <v/>
          </cell>
          <cell r="X77" t="str">
            <v/>
          </cell>
          <cell r="Y77" t="str">
            <v/>
          </cell>
          <cell r="Z77" t="str">
            <v/>
          </cell>
          <cell r="AA77" t="str">
            <v/>
          </cell>
          <cell r="AB77" t="str">
            <v/>
          </cell>
          <cell r="AC77" t="str">
            <v/>
          </cell>
          <cell r="AD77" t="str">
            <v/>
          </cell>
          <cell r="AE77" t="str">
            <v>VIZ-03</v>
          </cell>
          <cell r="AF77">
            <v>9</v>
          </cell>
          <cell r="AG77" t="str">
            <v/>
          </cell>
          <cell r="AH77">
            <v>10</v>
          </cell>
          <cell r="AI77">
            <v>9</v>
          </cell>
          <cell r="AJ77" t="str">
            <v>D3</v>
          </cell>
          <cell r="AK77">
            <v>0</v>
          </cell>
          <cell r="AL77" t="str">
            <v/>
          </cell>
          <cell r="AM77">
            <v>295</v>
          </cell>
          <cell r="AN77">
            <v>274</v>
          </cell>
          <cell r="AO77">
            <v>253</v>
          </cell>
          <cell r="AP77">
            <v>232</v>
          </cell>
          <cell r="AQ77">
            <v>211</v>
          </cell>
          <cell r="AR77">
            <v>190</v>
          </cell>
          <cell r="AS77">
            <v>169</v>
          </cell>
          <cell r="AT77">
            <v>148</v>
          </cell>
          <cell r="AU77">
            <v>127</v>
          </cell>
          <cell r="AV77" t="str">
            <v/>
          </cell>
          <cell r="AW77" t="str">
            <v/>
          </cell>
          <cell r="AX77" t="str">
            <v/>
          </cell>
          <cell r="AY77" t="str">
            <v/>
          </cell>
          <cell r="AZ77" t="str">
            <v/>
          </cell>
          <cell r="BA77" t="str">
            <v/>
          </cell>
          <cell r="BB77" t="str">
            <v/>
          </cell>
          <cell r="BC77" t="str">
            <v/>
          </cell>
          <cell r="BD77" t="str">
            <v/>
          </cell>
          <cell r="BE77" t="str">
            <v/>
          </cell>
          <cell r="BF77" t="str">
            <v/>
          </cell>
          <cell r="BG77" t="str">
            <v/>
          </cell>
          <cell r="BH77" t="str">
            <v/>
          </cell>
          <cell r="BI77" t="str">
            <v/>
          </cell>
          <cell r="BJ77" t="str">
            <v/>
          </cell>
          <cell r="BK77" t="str">
            <v/>
          </cell>
        </row>
        <row r="78">
          <cell r="L78" t="str">
            <v>WAR-02</v>
          </cell>
          <cell r="M78">
            <v>8</v>
          </cell>
          <cell r="N78" t="str">
            <v/>
          </cell>
          <cell r="O78">
            <v>3</v>
          </cell>
          <cell r="P78">
            <v>50</v>
          </cell>
          <cell r="Q78">
            <v>29</v>
          </cell>
          <cell r="R78">
            <v>8</v>
          </cell>
          <cell r="S78" t="str">
            <v/>
          </cell>
          <cell r="T78" t="str">
            <v/>
          </cell>
          <cell r="U78" t="str">
            <v/>
          </cell>
          <cell r="V78" t="str">
            <v/>
          </cell>
          <cell r="W78" t="str">
            <v/>
          </cell>
          <cell r="X78" t="str">
            <v/>
          </cell>
          <cell r="Y78" t="str">
            <v/>
          </cell>
          <cell r="Z78" t="str">
            <v/>
          </cell>
          <cell r="AA78" t="str">
            <v/>
          </cell>
          <cell r="AB78" t="str">
            <v/>
          </cell>
          <cell r="AC78" t="str">
            <v/>
          </cell>
          <cell r="AD78" t="str">
            <v/>
          </cell>
          <cell r="AE78" t="str">
            <v>WAR-02</v>
          </cell>
          <cell r="AF78">
            <v>11</v>
          </cell>
          <cell r="AG78" t="str">
            <v/>
          </cell>
          <cell r="AH78">
            <v>12</v>
          </cell>
          <cell r="AI78">
            <v>11</v>
          </cell>
          <cell r="AJ78" t="str">
            <v>D2</v>
          </cell>
          <cell r="AK78">
            <v>0</v>
          </cell>
          <cell r="AL78" t="str">
            <v/>
          </cell>
          <cell r="AM78">
            <v>302</v>
          </cell>
          <cell r="AN78">
            <v>281</v>
          </cell>
          <cell r="AO78">
            <v>260</v>
          </cell>
          <cell r="AP78">
            <v>239</v>
          </cell>
          <cell r="AQ78">
            <v>218</v>
          </cell>
          <cell r="AR78">
            <v>197</v>
          </cell>
          <cell r="AS78">
            <v>176</v>
          </cell>
          <cell r="AT78">
            <v>155</v>
          </cell>
          <cell r="AU78">
            <v>134</v>
          </cell>
          <cell r="AV78">
            <v>113</v>
          </cell>
          <cell r="AW78">
            <v>92</v>
          </cell>
          <cell r="AX78" t="str">
            <v/>
          </cell>
          <cell r="AY78" t="str">
            <v/>
          </cell>
          <cell r="AZ78" t="str">
            <v/>
          </cell>
          <cell r="BA78" t="str">
            <v/>
          </cell>
          <cell r="BB78" t="str">
            <v/>
          </cell>
          <cell r="BC78" t="str">
            <v/>
          </cell>
          <cell r="BD78" t="str">
            <v/>
          </cell>
          <cell r="BE78" t="str">
            <v/>
          </cell>
          <cell r="BF78" t="str">
            <v/>
          </cell>
          <cell r="BG78" t="str">
            <v/>
          </cell>
          <cell r="BH78" t="str">
            <v/>
          </cell>
          <cell r="BI78" t="str">
            <v/>
          </cell>
          <cell r="BJ78" t="str">
            <v/>
          </cell>
          <cell r="BK78" t="str">
            <v/>
          </cell>
        </row>
        <row r="79">
          <cell r="L79" t="str">
            <v>NAT-01</v>
          </cell>
          <cell r="M79">
            <v>2</v>
          </cell>
          <cell r="N79" t="str">
            <v/>
          </cell>
          <cell r="O79">
            <v>1</v>
          </cell>
          <cell r="P79">
            <v>201</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t="str">
            <v/>
          </cell>
          <cell r="AD79" t="str">
            <v/>
          </cell>
          <cell r="AE79" t="str">
            <v>NAT-01</v>
          </cell>
          <cell r="AF79">
            <v>5</v>
          </cell>
          <cell r="AG79" t="str">
            <v/>
          </cell>
          <cell r="AH79">
            <v>6</v>
          </cell>
          <cell r="AI79">
            <v>5</v>
          </cell>
          <cell r="AJ79" t="str">
            <v>G1</v>
          </cell>
          <cell r="AK79">
            <v>0</v>
          </cell>
          <cell r="AL79" t="str">
            <v/>
          </cell>
          <cell r="AM79">
            <v>306</v>
          </cell>
          <cell r="AN79">
            <v>285</v>
          </cell>
          <cell r="AO79">
            <v>264</v>
          </cell>
          <cell r="AP79">
            <v>243</v>
          </cell>
          <cell r="AQ79">
            <v>222</v>
          </cell>
          <cell r="AR79" t="str">
            <v/>
          </cell>
          <cell r="AS79" t="str">
            <v/>
          </cell>
          <cell r="AT79" t="str">
            <v/>
          </cell>
          <cell r="AU79" t="str">
            <v/>
          </cell>
          <cell r="AV79" t="str">
            <v/>
          </cell>
          <cell r="AW79" t="str">
            <v/>
          </cell>
          <cell r="AX79" t="str">
            <v/>
          </cell>
          <cell r="AY79" t="str">
            <v/>
          </cell>
          <cell r="AZ79" t="str">
            <v/>
          </cell>
          <cell r="BA79" t="str">
            <v/>
          </cell>
          <cell r="BB79" t="str">
            <v/>
          </cell>
          <cell r="BC79" t="str">
            <v/>
          </cell>
          <cell r="BD79" t="str">
            <v/>
          </cell>
          <cell r="BE79" t="str">
            <v/>
          </cell>
          <cell r="BF79" t="str">
            <v/>
          </cell>
          <cell r="BG79" t="str">
            <v/>
          </cell>
          <cell r="BH79" t="str">
            <v/>
          </cell>
          <cell r="BI79" t="str">
            <v/>
          </cell>
          <cell r="BJ79" t="str">
            <v/>
          </cell>
          <cell r="BK79" t="str">
            <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t="str">
            <v/>
          </cell>
          <cell r="AM80" t="str">
            <v/>
          </cell>
          <cell r="AN80" t="str">
            <v/>
          </cell>
          <cell r="AO80" t="str">
            <v/>
          </cell>
          <cell r="AP80" t="str">
            <v/>
          </cell>
          <cell r="AQ80" t="str">
            <v/>
          </cell>
          <cell r="AR80" t="str">
            <v/>
          </cell>
          <cell r="AS80" t="str">
            <v/>
          </cell>
          <cell r="AT80" t="str">
            <v/>
          </cell>
          <cell r="AU80" t="str">
            <v/>
          </cell>
          <cell r="AV80" t="str">
            <v/>
          </cell>
          <cell r="AW80" t="str">
            <v/>
          </cell>
          <cell r="AX80" t="str">
            <v/>
          </cell>
          <cell r="AY80" t="str">
            <v/>
          </cell>
          <cell r="AZ80" t="str">
            <v/>
          </cell>
          <cell r="BA80" t="str">
            <v/>
          </cell>
          <cell r="BB80" t="str">
            <v/>
          </cell>
          <cell r="BC80" t="str">
            <v/>
          </cell>
          <cell r="BD80" t="str">
            <v/>
          </cell>
          <cell r="BE80" t="str">
            <v/>
          </cell>
          <cell r="BF80" t="str">
            <v/>
          </cell>
          <cell r="BG80" t="str">
            <v/>
          </cell>
          <cell r="BH80" t="str">
            <v/>
          </cell>
          <cell r="BI80" t="str">
            <v/>
          </cell>
          <cell r="BJ80" t="str">
            <v/>
          </cell>
          <cell r="BK80" t="str">
            <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t="str">
            <v/>
          </cell>
          <cell r="AM81" t="str">
            <v/>
          </cell>
          <cell r="AN81" t="str">
            <v/>
          </cell>
          <cell r="AO81" t="str">
            <v/>
          </cell>
          <cell r="AP81" t="str">
            <v/>
          </cell>
          <cell r="AQ81" t="str">
            <v/>
          </cell>
          <cell r="AR81" t="str">
            <v/>
          </cell>
          <cell r="AS81" t="str">
            <v/>
          </cell>
          <cell r="AT81" t="str">
            <v/>
          </cell>
          <cell r="AU81" t="str">
            <v/>
          </cell>
          <cell r="AV81" t="str">
            <v/>
          </cell>
          <cell r="AW81" t="str">
            <v/>
          </cell>
          <cell r="AX81" t="str">
            <v/>
          </cell>
          <cell r="AY81" t="str">
            <v/>
          </cell>
          <cell r="AZ81" t="str">
            <v/>
          </cell>
          <cell r="BA81" t="str">
            <v/>
          </cell>
          <cell r="BB81" t="str">
            <v/>
          </cell>
          <cell r="BC81" t="str">
            <v/>
          </cell>
          <cell r="BD81" t="str">
            <v/>
          </cell>
          <cell r="BE81" t="str">
            <v/>
          </cell>
          <cell r="BF81" t="str">
            <v/>
          </cell>
          <cell r="BG81" t="str">
            <v/>
          </cell>
          <cell r="BH81" t="str">
            <v/>
          </cell>
          <cell r="BI81" t="str">
            <v/>
          </cell>
          <cell r="BJ81" t="str">
            <v/>
          </cell>
          <cell r="BK81" t="str">
            <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t="str">
            <v/>
          </cell>
          <cell r="AM82" t="str">
            <v/>
          </cell>
          <cell r="AN82" t="str">
            <v/>
          </cell>
          <cell r="AO82" t="str">
            <v/>
          </cell>
          <cell r="AP82" t="str">
            <v/>
          </cell>
          <cell r="AQ82" t="str">
            <v/>
          </cell>
          <cell r="AR82" t="str">
            <v/>
          </cell>
          <cell r="AS82" t="str">
            <v/>
          </cell>
          <cell r="AT82" t="str">
            <v/>
          </cell>
          <cell r="AU82" t="str">
            <v/>
          </cell>
          <cell r="AV82" t="str">
            <v/>
          </cell>
          <cell r="AW82" t="str">
            <v/>
          </cell>
          <cell r="AX82" t="str">
            <v/>
          </cell>
          <cell r="AY82" t="str">
            <v/>
          </cell>
          <cell r="AZ82" t="str">
            <v/>
          </cell>
          <cell r="BA82" t="str">
            <v/>
          </cell>
          <cell r="BB82" t="str">
            <v/>
          </cell>
          <cell r="BC82" t="str">
            <v/>
          </cell>
          <cell r="BD82" t="str">
            <v/>
          </cell>
          <cell r="BE82" t="str">
            <v/>
          </cell>
          <cell r="BF82" t="str">
            <v/>
          </cell>
          <cell r="BG82" t="str">
            <v/>
          </cell>
          <cell r="BH82" t="str">
            <v/>
          </cell>
          <cell r="BI82" t="str">
            <v/>
          </cell>
          <cell r="BJ82" t="str">
            <v/>
          </cell>
          <cell r="BK82" t="str">
            <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t="str">
            <v/>
          </cell>
          <cell r="AM83" t="str">
            <v/>
          </cell>
          <cell r="AN83" t="str">
            <v/>
          </cell>
          <cell r="AO83" t="str">
            <v/>
          </cell>
          <cell r="AP83" t="str">
            <v/>
          </cell>
          <cell r="AQ83" t="str">
            <v/>
          </cell>
          <cell r="AR83" t="str">
            <v/>
          </cell>
          <cell r="AS83" t="str">
            <v/>
          </cell>
          <cell r="AT83" t="str">
            <v/>
          </cell>
          <cell r="AU83" t="str">
            <v/>
          </cell>
          <cell r="AV83" t="str">
            <v/>
          </cell>
          <cell r="AW83" t="str">
            <v/>
          </cell>
          <cell r="AX83" t="str">
            <v/>
          </cell>
          <cell r="AY83" t="str">
            <v/>
          </cell>
          <cell r="AZ83" t="str">
            <v/>
          </cell>
          <cell r="BA83" t="str">
            <v/>
          </cell>
          <cell r="BB83" t="str">
            <v/>
          </cell>
          <cell r="BC83" t="str">
            <v/>
          </cell>
          <cell r="BD83" t="str">
            <v/>
          </cell>
          <cell r="BE83" t="str">
            <v/>
          </cell>
          <cell r="BF83" t="str">
            <v/>
          </cell>
          <cell r="BG83" t="str">
            <v/>
          </cell>
          <cell r="BH83" t="str">
            <v/>
          </cell>
          <cell r="BI83" t="str">
            <v/>
          </cell>
          <cell r="BJ83" t="str">
            <v/>
          </cell>
          <cell r="BK83" t="str">
            <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t="str">
            <v/>
          </cell>
          <cell r="AM84" t="str">
            <v/>
          </cell>
          <cell r="AN84" t="str">
            <v/>
          </cell>
          <cell r="AO84" t="str">
            <v/>
          </cell>
          <cell r="AP84" t="str">
            <v/>
          </cell>
          <cell r="AQ84" t="str">
            <v/>
          </cell>
          <cell r="AR84" t="str">
            <v/>
          </cell>
          <cell r="AS84" t="str">
            <v/>
          </cell>
          <cell r="AT84" t="str">
            <v/>
          </cell>
          <cell r="AU84" t="str">
            <v/>
          </cell>
          <cell r="AV84" t="str">
            <v/>
          </cell>
          <cell r="AW84" t="str">
            <v/>
          </cell>
          <cell r="AX84" t="str">
            <v/>
          </cell>
          <cell r="AY84" t="str">
            <v/>
          </cell>
          <cell r="AZ84" t="str">
            <v/>
          </cell>
          <cell r="BA84" t="str">
            <v/>
          </cell>
          <cell r="BB84" t="str">
            <v/>
          </cell>
          <cell r="BC84" t="str">
            <v/>
          </cell>
          <cell r="BD84" t="str">
            <v/>
          </cell>
          <cell r="BE84" t="str">
            <v/>
          </cell>
          <cell r="BF84" t="str">
            <v/>
          </cell>
          <cell r="BG84" t="str">
            <v/>
          </cell>
          <cell r="BH84" t="str">
            <v/>
          </cell>
          <cell r="BI84" t="str">
            <v/>
          </cell>
          <cell r="BJ84" t="str">
            <v/>
          </cell>
          <cell r="BK84" t="str">
            <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t="str">
            <v/>
          </cell>
          <cell r="AM85" t="str">
            <v/>
          </cell>
          <cell r="AN85" t="str">
            <v/>
          </cell>
          <cell r="AO85" t="str">
            <v/>
          </cell>
          <cell r="AP85" t="str">
            <v/>
          </cell>
          <cell r="AQ85" t="str">
            <v/>
          </cell>
          <cell r="AR85" t="str">
            <v/>
          </cell>
          <cell r="AS85" t="str">
            <v/>
          </cell>
          <cell r="AT85" t="str">
            <v/>
          </cell>
          <cell r="AU85" t="str">
            <v/>
          </cell>
          <cell r="AV85" t="str">
            <v/>
          </cell>
          <cell r="AW85" t="str">
            <v/>
          </cell>
          <cell r="AX85" t="str">
            <v/>
          </cell>
          <cell r="AY85" t="str">
            <v/>
          </cell>
          <cell r="AZ85" t="str">
            <v/>
          </cell>
          <cell r="BA85" t="str">
            <v/>
          </cell>
          <cell r="BB85" t="str">
            <v/>
          </cell>
          <cell r="BC85" t="str">
            <v/>
          </cell>
          <cell r="BD85" t="str">
            <v/>
          </cell>
          <cell r="BE85" t="str">
            <v/>
          </cell>
          <cell r="BF85" t="str">
            <v/>
          </cell>
          <cell r="BG85" t="str">
            <v/>
          </cell>
          <cell r="BH85" t="str">
            <v/>
          </cell>
          <cell r="BI85" t="str">
            <v/>
          </cell>
          <cell r="BJ85" t="str">
            <v/>
          </cell>
          <cell r="BK85" t="str">
            <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t="str">
            <v/>
          </cell>
          <cell r="AM86" t="str">
            <v/>
          </cell>
          <cell r="AN86" t="str">
            <v/>
          </cell>
          <cell r="AO86" t="str">
            <v/>
          </cell>
          <cell r="AP86" t="str">
            <v/>
          </cell>
          <cell r="AQ86" t="str">
            <v/>
          </cell>
          <cell r="AR86" t="str">
            <v/>
          </cell>
          <cell r="AS86" t="str">
            <v/>
          </cell>
          <cell r="AT86" t="str">
            <v/>
          </cell>
          <cell r="AU86" t="str">
            <v/>
          </cell>
          <cell r="AV86" t="str">
            <v/>
          </cell>
          <cell r="AW86" t="str">
            <v/>
          </cell>
          <cell r="AX86" t="str">
            <v/>
          </cell>
          <cell r="AY86" t="str">
            <v/>
          </cell>
          <cell r="AZ86" t="str">
            <v/>
          </cell>
          <cell r="BA86" t="str">
            <v/>
          </cell>
          <cell r="BB86" t="str">
            <v/>
          </cell>
          <cell r="BC86" t="str">
            <v/>
          </cell>
          <cell r="BD86" t="str">
            <v/>
          </cell>
          <cell r="BE86" t="str">
            <v/>
          </cell>
          <cell r="BF86" t="str">
            <v/>
          </cell>
          <cell r="BG86" t="str">
            <v/>
          </cell>
          <cell r="BH86" t="str">
            <v/>
          </cell>
          <cell r="BI86" t="str">
            <v/>
          </cell>
          <cell r="BJ86" t="str">
            <v/>
          </cell>
          <cell r="BK86" t="str">
            <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t="str">
            <v/>
          </cell>
          <cell r="AM87" t="str">
            <v/>
          </cell>
          <cell r="AN87" t="str">
            <v/>
          </cell>
          <cell r="AO87" t="str">
            <v/>
          </cell>
          <cell r="AP87" t="str">
            <v/>
          </cell>
          <cell r="AQ87" t="str">
            <v/>
          </cell>
          <cell r="AR87" t="str">
            <v/>
          </cell>
          <cell r="AS87" t="str">
            <v/>
          </cell>
          <cell r="AT87" t="str">
            <v/>
          </cell>
          <cell r="AU87" t="str">
            <v/>
          </cell>
          <cell r="AV87" t="str">
            <v/>
          </cell>
          <cell r="AW87" t="str">
            <v/>
          </cell>
          <cell r="AX87" t="str">
            <v/>
          </cell>
          <cell r="AY87" t="str">
            <v/>
          </cell>
          <cell r="AZ87" t="str">
            <v/>
          </cell>
          <cell r="BA87" t="str">
            <v/>
          </cell>
          <cell r="BB87" t="str">
            <v/>
          </cell>
          <cell r="BC87" t="str">
            <v/>
          </cell>
          <cell r="BD87" t="str">
            <v/>
          </cell>
          <cell r="BE87" t="str">
            <v/>
          </cell>
          <cell r="BF87" t="str">
            <v/>
          </cell>
          <cell r="BG87" t="str">
            <v/>
          </cell>
          <cell r="BH87" t="str">
            <v/>
          </cell>
          <cell r="BI87" t="str">
            <v/>
          </cell>
          <cell r="BJ87" t="str">
            <v/>
          </cell>
          <cell r="BK87" t="str">
            <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t="str">
            <v/>
          </cell>
          <cell r="AM88" t="str">
            <v/>
          </cell>
          <cell r="AN88" t="str">
            <v/>
          </cell>
          <cell r="AO88" t="str">
            <v/>
          </cell>
          <cell r="AP88" t="str">
            <v/>
          </cell>
          <cell r="AQ88" t="str">
            <v/>
          </cell>
          <cell r="AR88" t="str">
            <v/>
          </cell>
          <cell r="AS88" t="str">
            <v/>
          </cell>
          <cell r="AT88" t="str">
            <v/>
          </cell>
          <cell r="AU88" t="str">
            <v/>
          </cell>
          <cell r="AV88" t="str">
            <v/>
          </cell>
          <cell r="AW88" t="str">
            <v/>
          </cell>
          <cell r="AX88" t="str">
            <v/>
          </cell>
          <cell r="AY88" t="str">
            <v/>
          </cell>
          <cell r="AZ88" t="str">
            <v/>
          </cell>
          <cell r="BA88" t="str">
            <v/>
          </cell>
          <cell r="BB88" t="str">
            <v/>
          </cell>
          <cell r="BC88" t="str">
            <v/>
          </cell>
          <cell r="BD88" t="str">
            <v/>
          </cell>
          <cell r="BE88" t="str">
            <v/>
          </cell>
          <cell r="BF88" t="str">
            <v/>
          </cell>
          <cell r="BG88" t="str">
            <v/>
          </cell>
          <cell r="BH88" t="str">
            <v/>
          </cell>
          <cell r="BI88" t="str">
            <v/>
          </cell>
          <cell r="BJ88" t="str">
            <v/>
          </cell>
          <cell r="BK88" t="str">
            <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t="str">
            <v/>
          </cell>
          <cell r="AM89" t="str">
            <v/>
          </cell>
          <cell r="AN89" t="str">
            <v/>
          </cell>
          <cell r="AO89" t="str">
            <v/>
          </cell>
          <cell r="AP89" t="str">
            <v/>
          </cell>
          <cell r="AQ89" t="str">
            <v/>
          </cell>
          <cell r="AR89" t="str">
            <v/>
          </cell>
          <cell r="AS89" t="str">
            <v/>
          </cell>
          <cell r="AT89" t="str">
            <v/>
          </cell>
          <cell r="AU89" t="str">
            <v/>
          </cell>
          <cell r="AV89" t="str">
            <v/>
          </cell>
          <cell r="AW89" t="str">
            <v/>
          </cell>
          <cell r="AX89" t="str">
            <v/>
          </cell>
          <cell r="AY89" t="str">
            <v/>
          </cell>
          <cell r="AZ89" t="str">
            <v/>
          </cell>
          <cell r="BA89" t="str">
            <v/>
          </cell>
          <cell r="BB89" t="str">
            <v/>
          </cell>
          <cell r="BC89" t="str">
            <v/>
          </cell>
          <cell r="BD89" t="str">
            <v/>
          </cell>
          <cell r="BE89" t="str">
            <v/>
          </cell>
          <cell r="BF89" t="str">
            <v/>
          </cell>
          <cell r="BG89" t="str">
            <v/>
          </cell>
          <cell r="BH89" t="str">
            <v/>
          </cell>
          <cell r="BI89" t="str">
            <v/>
          </cell>
          <cell r="BJ89" t="str">
            <v/>
          </cell>
          <cell r="BK89" t="str">
            <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t="str">
            <v/>
          </cell>
          <cell r="AM90" t="str">
            <v/>
          </cell>
          <cell r="AN90" t="str">
            <v/>
          </cell>
          <cell r="AO90" t="str">
            <v/>
          </cell>
          <cell r="AP90" t="str">
            <v/>
          </cell>
          <cell r="AQ90" t="str">
            <v/>
          </cell>
          <cell r="AR90" t="str">
            <v/>
          </cell>
          <cell r="AS90" t="str">
            <v/>
          </cell>
          <cell r="AT90" t="str">
            <v/>
          </cell>
          <cell r="AU90" t="str">
            <v/>
          </cell>
          <cell r="AV90" t="str">
            <v/>
          </cell>
          <cell r="AW90" t="str">
            <v/>
          </cell>
          <cell r="AX90" t="str">
            <v/>
          </cell>
          <cell r="AY90" t="str">
            <v/>
          </cell>
          <cell r="AZ90" t="str">
            <v/>
          </cell>
          <cell r="BA90" t="str">
            <v/>
          </cell>
          <cell r="BB90" t="str">
            <v/>
          </cell>
          <cell r="BC90" t="str">
            <v/>
          </cell>
          <cell r="BD90" t="str">
            <v/>
          </cell>
          <cell r="BE90" t="str">
            <v/>
          </cell>
          <cell r="BF90" t="str">
            <v/>
          </cell>
          <cell r="BG90" t="str">
            <v/>
          </cell>
          <cell r="BH90" t="str">
            <v/>
          </cell>
          <cell r="BI90" t="str">
            <v/>
          </cell>
          <cell r="BJ90" t="str">
            <v/>
          </cell>
          <cell r="BK90" t="str">
            <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t="str">
            <v/>
          </cell>
          <cell r="AM91" t="str">
            <v/>
          </cell>
          <cell r="AN91" t="str">
            <v/>
          </cell>
          <cell r="AO91" t="str">
            <v/>
          </cell>
          <cell r="AP91" t="str">
            <v/>
          </cell>
          <cell r="AQ91" t="str">
            <v/>
          </cell>
          <cell r="AR91" t="str">
            <v/>
          </cell>
          <cell r="AS91" t="str">
            <v/>
          </cell>
          <cell r="AT91" t="str">
            <v/>
          </cell>
          <cell r="AU91" t="str">
            <v/>
          </cell>
          <cell r="AV91" t="str">
            <v/>
          </cell>
          <cell r="AW91" t="str">
            <v/>
          </cell>
          <cell r="AX91" t="str">
            <v/>
          </cell>
          <cell r="AY91" t="str">
            <v/>
          </cell>
          <cell r="AZ91" t="str">
            <v/>
          </cell>
          <cell r="BA91" t="str">
            <v/>
          </cell>
          <cell r="BB91" t="str">
            <v/>
          </cell>
          <cell r="BC91" t="str">
            <v/>
          </cell>
          <cell r="BD91" t="str">
            <v/>
          </cell>
          <cell r="BE91" t="str">
            <v/>
          </cell>
          <cell r="BF91" t="str">
            <v/>
          </cell>
          <cell r="BG91" t="str">
            <v/>
          </cell>
          <cell r="BH91" t="str">
            <v/>
          </cell>
          <cell r="BI91" t="str">
            <v/>
          </cell>
          <cell r="BJ91" t="str">
            <v/>
          </cell>
          <cell r="BK91" t="str">
            <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t="str">
            <v/>
          </cell>
          <cell r="AM92" t="str">
            <v/>
          </cell>
          <cell r="AN92" t="str">
            <v/>
          </cell>
          <cell r="AO92" t="str">
            <v/>
          </cell>
          <cell r="AP92" t="str">
            <v/>
          </cell>
          <cell r="AQ92" t="str">
            <v/>
          </cell>
          <cell r="AR92" t="str">
            <v/>
          </cell>
          <cell r="AS92" t="str">
            <v/>
          </cell>
          <cell r="AT92" t="str">
            <v/>
          </cell>
          <cell r="AU92" t="str">
            <v/>
          </cell>
          <cell r="AV92" t="str">
            <v/>
          </cell>
          <cell r="AW92" t="str">
            <v/>
          </cell>
          <cell r="AX92" t="str">
            <v/>
          </cell>
          <cell r="AY92" t="str">
            <v/>
          </cell>
          <cell r="AZ92" t="str">
            <v/>
          </cell>
          <cell r="BA92" t="str">
            <v/>
          </cell>
          <cell r="BB92" t="str">
            <v/>
          </cell>
          <cell r="BC92" t="str">
            <v/>
          </cell>
          <cell r="BD92" t="str">
            <v/>
          </cell>
          <cell r="BE92" t="str">
            <v/>
          </cell>
          <cell r="BF92" t="str">
            <v/>
          </cell>
          <cell r="BG92" t="str">
            <v/>
          </cell>
          <cell r="BH92" t="str">
            <v/>
          </cell>
          <cell r="BI92" t="str">
            <v/>
          </cell>
          <cell r="BJ92" t="str">
            <v/>
          </cell>
          <cell r="BK92" t="str">
            <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t="str">
            <v/>
          </cell>
          <cell r="AM93" t="str">
            <v/>
          </cell>
          <cell r="AN93" t="str">
            <v/>
          </cell>
          <cell r="AO93" t="str">
            <v/>
          </cell>
          <cell r="AP93" t="str">
            <v/>
          </cell>
          <cell r="AQ93" t="str">
            <v/>
          </cell>
          <cell r="AR93" t="str">
            <v/>
          </cell>
          <cell r="AS93" t="str">
            <v/>
          </cell>
          <cell r="AT93" t="str">
            <v/>
          </cell>
          <cell r="AU93" t="str">
            <v/>
          </cell>
          <cell r="AV93" t="str">
            <v/>
          </cell>
          <cell r="AW93" t="str">
            <v/>
          </cell>
          <cell r="AX93" t="str">
            <v/>
          </cell>
          <cell r="AY93" t="str">
            <v/>
          </cell>
          <cell r="AZ93" t="str">
            <v/>
          </cell>
          <cell r="BA93" t="str">
            <v/>
          </cell>
          <cell r="BB93" t="str">
            <v/>
          </cell>
          <cell r="BC93" t="str">
            <v/>
          </cell>
          <cell r="BD93" t="str">
            <v/>
          </cell>
          <cell r="BE93" t="str">
            <v/>
          </cell>
          <cell r="BF93" t="str">
            <v/>
          </cell>
          <cell r="BG93" t="str">
            <v/>
          </cell>
          <cell r="BH93" t="str">
            <v/>
          </cell>
          <cell r="BI93" t="str">
            <v/>
          </cell>
          <cell r="BJ93" t="str">
            <v/>
          </cell>
          <cell r="BK93" t="str">
            <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t="str">
            <v/>
          </cell>
          <cell r="AM94" t="str">
            <v/>
          </cell>
          <cell r="AN94" t="str">
            <v/>
          </cell>
          <cell r="AO94" t="str">
            <v/>
          </cell>
          <cell r="AP94" t="str">
            <v/>
          </cell>
          <cell r="AQ94" t="str">
            <v/>
          </cell>
          <cell r="AR94" t="str">
            <v/>
          </cell>
          <cell r="AS94" t="str">
            <v/>
          </cell>
          <cell r="AT94" t="str">
            <v/>
          </cell>
          <cell r="AU94" t="str">
            <v/>
          </cell>
          <cell r="AV94" t="str">
            <v/>
          </cell>
          <cell r="AW94" t="str">
            <v/>
          </cell>
          <cell r="AX94" t="str">
            <v/>
          </cell>
          <cell r="AY94" t="str">
            <v/>
          </cell>
          <cell r="AZ94" t="str">
            <v/>
          </cell>
          <cell r="BA94" t="str">
            <v/>
          </cell>
          <cell r="BB94" t="str">
            <v/>
          </cell>
          <cell r="BC94" t="str">
            <v/>
          </cell>
          <cell r="BD94" t="str">
            <v/>
          </cell>
          <cell r="BE94" t="str">
            <v/>
          </cell>
          <cell r="BF94" t="str">
            <v/>
          </cell>
          <cell r="BG94" t="str">
            <v/>
          </cell>
          <cell r="BH94" t="str">
            <v/>
          </cell>
          <cell r="BI94" t="str">
            <v/>
          </cell>
          <cell r="BJ94" t="str">
            <v/>
          </cell>
          <cell r="BK94" t="str">
            <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t="str">
            <v/>
          </cell>
          <cell r="AM95" t="str">
            <v/>
          </cell>
          <cell r="AN95" t="str">
            <v/>
          </cell>
          <cell r="AO95" t="str">
            <v/>
          </cell>
          <cell r="AP95" t="str">
            <v/>
          </cell>
          <cell r="AQ95" t="str">
            <v/>
          </cell>
          <cell r="AR95" t="str">
            <v/>
          </cell>
          <cell r="AS95" t="str">
            <v/>
          </cell>
          <cell r="AT95" t="str">
            <v/>
          </cell>
          <cell r="AU95" t="str">
            <v/>
          </cell>
          <cell r="AV95" t="str">
            <v/>
          </cell>
          <cell r="AW95" t="str">
            <v/>
          </cell>
          <cell r="AX95" t="str">
            <v/>
          </cell>
          <cell r="AY95" t="str">
            <v/>
          </cell>
          <cell r="AZ95" t="str">
            <v/>
          </cell>
          <cell r="BA95" t="str">
            <v/>
          </cell>
          <cell r="BB95" t="str">
            <v/>
          </cell>
          <cell r="BC95" t="str">
            <v/>
          </cell>
          <cell r="BD95" t="str">
            <v/>
          </cell>
          <cell r="BE95" t="str">
            <v/>
          </cell>
          <cell r="BF95" t="str">
            <v/>
          </cell>
          <cell r="BG95" t="str">
            <v/>
          </cell>
          <cell r="BH95" t="str">
            <v/>
          </cell>
          <cell r="BI95" t="str">
            <v/>
          </cell>
          <cell r="BJ95" t="str">
            <v/>
          </cell>
          <cell r="BK95" t="str">
            <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t="str">
            <v/>
          </cell>
          <cell r="AM96" t="str">
            <v/>
          </cell>
          <cell r="AN96" t="str">
            <v/>
          </cell>
          <cell r="AO96" t="str">
            <v/>
          </cell>
          <cell r="AP96" t="str">
            <v/>
          </cell>
          <cell r="AQ96" t="str">
            <v/>
          </cell>
          <cell r="AR96" t="str">
            <v/>
          </cell>
          <cell r="AS96" t="str">
            <v/>
          </cell>
          <cell r="AT96" t="str">
            <v/>
          </cell>
          <cell r="AU96" t="str">
            <v/>
          </cell>
          <cell r="AV96" t="str">
            <v/>
          </cell>
          <cell r="AW96" t="str">
            <v/>
          </cell>
          <cell r="AX96" t="str">
            <v/>
          </cell>
          <cell r="AY96" t="str">
            <v/>
          </cell>
          <cell r="AZ96" t="str">
            <v/>
          </cell>
          <cell r="BA96" t="str">
            <v/>
          </cell>
          <cell r="BB96" t="str">
            <v/>
          </cell>
          <cell r="BC96" t="str">
            <v/>
          </cell>
          <cell r="BD96" t="str">
            <v/>
          </cell>
          <cell r="BE96" t="str">
            <v/>
          </cell>
          <cell r="BF96" t="str">
            <v/>
          </cell>
          <cell r="BG96" t="str">
            <v/>
          </cell>
          <cell r="BH96" t="str">
            <v/>
          </cell>
          <cell r="BI96" t="str">
            <v/>
          </cell>
          <cell r="BJ96" t="str">
            <v/>
          </cell>
          <cell r="BK96" t="str">
            <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t="str">
            <v/>
          </cell>
          <cell r="AM97" t="str">
            <v/>
          </cell>
          <cell r="AN97" t="str">
            <v/>
          </cell>
          <cell r="AO97" t="str">
            <v/>
          </cell>
          <cell r="AP97" t="str">
            <v/>
          </cell>
          <cell r="AQ97" t="str">
            <v/>
          </cell>
          <cell r="AR97" t="str">
            <v/>
          </cell>
          <cell r="AS97" t="str">
            <v/>
          </cell>
          <cell r="AT97" t="str">
            <v/>
          </cell>
          <cell r="AU97" t="str">
            <v/>
          </cell>
          <cell r="AV97" t="str">
            <v/>
          </cell>
          <cell r="AW97" t="str">
            <v/>
          </cell>
          <cell r="AX97" t="str">
            <v/>
          </cell>
          <cell r="AY97" t="str">
            <v/>
          </cell>
          <cell r="AZ97" t="str">
            <v/>
          </cell>
          <cell r="BA97" t="str">
            <v/>
          </cell>
          <cell r="BB97" t="str">
            <v/>
          </cell>
          <cell r="BC97" t="str">
            <v/>
          </cell>
          <cell r="BD97" t="str">
            <v/>
          </cell>
          <cell r="BE97" t="str">
            <v/>
          </cell>
          <cell r="BF97" t="str">
            <v/>
          </cell>
          <cell r="BG97" t="str">
            <v/>
          </cell>
          <cell r="BH97" t="str">
            <v/>
          </cell>
          <cell r="BI97" t="str">
            <v/>
          </cell>
          <cell r="BJ97" t="str">
            <v/>
          </cell>
          <cell r="BK97" t="str">
            <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t="str">
            <v/>
          </cell>
          <cell r="AM98" t="str">
            <v/>
          </cell>
          <cell r="AN98" t="str">
            <v/>
          </cell>
          <cell r="AO98" t="str">
            <v/>
          </cell>
          <cell r="AP98" t="str">
            <v/>
          </cell>
          <cell r="AQ98" t="str">
            <v/>
          </cell>
          <cell r="AR98" t="str">
            <v/>
          </cell>
          <cell r="AS98" t="str">
            <v/>
          </cell>
          <cell r="AT98" t="str">
            <v/>
          </cell>
          <cell r="AU98" t="str">
            <v/>
          </cell>
          <cell r="AV98" t="str">
            <v/>
          </cell>
          <cell r="AW98" t="str">
            <v/>
          </cell>
          <cell r="AX98" t="str">
            <v/>
          </cell>
          <cell r="AY98" t="str">
            <v/>
          </cell>
          <cell r="AZ98" t="str">
            <v/>
          </cell>
          <cell r="BA98" t="str">
            <v/>
          </cell>
          <cell r="BB98" t="str">
            <v/>
          </cell>
          <cell r="BC98" t="str">
            <v/>
          </cell>
          <cell r="BD98" t="str">
            <v/>
          </cell>
          <cell r="BE98" t="str">
            <v/>
          </cell>
          <cell r="BF98" t="str">
            <v/>
          </cell>
          <cell r="BG98" t="str">
            <v/>
          </cell>
          <cell r="BH98" t="str">
            <v/>
          </cell>
          <cell r="BI98" t="str">
            <v/>
          </cell>
          <cell r="BJ98" t="str">
            <v/>
          </cell>
          <cell r="BK98" t="str">
            <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t="str">
            <v/>
          </cell>
          <cell r="AM99" t="str">
            <v/>
          </cell>
          <cell r="AN99" t="str">
            <v/>
          </cell>
          <cell r="AO99" t="str">
            <v/>
          </cell>
          <cell r="AP99" t="str">
            <v/>
          </cell>
          <cell r="AQ99" t="str">
            <v/>
          </cell>
          <cell r="AR99" t="str">
            <v/>
          </cell>
          <cell r="AS99" t="str">
            <v/>
          </cell>
          <cell r="AT99" t="str">
            <v/>
          </cell>
          <cell r="AU99" t="str">
            <v/>
          </cell>
          <cell r="AV99" t="str">
            <v/>
          </cell>
          <cell r="AW99" t="str">
            <v/>
          </cell>
          <cell r="AX99" t="str">
            <v/>
          </cell>
          <cell r="AY99" t="str">
            <v/>
          </cell>
          <cell r="AZ99" t="str">
            <v/>
          </cell>
          <cell r="BA99" t="str">
            <v/>
          </cell>
          <cell r="BB99" t="str">
            <v/>
          </cell>
          <cell r="BC99" t="str">
            <v/>
          </cell>
          <cell r="BD99" t="str">
            <v/>
          </cell>
          <cell r="BE99" t="str">
            <v/>
          </cell>
          <cell r="BF99" t="str">
            <v/>
          </cell>
          <cell r="BG99" t="str">
            <v/>
          </cell>
          <cell r="BH99" t="str">
            <v/>
          </cell>
          <cell r="BI99" t="str">
            <v/>
          </cell>
          <cell r="BJ99" t="str">
            <v/>
          </cell>
          <cell r="BK99" t="str">
            <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t="str">
            <v/>
          </cell>
          <cell r="AM100" t="str">
            <v/>
          </cell>
          <cell r="AN100" t="str">
            <v/>
          </cell>
          <cell r="AO100" t="str">
            <v/>
          </cell>
          <cell r="AP100" t="str">
            <v/>
          </cell>
          <cell r="AQ100" t="str">
            <v/>
          </cell>
          <cell r="AR100" t="str">
            <v/>
          </cell>
          <cell r="AS100" t="str">
            <v/>
          </cell>
          <cell r="AT100" t="str">
            <v/>
          </cell>
          <cell r="AU100" t="str">
            <v/>
          </cell>
          <cell r="AV100" t="str">
            <v/>
          </cell>
          <cell r="AW100" t="str">
            <v/>
          </cell>
          <cell r="AX100" t="str">
            <v/>
          </cell>
          <cell r="AY100" t="str">
            <v/>
          </cell>
          <cell r="AZ100" t="str">
            <v/>
          </cell>
          <cell r="BA100" t="str">
            <v/>
          </cell>
          <cell r="BB100" t="str">
            <v/>
          </cell>
          <cell r="BC100" t="str">
            <v/>
          </cell>
          <cell r="BD100" t="str">
            <v/>
          </cell>
          <cell r="BE100" t="str">
            <v/>
          </cell>
          <cell r="BF100" t="str">
            <v/>
          </cell>
          <cell r="BG100" t="str">
            <v/>
          </cell>
          <cell r="BH100" t="str">
            <v/>
          </cell>
          <cell r="BI100" t="str">
            <v/>
          </cell>
          <cell r="BJ100" t="str">
            <v/>
          </cell>
          <cell r="BK100" t="str">
            <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t="str">
            <v/>
          </cell>
          <cell r="AM101" t="str">
            <v/>
          </cell>
          <cell r="AN101" t="str">
            <v/>
          </cell>
          <cell r="AO101" t="str">
            <v/>
          </cell>
          <cell r="AP101" t="str">
            <v/>
          </cell>
          <cell r="AQ101" t="str">
            <v/>
          </cell>
          <cell r="AR101" t="str">
            <v/>
          </cell>
          <cell r="AS101" t="str">
            <v/>
          </cell>
          <cell r="AT101" t="str">
            <v/>
          </cell>
          <cell r="AU101" t="str">
            <v/>
          </cell>
          <cell r="AV101" t="str">
            <v/>
          </cell>
          <cell r="AW101" t="str">
            <v/>
          </cell>
          <cell r="AX101" t="str">
            <v/>
          </cell>
          <cell r="AY101" t="str">
            <v/>
          </cell>
          <cell r="AZ101" t="str">
            <v/>
          </cell>
          <cell r="BA101" t="str">
            <v/>
          </cell>
          <cell r="BB101" t="str">
            <v/>
          </cell>
          <cell r="BC101" t="str">
            <v/>
          </cell>
          <cell r="BD101" t="str">
            <v/>
          </cell>
          <cell r="BE101" t="str">
            <v/>
          </cell>
          <cell r="BF101" t="str">
            <v/>
          </cell>
          <cell r="BG101" t="str">
            <v/>
          </cell>
          <cell r="BH101" t="str">
            <v/>
          </cell>
          <cell r="BI101" t="str">
            <v/>
          </cell>
          <cell r="BJ101" t="str">
            <v/>
          </cell>
          <cell r="BK101" t="str">
            <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t="str">
            <v/>
          </cell>
          <cell r="AM102" t="str">
            <v/>
          </cell>
          <cell r="AN102" t="str">
            <v/>
          </cell>
          <cell r="AO102" t="str">
            <v/>
          </cell>
          <cell r="AP102" t="str">
            <v/>
          </cell>
          <cell r="AQ102" t="str">
            <v/>
          </cell>
          <cell r="AR102" t="str">
            <v/>
          </cell>
          <cell r="AS102" t="str">
            <v/>
          </cell>
          <cell r="AT102" t="str">
            <v/>
          </cell>
          <cell r="AU102" t="str">
            <v/>
          </cell>
          <cell r="AV102" t="str">
            <v/>
          </cell>
          <cell r="AW102" t="str">
            <v/>
          </cell>
          <cell r="AX102" t="str">
            <v/>
          </cell>
          <cell r="AY102" t="str">
            <v/>
          </cell>
          <cell r="AZ102" t="str">
            <v/>
          </cell>
          <cell r="BA102" t="str">
            <v/>
          </cell>
          <cell r="BB102" t="str">
            <v/>
          </cell>
          <cell r="BC102" t="str">
            <v/>
          </cell>
          <cell r="BD102" t="str">
            <v/>
          </cell>
          <cell r="BE102" t="str">
            <v/>
          </cell>
          <cell r="BF102" t="str">
            <v/>
          </cell>
          <cell r="BG102" t="str">
            <v/>
          </cell>
          <cell r="BH102" t="str">
            <v/>
          </cell>
          <cell r="BI102" t="str">
            <v/>
          </cell>
          <cell r="BJ102" t="str">
            <v/>
          </cell>
          <cell r="BK102" t="str">
            <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t="str">
            <v/>
          </cell>
          <cell r="AM103" t="str">
            <v/>
          </cell>
          <cell r="AN103" t="str">
            <v/>
          </cell>
          <cell r="AO103" t="str">
            <v/>
          </cell>
          <cell r="AP103" t="str">
            <v/>
          </cell>
          <cell r="AQ103" t="str">
            <v/>
          </cell>
          <cell r="AR103" t="str">
            <v/>
          </cell>
          <cell r="AS103" t="str">
            <v/>
          </cell>
          <cell r="AT103" t="str">
            <v/>
          </cell>
          <cell r="AU103" t="str">
            <v/>
          </cell>
          <cell r="AV103" t="str">
            <v/>
          </cell>
          <cell r="AW103" t="str">
            <v/>
          </cell>
          <cell r="AX103" t="str">
            <v/>
          </cell>
          <cell r="AY103" t="str">
            <v/>
          </cell>
          <cell r="AZ103" t="str">
            <v/>
          </cell>
          <cell r="BA103" t="str">
            <v/>
          </cell>
          <cell r="BB103" t="str">
            <v/>
          </cell>
          <cell r="BC103" t="str">
            <v/>
          </cell>
          <cell r="BD103" t="str">
            <v/>
          </cell>
          <cell r="BE103" t="str">
            <v/>
          </cell>
          <cell r="BF103" t="str">
            <v/>
          </cell>
          <cell r="BG103" t="str">
            <v/>
          </cell>
          <cell r="BH103" t="str">
            <v/>
          </cell>
          <cell r="BI103" t="str">
            <v/>
          </cell>
          <cell r="BJ103" t="str">
            <v/>
          </cell>
          <cell r="BK103" t="str">
            <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t="str">
            <v/>
          </cell>
          <cell r="AM104" t="str">
            <v/>
          </cell>
          <cell r="AN104" t="str">
            <v/>
          </cell>
          <cell r="AO104" t="str">
            <v/>
          </cell>
          <cell r="AP104" t="str">
            <v/>
          </cell>
          <cell r="AQ104" t="str">
            <v/>
          </cell>
          <cell r="AR104" t="str">
            <v/>
          </cell>
          <cell r="AS104" t="str">
            <v/>
          </cell>
          <cell r="AT104" t="str">
            <v/>
          </cell>
          <cell r="AU104" t="str">
            <v/>
          </cell>
          <cell r="AV104" t="str">
            <v/>
          </cell>
          <cell r="AW104" t="str">
            <v/>
          </cell>
          <cell r="AX104" t="str">
            <v/>
          </cell>
          <cell r="AY104" t="str">
            <v/>
          </cell>
          <cell r="AZ104" t="str">
            <v/>
          </cell>
          <cell r="BA104" t="str">
            <v/>
          </cell>
          <cell r="BB104" t="str">
            <v/>
          </cell>
          <cell r="BC104" t="str">
            <v/>
          </cell>
          <cell r="BD104" t="str">
            <v/>
          </cell>
          <cell r="BE104" t="str">
            <v/>
          </cell>
          <cell r="BF104" t="str">
            <v/>
          </cell>
          <cell r="BG104" t="str">
            <v/>
          </cell>
          <cell r="BH104" t="str">
            <v/>
          </cell>
          <cell r="BI104" t="str">
            <v/>
          </cell>
          <cell r="BJ104" t="str">
            <v/>
          </cell>
          <cell r="BK104" t="str">
            <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t="str">
            <v/>
          </cell>
          <cell r="AM105" t="str">
            <v/>
          </cell>
          <cell r="AN105" t="str">
            <v/>
          </cell>
          <cell r="AO105" t="str">
            <v/>
          </cell>
          <cell r="AP105" t="str">
            <v/>
          </cell>
          <cell r="AQ105" t="str">
            <v/>
          </cell>
          <cell r="AR105" t="str">
            <v/>
          </cell>
          <cell r="AS105" t="str">
            <v/>
          </cell>
          <cell r="AT105" t="str">
            <v/>
          </cell>
          <cell r="AU105" t="str">
            <v/>
          </cell>
          <cell r="AV105" t="str">
            <v/>
          </cell>
          <cell r="AW105" t="str">
            <v/>
          </cell>
          <cell r="AX105" t="str">
            <v/>
          </cell>
          <cell r="AY105" t="str">
            <v/>
          </cell>
          <cell r="AZ105" t="str">
            <v/>
          </cell>
          <cell r="BA105" t="str">
            <v/>
          </cell>
          <cell r="BB105" t="str">
            <v/>
          </cell>
          <cell r="BC105" t="str">
            <v/>
          </cell>
          <cell r="BD105" t="str">
            <v/>
          </cell>
          <cell r="BE105" t="str">
            <v/>
          </cell>
          <cell r="BF105" t="str">
            <v/>
          </cell>
          <cell r="BG105" t="str">
            <v/>
          </cell>
          <cell r="BH105" t="str">
            <v/>
          </cell>
          <cell r="BI105" t="str">
            <v/>
          </cell>
          <cell r="BJ105" t="str">
            <v/>
          </cell>
          <cell r="BK105" t="str">
            <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t="str">
            <v/>
          </cell>
          <cell r="AM106" t="str">
            <v/>
          </cell>
          <cell r="AN106" t="str">
            <v/>
          </cell>
          <cell r="AO106" t="str">
            <v/>
          </cell>
          <cell r="AP106" t="str">
            <v/>
          </cell>
          <cell r="AQ106" t="str">
            <v/>
          </cell>
          <cell r="AR106" t="str">
            <v/>
          </cell>
          <cell r="AS106" t="str">
            <v/>
          </cell>
          <cell r="AT106" t="str">
            <v/>
          </cell>
          <cell r="AU106" t="str">
            <v/>
          </cell>
          <cell r="AV106" t="str">
            <v/>
          </cell>
          <cell r="AW106" t="str">
            <v/>
          </cell>
          <cell r="AX106" t="str">
            <v/>
          </cell>
          <cell r="AY106" t="str">
            <v/>
          </cell>
          <cell r="AZ106" t="str">
            <v/>
          </cell>
          <cell r="BA106" t="str">
            <v/>
          </cell>
          <cell r="BB106" t="str">
            <v/>
          </cell>
          <cell r="BC106" t="str">
            <v/>
          </cell>
          <cell r="BD106" t="str">
            <v/>
          </cell>
          <cell r="BE106" t="str">
            <v/>
          </cell>
          <cell r="BF106" t="str">
            <v/>
          </cell>
          <cell r="BG106" t="str">
            <v/>
          </cell>
          <cell r="BH106" t="str">
            <v/>
          </cell>
          <cell r="BI106" t="str">
            <v/>
          </cell>
          <cell r="BJ106" t="str">
            <v/>
          </cell>
          <cell r="BK106" t="str">
            <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t="str">
            <v/>
          </cell>
          <cell r="AM107" t="str">
            <v/>
          </cell>
          <cell r="AN107" t="str">
            <v/>
          </cell>
          <cell r="AO107" t="str">
            <v/>
          </cell>
          <cell r="AP107" t="str">
            <v/>
          </cell>
          <cell r="AQ107" t="str">
            <v/>
          </cell>
          <cell r="AR107" t="str">
            <v/>
          </cell>
          <cell r="AS107" t="str">
            <v/>
          </cell>
          <cell r="AT107" t="str">
            <v/>
          </cell>
          <cell r="AU107" t="str">
            <v/>
          </cell>
          <cell r="AV107" t="str">
            <v/>
          </cell>
          <cell r="AW107" t="str">
            <v/>
          </cell>
          <cell r="AX107" t="str">
            <v/>
          </cell>
          <cell r="AY107" t="str">
            <v/>
          </cell>
          <cell r="AZ107" t="str">
            <v/>
          </cell>
          <cell r="BA107" t="str">
            <v/>
          </cell>
          <cell r="BB107" t="str">
            <v/>
          </cell>
          <cell r="BC107" t="str">
            <v/>
          </cell>
          <cell r="BD107" t="str">
            <v/>
          </cell>
          <cell r="BE107" t="str">
            <v/>
          </cell>
          <cell r="BF107" t="str">
            <v/>
          </cell>
          <cell r="BG107" t="str">
            <v/>
          </cell>
          <cell r="BH107" t="str">
            <v/>
          </cell>
          <cell r="BI107" t="str">
            <v/>
          </cell>
          <cell r="BJ107" t="str">
            <v/>
          </cell>
          <cell r="BK107" t="str">
            <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t="str">
            <v/>
          </cell>
          <cell r="AM108" t="str">
            <v/>
          </cell>
          <cell r="AN108" t="str">
            <v/>
          </cell>
          <cell r="AO108" t="str">
            <v/>
          </cell>
          <cell r="AP108" t="str">
            <v/>
          </cell>
          <cell r="AQ108" t="str">
            <v/>
          </cell>
          <cell r="AR108" t="str">
            <v/>
          </cell>
          <cell r="AS108" t="str">
            <v/>
          </cell>
          <cell r="AT108" t="str">
            <v/>
          </cell>
          <cell r="AU108" t="str">
            <v/>
          </cell>
          <cell r="AV108" t="str">
            <v/>
          </cell>
          <cell r="AW108" t="str">
            <v/>
          </cell>
          <cell r="AX108" t="str">
            <v/>
          </cell>
          <cell r="AY108" t="str">
            <v/>
          </cell>
          <cell r="AZ108" t="str">
            <v/>
          </cell>
          <cell r="BA108" t="str">
            <v/>
          </cell>
          <cell r="BB108" t="str">
            <v/>
          </cell>
          <cell r="BC108" t="str">
            <v/>
          </cell>
          <cell r="BD108" t="str">
            <v/>
          </cell>
          <cell r="BE108" t="str">
            <v/>
          </cell>
          <cell r="BF108" t="str">
            <v/>
          </cell>
          <cell r="BG108" t="str">
            <v/>
          </cell>
          <cell r="BH108" t="str">
            <v/>
          </cell>
          <cell r="BI108" t="str">
            <v/>
          </cell>
          <cell r="BJ108" t="str">
            <v/>
          </cell>
          <cell r="BK108" t="str">
            <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t="str">
            <v/>
          </cell>
          <cell r="AM109" t="str">
            <v/>
          </cell>
          <cell r="AN109" t="str">
            <v/>
          </cell>
          <cell r="AO109" t="str">
            <v/>
          </cell>
          <cell r="AP109" t="str">
            <v/>
          </cell>
          <cell r="AQ109" t="str">
            <v/>
          </cell>
          <cell r="AR109" t="str">
            <v/>
          </cell>
          <cell r="AS109" t="str">
            <v/>
          </cell>
          <cell r="AT109" t="str">
            <v/>
          </cell>
          <cell r="AU109" t="str">
            <v/>
          </cell>
          <cell r="AV109" t="str">
            <v/>
          </cell>
          <cell r="AW109" t="str">
            <v/>
          </cell>
          <cell r="AX109" t="str">
            <v/>
          </cell>
          <cell r="AY109" t="str">
            <v/>
          </cell>
          <cell r="AZ109" t="str">
            <v/>
          </cell>
          <cell r="BA109" t="str">
            <v/>
          </cell>
          <cell r="BB109" t="str">
            <v/>
          </cell>
          <cell r="BC109" t="str">
            <v/>
          </cell>
          <cell r="BD109" t="str">
            <v/>
          </cell>
          <cell r="BE109" t="str">
            <v/>
          </cell>
          <cell r="BF109" t="str">
            <v/>
          </cell>
          <cell r="BG109" t="str">
            <v/>
          </cell>
          <cell r="BH109" t="str">
            <v/>
          </cell>
          <cell r="BI109" t="str">
            <v/>
          </cell>
          <cell r="BJ109" t="str">
            <v/>
          </cell>
          <cell r="BK109" t="str">
            <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t="str">
            <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t="str">
            <v/>
          </cell>
          <cell r="G23">
            <v>0</v>
          </cell>
          <cell r="H23" t="str">
            <v>MC11</v>
          </cell>
          <cell r="I23" t="str">
            <v>C1</v>
          </cell>
        </row>
        <row r="24">
          <cell r="A24" t="str">
            <v>MC12</v>
          </cell>
          <cell r="B24" t="str">
            <v>SERCOMTEL CELULAR</v>
          </cell>
          <cell r="C24" t="str">
            <v>MC12</v>
          </cell>
          <cell r="D24">
            <v>39</v>
          </cell>
          <cell r="E24">
            <v>1</v>
          </cell>
          <cell r="F24" t="str">
            <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t="str">
            <v/>
          </cell>
          <cell r="G26">
            <v>0</v>
          </cell>
          <cell r="H26" t="str">
            <v>MC14</v>
          </cell>
          <cell r="I26" t="str">
            <v>B3</v>
          </cell>
        </row>
        <row r="27">
          <cell r="A27" t="str">
            <v>MC2</v>
          </cell>
          <cell r="B27" t="str">
            <v>SERCOMTEL CELULAR</v>
          </cell>
          <cell r="C27" t="str">
            <v>MC2</v>
          </cell>
          <cell r="D27">
            <v>44</v>
          </cell>
          <cell r="E27">
            <v>1</v>
          </cell>
          <cell r="F27" t="str">
            <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t="str">
            <v/>
          </cell>
          <cell r="G79" t="str">
            <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row r="4">
          <cell r="L4">
            <v>0</v>
          </cell>
        </row>
      </sheetData>
      <sheetData sheetId="67"/>
      <sheetData sheetId="68"/>
      <sheetData sheetId="69">
        <row r="4">
          <cell r="A4" t="str">
            <v>cel</v>
          </cell>
        </row>
      </sheetData>
      <sheetData sheetId="70">
        <row r="3">
          <cell r="A3" t="str">
            <v>cel</v>
          </cell>
        </row>
      </sheetData>
      <sheetData sheetId="71">
        <row r="4">
          <cell r="A4" t="str">
            <v>cel</v>
          </cell>
        </row>
      </sheetData>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efreshError="1"/>
      <sheetData sheetId="247" refreshError="1"/>
      <sheetData sheetId="248" refreshError="1"/>
      <sheetData sheetId="249">
        <row r="4">
          <cell r="L4">
            <v>0</v>
          </cell>
        </row>
      </sheetData>
      <sheetData sheetId="250"/>
      <sheetData sheetId="251">
        <row r="4">
          <cell r="L4">
            <v>0</v>
          </cell>
        </row>
      </sheetData>
      <sheetData sheetId="252"/>
      <sheetData sheetId="253"/>
      <sheetData sheetId="254">
        <row r="4">
          <cell r="A4" t="str">
            <v>cel</v>
          </cell>
        </row>
      </sheetData>
      <sheetData sheetId="255">
        <row r="3">
          <cell r="A3" t="str">
            <v>cel</v>
          </cell>
        </row>
      </sheetData>
      <sheetData sheetId="256">
        <row r="4">
          <cell r="A4" t="str">
            <v>cel</v>
          </cell>
        </row>
      </sheetData>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ow r="4">
          <cell r="L4">
            <v>0</v>
          </cell>
        </row>
      </sheetData>
      <sheetData sheetId="271">
        <row r="4">
          <cell r="A4" t="str">
            <v>cel</v>
          </cell>
        </row>
      </sheetData>
      <sheetData sheetId="272">
        <row r="4">
          <cell r="L4" t="str">
            <v/>
          </cell>
        </row>
      </sheetData>
      <sheetData sheetId="273">
        <row r="4">
          <cell r="A4" t="str">
            <v>cel</v>
          </cell>
        </row>
      </sheetData>
      <sheetData sheetId="274">
        <row r="3">
          <cell r="A3" t="str">
            <v>cel</v>
          </cell>
        </row>
      </sheetData>
      <sheetData sheetId="275">
        <row r="4">
          <cell r="A4" t="str">
            <v>cel</v>
          </cell>
        </row>
      </sheetData>
      <sheetData sheetId="276">
        <row r="3">
          <cell r="A3" t="str">
            <v>cel</v>
          </cell>
        </row>
      </sheetData>
      <sheetData sheetId="277">
        <row r="4">
          <cell r="A4" t="str">
            <v>cel</v>
          </cell>
        </row>
      </sheetData>
      <sheetData sheetId="278"/>
      <sheetData sheetId="279"/>
      <sheetData sheetId="280"/>
      <sheetData sheetId="281"/>
      <sheetData sheetId="282"/>
      <sheetData sheetId="283"/>
      <sheetData sheetId="284"/>
      <sheetData sheetId="285"/>
      <sheetData sheetId="286"/>
      <sheetData sheetId="287"/>
      <sheetData sheetId="288">
        <row r="4">
          <cell r="L4">
            <v>0</v>
          </cell>
        </row>
      </sheetData>
      <sheetData sheetId="289">
        <row r="4">
          <cell r="A4" t="str">
            <v>cel</v>
          </cell>
        </row>
      </sheetData>
      <sheetData sheetId="290"/>
      <sheetData sheetId="291">
        <row r="4">
          <cell r="A4" t="str">
            <v>cel</v>
          </cell>
        </row>
      </sheetData>
      <sheetData sheetId="292">
        <row r="3">
          <cell r="A3" t="str">
            <v>cel</v>
          </cell>
        </row>
      </sheetData>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cell r="C6">
            <v>2657580479.8334002</v>
          </cell>
        </row>
        <row r="8">
          <cell r="B8">
            <v>31312615592.034103</v>
          </cell>
          <cell r="C8">
            <v>31952938910.9841</v>
          </cell>
        </row>
        <row r="10">
          <cell r="B10">
            <v>69394785658.170898</v>
          </cell>
          <cell r="C10">
            <v>34610519390.817497</v>
          </cell>
          <cell r="G10">
            <v>0</v>
          </cell>
        </row>
        <row r="12">
          <cell r="B12">
            <v>18369249258.460003</v>
          </cell>
          <cell r="C12">
            <v>28256442934.800003</v>
          </cell>
        </row>
        <row r="15">
          <cell r="B15">
            <v>91817563437.430908</v>
          </cell>
          <cell r="C15">
            <v>70289938212.525803</v>
          </cell>
          <cell r="G15">
            <v>0</v>
          </cell>
        </row>
        <row r="18">
          <cell r="B18">
            <v>227424569</v>
          </cell>
          <cell r="C18">
            <v>203646570</v>
          </cell>
        </row>
        <row r="21">
          <cell r="B21">
            <v>102338288395.42371</v>
          </cell>
          <cell r="C21">
            <v>78143879282.347504</v>
          </cell>
          <cell r="G21">
            <v>0</v>
          </cell>
        </row>
        <row r="23">
          <cell r="B23">
            <v>95744423693.336105</v>
          </cell>
          <cell r="C23">
            <v>86967993071.284119</v>
          </cell>
        </row>
        <row r="24">
          <cell r="B24">
            <v>0</v>
          </cell>
          <cell r="C24">
            <v>0</v>
          </cell>
        </row>
        <row r="27">
          <cell r="B27">
            <v>95744423693.815506</v>
          </cell>
          <cell r="C27">
            <v>87054866550.769226</v>
          </cell>
          <cell r="G27">
            <v>0</v>
          </cell>
        </row>
        <row r="34">
          <cell r="B34">
            <v>6593864701.6081696</v>
          </cell>
          <cell r="C34">
            <v>-8910987268.4217148</v>
          </cell>
          <cell r="G34">
            <v>0</v>
          </cell>
        </row>
      </sheetData>
      <sheetData sheetId="1" refreshError="1">
        <row r="6">
          <cell r="B6">
            <v>201040679738</v>
          </cell>
          <cell r="C6">
            <v>180555203310</v>
          </cell>
        </row>
        <row r="7">
          <cell r="B7">
            <v>-161273931528.76007</v>
          </cell>
          <cell r="C7">
            <v>-146058403704.87003</v>
          </cell>
        </row>
        <row r="9">
          <cell r="B9">
            <v>39766748209.239929</v>
          </cell>
          <cell r="C9">
            <v>34496799605.129974</v>
          </cell>
          <cell r="G9">
            <v>0</v>
          </cell>
        </row>
        <row r="17">
          <cell r="B17">
            <v>-12435551989.194063</v>
          </cell>
          <cell r="C17">
            <v>-23729329150.230667</v>
          </cell>
          <cell r="G17">
            <v>0</v>
          </cell>
        </row>
        <row r="19">
          <cell r="B19">
            <v>-501612770</v>
          </cell>
          <cell r="C19">
            <v>-637160634</v>
          </cell>
        </row>
        <row r="25">
          <cell r="B25">
            <v>-12937164759.194063</v>
          </cell>
          <cell r="C25">
            <v>-24132668899.230667</v>
          </cell>
          <cell r="G25">
            <v>0</v>
          </cell>
        </row>
        <row r="32">
          <cell r="B32">
            <v>-6821289270.6081696</v>
          </cell>
          <cell r="C32">
            <v>8707340698.4217148</v>
          </cell>
          <cell r="G32">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NC recibidas"/>
      <sheetName val="Sheet2"/>
      <sheetName val="Lista"/>
      <sheetName val="10"/>
      <sheetName val="8"/>
      <sheetName val="Honorarios"/>
      <sheetName val="Tickmarks"/>
      <sheetName val="Resultado por negocio"/>
      <sheetName val="LPC"/>
      <sheetName val="BA"/>
      <sheetName val="Otros"/>
      <sheetName val="XREF"/>
      <sheetName val="Armado ctas. EERR"/>
      <sheetName val="#REF"/>
      <sheetName val="Estado_de_Resultados4"/>
      <sheetName val="Otros_Procedimientos_Analítico3"/>
      <sheetName val="PL2_-_Mermas3"/>
      <sheetName val="NC_recibidas3"/>
      <sheetName val="Estado_de_Resultados"/>
      <sheetName val="Estado_de_Resultados1"/>
      <sheetName val="Otros_Procedimientos_Analíticos"/>
      <sheetName val="PL2_-_Mermas"/>
      <sheetName val="NC_recibidas"/>
      <sheetName val="Estado_de_Resultados2"/>
      <sheetName val="Otros_Procedimientos_Analítico1"/>
      <sheetName val="PL2_-_Mermas1"/>
      <sheetName val="NC_recibidas1"/>
      <sheetName val="Estado_de_Resultados3"/>
      <sheetName val="Otros_Procedimientos_Analítico2"/>
      <sheetName val="PL2_-_Mermas2"/>
      <sheetName val="NC_recibidas2"/>
      <sheetName val="Estado_de_Resultados5"/>
      <sheetName val="Estado_de_Resultados6"/>
      <sheetName val="Otros_Procedimientos_Analítico4"/>
      <sheetName val="PL2_-_Mermas4"/>
      <sheetName val="NC_recibidas4"/>
      <sheetName val="Resultado_por_negocio"/>
      <sheetName val="Armado_ctas__EERR"/>
      <sheetName val="Estado_de_Resultados7"/>
      <sheetName val="Estadísticas {pbc}"/>
    </sheetNames>
    <sheetDataSet>
      <sheetData sheetId="0">
        <row r="6">
          <cell r="B6">
            <v>-67104465311</v>
          </cell>
        </row>
      </sheetData>
      <sheetData sheetId="1">
        <row r="6">
          <cell r="B6">
            <v>-67104465311</v>
          </cell>
        </row>
      </sheetData>
      <sheetData sheetId="2">
        <row r="6">
          <cell r="B6">
            <v>-67104465311</v>
          </cell>
        </row>
        <row r="7">
          <cell r="B7">
            <v>35725927269</v>
          </cell>
        </row>
      </sheetData>
      <sheetData sheetId="3">
        <row r="6">
          <cell r="B6">
            <v>-67104465311</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ow r="6">
          <cell r="B6">
            <v>-67104465311</v>
          </cell>
        </row>
      </sheetData>
      <sheetData sheetId="25"/>
      <sheetData sheetId="26"/>
      <sheetData sheetId="27"/>
      <sheetData sheetId="28" refreshError="1"/>
      <sheetData sheetId="29">
        <row r="6">
          <cell r="B6">
            <v>-67104465311</v>
          </cell>
        </row>
      </sheetData>
      <sheetData sheetId="30"/>
      <sheetData sheetId="31"/>
      <sheetData sheetId="32"/>
      <sheetData sheetId="33">
        <row r="6">
          <cell r="B6">
            <v>-67104465311</v>
          </cell>
        </row>
      </sheetData>
      <sheetData sheetId="34"/>
      <sheetData sheetId="35"/>
      <sheetData sheetId="36"/>
      <sheetData sheetId="37">
        <row r="6">
          <cell r="B6">
            <v>-67104465311</v>
          </cell>
        </row>
      </sheetData>
      <sheetData sheetId="38"/>
      <sheetData sheetId="39"/>
      <sheetData sheetId="40"/>
      <sheetData sheetId="41"/>
      <sheetData sheetId="42">
        <row r="6">
          <cell r="B6">
            <v>-67104465311</v>
          </cell>
        </row>
      </sheetData>
      <sheetData sheetId="43"/>
      <sheetData sheetId="44"/>
      <sheetData sheetId="45"/>
      <sheetData sheetId="46"/>
      <sheetData sheetId="47"/>
      <sheetData sheetId="48" refreshError="1"/>
      <sheetData sheetId="4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Controles"/>
      <sheetName val="Costos Sum"/>
      <sheetName val="AU_Listing"/>
      <sheetName val="Regions"/>
      <sheetName val="1211600001"/>
      <sheetName val="Bco_Dados"/>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row r="4">
          <cell r="A4">
            <v>333</v>
          </cell>
        </row>
      </sheetData>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row r="20">
          <cell r="F20">
            <v>0</v>
          </cell>
        </row>
      </sheetData>
      <sheetData sheetId="24"/>
      <sheetData sheetId="25"/>
      <sheetData sheetId="26">
        <row r="23">
          <cell r="H23">
            <v>0</v>
          </cell>
        </row>
      </sheetData>
      <sheetData sheetId="27">
        <row r="23">
          <cell r="H23">
            <v>0</v>
          </cell>
        </row>
      </sheetData>
      <sheetData sheetId="28">
        <row r="1">
          <cell r="A1" t="str">
            <v xml:space="preserve">Inversiones </v>
          </cell>
        </row>
      </sheetData>
      <sheetData sheetId="29">
        <row r="1">
          <cell r="A1" t="str">
            <v xml:space="preserve">Inversiones </v>
          </cell>
        </row>
      </sheetData>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Tango AN 31-12-02"/>
      <sheetName val="Bs.Uso Trim."/>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LP"/>
      <sheetName val="Bs.Uso Trim."/>
      <sheetName val="#REF"/>
      <sheetName val="Balance"/>
      <sheetName val="Estado de Resultad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 val="Cifras Clave"/>
      <sheetName val="DATOS"/>
      <sheetName val="G&amp;P Global"/>
      <sheetName val="Setup"/>
      <sheetName val="Report"/>
      <sheetName val="determinación_de_calculos"/>
      <sheetName val="Consolidado_(2)"/>
    </sheetNames>
    <sheetDataSet>
      <sheetData sheetId="0"/>
      <sheetData sheetId="1"/>
      <sheetData sheetId="2"/>
      <sheetData sheetId="3"/>
      <sheetData sheetId="4">
        <row r="3">
          <cell r="J3" t="str">
            <v>MET</v>
          </cell>
        </row>
        <row r="4">
          <cell r="J4">
            <v>38961</v>
          </cell>
        </row>
      </sheetData>
      <sheetData sheetId="5"/>
      <sheetData sheetId="6"/>
      <sheetData sheetId="7"/>
      <sheetData sheetId="8" refreshError="1"/>
      <sheetData sheetId="9" refreshError="1"/>
      <sheetData sheetId="10" refreshError="1"/>
      <sheetData sheetId="11" refreshError="1"/>
      <sheetData sheetId="12" refreshError="1"/>
      <sheetData sheetId="13"/>
      <sheetData sheetId="1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Resumen_Analistas"/>
      <sheetName val="Básico"/>
      <sheetName val="Resumen_Analistas1"/>
      <sheetName val="Threshold Table"/>
      <sheetName val="Input"/>
      <sheetName val="Mercado"/>
      <sheetName val="Resumen_Analistas2"/>
      <sheetName val="Codes"/>
      <sheetName val="Lista"/>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sheetData sheetId="11" refreshError="1"/>
      <sheetData sheetId="12"/>
      <sheetData sheetId="13" refreshError="1"/>
      <sheetData sheetId="14" refreshError="1"/>
      <sheetData sheetId="15" refreshError="1"/>
      <sheetData sheetId="16"/>
      <sheetData sheetId="17" refreshError="1"/>
      <sheetData sheetId="1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Patrimonial"/>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Asiento de Ajuste"/>
      <sheetName val="Datos del Balance"/>
      <sheetName val="PLANNING"/>
    </sheetNames>
    <sheetDataSet>
      <sheetData sheetId="0">
        <row r="2">
          <cell r="I2">
            <v>0</v>
          </cell>
        </row>
      </sheetData>
      <sheetData sheetId="1">
        <row r="2">
          <cell r="I2">
            <v>0</v>
          </cell>
        </row>
      </sheetData>
      <sheetData sheetId="2" refreshError="1">
        <row r="2">
          <cell r="I2">
            <v>0</v>
          </cell>
        </row>
        <row r="3">
          <cell r="I3">
            <v>0</v>
          </cell>
        </row>
        <row r="4">
          <cell r="I4">
            <v>0</v>
          </cell>
        </row>
        <row r="5">
          <cell r="I5">
            <v>0</v>
          </cell>
        </row>
        <row r="6">
          <cell r="I6">
            <v>0</v>
          </cell>
        </row>
        <row r="7">
          <cell r="I7">
            <v>0</v>
          </cell>
        </row>
        <row r="8">
          <cell r="I8" t="str">
            <v>GL1500</v>
          </cell>
        </row>
        <row r="9">
          <cell r="I9">
            <v>0</v>
          </cell>
        </row>
        <row r="10">
          <cell r="I10">
            <v>0</v>
          </cell>
        </row>
        <row r="11">
          <cell r="I11">
            <v>0</v>
          </cell>
        </row>
        <row r="12">
          <cell r="I12">
            <v>0</v>
          </cell>
        </row>
        <row r="13">
          <cell r="I13">
            <v>0</v>
          </cell>
        </row>
        <row r="14">
          <cell r="I14">
            <v>0</v>
          </cell>
        </row>
        <row r="15">
          <cell r="I15">
            <v>0</v>
          </cell>
        </row>
        <row r="16">
          <cell r="I16">
            <v>0</v>
          </cell>
        </row>
        <row r="17">
          <cell r="I17">
            <v>0</v>
          </cell>
        </row>
        <row r="18">
          <cell r="I18">
            <v>0</v>
          </cell>
        </row>
        <row r="19">
          <cell r="I19">
            <v>0</v>
          </cell>
        </row>
        <row r="20">
          <cell r="I20">
            <v>0</v>
          </cell>
        </row>
        <row r="21">
          <cell r="I21">
            <v>0</v>
          </cell>
        </row>
        <row r="22">
          <cell r="I22">
            <v>0</v>
          </cell>
        </row>
        <row r="23">
          <cell r="I23">
            <v>0</v>
          </cell>
        </row>
        <row r="24">
          <cell r="I24">
            <v>0</v>
          </cell>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2"/>
      <sheetName val="BSC2i_ANSI2"/>
      <sheetName val="OPTIONAL_FEATURES,_ETSI2"/>
      <sheetName val="OPTIONAL_FEATURES,_ANSI2"/>
      <sheetName val="GLP_20012"/>
      <sheetName val="plan_de_cuentas_PY1"/>
      <sheetName val="PG_Cs_Sociales1"/>
      <sheetName val="BSC2i_ETSI3"/>
      <sheetName val="BSC2i_ANSI3"/>
      <sheetName val="OPTIONAL_FEATURES,_ETSI3"/>
      <sheetName val="OPTIONAL_FEATURES,_ANSI3"/>
      <sheetName val="GLP_20013"/>
      <sheetName val="plan_de_cuentas_PY2"/>
      <sheetName val="PG_Cs_Sociales2"/>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RES"/>
      <sheetName val="BSC2i_ETSI12"/>
      <sheetName val="BSC2i_ANSI12"/>
      <sheetName val="OPTIONAL_FEATURES,_ETSI12"/>
      <sheetName val="OPTIONAL_FEATURES,_ANSI12"/>
      <sheetName val="GLP_200112"/>
      <sheetName val="plan_de_cuentas_PY11"/>
      <sheetName val="PG_Cs_Sociales11"/>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row r="7">
          <cell r="A7">
            <v>1000074</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sheetData sheetId="115"/>
      <sheetData sheetId="116"/>
      <sheetData sheetId="117"/>
      <sheetData sheetId="118">
        <row r="7">
          <cell r="A7">
            <v>1000074</v>
          </cell>
        </row>
      </sheetData>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 val="DA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 val="2014 escriba"/>
      <sheetName val="IRSA HIST"/>
      <sheetName val="BG"/>
      <sheetName val="Targeted_Testing-1"/>
      <sheetName val="Targeted_Testing-2"/>
      <sheetName val="Non-Statistical_Sampling-1"/>
      <sheetName val="Targeted_Testing"/>
      <sheetName val="Non-Statistical_Sampling"/>
      <sheetName val="Accept_Reject"/>
      <sheetName val="AR_Drop_Downs"/>
      <sheetName val="First_Sample_Resul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 sheetId="14" refreshError="1"/>
      <sheetData sheetId="15" refreshError="1"/>
      <sheetData sheetId="16" refreshError="1"/>
      <sheetData sheetId="17"/>
      <sheetData sheetId="18"/>
      <sheetData sheetId="19"/>
      <sheetData sheetId="20"/>
      <sheetData sheetId="21"/>
      <sheetData sheetId="22"/>
      <sheetData sheetId="23"/>
      <sheetData sheetId="2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 val="Hoja1"/>
      <sheetName val="Con_asto"/>
      <sheetName val="Sin_asto"/>
      <sheetName val="abm_productos"/>
      <sheetName val="Mov_no_stan"/>
      <sheetName val="Currency"/>
      <sheetName val="Non-Statistical Sampling"/>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t="str">
            <v>DEPOSI</v>
          </cell>
        </row>
      </sheetData>
      <sheetData sheetId="9"/>
      <sheetData sheetId="10"/>
      <sheetData sheetId="11"/>
      <sheetData sheetId="12" refreshError="1"/>
      <sheetData sheetId="1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donaciones"/>
      <sheetName val="Income Statement Data"/>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ckmark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Confirmaciones U_S 2005"/>
      <sheetName val="pantalla efectivo"/>
      <sheetName val="COMPOSICION US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jun-03"/>
      <sheetName val="BALANCE"/>
      <sheetName val="9setembre00"/>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 val="DBK ESPAÑA"/>
      <sheetName val="datos P_L"/>
      <sheetName val="Datos_del_Balance"/>
      <sheetName val="Bce_básico_Resumido_AIF_"/>
      <sheetName val="Bce_Conso_Resumido_AIF"/>
      <sheetName val="Bce_Patrim"/>
      <sheetName val="Nota_numérica"/>
      <sheetName val="Eliminaciones_VPP"/>
      <sheetName val="EE_RR"/>
      <sheetName val="q__Resultado_por_tenencia"/>
      <sheetName val="r__Resultados_financieros"/>
      <sheetName val="s__Otros_ingresos_y_egresos"/>
      <sheetName val="Reseña_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7">
          <cell r="B7">
            <v>40724</v>
          </cell>
        </row>
      </sheetData>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 val="Datos_del_Balance"/>
      <sheetName val="Bce_Resumido_AIF"/>
      <sheetName val="SyS_SAP"/>
      <sheetName val="Bce_Patrim"/>
      <sheetName val="nota_numérica"/>
      <sheetName val="Edo_Rdos"/>
      <sheetName val="Detalle_Interco"/>
      <sheetName val="ANEXO_C"/>
      <sheetName val="Nota_Op_Interco"/>
      <sheetName val="Nota_Rdos_interco"/>
      <sheetName val="ANEXO_A"/>
      <sheetName val="ANEXO_B"/>
      <sheetName val="ANEXO_E"/>
      <sheetName val="ANEXO_F_(Vta)"/>
      <sheetName val="ANEXO_F_RT_22_(Producc)"/>
      <sheetName val="ANEXO_G"/>
      <sheetName val="ANEXO_H"/>
      <sheetName val="rt12_activos"/>
      <sheetName val="PT_Inf_adic+RT12-_activos"/>
      <sheetName val="rt12_pasivos"/>
      <sheetName val="Inform_adicional"/>
      <sheetName val="PT_Inf_adic+RT12-pasivos"/>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ow r="9">
          <cell r="C9" t="str">
            <v>30 de junio de 2010</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Non-Pers Infl"/>
      <sheetName val="REVAIDA"/>
      <sheetName val="apertura de gastos"/>
      <sheetName val="db"/>
      <sheetName val="CuadroI"/>
      <sheetName val="Sheet1"/>
      <sheetName val="PL PBC"/>
      <sheetName val="Balance Definitivo ASL 30-06-02"/>
      <sheetName val="BEA Detail"/>
      <sheetName val="Macro"/>
      <sheetName val="ALTAS 2002"/>
      <sheetName val="Cover Page"/>
      <sheetName val="CUENTAS"/>
      <sheetName val="Rosario"/>
      <sheetName val="UTES ARG"/>
      <sheetName val="Graficos RB"/>
      <sheetName val="Main_Menu"/>
      <sheetName val="Balance_Sheets"/>
      <sheetName val="P&amp;L_FY_1998"/>
      <sheetName val="P&amp;L_FY_1997"/>
      <sheetName val="apertura_de_gastos"/>
      <sheetName val="Base_de_datos"/>
      <sheetName val="Non-Pers_Infl"/>
      <sheetName val="BusDev"/>
      <sheetName val="Consol"/>
      <sheetName val="Entity"/>
      <sheetName val="Period"/>
      <sheetName val="Unconsol"/>
      <sheetName val="Date Update"/>
      <sheetName val="Resumen"/>
      <sheetName val="PRINCESS MARISOL"/>
      <sheetName val="Location Code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Menu"/>
      <sheetName val="Cara1"/>
      <sheetName val="Trading HC by Reg &amp; Platf"/>
      <sheetName val="AsiaConso"/>
      <sheetName val="DATA"/>
      <sheetName val="NIC 19"/>
      <sheetName val="Movimiento detallado de inversi"/>
      <sheetName val="sit patri"/>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 val="Master"/>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 val="TipoBienes"/>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Lista"/>
      <sheetName val="emef300405"/>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0.1 F120_V3 A&amp;A-120"/>
      <sheetName val="0.1 F120_V3 A&amp;A"/>
      <sheetName val="0.1 F_120"/>
      <sheetName val="0.2 IVA - Planilla de Liq."/>
      <sheetName val="0.2 IVA - Planilla de Liq_V3"/>
      <sheetName val="Multicolumando"/>
      <sheetName val="Instructivo"/>
      <sheetName val="0.3 Apunte"/>
      <sheetName val="res"/>
      <sheetName val="0.4 Resumen Control"/>
      <sheetName val="0.5 Conciliación-IVA CF"/>
      <sheetName val="0.6 Tabla para Conc."/>
      <sheetName val="0.8 Consultas CF"/>
      <sheetName val="0.9 Respuestas CF"/>
      <sheetName val="0.9 Conciliación-IVA DF"/>
      <sheetName val="1.0 Chek List - Compras"/>
      <sheetName val="1.1 LC 06-2014 A&amp;A"/>
      <sheetName val="Listado de Prov"/>
      <sheetName val="1.2 LC BBVA 06-2014"/>
      <sheetName val="1.3 LC - ITGF 06-2014"/>
      <sheetName val="1.4 Pagos USD"/>
      <sheetName val="1.4 Reg. no incluidos 06-2014"/>
      <sheetName val="Detalle de Eliminados"/>
      <sheetName val="2.1 Resumen Ventas 06-2014"/>
      <sheetName val="2.2 NC Emit - Resumen 06-2014"/>
      <sheetName val="2.3 Facturas Pre Impresas"/>
      <sheetName val="2.4 NC Emit Pre Impresas"/>
      <sheetName val="3.1 Libro Ret BBVA"/>
      <sheetName val="4.0 Ret. al Exterior (A&amp;A)"/>
      <sheetName val="4.1 Mayor IVA CF 5% y 10%"/>
      <sheetName val="4.2 Mayor Ret. Rec. 06-2014"/>
      <sheetName val="4.3 Mayor IVA Gasto 06-2014"/>
      <sheetName val="4.4 Mayor RSC 06-2014"/>
      <sheetName val="4.6 Autofactura 06-2014"/>
      <sheetName val="4.7 NC Recibidas 06-2014"/>
      <sheetName val="4.8 ND Recibidas-06-2014"/>
      <sheetName val="5.1 Importaciones Rubro 8"/>
      <sheetName val="Clasif. Proveedores"/>
      <sheetName val="TC BCP - 2014"/>
      <sheetName val="DDJJ del IVA s-S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pantalla efectivo"/>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ow r="6">
          <cell r="J6">
            <v>10</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Interface Hub"/>
      <sheetName val="Feuil1"/>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Liquidaciones"/>
      <sheetName val="BS AXI"/>
      <sheetName val="Datos"/>
      <sheetName val="Imp"/>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ow r="3">
          <cell r="A3" t="str">
            <v>Filtros Aplicados</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 val="TablaCoeficientes"/>
      <sheetName val="TORRE_RIO"/>
      <sheetName val="TORRE_PARQUE"/>
      <sheetName val="GASTOS_COMUNES_TORRES"/>
      <sheetName val="Resumen_ind"/>
      <sheetName val="GRAFOS_INDIRECTOS"/>
      <sheetName val="Resumen_grafos"/>
      <sheetName val="ORDENES_RUMMA"/>
      <sheetName val="ORDENES_RIO"/>
      <sheetName val="ORDENES_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sheetData sheetId="17"/>
      <sheetData sheetId="18"/>
      <sheetData sheetId="19"/>
      <sheetData sheetId="20"/>
      <sheetData sheetId="21"/>
      <sheetData sheetId="22"/>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Resumen"/>
      <sheetName val="Conciliaciones Gs."/>
      <sheetName val="Conciliaciones US$"/>
      <sheetName val="XREF"/>
      <sheetName val="Tickmarks"/>
    </sheetNames>
    <sheetDataSet>
      <sheetData sheetId="0"/>
      <sheetData sheetId="1"/>
      <sheetData sheetId="2"/>
      <sheetData sheetId="3"/>
      <sheetData sheetId="4"/>
      <sheetData sheetId="5"/>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O IR-1"/>
      <sheetName val="CALCULO IR-2"/>
      <sheetName val="Otros Datos"/>
      <sheetName val="Reserva Legal"/>
      <sheetName val="Detalle de Ingresos"/>
      <sheetName val="Detalle de Egresos"/>
      <sheetName val="Form805"/>
      <sheetName val="ANEXO II"/>
    </sheetNames>
    <sheetDataSet>
      <sheetData sheetId="0">
        <row r="34">
          <cell r="F34">
            <v>12523336909</v>
          </cell>
        </row>
      </sheetData>
      <sheetData sheetId="1"/>
      <sheetData sheetId="2"/>
      <sheetData sheetId="3">
        <row r="34">
          <cell r="F34">
            <v>12523336909</v>
          </cell>
        </row>
      </sheetData>
      <sheetData sheetId="4">
        <row r="34">
          <cell r="F34">
            <v>12523336909</v>
          </cell>
        </row>
      </sheetData>
      <sheetData sheetId="5"/>
      <sheetData sheetId="6"/>
      <sheetData sheetId="7"/>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 val="Unitary_Pricing13"/>
      <sheetName val="Price_Summary_per_Country13"/>
      <sheetName val="GCS_per_country13"/>
      <sheetName val="MSS_per_country13"/>
      <sheetName val="MSSi_per_country13"/>
      <sheetName val="MGW_per_Columbia13"/>
      <sheetName val="MGW_per_Ecuador13"/>
      <sheetName val="MGW_per_Argentina13"/>
      <sheetName val="MGW_per_Brazil13"/>
      <sheetName val="Unitary_Prices_Application_SW13"/>
      <sheetName val="Application_SW_per_country13"/>
      <sheetName val="MGW_200K_Col13"/>
      <sheetName val="MGW_250K_Col13"/>
      <sheetName val="MGW_250K_Col_(2)13"/>
      <sheetName val="MGW_400K_Col13"/>
      <sheetName val="MGW_600K_Col13"/>
      <sheetName val="MGW_200K_Ecu13"/>
      <sheetName val="MGW_360k_Ecu13"/>
      <sheetName val="MGW_400K_Ecu13"/>
      <sheetName val="MGW_540K_Ecu13"/>
      <sheetName val="MGW_600k_Ecu13"/>
      <sheetName val="MGW_180k_CTI13"/>
      <sheetName val="MGW_240k_CTI13"/>
      <sheetName val="MGW_480k_CTI13"/>
      <sheetName val="MGW_180k_CTI_BA13"/>
      <sheetName val="MGW_240k_CTI_BA13"/>
      <sheetName val="MGW_480k_CTI_BA13"/>
      <sheetName val="MGW_600k_CTI_BA13"/>
      <sheetName val="MGW_600k_CTI_Transit13"/>
      <sheetName val="MGW_Medium_Claro13"/>
      <sheetName val="MGW_Small_Claro13"/>
      <sheetName val="MGW_Big_Claro13"/>
      <sheetName val="P&amp;L_summary"/>
      <sheetName val="Unitary_Pricing14"/>
      <sheetName val="Price_Summary_per_Country14"/>
      <sheetName val="GCS_per_country14"/>
      <sheetName val="MSS_per_country14"/>
      <sheetName val="MSSi_per_country14"/>
      <sheetName val="MGW_per_Columbia14"/>
      <sheetName val="MGW_per_Ecuador14"/>
      <sheetName val="MGW_per_Argentina14"/>
      <sheetName val="MGW_per_Brazil14"/>
      <sheetName val="Unitary_Prices_Application_SW14"/>
      <sheetName val="Application_SW_per_country14"/>
      <sheetName val="MGW_200K_Col14"/>
      <sheetName val="MGW_250K_Col14"/>
      <sheetName val="MGW_250K_Col_(2)14"/>
      <sheetName val="MGW_400K_Col14"/>
      <sheetName val="MGW_600K_Col14"/>
      <sheetName val="MGW_200K_Ecu14"/>
      <sheetName val="MGW_360k_Ecu14"/>
      <sheetName val="MGW_400K_Ecu14"/>
      <sheetName val="MGW_540K_Ecu14"/>
      <sheetName val="MGW_600k_Ecu14"/>
      <sheetName val="MGW_180k_CTI14"/>
      <sheetName val="MGW_240k_CTI14"/>
      <sheetName val="MGW_480k_CTI14"/>
      <sheetName val="MGW_180k_CTI_BA14"/>
      <sheetName val="MGW_240k_CTI_BA14"/>
      <sheetName val="MGW_480k_CTI_BA14"/>
      <sheetName val="MGW_600k_CTI_BA14"/>
      <sheetName val="MGW_600k_CTI_Transit14"/>
      <sheetName val="MGW_Medium_Claro14"/>
      <sheetName val="MGW_Small_Claro14"/>
      <sheetName val="MGW_Big_Claro14"/>
      <sheetName val="P&amp;L_summary1"/>
      <sheetName val="Ret. y Perc. a pagar"/>
    </sheetNames>
    <sheetDataSet>
      <sheetData sheetId="0">
        <row r="25">
          <cell r="E25">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Análisis Conceptual"/>
      <sheetName val="XREF"/>
      <sheetName val="Tickmarks"/>
      <sheetName val="REF"/>
    </sheetNames>
    <sheetDataSet>
      <sheetData sheetId="0"/>
      <sheetData sheetId="1"/>
      <sheetData sheetId="2"/>
      <sheetData sheetId="3"/>
      <sheetData sheetId="4"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XREF"/>
      <sheetName val="Tickmarks"/>
    </sheetNames>
    <sheetDataSet>
      <sheetData sheetId="0"/>
      <sheetData sheetId="1"/>
      <sheetData sheetId="2"/>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lasca@lasca.com.py" TargetMode="External"/><Relationship Id="rId1" Type="http://schemas.openxmlformats.org/officeDocument/2006/relationships/hyperlink" Target="http://www.lasca.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DABBF-D034-4AC6-9B06-A6D1944F5765}">
  <sheetPr>
    <tabColor rgb="FF13CD91"/>
  </sheetPr>
  <dimension ref="A2:K92"/>
  <sheetViews>
    <sheetView showGridLines="0" tabSelected="1" topLeftCell="A59" zoomScaleNormal="100" zoomScaleSheetLayoutView="100" workbookViewId="0">
      <selection activeCell="H83" sqref="H83"/>
    </sheetView>
  </sheetViews>
  <sheetFormatPr baseColWidth="10" defaultColWidth="11.42578125" defaultRowHeight="12.75" x14ac:dyDescent="0.2"/>
  <cols>
    <col min="1" max="1" width="11.42578125" style="1"/>
    <col min="2" max="2" width="11.5703125" style="1" bestFit="1" customWidth="1"/>
    <col min="3" max="3" width="28.7109375" style="1" customWidth="1"/>
    <col min="4" max="6" width="11.5703125" style="1" bestFit="1" customWidth="1"/>
    <col min="7" max="7" width="20.28515625" style="1" bestFit="1" customWidth="1"/>
    <col min="8" max="8" width="11.5703125" style="1" bestFit="1" customWidth="1"/>
    <col min="9" max="10" width="12.5703125" style="1" bestFit="1" customWidth="1"/>
    <col min="11" max="11" width="13.42578125" style="1" bestFit="1" customWidth="1"/>
    <col min="12" max="16384" width="11.42578125" style="1"/>
  </cols>
  <sheetData>
    <row r="2" spans="2:8" ht="13.5" x14ac:dyDescent="0.25">
      <c r="H2" s="2" t="s">
        <v>0</v>
      </c>
    </row>
    <row r="5" spans="2:8" x14ac:dyDescent="0.2">
      <c r="B5" s="35" t="s">
        <v>1</v>
      </c>
      <c r="C5" s="35"/>
      <c r="D5" s="35"/>
      <c r="E5" s="35"/>
      <c r="F5" s="35"/>
    </row>
    <row r="6" spans="2:8" x14ac:dyDescent="0.2">
      <c r="B6" s="36" t="s">
        <v>2</v>
      </c>
      <c r="C6" s="36"/>
      <c r="D6" s="36"/>
      <c r="E6" s="36"/>
      <c r="F6" s="36"/>
    </row>
    <row r="7" spans="2:8" x14ac:dyDescent="0.2">
      <c r="B7" s="3"/>
      <c r="C7" s="3"/>
      <c r="D7" s="3"/>
      <c r="E7" s="3"/>
      <c r="F7" s="3"/>
    </row>
    <row r="8" spans="2:8" x14ac:dyDescent="0.2">
      <c r="B8" s="37" t="s">
        <v>3</v>
      </c>
      <c r="C8" s="37"/>
      <c r="D8" s="37"/>
      <c r="E8" s="37"/>
      <c r="F8" s="37"/>
    </row>
    <row r="9" spans="2:8" x14ac:dyDescent="0.2">
      <c r="B9" s="4"/>
      <c r="C9" s="4"/>
      <c r="D9" s="4"/>
      <c r="E9" s="4"/>
      <c r="F9" s="4"/>
    </row>
    <row r="10" spans="2:8" x14ac:dyDescent="0.2">
      <c r="B10" s="5" t="s">
        <v>4</v>
      </c>
      <c r="D10" s="6" t="s">
        <v>5</v>
      </c>
      <c r="F10" s="6"/>
      <c r="G10" s="6"/>
      <c r="H10" s="6"/>
    </row>
    <row r="11" spans="2:8" x14ac:dyDescent="0.2">
      <c r="E11" s="6"/>
      <c r="F11" s="6"/>
      <c r="G11" s="6"/>
      <c r="H11" s="6"/>
    </row>
    <row r="12" spans="2:8" x14ac:dyDescent="0.2">
      <c r="B12" s="5" t="s">
        <v>6</v>
      </c>
      <c r="E12" s="6"/>
      <c r="F12" s="6"/>
      <c r="G12" s="6"/>
      <c r="H12" s="6"/>
    </row>
    <row r="13" spans="2:8" ht="27" customHeight="1" x14ac:dyDescent="0.2">
      <c r="B13" s="38" t="s">
        <v>7</v>
      </c>
      <c r="C13" s="38"/>
      <c r="D13" s="38"/>
      <c r="E13" s="38"/>
      <c r="F13" s="38"/>
      <c r="G13" s="38"/>
      <c r="H13" s="38"/>
    </row>
    <row r="14" spans="2:8" ht="28.15" customHeight="1" x14ac:dyDescent="0.2">
      <c r="B14" s="38" t="s">
        <v>8</v>
      </c>
      <c r="C14" s="38"/>
      <c r="D14" s="38"/>
      <c r="E14" s="38"/>
      <c r="F14" s="38"/>
      <c r="G14" s="38"/>
      <c r="H14" s="38"/>
    </row>
    <row r="15" spans="2:8" x14ac:dyDescent="0.2">
      <c r="B15" s="5"/>
      <c r="E15" s="6"/>
      <c r="F15" s="6"/>
      <c r="G15" s="6"/>
      <c r="H15" s="6"/>
    </row>
    <row r="16" spans="2:8" x14ac:dyDescent="0.2">
      <c r="B16" s="5" t="s">
        <v>9</v>
      </c>
      <c r="C16" s="1" t="s">
        <v>10</v>
      </c>
      <c r="E16" s="6"/>
      <c r="F16" s="6"/>
      <c r="G16" s="6"/>
      <c r="H16" s="6"/>
    </row>
    <row r="17" spans="2:8" x14ac:dyDescent="0.2">
      <c r="B17" s="5"/>
      <c r="E17" s="6"/>
      <c r="F17" s="6"/>
      <c r="G17" s="6"/>
      <c r="H17" s="6"/>
    </row>
    <row r="18" spans="2:8" x14ac:dyDescent="0.2">
      <c r="B18" s="5" t="s">
        <v>11</v>
      </c>
      <c r="E18" s="6"/>
      <c r="F18" s="6"/>
      <c r="G18" s="6"/>
      <c r="H18" s="6"/>
    </row>
    <row r="19" spans="2:8" x14ac:dyDescent="0.2">
      <c r="B19" s="8" t="s">
        <v>12</v>
      </c>
      <c r="C19" s="8"/>
      <c r="D19" s="8"/>
      <c r="E19" s="9"/>
      <c r="F19" s="9"/>
      <c r="G19" s="9"/>
      <c r="H19" s="9"/>
    </row>
    <row r="20" spans="2:8" x14ac:dyDescent="0.2">
      <c r="B20" s="5"/>
      <c r="E20" s="6"/>
      <c r="F20" s="6"/>
      <c r="G20" s="6"/>
      <c r="H20" s="6"/>
    </row>
    <row r="21" spans="2:8" x14ac:dyDescent="0.2">
      <c r="B21" s="5" t="s">
        <v>13</v>
      </c>
      <c r="E21" s="6"/>
      <c r="F21" s="6"/>
      <c r="G21" s="6"/>
      <c r="H21" s="6"/>
    </row>
    <row r="22" spans="2:8" x14ac:dyDescent="0.2">
      <c r="B22" s="8" t="s">
        <v>14</v>
      </c>
      <c r="C22" s="8"/>
      <c r="D22" s="8"/>
      <c r="E22" s="9"/>
      <c r="F22" s="9"/>
      <c r="G22" s="9"/>
      <c r="H22" s="9"/>
    </row>
    <row r="23" spans="2:8" x14ac:dyDescent="0.2">
      <c r="B23" s="8"/>
      <c r="C23" s="8"/>
      <c r="D23" s="8"/>
      <c r="E23" s="9"/>
      <c r="F23" s="9"/>
      <c r="G23" s="9"/>
      <c r="H23" s="9"/>
    </row>
    <row r="24" spans="2:8" x14ac:dyDescent="0.2">
      <c r="B24" s="5" t="s">
        <v>15</v>
      </c>
      <c r="D24" s="1" t="s">
        <v>16</v>
      </c>
      <c r="E24" s="6"/>
      <c r="F24" s="6"/>
      <c r="G24" s="6"/>
      <c r="H24" s="6"/>
    </row>
    <row r="25" spans="2:8" x14ac:dyDescent="0.2">
      <c r="B25" s="5"/>
      <c r="E25" s="6"/>
      <c r="F25" s="6"/>
      <c r="G25" s="6"/>
      <c r="H25" s="6"/>
    </row>
    <row r="26" spans="2:8" x14ac:dyDescent="0.2">
      <c r="B26" s="5" t="s">
        <v>17</v>
      </c>
      <c r="D26" s="1" t="s">
        <v>18</v>
      </c>
      <c r="E26" s="6"/>
      <c r="F26" s="6"/>
      <c r="G26" s="6"/>
      <c r="H26" s="6"/>
    </row>
    <row r="27" spans="2:8" x14ac:dyDescent="0.2">
      <c r="B27" s="5"/>
      <c r="E27" s="6"/>
      <c r="F27" s="6"/>
      <c r="G27" s="6"/>
      <c r="H27" s="6"/>
    </row>
    <row r="28" spans="2:8" x14ac:dyDescent="0.2">
      <c r="B28" s="5" t="s">
        <v>19</v>
      </c>
      <c r="D28" s="1" t="s">
        <v>20</v>
      </c>
      <c r="E28" s="6"/>
      <c r="F28" s="6"/>
      <c r="G28" s="6"/>
      <c r="H28" s="6"/>
    </row>
    <row r="29" spans="2:8" x14ac:dyDescent="0.2">
      <c r="B29" s="5"/>
      <c r="E29" s="6"/>
      <c r="F29" s="6"/>
      <c r="G29" s="6"/>
      <c r="H29" s="6"/>
    </row>
    <row r="30" spans="2:8" x14ac:dyDescent="0.2">
      <c r="B30" s="5" t="s">
        <v>21</v>
      </c>
      <c r="D30" s="1" t="s">
        <v>22</v>
      </c>
      <c r="E30" s="6"/>
      <c r="F30" s="6"/>
      <c r="G30" s="6"/>
      <c r="H30" s="6"/>
    </row>
    <row r="31" spans="2:8" x14ac:dyDescent="0.2">
      <c r="B31" s="5"/>
      <c r="E31" s="6"/>
      <c r="F31" s="6"/>
      <c r="G31" s="6"/>
      <c r="H31" s="6"/>
    </row>
    <row r="33" spans="2:8" x14ac:dyDescent="0.2">
      <c r="B33" s="34" t="s">
        <v>23</v>
      </c>
      <c r="C33" s="34"/>
      <c r="D33" s="34"/>
      <c r="E33" s="34"/>
      <c r="F33" s="34"/>
      <c r="G33" s="34"/>
      <c r="H33" s="34"/>
    </row>
    <row r="35" spans="2:8" x14ac:dyDescent="0.2">
      <c r="B35" s="39" t="s">
        <v>24</v>
      </c>
      <c r="C35" s="39"/>
      <c r="D35" s="10"/>
      <c r="E35" s="39" t="s">
        <v>25</v>
      </c>
      <c r="F35" s="39"/>
    </row>
    <row r="36" spans="2:8" ht="13.9" customHeight="1" x14ac:dyDescent="0.2">
      <c r="B36" s="40" t="s">
        <v>26</v>
      </c>
      <c r="C36" s="40"/>
      <c r="D36" s="6"/>
      <c r="E36" s="41" t="s">
        <v>27</v>
      </c>
      <c r="F36" s="41"/>
      <c r="G36" s="41"/>
      <c r="H36" s="11"/>
    </row>
    <row r="37" spans="2:8" ht="13.9" customHeight="1" x14ac:dyDescent="0.2">
      <c r="B37" s="40" t="s">
        <v>28</v>
      </c>
      <c r="C37" s="40"/>
      <c r="D37" s="6"/>
      <c r="E37" s="41" t="s">
        <v>29</v>
      </c>
      <c r="F37" s="41"/>
      <c r="G37" s="41"/>
    </row>
    <row r="38" spans="2:8" ht="13.9" customHeight="1" x14ac:dyDescent="0.2">
      <c r="B38" s="40" t="s">
        <v>28</v>
      </c>
      <c r="C38" s="40"/>
      <c r="D38" s="6"/>
      <c r="E38" s="41" t="s">
        <v>30</v>
      </c>
      <c r="F38" s="41"/>
      <c r="G38" s="41"/>
    </row>
    <row r="39" spans="2:8" ht="13.9" customHeight="1" x14ac:dyDescent="0.2">
      <c r="B39" s="40" t="s">
        <v>31</v>
      </c>
      <c r="C39" s="40"/>
      <c r="D39" s="6"/>
      <c r="E39" s="41" t="s">
        <v>33</v>
      </c>
      <c r="F39" s="41"/>
      <c r="G39" s="41"/>
    </row>
    <row r="40" spans="2:8" ht="13.9" customHeight="1" x14ac:dyDescent="0.2">
      <c r="B40" s="40" t="s">
        <v>31</v>
      </c>
      <c r="C40" s="40"/>
      <c r="D40" s="6"/>
      <c r="E40" s="41" t="s">
        <v>34</v>
      </c>
      <c r="F40" s="41"/>
      <c r="G40" s="41"/>
    </row>
    <row r="41" spans="2:8" ht="13.9" customHeight="1" x14ac:dyDescent="0.2">
      <c r="B41" s="40" t="s">
        <v>31</v>
      </c>
      <c r="C41" s="40"/>
      <c r="D41" s="6"/>
      <c r="E41" s="41" t="s">
        <v>35</v>
      </c>
      <c r="F41" s="41"/>
      <c r="G41" s="41"/>
    </row>
    <row r="42" spans="2:8" ht="13.9" customHeight="1" x14ac:dyDescent="0.2">
      <c r="B42" s="40" t="s">
        <v>31</v>
      </c>
      <c r="C42" s="40"/>
      <c r="D42" s="6"/>
      <c r="E42" s="41" t="s">
        <v>36</v>
      </c>
      <c r="F42" s="41"/>
      <c r="G42" s="41"/>
    </row>
    <row r="43" spans="2:8" ht="13.9" customHeight="1" x14ac:dyDescent="0.2">
      <c r="B43" s="40" t="s">
        <v>31</v>
      </c>
      <c r="C43" s="40"/>
      <c r="D43" s="6"/>
      <c r="E43" s="41" t="s">
        <v>89</v>
      </c>
      <c r="F43" s="41"/>
      <c r="G43" s="41"/>
    </row>
    <row r="44" spans="2:8" ht="13.9" customHeight="1" x14ac:dyDescent="0.2">
      <c r="B44" s="40" t="s">
        <v>31</v>
      </c>
      <c r="C44" s="40"/>
      <c r="D44" s="6"/>
      <c r="E44" s="41" t="s">
        <v>32</v>
      </c>
      <c r="F44" s="41"/>
      <c r="G44" s="41"/>
    </row>
    <row r="45" spans="2:8" ht="13.9" customHeight="1" x14ac:dyDescent="0.2">
      <c r="B45" s="6" t="s">
        <v>37</v>
      </c>
      <c r="C45" s="6"/>
      <c r="D45" s="6"/>
      <c r="E45" s="41" t="s">
        <v>38</v>
      </c>
      <c r="F45" s="41"/>
      <c r="G45" s="41"/>
    </row>
    <row r="46" spans="2:8" x14ac:dyDescent="0.2">
      <c r="H46" s="11"/>
    </row>
    <row r="47" spans="2:8" x14ac:dyDescent="0.2">
      <c r="B47" s="6"/>
      <c r="C47" s="6"/>
      <c r="D47" s="6"/>
      <c r="E47" s="38"/>
      <c r="F47" s="38"/>
    </row>
    <row r="48" spans="2:8" x14ac:dyDescent="0.2">
      <c r="B48" s="42" t="s">
        <v>39</v>
      </c>
      <c r="C48" s="42"/>
      <c r="D48" s="12"/>
      <c r="E48" s="7"/>
      <c r="F48" s="7"/>
    </row>
    <row r="49" spans="2:8" x14ac:dyDescent="0.2">
      <c r="B49" s="40" t="s">
        <v>40</v>
      </c>
      <c r="C49" s="40"/>
      <c r="D49" s="6"/>
      <c r="E49" s="6" t="s">
        <v>41</v>
      </c>
    </row>
    <row r="50" spans="2:8" x14ac:dyDescent="0.2">
      <c r="B50" s="6" t="s">
        <v>42</v>
      </c>
      <c r="C50" s="6"/>
      <c r="D50" s="6"/>
      <c r="E50" s="38" t="s">
        <v>43</v>
      </c>
      <c r="F50" s="38"/>
    </row>
    <row r="51" spans="2:8" x14ac:dyDescent="0.2">
      <c r="B51" s="40" t="s">
        <v>44</v>
      </c>
      <c r="C51" s="40"/>
      <c r="D51" s="6"/>
      <c r="E51" s="38" t="s">
        <v>88</v>
      </c>
      <c r="F51" s="38"/>
    </row>
    <row r="52" spans="2:8" x14ac:dyDescent="0.2">
      <c r="B52" s="40" t="s">
        <v>45</v>
      </c>
      <c r="C52" s="40"/>
      <c r="D52" s="6"/>
      <c r="E52" s="38" t="s">
        <v>46</v>
      </c>
      <c r="F52" s="38"/>
    </row>
    <row r="53" spans="2:8" x14ac:dyDescent="0.2">
      <c r="B53" s="6" t="s">
        <v>47</v>
      </c>
      <c r="C53" s="6"/>
      <c r="D53" s="6"/>
      <c r="E53" s="38" t="s">
        <v>48</v>
      </c>
      <c r="F53" s="38"/>
    </row>
    <row r="54" spans="2:8" x14ac:dyDescent="0.2">
      <c r="B54" s="40" t="s">
        <v>49</v>
      </c>
      <c r="C54" s="40"/>
      <c r="D54" s="6"/>
      <c r="E54" s="38" t="s">
        <v>50</v>
      </c>
      <c r="F54" s="38"/>
    </row>
    <row r="55" spans="2:8" x14ac:dyDescent="0.2">
      <c r="B55" s="40" t="s">
        <v>51</v>
      </c>
      <c r="C55" s="40"/>
      <c r="D55" s="6"/>
      <c r="E55" s="38" t="s">
        <v>52</v>
      </c>
      <c r="F55" s="38"/>
    </row>
    <row r="57" spans="2:8" x14ac:dyDescent="0.2">
      <c r="B57" s="13" t="s">
        <v>53</v>
      </c>
    </row>
    <row r="59" spans="2:8" ht="45" customHeight="1" x14ac:dyDescent="0.2">
      <c r="B59" s="43" t="s">
        <v>54</v>
      </c>
      <c r="C59" s="43"/>
      <c r="D59" s="43"/>
      <c r="E59" s="43"/>
      <c r="F59" s="43"/>
      <c r="G59" s="43"/>
      <c r="H59" s="43"/>
    </row>
    <row r="60" spans="2:8" x14ac:dyDescent="0.2">
      <c r="B60" s="14"/>
      <c r="C60" s="14"/>
      <c r="D60" s="14"/>
      <c r="E60" s="14"/>
      <c r="F60" s="14"/>
      <c r="G60" s="14"/>
      <c r="H60" s="14"/>
    </row>
    <row r="61" spans="2:8" x14ac:dyDescent="0.2">
      <c r="B61" s="5" t="s">
        <v>55</v>
      </c>
      <c r="E61" s="44" t="s">
        <v>56</v>
      </c>
      <c r="F61" s="44"/>
      <c r="H61" s="11"/>
    </row>
    <row r="62" spans="2:8" x14ac:dyDescent="0.2">
      <c r="B62" s="5" t="s">
        <v>57</v>
      </c>
      <c r="E62" s="44" t="s">
        <v>56</v>
      </c>
      <c r="F62" s="44"/>
    </row>
    <row r="63" spans="2:8" x14ac:dyDescent="0.2">
      <c r="B63" s="5" t="s">
        <v>58</v>
      </c>
      <c r="E63" s="44" t="s">
        <v>56</v>
      </c>
      <c r="F63" s="44"/>
    </row>
    <row r="64" spans="2:8" x14ac:dyDescent="0.2">
      <c r="B64" s="5" t="s">
        <v>59</v>
      </c>
      <c r="E64" s="44" t="s">
        <v>60</v>
      </c>
      <c r="F64" s="44"/>
    </row>
    <row r="66" spans="2:11" x14ac:dyDescent="0.2">
      <c r="B66" s="45" t="s">
        <v>61</v>
      </c>
      <c r="C66" s="46"/>
      <c r="D66" s="46"/>
      <c r="E66" s="46"/>
      <c r="F66" s="46"/>
      <c r="G66" s="46"/>
      <c r="H66" s="47"/>
    </row>
    <row r="67" spans="2:11" ht="51" x14ac:dyDescent="0.2">
      <c r="B67" s="15" t="s">
        <v>62</v>
      </c>
      <c r="C67" s="15" t="s">
        <v>63</v>
      </c>
      <c r="D67" s="15" t="s">
        <v>64</v>
      </c>
      <c r="E67" s="15" t="s">
        <v>65</v>
      </c>
      <c r="F67" s="15" t="s">
        <v>66</v>
      </c>
      <c r="G67" s="16" t="s">
        <v>67</v>
      </c>
      <c r="H67" s="16" t="s">
        <v>68</v>
      </c>
    </row>
    <row r="68" spans="2:11" x14ac:dyDescent="0.2">
      <c r="B68" s="17">
        <v>1</v>
      </c>
      <c r="C68" s="18" t="s">
        <v>69</v>
      </c>
      <c r="D68" s="19">
        <f>14700-D69</f>
        <v>13230</v>
      </c>
      <c r="E68" s="20" t="s">
        <v>70</v>
      </c>
      <c r="F68" s="19">
        <f>+D68</f>
        <v>13230</v>
      </c>
      <c r="G68" s="19">
        <f>+F68*10000000</f>
        <v>132300000000</v>
      </c>
      <c r="H68" s="21">
        <f t="shared" ref="H68:H77" si="0">+G68/$G$78</f>
        <v>0.3</v>
      </c>
      <c r="I68" s="22"/>
      <c r="J68" s="22"/>
      <c r="K68" s="23"/>
    </row>
    <row r="69" spans="2:11" x14ac:dyDescent="0.2">
      <c r="B69" s="17">
        <v>2</v>
      </c>
      <c r="C69" s="18" t="s">
        <v>71</v>
      </c>
      <c r="D69" s="19">
        <v>1470</v>
      </c>
      <c r="E69" s="20" t="s">
        <v>70</v>
      </c>
      <c r="F69" s="19">
        <f>+D69</f>
        <v>1470</v>
      </c>
      <c r="G69" s="19">
        <v>14700000000</v>
      </c>
      <c r="H69" s="21">
        <f t="shared" si="0"/>
        <v>3.3333333333333333E-2</v>
      </c>
      <c r="I69" s="22"/>
      <c r="J69" s="22"/>
      <c r="K69" s="23"/>
    </row>
    <row r="70" spans="2:11" x14ac:dyDescent="0.2">
      <c r="B70" s="17">
        <v>3</v>
      </c>
      <c r="C70" s="18" t="s">
        <v>29</v>
      </c>
      <c r="D70" s="19">
        <v>2499</v>
      </c>
      <c r="E70" s="20" t="s">
        <v>72</v>
      </c>
      <c r="F70" s="19">
        <f t="shared" ref="F70:F77" si="1">+G70/10000000</f>
        <v>2499</v>
      </c>
      <c r="G70" s="19">
        <v>24990000000</v>
      </c>
      <c r="H70" s="21">
        <f t="shared" si="0"/>
        <v>5.6666666666666664E-2</v>
      </c>
      <c r="J70" s="22"/>
      <c r="K70" s="23"/>
    </row>
    <row r="71" spans="2:11" x14ac:dyDescent="0.2">
      <c r="B71" s="17">
        <v>4</v>
      </c>
      <c r="C71" s="18" t="s">
        <v>73</v>
      </c>
      <c r="D71" s="19">
        <v>2499</v>
      </c>
      <c r="E71" s="20" t="s">
        <v>72</v>
      </c>
      <c r="F71" s="19">
        <f t="shared" si="1"/>
        <v>2499</v>
      </c>
      <c r="G71" s="19">
        <v>24990000000</v>
      </c>
      <c r="H71" s="21">
        <f t="shared" si="0"/>
        <v>5.6666666666666664E-2</v>
      </c>
      <c r="J71" s="22"/>
      <c r="K71" s="23"/>
    </row>
    <row r="72" spans="2:11" x14ac:dyDescent="0.2">
      <c r="B72" s="17">
        <v>5</v>
      </c>
      <c r="C72" s="18" t="s">
        <v>74</v>
      </c>
      <c r="D72" s="19">
        <v>2499</v>
      </c>
      <c r="E72" s="20" t="s">
        <v>72</v>
      </c>
      <c r="F72" s="19">
        <f t="shared" si="1"/>
        <v>2499</v>
      </c>
      <c r="G72" s="19">
        <v>24990000000</v>
      </c>
      <c r="H72" s="21">
        <f t="shared" si="0"/>
        <v>5.6666666666666664E-2</v>
      </c>
      <c r="J72" s="22"/>
      <c r="K72" s="23"/>
    </row>
    <row r="73" spans="2:11" x14ac:dyDescent="0.2">
      <c r="B73" s="17">
        <v>6</v>
      </c>
      <c r="C73" s="24" t="s">
        <v>75</v>
      </c>
      <c r="D73" s="19">
        <v>2499</v>
      </c>
      <c r="E73" s="20" t="s">
        <v>72</v>
      </c>
      <c r="F73" s="19">
        <f t="shared" si="1"/>
        <v>2499</v>
      </c>
      <c r="G73" s="19">
        <v>24990000000</v>
      </c>
      <c r="H73" s="21">
        <f t="shared" si="0"/>
        <v>5.6666666666666664E-2</v>
      </c>
      <c r="J73" s="22"/>
      <c r="K73" s="23"/>
    </row>
    <row r="74" spans="2:11" x14ac:dyDescent="0.2">
      <c r="B74" s="17">
        <v>7</v>
      </c>
      <c r="C74" s="24" t="s">
        <v>76</v>
      </c>
      <c r="D74" s="19">
        <v>2499</v>
      </c>
      <c r="E74" s="20" t="s">
        <v>72</v>
      </c>
      <c r="F74" s="19">
        <f t="shared" si="1"/>
        <v>2499</v>
      </c>
      <c r="G74" s="19">
        <v>24990000000</v>
      </c>
      <c r="H74" s="21">
        <f t="shared" si="0"/>
        <v>5.6666666666666664E-2</v>
      </c>
      <c r="J74" s="22"/>
      <c r="K74" s="23"/>
    </row>
    <row r="75" spans="2:11" x14ac:dyDescent="0.2">
      <c r="B75" s="17" t="s">
        <v>77</v>
      </c>
      <c r="C75" s="24" t="s">
        <v>78</v>
      </c>
      <c r="D75" s="19">
        <v>2205</v>
      </c>
      <c r="E75" s="20" t="s">
        <v>72</v>
      </c>
      <c r="F75" s="19">
        <f t="shared" si="1"/>
        <v>2205</v>
      </c>
      <c r="G75" s="19">
        <v>22050000000</v>
      </c>
      <c r="H75" s="21">
        <f t="shared" si="0"/>
        <v>0.05</v>
      </c>
      <c r="J75" s="22"/>
      <c r="K75" s="23"/>
    </row>
    <row r="76" spans="2:11" x14ac:dyDescent="0.2">
      <c r="B76" s="17">
        <v>9</v>
      </c>
      <c r="C76" s="24" t="s">
        <v>79</v>
      </c>
      <c r="D76" s="19">
        <v>7350</v>
      </c>
      <c r="E76" s="20" t="s">
        <v>80</v>
      </c>
      <c r="F76" s="19">
        <f t="shared" si="1"/>
        <v>7350</v>
      </c>
      <c r="G76" s="19">
        <v>73500000000</v>
      </c>
      <c r="H76" s="21">
        <f t="shared" si="0"/>
        <v>0.16666666666666666</v>
      </c>
      <c r="J76" s="22"/>
      <c r="K76" s="23"/>
    </row>
    <row r="77" spans="2:11" x14ac:dyDescent="0.2">
      <c r="B77" s="17">
        <v>10</v>
      </c>
      <c r="C77" s="18" t="s">
        <v>36</v>
      </c>
      <c r="D77" s="19">
        <v>7350</v>
      </c>
      <c r="E77" s="20" t="s">
        <v>80</v>
      </c>
      <c r="F77" s="19">
        <f t="shared" si="1"/>
        <v>7350</v>
      </c>
      <c r="G77" s="19">
        <v>73500000000</v>
      </c>
      <c r="H77" s="21">
        <f t="shared" si="0"/>
        <v>0.16666666666666666</v>
      </c>
      <c r="J77" s="22"/>
      <c r="K77" s="23"/>
    </row>
    <row r="78" spans="2:11" x14ac:dyDescent="0.2">
      <c r="B78" s="48" t="s">
        <v>81</v>
      </c>
      <c r="C78" s="49"/>
      <c r="D78" s="25">
        <f>+SUM(D68:D77)</f>
        <v>44100</v>
      </c>
      <c r="E78" s="26"/>
      <c r="F78" s="25">
        <f>+SUM(F68:F77)</f>
        <v>44100</v>
      </c>
      <c r="G78" s="27">
        <f>+SUM(G68:G77)</f>
        <v>441000000000</v>
      </c>
      <c r="H78" s="28">
        <v>1.0000000000000002</v>
      </c>
    </row>
    <row r="80" spans="2:11" x14ac:dyDescent="0.2">
      <c r="B80" s="34" t="s">
        <v>82</v>
      </c>
      <c r="C80" s="34"/>
      <c r="D80" s="34"/>
      <c r="E80" s="34"/>
      <c r="F80" s="34"/>
      <c r="G80" s="34"/>
      <c r="H80" s="34"/>
    </row>
    <row r="82" spans="1:4" x14ac:dyDescent="0.2">
      <c r="B82" s="5" t="s">
        <v>83</v>
      </c>
      <c r="D82" s="1" t="s">
        <v>84</v>
      </c>
    </row>
    <row r="83" spans="1:4" x14ac:dyDescent="0.2">
      <c r="B83" s="5" t="s">
        <v>85</v>
      </c>
      <c r="D83" s="1" t="s">
        <v>86</v>
      </c>
    </row>
    <row r="89" spans="1:4" x14ac:dyDescent="0.2">
      <c r="D89" s="29"/>
    </row>
    <row r="90" spans="1:4" ht="18" x14ac:dyDescent="0.25">
      <c r="A90" s="31"/>
      <c r="C90" s="31"/>
      <c r="D90" s="30" t="s">
        <v>87</v>
      </c>
    </row>
    <row r="91" spans="1:4" ht="18.75" x14ac:dyDescent="0.3">
      <c r="A91" s="31"/>
      <c r="C91" s="31"/>
      <c r="D91" s="32" t="s">
        <v>90</v>
      </c>
    </row>
    <row r="92" spans="1:4" ht="18" x14ac:dyDescent="0.25">
      <c r="A92" s="31"/>
      <c r="B92" s="31"/>
      <c r="C92" s="31"/>
      <c r="D92" s="33" t="s">
        <v>91</v>
      </c>
    </row>
  </sheetData>
  <mergeCells count="48">
    <mergeCell ref="B80:H80"/>
    <mergeCell ref="B54:C54"/>
    <mergeCell ref="E54:F54"/>
    <mergeCell ref="B55:C55"/>
    <mergeCell ref="E55:F55"/>
    <mergeCell ref="B59:H59"/>
    <mergeCell ref="E61:F61"/>
    <mergeCell ref="E62:F62"/>
    <mergeCell ref="E63:F63"/>
    <mergeCell ref="E64:F64"/>
    <mergeCell ref="B66:H66"/>
    <mergeCell ref="B78:C78"/>
    <mergeCell ref="E53:F53"/>
    <mergeCell ref="B42:C42"/>
    <mergeCell ref="E42:G42"/>
    <mergeCell ref="E45:G45"/>
    <mergeCell ref="E47:F47"/>
    <mergeCell ref="B48:C48"/>
    <mergeCell ref="B49:C49"/>
    <mergeCell ref="E50:F50"/>
    <mergeCell ref="B51:C51"/>
    <mergeCell ref="E51:F51"/>
    <mergeCell ref="B52:C52"/>
    <mergeCell ref="E52:F52"/>
    <mergeCell ref="B38:C38"/>
    <mergeCell ref="E38:G38"/>
    <mergeCell ref="B44:C44"/>
    <mergeCell ref="E44:G44"/>
    <mergeCell ref="B43:C43"/>
    <mergeCell ref="E43:G43"/>
    <mergeCell ref="B39:C39"/>
    <mergeCell ref="E39:G39"/>
    <mergeCell ref="B40:C40"/>
    <mergeCell ref="E40:G40"/>
    <mergeCell ref="B41:C41"/>
    <mergeCell ref="E41:G41"/>
    <mergeCell ref="B35:C35"/>
    <mergeCell ref="E35:F35"/>
    <mergeCell ref="B36:C36"/>
    <mergeCell ref="E36:G36"/>
    <mergeCell ref="B37:C37"/>
    <mergeCell ref="E37:G37"/>
    <mergeCell ref="B33:H33"/>
    <mergeCell ref="B5:F5"/>
    <mergeCell ref="B6:F6"/>
    <mergeCell ref="B8:F8"/>
    <mergeCell ref="B13:H13"/>
    <mergeCell ref="B14:H14"/>
  </mergeCells>
  <hyperlinks>
    <hyperlink ref="D30" r:id="rId1" xr:uid="{B85612ED-C381-4371-9270-120A9869D13C}"/>
    <hyperlink ref="H2" location="Indice!A1" display="INDICE" xr:uid="{0E145A4A-9891-4ED9-9EC3-9CBEE1511EAE}"/>
    <hyperlink ref="D28" r:id="rId2" xr:uid="{F2CA9211-9543-4D5D-87F1-855B0402C2A2}"/>
  </hyperlinks>
  <pageMargins left="0.7" right="0.7" top="0.75" bottom="0.75" header="0.3" footer="0.3"/>
  <pageSetup paperSize="9" scale="74" orientation="portrait" horizontalDpi="300" verticalDpi="300" r:id="rId3"/>
  <rowBreaks count="1" manualBreakCount="1">
    <brk id="56" max="16383" man="1"/>
  </rowBreaks>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GaErqNSLOSARFQV1E+FN1+zxqowjW0jgOSemM622NvY=</DigestValue>
    </Reference>
    <Reference Type="http://www.w3.org/2000/09/xmldsig#Object" URI="#idOfficeObject">
      <DigestMethod Algorithm="http://www.w3.org/2001/04/xmlenc#sha256"/>
      <DigestValue>c8AAkBOsa6AukGqGpueBD2ZfFT1XzBmB23gZuyPfI4k=</DigestValue>
    </Reference>
    <Reference Type="http://uri.etsi.org/01903#SignedProperties" URI="#idSignedProperties">
      <Transforms>
        <Transform Algorithm="http://www.w3.org/TR/2001/REC-xml-c14n-20010315"/>
      </Transforms>
      <DigestMethod Algorithm="http://www.w3.org/2001/04/xmlenc#sha256"/>
      <DigestValue>IGNnpCmR1Vi+gpbQcM5X4ccpvfw7tBGgk9LPzcQQXcs=</DigestValue>
    </Reference>
    <Reference Type="http://www.w3.org/2000/09/xmldsig#Object" URI="#idValidSigLnImg">
      <DigestMethod Algorithm="http://www.w3.org/2001/04/xmlenc#sha256"/>
      <DigestValue>X52rKHWB5rS9GkxAKIy99jnD8iym3LxbkfMg4CzM0Pk=</DigestValue>
    </Reference>
    <Reference Type="http://www.w3.org/2000/09/xmldsig#Object" URI="#idInvalidSigLnImg">
      <DigestMethod Algorithm="http://www.w3.org/2001/04/xmlenc#sha256"/>
      <DigestValue>sh5MOR2BMYGGf2ooV2WCTGb/NmNoW0/oQudqBwm7weA=</DigestValue>
    </Reference>
  </SignedInfo>
  <SignatureValue>q5eR0U9d1ulWgovp1WpmZhKLdO4St6uf+hCCSH5zTIw3i9HcyltlTapaoKUDSpCnroAswEJ3BNXp
+CIjD/VBE9Z1PvwcmQDCSvtywc24hsuiSCXHxZ2G5zsis5j/UpiIDu77PMGbLwRCkmppw5oWJI8V
4h+ZtePqql2yVDPxGlVczkoo34S5fOfGHzfC/QFpGBcYF+Gsl4O1zn+wcnMYC7WPFJonCPpSM5BL
Q0LtLn1cmCNLsF0rVVq+soLfeIQvIYUlPOSxlG4wp2cku89kEsM9gYiN+4eRIJqo8JJJ9hnyhpJj
LJ1sqFtD3WYZj69Kb3fvy9LF6y+Fo16yGSWaPw==</SignatureValue>
  <KeyInfo>
    <X509Data>
      <X509Certificate>MIIIhTCCBm2gAwIBAgIIHAG8vQi/kXYwDQYJKoZIhvcNAQELBQAwWjEaMBgGA1UEAwwRQ0EtRE9DVU1FTlRBIFMuQS4xFjAUBgNVBAUTDVJVQzgwMDUwMTcyLTExFzAVBgNVBAoMDkRPQ1VNRU5UQSBTLkEuMQswCQYDVQQGEwJQWTAeFw0yMzA2MTkxOTIzMDBaFw0yNTA2MTgxOTIzMDBaMIG+MSYwJAYDVQQDDB1WSUNFTlRFIEpPU0UgU0NBVk9ORSBDQVJERU5BUzERMA8GA1UEBRMIQ0k0MDU1NDUxFTATBgNVBCoMDFZJQ0VOVEUgSk9TRTEZMBcGA1UEBAwQU0NBVk9ORSBDQVJERU5BUzELMAkGA1UECwwCRjIxNTAzBgNVBAoMLENFUlRJRklDQURPIENVQUxJRklDQURPIERFIEZJUk1BIEVMRUNUUk9OSUNBMQswCQYDVQQGEwJQWTCCASIwDQYJKoZIhvcNAQEBBQADggEPADCCAQoCggEBAM+wVa6GJpjdIi6Z6DxSQSo4+WY5p8kH6b33Jnd6ACNZzdveYlTDWGYJSJLj3/RJ2gncxyMbZ6xuJapiVbbuj6C5bT0wf08RaVIlGTGWFlHwFspwzGevJCn39D6M/WYI0hGlxLl8xmXeL/9b2GRxiJXG24c5CE+u9QdNvRwOUpLkas3/EAfKfnh0Igeya/yITIncuGwHlFmSvRyWhqO5IBBMnKU9OXzJCTyisu8vcHFtUGAtgjO0jvf9AINKm3H789yFJAcurNVnM1In8MJaIKfw0loQsbOLjjoy2Tv/uXGJEdzCPGBXo7wXU5k015I76upxZj40X6lRR6puiKjc//8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HZpY2VudGVAbGFz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W1q8F0d5wL3rEZAUb3wJ4Nnp2kwDgYDVR0PAQH/BAQDAgXgMA0GCSqGSIb3DQEBCwUAA4ICAQBtpz4JaoMdIrSBj6D2y4YAibzoWTA9ID5WHruzm3MLN7+kZiefV5KiBIuBXeDicqzkfozznzMcfeRNXIxsgymAPzme4mDZ8egOqYjwJHguGhr2vO97zio2gQ6EXoQ2OSMqduQsSJobW2GHf1NtXJI2/eXj2odUaYPzD2xHvE0LuK1gjRMFcu15nDL71UWbAqLb+IA66jz9SLMsTv30ruN1H4shBk4rdN1DM5r5dd7mpxF3iRU13FhcnwaVYuUFEUPsSxM5AV6t6kpvjcNKrcAgiUaYEdYysdQTKbiKvHOvpev93K2gz84lQarbVbDotcK83YOJCC4ZNduvHAGPblTxwBSAs95Ca0hVx3WhKDTaMjCRNFcbLNRFEPulVFnD+jwEPjkf+7VAk2PvqOlVD9ucv1oEBnuw/Ed6NRKypCznx3m7B4uF1G5E2pmznmq9TCvC46gM2UowoNsI2vluQF8RH+6u5AL5IfqiEBDIOrr9ObqWdCbdfGdB7NbzSua6/LKWTLV1Sa6vfIYnDyox9a+wfHI1b/nnNwtx8VdIP2Ao2L9TzxcAGfhwBPQAX80Rd33yDYdV8sYDCe+jRVj+osmT2vItD14Q+iTscBv2rIXeGaM6vBn7RqsCH2PqkRWa7MKdzlhtHE3xmS2tiZanszOYy4L9CoVuzcoJ3TYRzNnL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93"/>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1"/>
          </Transform>
          <Transform Algorithm="http://www.w3.org/TR/2001/REC-xml-c14n-20010315"/>
        </Transforms>
        <DigestMethod Algorithm="http://www.w3.org/2001/04/xmlenc#sha256"/>
        <DigestValue>jYTvwe+McVIL9NCdzNINlhQk4bo6flwZYv3lKLIelGw=</DigestValue>
      </Reference>
      <Reference URI="/xl/calcChain.xml?ContentType=application/vnd.openxmlformats-officedocument.spreadsheetml.calcChain+xml">
        <DigestMethod Algorithm="http://www.w3.org/2001/04/xmlenc#sha256"/>
        <DigestValue>Z/tMvLdpDkPrHgzZotLJ5SJ7rPDO8GU2OaXnSoExEM4=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FdePMlaRutpVIJ0bLY3sdAJUPZG9e54eEirdJpXi2pY=</DigestValue>
      </Reference>
      <Reference URI="/xl/drawings/vmlDrawing1.vml?ContentType=application/vnd.openxmlformats-officedocument.vmlDrawing">
        <DigestMethod Algorithm="http://www.w3.org/2001/04/xmlenc#sha256"/>
        <DigestValue>9omR2lE3mKZDO2osCmEGmt6ciDc8NHD42zi36llAxZ8=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VyaBUxc2kO12+eorAAl7wk7moFqnSEHv9sPJB5OFtL8=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zXbYVpMTnDRjqJREa4Bc1PAikFW3Ox8AYTwIUI7/KYk=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Jnv00/dCLhPfr9KXuhSoW1X8w0Kp0KLRuOvhD4FnMAM=</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Jgpe4qcgnVBM1jpCqxgIms90Ryv1jfdY1w47x26IXoc=</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pSs3EZ9qUvuflu+/alIyOtC5dJogdEtEmlaIbsGn2PM=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pwIOBT4qA9lJJUScSj0+GbaHIxOCCX1pUHmPLC1xm4s=</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mr3EkBGlVdx5IT/8ePuHh+qnv0EV2bQfkrMspX/HORo=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AF+oo4cYiXVFqTNC+/fW1rPM9VsaZnIJHRRwlA3vvyU=</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CmZUdSH2K/npd7rWPyllh69uCqXschjmfsQgNMgsVAI=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SdNX+6Dd0jff76FhkfzeCGoFcS6qY1fB1j8dvHhlIFc=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Vj/kv4zzUzExnaV2BOC6Vractp7GFqSNUpDdrgIcu8o=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MRQDWMATJPsuocuqdqfaV9hFiVWabPDsiCxAYoSEuPk=</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F2vZbSd+JqA2HbXmWpy92GbI17VYx9uU2xfnH+8AbZA=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wJ9/7oOxicvZrHa2sjeWEIis0InoH3Y4blrvcaKOusA=</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QvWK+SLiR8UhMzP48CuoRANnLT7bA06zP21XA8o4W50=</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4K8JMJwBE6QYtBviD3mT80SsvCSIA7LsyDLVVeN7fCQ=</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V24l8xMioCZJeR6kf9lXZGCGwq2NOwhROx7QW+NCm1E=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lEz9j0wW6KAjEwzr9qmZlQM7/a9bsGqajieFT6N96VM=</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t1cBhfxpFh2gbUcXpVFgPlHFNrVnjaehu6WzVo4DbbU=</DigestValue>
      </Reference>
      <Reference URI="/xl/externalLinks/externalLink11.xml?ContentType=application/vnd.openxmlformats-officedocument.spreadsheetml.externalLink+xml">
        <DigestMethod Algorithm="http://www.w3.org/2001/04/xmlenc#sha256"/>
        <DigestValue>vt3LBn2sZQbgFin95o1i30DojqmRNZsTVGQrJ6wt0bk=</DigestValue>
      </Reference>
      <Reference URI="/xl/externalLinks/externalLink12.xml?ContentType=application/vnd.openxmlformats-officedocument.spreadsheetml.externalLink+xml">
        <DigestMethod Algorithm="http://www.w3.org/2001/04/xmlenc#sha256"/>
        <DigestValue>JQ0K5TYHo71aLaIO852qpKgDXUORH4mYCEgsdNwLnfQ=</DigestValue>
      </Reference>
      <Reference URI="/xl/externalLinks/externalLink13.xml?ContentType=application/vnd.openxmlformats-officedocument.spreadsheetml.externalLink+xml">
        <DigestMethod Algorithm="http://www.w3.org/2001/04/xmlenc#sha256"/>
        <DigestValue>2bX6zqOt9EwA22QSy0Rxp/t12EgAEaksTDmzeXzfBCQ=</DigestValue>
      </Reference>
      <Reference URI="/xl/externalLinks/externalLink14.xml?ContentType=application/vnd.openxmlformats-officedocument.spreadsheetml.externalLink+xml">
        <DigestMethod Algorithm="http://www.w3.org/2001/04/xmlenc#sha256"/>
        <DigestValue>RbXGWP6hoRaTSwwDGBqiIXSjQMv96JhkFP7BJky3pWc=</DigestValue>
      </Reference>
      <Reference URI="/xl/externalLinks/externalLink15.xml?ContentType=application/vnd.openxmlformats-officedocument.spreadsheetml.externalLink+xml">
        <DigestMethod Algorithm="http://www.w3.org/2001/04/xmlenc#sha256"/>
        <DigestValue>QRCklQ4GRO8965S5Hi1BA1hz1xr8dvkgiWbmpvVeLIY=</DigestValue>
      </Reference>
      <Reference URI="/xl/externalLinks/externalLink16.xml?ContentType=application/vnd.openxmlformats-officedocument.spreadsheetml.externalLink+xml">
        <DigestMethod Algorithm="http://www.w3.org/2001/04/xmlenc#sha256"/>
        <DigestValue>M97YOJbKTNkF8e1Uz/H0jEdICKxNQH9haXQa/40VQ0E=</DigestValue>
      </Reference>
      <Reference URI="/xl/externalLinks/externalLink17.xml?ContentType=application/vnd.openxmlformats-officedocument.spreadsheetml.externalLink+xml">
        <DigestMethod Algorithm="http://www.w3.org/2001/04/xmlenc#sha256"/>
        <DigestValue>o9WXyNgMF+N2IR5CRObKOiXJ3ngLg4CEvdjn7KsQO34=</DigestValue>
      </Reference>
      <Reference URI="/xl/externalLinks/externalLink18.xml?ContentType=application/vnd.openxmlformats-officedocument.spreadsheetml.externalLink+xml">
        <DigestMethod Algorithm="http://www.w3.org/2001/04/xmlenc#sha256"/>
        <DigestValue>JUlUn8Fb1dwewSlVdYpmKH07hDCGw09pYn3B7FIrJKE=</DigestValue>
      </Reference>
      <Reference URI="/xl/externalLinks/externalLink19.xml?ContentType=application/vnd.openxmlformats-officedocument.spreadsheetml.externalLink+xml">
        <DigestMethod Algorithm="http://www.w3.org/2001/04/xmlenc#sha256"/>
        <DigestValue>1pCxQHmilVqwcxuNGBaWvC5xxYLHL7DRIFJs2su6pao=</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dgTnqo/if2He0aE91KJ/dC9iA4hc2iwcEAD32DE6RSE=</DigestValue>
      </Reference>
      <Reference URI="/xl/externalLinks/externalLink21.xml?ContentType=application/vnd.openxmlformats-officedocument.spreadsheetml.externalLink+xml">
        <DigestMethod Algorithm="http://www.w3.org/2001/04/xmlenc#sha256"/>
        <DigestValue>jcY0ATzuw4UDG0hPzzOBot834zTherCqt/WFxfnDFV0=</DigestValue>
      </Reference>
      <Reference URI="/xl/externalLinks/externalLink22.xml?ContentType=application/vnd.openxmlformats-officedocument.spreadsheetml.externalLink+xml">
        <DigestMethod Algorithm="http://www.w3.org/2001/04/xmlenc#sha256"/>
        <DigestValue>51UJHXSVLE3V3J8n9+Z1DJm6qSwxak6I972kYneqZKs=</DigestValue>
      </Reference>
      <Reference URI="/xl/externalLinks/externalLink23.xml?ContentType=application/vnd.openxmlformats-officedocument.spreadsheetml.externalLink+xml">
        <DigestMethod Algorithm="http://www.w3.org/2001/04/xmlenc#sha256"/>
        <DigestValue>1S/A1pqMd74kr5aHIIVHG2GcdxDqRD2bIOlKJmE3juk=</DigestValue>
      </Reference>
      <Reference URI="/xl/externalLinks/externalLink24.xml?ContentType=application/vnd.openxmlformats-officedocument.spreadsheetml.externalLink+xml">
        <DigestMethod Algorithm="http://www.w3.org/2001/04/xmlenc#sha256"/>
        <DigestValue>jUmNLULTFKZz+BITJIuNbHpqbf2Ednw/OVE7Us6OBrU=</DigestValue>
      </Reference>
      <Reference URI="/xl/externalLinks/externalLink25.xml?ContentType=application/vnd.openxmlformats-officedocument.spreadsheetml.externalLink+xml">
        <DigestMethod Algorithm="http://www.w3.org/2001/04/xmlenc#sha256"/>
        <DigestValue>L1eyr3/klgVV2HeMS2x821ke+/ix1ZpEXY+p4XtI814=</DigestValue>
      </Reference>
      <Reference URI="/xl/externalLinks/externalLink26.xml?ContentType=application/vnd.openxmlformats-officedocument.spreadsheetml.externalLink+xml">
        <DigestMethod Algorithm="http://www.w3.org/2001/04/xmlenc#sha256"/>
        <DigestValue>z9PfHbCecfgB5j3DSKiUE8gVGgw2OeoBEA85jAMnpr8=</DigestValue>
      </Reference>
      <Reference URI="/xl/externalLinks/externalLink27.xml?ContentType=application/vnd.openxmlformats-officedocument.spreadsheetml.externalLink+xml">
        <DigestMethod Algorithm="http://www.w3.org/2001/04/xmlenc#sha256"/>
        <DigestValue>j8gLdhlQs3/ZSiwHrCc92SX+ESX2oP/XheC8jJ8ukB0=</DigestValue>
      </Reference>
      <Reference URI="/xl/externalLinks/externalLink28.xml?ContentType=application/vnd.openxmlformats-officedocument.spreadsheetml.externalLink+xml">
        <DigestMethod Algorithm="http://www.w3.org/2001/04/xmlenc#sha256"/>
        <DigestValue>G1y+wxMfjnc3HA3IQh0jmp6jQbyGmklZBnC8vxAnN+4=</DigestValue>
      </Reference>
      <Reference URI="/xl/externalLinks/externalLink29.xml?ContentType=application/vnd.openxmlformats-officedocument.spreadsheetml.externalLink+xml">
        <DigestMethod Algorithm="http://www.w3.org/2001/04/xmlenc#sha256"/>
        <DigestValue>Yku+fyzEGYJ6WJyN/SI+KN0HPiyjQk/WtIPKIwlSC+w=</DigestValue>
      </Reference>
      <Reference URI="/xl/externalLinks/externalLink3.xml?ContentType=application/vnd.openxmlformats-officedocument.spreadsheetml.externalLink+xml">
        <DigestMethod Algorithm="http://www.w3.org/2001/04/xmlenc#sha256"/>
        <DigestValue>Kevw7vkd0ON3NsSJMwyZzkBfa7pmgorVvOFo8K6WDTw=</DigestValue>
      </Reference>
      <Reference URI="/xl/externalLinks/externalLink30.xml?ContentType=application/vnd.openxmlformats-officedocument.spreadsheetml.externalLink+xml">
        <DigestMethod Algorithm="http://www.w3.org/2001/04/xmlenc#sha256"/>
        <DigestValue>Uim5Z+voUE/0H40xLLSp5X1rVBMVUMq+DnJUbE43qhQ=</DigestValue>
      </Reference>
      <Reference URI="/xl/externalLinks/externalLink31.xml?ContentType=application/vnd.openxmlformats-officedocument.spreadsheetml.externalLink+xml">
        <DigestMethod Algorithm="http://www.w3.org/2001/04/xmlenc#sha256"/>
        <DigestValue>4V6+x8t54r+V3CI/7vGKQeFEhFDvHY3bVhfel1tUP80=</DigestValue>
      </Reference>
      <Reference URI="/xl/externalLinks/externalLink32.xml?ContentType=application/vnd.openxmlformats-officedocument.spreadsheetml.externalLink+xml">
        <DigestMethod Algorithm="http://www.w3.org/2001/04/xmlenc#sha256"/>
        <DigestValue>LoMCRg+lfCLv+r4WjEV7rwLSxSaGS7I88oKCrvG7xlA=</DigestValue>
      </Reference>
      <Reference URI="/xl/externalLinks/externalLink33.xml?ContentType=application/vnd.openxmlformats-officedocument.spreadsheetml.externalLink+xml">
        <DigestMethod Algorithm="http://www.w3.org/2001/04/xmlenc#sha256"/>
        <DigestValue>RdsMtAs+HM7TPsUQYFaXjpk4NFvy/Rr+yTTKwKcpS+k=</DigestValue>
      </Reference>
      <Reference URI="/xl/externalLinks/externalLink34.xml?ContentType=application/vnd.openxmlformats-officedocument.spreadsheetml.externalLink+xml">
        <DigestMethod Algorithm="http://www.w3.org/2001/04/xmlenc#sha256"/>
        <DigestValue>Swvd0WrkMkNYGv8pHoGX01e/dLTQUMZW4995N9wmwCE=</DigestValue>
      </Reference>
      <Reference URI="/xl/externalLinks/externalLink35.xml?ContentType=application/vnd.openxmlformats-officedocument.spreadsheetml.externalLink+xml">
        <DigestMethod Algorithm="http://www.w3.org/2001/04/xmlenc#sha256"/>
        <DigestValue>jkaLdKOnGFLkoC69wEx73ySX//t4LwpyJ9asPDrOpek=</DigestValue>
      </Reference>
      <Reference URI="/xl/externalLinks/externalLink36.xml?ContentType=application/vnd.openxmlformats-officedocument.spreadsheetml.externalLink+xml">
        <DigestMethod Algorithm="http://www.w3.org/2001/04/xmlenc#sha256"/>
        <DigestValue>O9xW54pUu6sjwD9tpbAgm6erh1b5y8qicpxfZiVsUis=</DigestValue>
      </Reference>
      <Reference URI="/xl/externalLinks/externalLink37.xml?ContentType=application/vnd.openxmlformats-officedocument.spreadsheetml.externalLink+xml">
        <DigestMethod Algorithm="http://www.w3.org/2001/04/xmlenc#sha256"/>
        <DigestValue>NU8nCadh9ezm5Zvlz+kRY62o363YLsSS357FCA185QI=</DigestValue>
      </Reference>
      <Reference URI="/xl/externalLinks/externalLink38.xml?ContentType=application/vnd.openxmlformats-officedocument.spreadsheetml.externalLink+xml">
        <DigestMethod Algorithm="http://www.w3.org/2001/04/xmlenc#sha256"/>
        <DigestValue>y8OcQryJY7IHfgpz4jSsmBkOy3oZUUOU48kiZjpAvuo=</DigestValue>
      </Reference>
      <Reference URI="/xl/externalLinks/externalLink39.xml?ContentType=application/vnd.openxmlformats-officedocument.spreadsheetml.externalLink+xml">
        <DigestMethod Algorithm="http://www.w3.org/2001/04/xmlenc#sha256"/>
        <DigestValue>zNH6XyxGtEYaJpNQM/zJDGoZ0ua82vLOp11tYAGCszs=</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nSpyWet41lsEGiPtt2o9vBlGbf3gEk4NV1SGxW3EJh4=</DigestValue>
      </Reference>
      <Reference URI="/xl/externalLinks/externalLink41.xml?ContentType=application/vnd.openxmlformats-officedocument.spreadsheetml.externalLink+xml">
        <DigestMethod Algorithm="http://www.w3.org/2001/04/xmlenc#sha256"/>
        <DigestValue>gvf3Bpg2EHxN+9rKkJh2ZIBmhUbdvj270UzXch+9qck=</DigestValue>
      </Reference>
      <Reference URI="/xl/externalLinks/externalLink42.xml?ContentType=application/vnd.openxmlformats-officedocument.spreadsheetml.externalLink+xml">
        <DigestMethod Algorithm="http://www.w3.org/2001/04/xmlenc#sha256"/>
        <DigestValue>qgmvuTkIx6J1oXej5/uRNpjzLPVgTFu10EhfjIrX4Fo=</DigestValue>
      </Reference>
      <Reference URI="/xl/externalLinks/externalLink43.xml?ContentType=application/vnd.openxmlformats-officedocument.spreadsheetml.externalLink+xml">
        <DigestMethod Algorithm="http://www.w3.org/2001/04/xmlenc#sha256"/>
        <DigestValue>iksrejsqdPfGTuJ96tECGsRnZ4ZzpF1CTUaZxxjSvIo=</DigestValue>
      </Reference>
      <Reference URI="/xl/externalLinks/externalLink44.xml?ContentType=application/vnd.openxmlformats-officedocument.spreadsheetml.externalLink+xml">
        <DigestMethod Algorithm="http://www.w3.org/2001/04/xmlenc#sha256"/>
        <DigestValue>rqphVPle1wEYaqI4eJa9bTWUB8Hh2FYYbuDpi1t8ACI=</DigestValue>
      </Reference>
      <Reference URI="/xl/externalLinks/externalLink45.xml?ContentType=application/vnd.openxmlformats-officedocument.spreadsheetml.externalLink+xml">
        <DigestMethod Algorithm="http://www.w3.org/2001/04/xmlenc#sha256"/>
        <DigestValue>LxU2mdj7KfrtHl/HVDavYO7nC0+Nt+7J3JgpH2bOYZ4=</DigestValue>
      </Reference>
      <Reference URI="/xl/externalLinks/externalLink46.xml?ContentType=application/vnd.openxmlformats-officedocument.spreadsheetml.externalLink+xml">
        <DigestMethod Algorithm="http://www.w3.org/2001/04/xmlenc#sha256"/>
        <DigestValue>okHF2TIXP7uvZtHCq9eW88vt03BHMQT24svvu64gz6w=</DigestValue>
      </Reference>
      <Reference URI="/xl/externalLinks/externalLink47.xml?ContentType=application/vnd.openxmlformats-officedocument.spreadsheetml.externalLink+xml">
        <DigestMethod Algorithm="http://www.w3.org/2001/04/xmlenc#sha256"/>
        <DigestValue>nR3aI+FJ1voq8qy7HvPK7YCZNxmdCyiEA++F3hKCgEs=</DigestValue>
      </Reference>
      <Reference URI="/xl/externalLinks/externalLink48.xml?ContentType=application/vnd.openxmlformats-officedocument.spreadsheetml.externalLink+xml">
        <DigestMethod Algorithm="http://www.w3.org/2001/04/xmlenc#sha256"/>
        <DigestValue>uEW15M/6dlOZ49L2YefARX47PWmlshUxPYxSm+sX4AM=</DigestValue>
      </Reference>
      <Reference URI="/xl/externalLinks/externalLink49.xml?ContentType=application/vnd.openxmlformats-officedocument.spreadsheetml.externalLink+xml">
        <DigestMethod Algorithm="http://www.w3.org/2001/04/xmlenc#sha256"/>
        <DigestValue>OIxGi3DIjt69fL50R2RKd1r1LuiJZ69Pbxtjg9T2Fxs=</DigestValue>
      </Reference>
      <Reference URI="/xl/externalLinks/externalLink5.xml?ContentType=application/vnd.openxmlformats-officedocument.spreadsheetml.externalLink+xml">
        <DigestMethod Algorithm="http://www.w3.org/2001/04/xmlenc#sha256"/>
        <DigestValue>dqx9D/gpAzm7Zfeun7jcjANLoKCagFus1Zc5lLF+qZc=</DigestValue>
      </Reference>
      <Reference URI="/xl/externalLinks/externalLink50.xml?ContentType=application/vnd.openxmlformats-officedocument.spreadsheetml.externalLink+xml">
        <DigestMethod Algorithm="http://www.w3.org/2001/04/xmlenc#sha256"/>
        <DigestValue>baPBU1F4Ve424hUIFe0SFpsuevBiiZfCNUOC/7gQX8o=</DigestValue>
      </Reference>
      <Reference URI="/xl/externalLinks/externalLink51.xml?ContentType=application/vnd.openxmlformats-officedocument.spreadsheetml.externalLink+xml">
        <DigestMethod Algorithm="http://www.w3.org/2001/04/xmlenc#sha256"/>
        <DigestValue>XqV3DYpsluIDGNzH+nmDpK8PVIGViCeu0JGG5uUCiHI=</DigestValue>
      </Reference>
      <Reference URI="/xl/externalLinks/externalLink52.xml?ContentType=application/vnd.openxmlformats-officedocument.spreadsheetml.externalLink+xml">
        <DigestMethod Algorithm="http://www.w3.org/2001/04/xmlenc#sha256"/>
        <DigestValue>g6Z4ktcHIdeseP+E1rkr8aoBjQBzab5FLmN3c2Zw92w=</DigestValue>
      </Reference>
      <Reference URI="/xl/externalLinks/externalLink53.xml?ContentType=application/vnd.openxmlformats-officedocument.spreadsheetml.externalLink+xml">
        <DigestMethod Algorithm="http://www.w3.org/2001/04/xmlenc#sha256"/>
        <DigestValue>iSW91n7OmH/R40/2ncl5QEvEHyKQKvxqYzBcp3SB584=</DigestValue>
      </Reference>
      <Reference URI="/xl/externalLinks/externalLink54.xml?ContentType=application/vnd.openxmlformats-officedocument.spreadsheetml.externalLink+xml">
        <DigestMethod Algorithm="http://www.w3.org/2001/04/xmlenc#sha256"/>
        <DigestValue>XWuAYFt5LtELKEibsLox47KeomQMXUn0IU4QAXRJvZc=</DigestValue>
      </Reference>
      <Reference URI="/xl/externalLinks/externalLink55.xml?ContentType=application/vnd.openxmlformats-officedocument.spreadsheetml.externalLink+xml">
        <DigestMethod Algorithm="http://www.w3.org/2001/04/xmlenc#sha256"/>
        <DigestValue>0tqjEdukEX+/SUVTNt/WvGq2hmCuRKUEhwveZ9gLu70=</DigestValue>
      </Reference>
      <Reference URI="/xl/externalLinks/externalLink56.xml?ContentType=application/vnd.openxmlformats-officedocument.spreadsheetml.externalLink+xml">
        <DigestMethod Algorithm="http://www.w3.org/2001/04/xmlenc#sha256"/>
        <DigestValue>fkQPxpWCXES57TZWTcEtKznCOQ8iSW7hJpRSjjIKW+I=</DigestValue>
      </Reference>
      <Reference URI="/xl/externalLinks/externalLink57.xml?ContentType=application/vnd.openxmlformats-officedocument.spreadsheetml.externalLink+xml">
        <DigestMethod Algorithm="http://www.w3.org/2001/04/xmlenc#sha256"/>
        <DigestValue>uVzDtd2T3S2mWZSbkpb81j9Hqhyx+hhDsGQUNbCXbGU=</DigestValue>
      </Reference>
      <Reference URI="/xl/externalLinks/externalLink58.xml?ContentType=application/vnd.openxmlformats-officedocument.spreadsheetml.externalLink+xml">
        <DigestMethod Algorithm="http://www.w3.org/2001/04/xmlenc#sha256"/>
        <DigestValue>29cU143XzoNw5aKFFVVJ0Xjnulu3JbVtK5dOLOjz5C4=</DigestValue>
      </Reference>
      <Reference URI="/xl/externalLinks/externalLink59.xml?ContentType=application/vnd.openxmlformats-officedocument.spreadsheetml.externalLink+xml">
        <DigestMethod Algorithm="http://www.w3.org/2001/04/xmlenc#sha256"/>
        <DigestValue>1UUqi484a5c+wLyJo/EJ5ZeL6/TRyCCx/9z9TES0CCY=</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BaQN5vyG6Jk4iJ7llwLWUDi3u6sYU6XWwNung/m80EU=</DigestValue>
      </Reference>
      <Reference URI="/xl/externalLinks/externalLink61.xml?ContentType=application/vnd.openxmlformats-officedocument.spreadsheetml.externalLink+xml">
        <DigestMethod Algorithm="http://www.w3.org/2001/04/xmlenc#sha256"/>
        <DigestValue>OWVSTv6WweC91ClmZQmMiW2qa0iSzMz0HGM+M/wKqxw=</DigestValue>
      </Reference>
      <Reference URI="/xl/externalLinks/externalLink62.xml?ContentType=application/vnd.openxmlformats-officedocument.spreadsheetml.externalLink+xml">
        <DigestMethod Algorithm="http://www.w3.org/2001/04/xmlenc#sha256"/>
        <DigestValue>9GqnV0TUysCjk1kKPOEtMooiUMfehcNvpT0X4lQzjDs=</DigestValue>
      </Reference>
      <Reference URI="/xl/externalLinks/externalLink63.xml?ContentType=application/vnd.openxmlformats-officedocument.spreadsheetml.externalLink+xml">
        <DigestMethod Algorithm="http://www.w3.org/2001/04/xmlenc#sha256"/>
        <DigestValue>6Ahz/Rhe9f+4RWBIjcLKCAFmVYeZidFRfRnqK+ero0g=</DigestValue>
      </Reference>
      <Reference URI="/xl/externalLinks/externalLink64.xml?ContentType=application/vnd.openxmlformats-officedocument.spreadsheetml.externalLink+xml">
        <DigestMethod Algorithm="http://www.w3.org/2001/04/xmlenc#sha256"/>
        <DigestValue>SvaUcOpxUpWAUpoKfPOTcaBxc5ilPRnzN5c3Kn8uXPg=</DigestValue>
      </Reference>
      <Reference URI="/xl/externalLinks/externalLink65.xml?ContentType=application/vnd.openxmlformats-officedocument.spreadsheetml.externalLink+xml">
        <DigestMethod Algorithm="http://www.w3.org/2001/04/xmlenc#sha256"/>
        <DigestValue>c3Foj9r3pGyDmg5cekoc9RHUWZHTHoJSBCt/BslqbwY=</DigestValue>
      </Reference>
      <Reference URI="/xl/externalLinks/externalLink66.xml?ContentType=application/vnd.openxmlformats-officedocument.spreadsheetml.externalLink+xml">
        <DigestMethod Algorithm="http://www.w3.org/2001/04/xmlenc#sha256"/>
        <DigestValue>L5WqvFjvwj7TypHfZexDVBB+00ABSjPPQPcFFySmL70=</DigestValue>
      </Reference>
      <Reference URI="/xl/externalLinks/externalLink67.xml?ContentType=application/vnd.openxmlformats-officedocument.spreadsheetml.externalLink+xml">
        <DigestMethod Algorithm="http://www.w3.org/2001/04/xmlenc#sha256"/>
        <DigestValue>zWKn9CVmw6hhMQzAQ14PHWB+cRFpN5Nzt+QYbXcRCws=</DigestValue>
      </Reference>
      <Reference URI="/xl/externalLinks/externalLink68.xml?ContentType=application/vnd.openxmlformats-officedocument.spreadsheetml.externalLink+xml">
        <DigestMethod Algorithm="http://www.w3.org/2001/04/xmlenc#sha256"/>
        <DigestValue>zzU6EqHRzRwAuOLmOsIv1GqvyOoBl9Mvk5KSJnI5gvk=</DigestValue>
      </Reference>
      <Reference URI="/xl/externalLinks/externalLink69.xml?ContentType=application/vnd.openxmlformats-officedocument.spreadsheetml.externalLink+xml">
        <DigestMethod Algorithm="http://www.w3.org/2001/04/xmlenc#sha256"/>
        <DigestValue>IyS65s4f1RbHnibU6DRjK4xJExX5KkRylOSTy9+izp0=</DigestValue>
      </Reference>
      <Reference URI="/xl/externalLinks/externalLink7.xml?ContentType=application/vnd.openxmlformats-officedocument.spreadsheetml.externalLink+xml">
        <DigestMethod Algorithm="http://www.w3.org/2001/04/xmlenc#sha256"/>
        <DigestValue>04J/sFtD9iyXxdrVIHk1vevYLSsc1GIBik916g/diBk=</DigestValue>
      </Reference>
      <Reference URI="/xl/externalLinks/externalLink70.xml?ContentType=application/vnd.openxmlformats-officedocument.spreadsheetml.externalLink+xml">
        <DigestMethod Algorithm="http://www.w3.org/2001/04/xmlenc#sha256"/>
        <DigestValue>YWWJtvr9wv59pF+KqLbaUrOFagmMs/qvxI+hefGZSaA=</DigestValue>
      </Reference>
      <Reference URI="/xl/externalLinks/externalLink71.xml?ContentType=application/vnd.openxmlformats-officedocument.spreadsheetml.externalLink+xml">
        <DigestMethod Algorithm="http://www.w3.org/2001/04/xmlenc#sha256"/>
        <DigestValue>2bX6zqOt9EwA22QSy0Rxp/t12EgAEaksTDmzeXzfBCQ=</DigestValue>
      </Reference>
      <Reference URI="/xl/externalLinks/externalLink72.xml?ContentType=application/vnd.openxmlformats-officedocument.spreadsheetml.externalLink+xml">
        <DigestMethod Algorithm="http://www.w3.org/2001/04/xmlenc#sha256"/>
        <DigestValue>IGLxRM/EeM9+Wf/HVnZoSj8YZl/Jre1yOz8pa9osi2k=</DigestValue>
      </Reference>
      <Reference URI="/xl/externalLinks/externalLink73.xml?ContentType=application/vnd.openxmlformats-officedocument.spreadsheetml.externalLink+xml">
        <DigestMethod Algorithm="http://www.w3.org/2001/04/xmlenc#sha256"/>
        <DigestValue>dQKvK6J523iMXQdhYK0AxT0acx3RncLKmEDctjlg3mM=</DigestValue>
      </Reference>
      <Reference URI="/xl/externalLinks/externalLink74.xml?ContentType=application/vnd.openxmlformats-officedocument.spreadsheetml.externalLink+xml">
        <DigestMethod Algorithm="http://www.w3.org/2001/04/xmlenc#sha256"/>
        <DigestValue>JLb/LjEK+LgEN7aJFH6laSUWHNcZMg0GD3SzoDDEMdg=</DigestValue>
      </Reference>
      <Reference URI="/xl/externalLinks/externalLink75.xml?ContentType=application/vnd.openxmlformats-officedocument.spreadsheetml.externalLink+xml">
        <DigestMethod Algorithm="http://www.w3.org/2001/04/xmlenc#sha256"/>
        <DigestValue>GN3EcBzyk8fhcKk9RC8y9NT5dzFuQAZj5ES77D7Fypk=</DigestValue>
      </Reference>
      <Reference URI="/xl/externalLinks/externalLink76.xml?ContentType=application/vnd.openxmlformats-officedocument.spreadsheetml.externalLink+xml">
        <DigestMethod Algorithm="http://www.w3.org/2001/04/xmlenc#sha256"/>
        <DigestValue>vvWhYwiS3MNEDEsBa4oKQRDS/q9A7eA4MRhjGIo3UAw=</DigestValue>
      </Reference>
      <Reference URI="/xl/externalLinks/externalLink77.xml?ContentType=application/vnd.openxmlformats-officedocument.spreadsheetml.externalLink+xml">
        <DigestMethod Algorithm="http://www.w3.org/2001/04/xmlenc#sha256"/>
        <DigestValue>v4uR8SPEmmfsuYD+XZ7UHhOFks7sCTTsnT5qZv2gbYE=</DigestValue>
      </Reference>
      <Reference URI="/xl/externalLinks/externalLink78.xml?ContentType=application/vnd.openxmlformats-officedocument.spreadsheetml.externalLink+xml">
        <DigestMethod Algorithm="http://www.w3.org/2001/04/xmlenc#sha256"/>
        <DigestValue>jLdiGk1lMiUdo5Jhi5SzNK2hU0001ectmY3ESxRB2zc=</DigestValue>
      </Reference>
      <Reference URI="/xl/externalLinks/externalLink79.xml?ContentType=application/vnd.openxmlformats-officedocument.spreadsheetml.externalLink+xml">
        <DigestMethod Algorithm="http://www.w3.org/2001/04/xmlenc#sha256"/>
        <DigestValue>dP0prtlJ5x2IssASqAkt4zVKP7OWHkYBzeAiXZI49kQ=</DigestValue>
      </Reference>
      <Reference URI="/xl/externalLinks/externalLink8.xml?ContentType=application/vnd.openxmlformats-officedocument.spreadsheetml.externalLink+xml">
        <DigestMethod Algorithm="http://www.w3.org/2001/04/xmlenc#sha256"/>
        <DigestValue>59RApxp2Gjb0gWYhqYpPmZ3HasAGnra4tVeOFxLcjzg=</DigestValue>
      </Reference>
      <Reference URI="/xl/externalLinks/externalLink80.xml?ContentType=application/vnd.openxmlformats-officedocument.spreadsheetml.externalLink+xml">
        <DigestMethod Algorithm="http://www.w3.org/2001/04/xmlenc#sha256"/>
        <DigestValue>BvyiAVTs1okuHcFoV3z1E7x4iHW7WChvXnfl+XwBCzY=</DigestValue>
      </Reference>
      <Reference URI="/xl/externalLinks/externalLink81.xml?ContentType=application/vnd.openxmlformats-officedocument.spreadsheetml.externalLink+xml">
        <DigestMethod Algorithm="http://www.w3.org/2001/04/xmlenc#sha256"/>
        <DigestValue>V2zKjdDzXVrt9neb5b5paz1ynSjtJest+tEiyyG4XJM=</DigestValue>
      </Reference>
      <Reference URI="/xl/externalLinks/externalLink82.xml?ContentType=application/vnd.openxmlformats-officedocument.spreadsheetml.externalLink+xml">
        <DigestMethod Algorithm="http://www.w3.org/2001/04/xmlenc#sha256"/>
        <DigestValue>hZi4ykmZiIDdoeUDLjBc0GlDRn9sZJpFbfaxX9XyDEM=</DigestValue>
      </Reference>
      <Reference URI="/xl/externalLinks/externalLink83.xml?ContentType=application/vnd.openxmlformats-officedocument.spreadsheetml.externalLink+xml">
        <DigestMethod Algorithm="http://www.w3.org/2001/04/xmlenc#sha256"/>
        <DigestValue>2YOWFHHNfA+70K1oRgSVatqDEmsXVWmFY9hvWGBRSWM=</DigestValue>
      </Reference>
      <Reference URI="/xl/externalLinks/externalLink84.xml?ContentType=application/vnd.openxmlformats-officedocument.spreadsheetml.externalLink+xml">
        <DigestMethod Algorithm="http://www.w3.org/2001/04/xmlenc#sha256"/>
        <DigestValue>leORaRUVObRmR37UqMFtBC1XXVuYWepcrEtpJBwNv7s=</DigestValue>
      </Reference>
      <Reference URI="/xl/externalLinks/externalLink85.xml?ContentType=application/vnd.openxmlformats-officedocument.spreadsheetml.externalLink+xml">
        <DigestMethod Algorithm="http://www.w3.org/2001/04/xmlenc#sha256"/>
        <DigestValue>l7oLq76vFXM4hAwWK4DT8JdWd+al6PFYfaOFy5EL5Yo=</DigestValue>
      </Reference>
      <Reference URI="/xl/externalLinks/externalLink86.xml?ContentType=application/vnd.openxmlformats-officedocument.spreadsheetml.externalLink+xml">
        <DigestMethod Algorithm="http://www.w3.org/2001/04/xmlenc#sha256"/>
        <DigestValue>dXEqrJa5z/AjlE7EEA13Y/WOL85kngasXIf66QqxrOs=</DigestValue>
      </Reference>
      <Reference URI="/xl/externalLinks/externalLink87.xml?ContentType=application/vnd.openxmlformats-officedocument.spreadsheetml.externalLink+xml">
        <DigestMethod Algorithm="http://www.w3.org/2001/04/xmlenc#sha256"/>
        <DigestValue>nFXtOoMee7KH9P+KQtsv3tk+chPEyiLsyzTZ6i/+vEw=</DigestValue>
      </Reference>
      <Reference URI="/xl/externalLinks/externalLink88.xml?ContentType=application/vnd.openxmlformats-officedocument.spreadsheetml.externalLink+xml">
        <DigestMethod Algorithm="http://www.w3.org/2001/04/xmlenc#sha256"/>
        <DigestValue>JqT23fqh7WOEjmeFDjZUrHrjBzBMeKJt4VyanTHsQm8=</DigestValue>
      </Reference>
      <Reference URI="/xl/externalLinks/externalLink89.xml?ContentType=application/vnd.openxmlformats-officedocument.spreadsheetml.externalLink+xml">
        <DigestMethod Algorithm="http://www.w3.org/2001/04/xmlenc#sha256"/>
        <DigestValue>RYnyYyV6QPU5STgeK96X8m++Mysr80shAnD9OJ6EuMo=</DigestValue>
      </Reference>
      <Reference URI="/xl/externalLinks/externalLink9.xml?ContentType=application/vnd.openxmlformats-officedocument.spreadsheetml.externalLink+xml">
        <DigestMethod Algorithm="http://www.w3.org/2001/04/xmlenc#sha256"/>
        <DigestValue>AENWLqPAeavFxe72bul5rJCgzpYR7hZx/4fOb1PoLoY=</DigestValue>
      </Reference>
      <Reference URI="/xl/externalLinks/externalLink90.xml?ContentType=application/vnd.openxmlformats-officedocument.spreadsheetml.externalLink+xml">
        <DigestMethod Algorithm="http://www.w3.org/2001/04/xmlenc#sha256"/>
        <DigestValue>s6kRBRoS8Gt8FMeTJNtRYWtO7N5wUHNhATJcm4yTrYU=</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rfy7TdibEZGAREpIGFt6O9cOYSG5Bsy9w6jxHBx2DV0=</DigestValue>
      </Reference>
      <Reference URI="/xl/printerSettings/printerSettings1.bin?ContentType=application/vnd.openxmlformats-officedocument.spreadsheetml.printerSettings">
        <DigestMethod Algorithm="http://www.w3.org/2001/04/xmlenc#sha256"/>
        <DigestValue>EniJ55lmuEWYsB22GlDiH0T6zTlB1lnW+M0YNbfk4uo=</DigestValue>
      </Reference>
      <Reference URI="/xl/sharedStrings.xml?ContentType=application/vnd.openxmlformats-officedocument.spreadsheetml.sharedStrings+xml">
        <DigestMethod Algorithm="http://www.w3.org/2001/04/xmlenc#sha256"/>
        <DigestValue>FYYWVr8KTayA4ORC5QsfK2OIt8pPJOJM6p22atklTOA=</DigestValue>
      </Reference>
      <Reference URI="/xl/styles.xml?ContentType=application/vnd.openxmlformats-officedocument.spreadsheetml.styles+xml">
        <DigestMethod Algorithm="http://www.w3.org/2001/04/xmlenc#sha256"/>
        <DigestValue>8c1QcJ4CBN+kuGpqdZhPTVvU6F39w7x3s0K5wuDOUo4=</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ucE1ZIWBUKX4QFDBm2Cn7bKWsFtRG/FY00GdwB2bcps=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69O2ZLKnxGIFhLxBCv4tV5fv8HbaJbEUeDkVNi8SGYg=</DigestValue>
      </Reference>
      <Reference URI="/xl/worksheets/sheet1.xml?ContentType=application/vnd.openxmlformats-officedocument.spreadsheetml.worksheet+xml">
        <DigestMethod Algorithm="http://www.w3.org/2001/04/xmlenc#sha256"/>
        <DigestValue>cG024PT8xrsm9cZPhNUJkkymv2t6ZG6HWKY06NQAIFc=</DigestValue>
      </Reference>
    </Manifest>
    <SignatureProperties>
      <SignatureProperty Id="idSignatureTime" Target="#idPackageSignature">
        <mdssi:SignatureTime xmlns:mdssi="http://schemas.openxmlformats.org/package/2006/digital-signature">
          <mdssi:Format>YYYY-MM-DDThh:mm:ssTZD</mdssi:Format>
          <mdssi:Value>2024-11-28T13:38:02Z</mdssi:Value>
        </mdssi:SignatureTime>
      </SignatureProperty>
    </SignatureProperties>
  </Object>
  <Object Id="idOfficeObject">
    <SignatureProperties>
      <SignatureProperty Id="idOfficeV1Details" Target="#idPackageSignature">
        <SignatureInfoV1 xmlns="http://schemas.microsoft.com/office/2006/digsig">
          <SetupID>{9CF96485-68D1-4F2A-9BE7-586665835E38}</SetupID>
          <SignatureText>Vicente Scavone</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2024-11-28T13:38:02Z</xd:SigningTime>
          <xd:SigningCertificate>
            <xd:Cert>
              <xd:CertDigest>
                <DigestMethod Algorithm="http://www.w3.org/2001/04/xmlenc#sha256"/>
                <DigestValue>5pykPFqHsK9wou6kWZSqokiRiQU74RZsArUUYy7pCww=</DigestValue>
              </xd:CertDigest>
              <xd:IssuerSerial>
                <X509IssuerName>C=PY, O=DOCUMENTA S.A., SERIALNUMBER=RUC80050172-1, CN=CA-DOCUMENTA S.A.</X509IssuerName>
                <X509SerialNumber>2018101628120306038</X509SerialNumber>
              </xd:IssuerSerial>
            </xd:Cert>
          </xd:SigningCertificate>
          <xd:SignaturePolicyIdentifier>
            <xd:SignaturePolicyImplied/>
          </xd:SignaturePolicyIdentifier>
        </xd:SignedSignatureProperties>
      </xd:SignedProperties>
    </xd:QualifyingProperties>
  </Object>
  <Object Id="idValidSigLnImg">AQAAAGwAAAAAAAAAAAAAAA8BAAB/AAAAAAAAAAAAAABmGgAAaQwAACBFTUYAAAEAIBwAAKoAAAAGAAAAAAAAAAAAAAAAAAAAgAcAADgEAADdAQAADAEAAAAAAAAAAAAAAAAAAEhHBwDgFgQ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GQb6ExkG+AAAABAAAAAoAAABMAAAAAAAAAAAAAAAAAAAA//////////9gAAAAMgA4AC8AMQAxAC8AMgAwADIANAAGAAAABgAAAAQAAAAGAAAABgAAAAQAAAAGAAAABgAAAAYAAAAGAAAASwAAAEAAAAAwAAAABQAAACAAAAABAAAAAQAAABAAAAAAAAAAAAAAABABAACAAAAAAAAAAAAAAAAQ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5R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cAAAASAAAACUAAAAMAAAABAAAAFQAAACoAAAAKgAAADMAAACaAAAARwAAAAEAAAAAwMZBvoTGQSoAAAAzAAAADwAAAEwAAAAAAAAAAAAAAAAAAAD//////////2wAAABWAGkAYwBlAG4AdABlACAAUwBjAGEAdgBvAG4AZQD9YAoAAAAEAAAABwAAAAgAAAAJAAAABQAAAAgAAAAEAAAACQAAAAcAAAAIAAAACAAAAAkAAAAJ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DAAAAAXAAAAAEAAAAAwMZBvoTGQQoAAABQAAAAHQAAAEwAAAAAAAAAAAAAAAAAAAD//////////4gAAABWAEkAQwBFAE4AVABFACAASgBPAFMAyQAgAFMAQwBBAFYATwBOAEUAIABDAMEAUgBEAEUATgBBAFMALfIHAAAAAwAAAAcAAAAGAAAACAAAAAYAAAAGAAAAAwAAAAQAAAAJAAAABgAAAAYAAAADAAAABgAAAAcAAAAHAAAABwAAAAkAAAAIAAAABgAAAAMAAAAHAAAABwAAAAcAAAAIAAAABgAAAAgAAAAHAAAABg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4AAABsAAAAAQAAAADAxkG+hMZBCgAAAGAAAAAOAAAATAAAAAAAAAAAAAAAAAAAAP//////////aAAAAFYASQBDAEUAUABSAEUAUwBJAEQARQBOAFQARQAHAAAAAwAAAAcAAAAGAAAABgAAAAcAAAAGAAAABgAAAAMAAAAIAAAABgAAAAgAAAAG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gBAAAKAAAAcAAAAAUBAAB8AAAAAQAAAADAxkG+hMZBCgAAAHAAAAAqAAAATAAAAAQAAAAJAAAAcAAAAAcBAAB9AAAAoAAAAEYAaQByAG0AYQBkAG8AIABwAG8AcgA6ACAAVgBJAEMARQBOAFQARQAgAEoATwBTAEUAIABTAEMAQQBWAE8ATgBFACAAQwBBAFIARABFAE4AQQBTAAYAAAADAAAABAAAAAkAAAAGAAAABwAAAAcAAAADAAAABwAAAAcAAAAEAAAAAwAAAAMAAAAHAAAAAwAAAAcAAAAGAAAACAAAAAYAAAAGAAAAAwAAAAQAAAAJAAAABgAAAAYAAAADAAAABgAAAAcAAAAHAAAABwAAAAkAAAAIAAAABgAAAAMAAAAHAAAABwAAAAcAAAAIAAAABgAAAAgAAAAHAAAABgAAABYAAAAMAAAAAAAAACUAAAAMAAAAAgAAAA4AAAAUAAAAAAAAABAAAAAUAAAA</Object>
  <Object Id="idInvalidSigLnImg">AQAAAGwAAAAAAAAAAAAAAA8BAAB/AAAAAAAAAAAAAABmGgAAaQwAACBFTUYAAAEAjCEAALEAAAAGAAAAAAAAAAAAAAAAAAAAgAcAADgEAADdAQAADAEAAAAAAAAAAAAAAAAAAEhHBwDgFgQ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9sAAAARgBpAHIAbQBhACAAbgBvACAAdgDhAGwAaQBkAGEAxckGAAAAAwAAAAQAAAAJAAAABgAAAAMAAAAHAAAABwAAAAMAAAAFAAAABgAAAAMAAAADAAAABwAAAAYAAABLAAAAQAAAADAAAAAFAAAAIAAAAAEAAAABAAAAEAAAAAAAAAAAAAAAEAEAAIAAAAAAAAAAAAAAAB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DEj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wAAABIAAAAJQAAAAwAAAAEAAAAVAAAAKgAAAAqAAAAMwAAAJoAAABHAAAAAQAAAADAxkG+hMZBKgAAADMAAAAPAAAATAAAAAAAAAAAAAAAAAAAAP//////////bAAAAFYAaQBjAGUAbgB0AGUAIABTAGMAYQB2AG8AbgBlANQZCgAAAAQAAAAHAAAACAAAAAkAAAAFAAAACAAAAAQAAAAJAAAABwAAAAgAAAAIAAAACQAAAAk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wAAAAKAAAAUAAAAMAAAABcAAAAAQAAAADAxkG+hMZBCgAAAFAAAAAdAAAATAAAAAAAAAAAAAAAAAAAAP//////////iAAAAFYASQBDAEUATgBUAEUAIABKAE8AUwDJACAAUwBDAEEAVgBPAE4ARQAgAEMAwQBSAEQARQBOAEEAUwDFyQcAAAADAAAABwAAAAYAAAAIAAAABgAAAAYAAAADAAAABAAAAAkAAAAGAAAABgAAAAMAAAAGAAAABwAAAAcAAAAHAAAACQAAAAgAAAAGAAAAAwAAAAcAAAAHAAAABwAAAAgAAAAGAAAACAAAAAc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XgAAAGwAAAABAAAAAMDGQb6ExkEKAAAAYAAAAA4AAABMAAAAAAAAAAAAAAAAAAAA//////////9oAAAAVgBJAEMARQBQAFIARQBTAEkARABFAE4AVABFAAcAAAADAAAABwAAAAYAAAAGAAAABwAAAAYAAAAGAAAAAwAAAAgAAAAGAAAACAAAAAY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SAEAAAoAAABwAAAABQEAAHwAAAABAAAAAMDGQb6ExkEKAAAAcAAAACoAAABMAAAABAAAAAkAAABwAAAABwEAAH0AAACgAAAARgBpAHIAbQBhAGQAbwAgAHAAbwByADoAIABWAEkAQwBFAE4AVABFACAASgBPAFMARQAgAFMAQwBBAFYATwBOAEUAIABDAEEAUgBEAEUATgBBAFMABgAAAAMAAAAEAAAACQAAAAYAAAAHAAAABwAAAAMAAAAHAAAABwAAAAQAAAADAAAAAwAAAAcAAAADAAAABwAAAAYAAAAIAAAABgAAAAYAAAADAAAABAAAAAkAAAAGAAAABgAAAAMAAAAGAAAABwAAAAcAAAAHAAAACQAAAAgAAAAGAAAAAwAAAAcAAAAHAAAABwAAAAgAAAAGAAAACAAAAAc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Silvero</dc:creator>
  <cp:lastModifiedBy>Vicente Scavone</cp:lastModifiedBy>
  <dcterms:created xsi:type="dcterms:W3CDTF">2024-11-13T16:50:06Z</dcterms:created>
  <dcterms:modified xsi:type="dcterms:W3CDTF">2024-11-28T13:37:17Z</dcterms:modified>
</cp:coreProperties>
</file>